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backupFile="1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mina Mulabdić\Desktop\"/>
    </mc:Choice>
  </mc:AlternateContent>
  <bookViews>
    <workbookView minimized="1" xWindow="0" yWindow="0" windowWidth="19200" windowHeight="11010" tabRatio="975" firstSheet="10" activeTab="17"/>
  </bookViews>
  <sheets>
    <sheet name="Intro" sheetId="37" r:id="rId1"/>
    <sheet name="data" sheetId="18" r:id="rId2"/>
    <sheet name="Tab1a-GDP" sheetId="4" r:id="rId3"/>
    <sheet name="Tab1b-Prices" sheetId="5" r:id="rId4"/>
    <sheet name="Tab1c-Labour" sheetId="6" r:id="rId5"/>
    <sheet name="Tab1d-Sectoral" sheetId="7" r:id="rId6"/>
    <sheet name="Tab1e-GDP, I, VA" sheetId="1" r:id="rId7"/>
    <sheet name="Tab1f-Ext.balance" sheetId="2" r:id="rId8"/>
    <sheet name="Tab1g-Sustainability" sheetId="34" r:id="rId9"/>
    <sheet name="Tab2a-GG" sheetId="9" r:id="rId10"/>
    <sheet name="Tab2b-GG" sheetId="36" r:id="rId11"/>
    <sheet name="Tab3-GG exp by funct." sheetId="10" r:id="rId12"/>
    <sheet name="Tab4-GG Debt" sheetId="11" r:id="rId13"/>
    <sheet name="Tab5-Cycl. dev." sheetId="16" r:id="rId14"/>
    <sheet name="Tab6-Divergence" sheetId="12" r:id="rId15"/>
    <sheet name="Tab7-long term sustain" sheetId="17" r:id="rId16"/>
    <sheet name="Tab7a-GG guarantees" sheetId="35" r:id="rId17"/>
    <sheet name="Tab8-Assumptions" sheetId="33" r:id="rId18"/>
  </sheets>
  <externalReferences>
    <externalReference r:id="rId19"/>
    <externalReference r:id="rId20"/>
    <externalReference r:id="rId21"/>
    <externalReference r:id="rId22"/>
  </externalReferences>
  <definedNames>
    <definedName name="_ftn1" localSheetId="4">'Tab1c-Labour'!$C$20</definedName>
    <definedName name="_ftn1" localSheetId="5">'Tab1d-Sectoral'!$D$20</definedName>
    <definedName name="_ftn1" localSheetId="9">'Tab2a-GG'!$C$20</definedName>
    <definedName name="_ftn1" localSheetId="10">'Tab2b-GG'!$C$20</definedName>
    <definedName name="_ftn1" localSheetId="11">'Tab3-GG exp by funct.'!$C$20</definedName>
    <definedName name="_ftn1" localSheetId="12">'Tab4-GG Debt'!$C$20</definedName>
    <definedName name="_ftn1" localSheetId="14">'Tab6-Divergence'!$C$20</definedName>
    <definedName name="_ftn1" localSheetId="17">'Tab8-Assumptions'!#REF!</definedName>
    <definedName name="_ftn2" localSheetId="4">'Tab1c-Labour'!$B$21</definedName>
    <definedName name="_ftn2" localSheetId="5">'Tab1d-Sectoral'!$D$21</definedName>
    <definedName name="_ftn2" localSheetId="9">'Tab2a-GG'!$C$21</definedName>
    <definedName name="_ftn2" localSheetId="10">'Tab2b-GG'!$C$21</definedName>
    <definedName name="_ftn2" localSheetId="11">'Tab3-GG exp by funct.'!$C$21</definedName>
    <definedName name="_ftn2" localSheetId="12">'Tab4-GG Debt'!$C$21</definedName>
    <definedName name="_ftn2" localSheetId="14">'Tab6-Divergence'!$C$21</definedName>
    <definedName name="_ftn2" localSheetId="17">'Tab8-Assumptions'!$D$19</definedName>
    <definedName name="_ftn3" localSheetId="4">'Tab1c-Labour'!$B$22</definedName>
    <definedName name="_ftn3" localSheetId="5">'Tab1d-Sectoral'!$D$22</definedName>
    <definedName name="_ftn3" localSheetId="9">'Tab2a-GG'!$C$22</definedName>
    <definedName name="_ftn3" localSheetId="10">'Tab2b-GG'!$C$22</definedName>
    <definedName name="_ftn3" localSheetId="11">'Tab3-GG exp by funct.'!$C$22</definedName>
    <definedName name="_ftn3" localSheetId="12">'Tab4-GG Debt'!$C$22</definedName>
    <definedName name="_ftn3" localSheetId="14">'Tab6-Divergence'!$C$22</definedName>
    <definedName name="_ftn3" localSheetId="17">'Tab8-Assumptions'!$D$20</definedName>
    <definedName name="_ftn4" localSheetId="4">'Tab1c-Labour'!$B$23</definedName>
    <definedName name="_ftn4" localSheetId="5">'Tab1d-Sectoral'!$D$23</definedName>
    <definedName name="_ftn4" localSheetId="9">'Tab2a-GG'!$C$23</definedName>
    <definedName name="_ftn4" localSheetId="10">'Tab2b-GG'!$C$23</definedName>
    <definedName name="_ftn4" localSheetId="11">'Tab3-GG exp by funct.'!$C$23</definedName>
    <definedName name="_ftn4" localSheetId="12">'Tab4-GG Debt'!#REF!</definedName>
    <definedName name="_ftn4" localSheetId="14">'Tab6-Divergence'!$C$23</definedName>
    <definedName name="_ftn4" localSheetId="17">'Tab8-Assumptions'!$D$21</definedName>
    <definedName name="_ftn5" localSheetId="4">'Tab1c-Labour'!$B$24</definedName>
    <definedName name="_ftn5" localSheetId="5">'Tab1d-Sectoral'!$D$24</definedName>
    <definedName name="_ftn5" localSheetId="9">'Tab2a-GG'!$C$24</definedName>
    <definedName name="_ftn5" localSheetId="10">'Tab2b-GG'!$C$24</definedName>
    <definedName name="_ftn5" localSheetId="11">'Tab3-GG exp by funct.'!$C$24</definedName>
    <definedName name="_ftn5" localSheetId="12">'Tab4-GG Debt'!$C$23</definedName>
    <definedName name="_ftn5" localSheetId="14">'Tab6-Divergence'!$C$24</definedName>
    <definedName name="_ftn5" localSheetId="17">'Tab8-Assumptions'!$D$22</definedName>
    <definedName name="_ftn6" localSheetId="12">'Tab4-GG Debt'!#REF!</definedName>
    <definedName name="_ftn6" localSheetId="14">'Tab6-Divergence'!#REF!</definedName>
    <definedName name="_ftn6" localSheetId="17">'Tab8-Assumptions'!#REF!</definedName>
    <definedName name="_ftn7" localSheetId="12">'Tab4-GG Debt'!#REF!</definedName>
    <definedName name="_ftn7" localSheetId="14">'Tab6-Divergence'!#REF!</definedName>
    <definedName name="_ftn7" localSheetId="17">'Tab8-Assumptions'!#REF!</definedName>
    <definedName name="_ftn8" localSheetId="12">'Tab4-GG Debt'!#REF!</definedName>
    <definedName name="_ftn8" localSheetId="14">'Tab6-Divergence'!#REF!</definedName>
    <definedName name="_ftn8" localSheetId="17">'Tab8-Assumptions'!#REF!</definedName>
    <definedName name="_ftnref1" localSheetId="4">'Tab1c-Labour'!$B$7</definedName>
    <definedName name="_ftnref1" localSheetId="5">'Tab1d-Sectoral'!$C$7</definedName>
    <definedName name="_ftnref1" localSheetId="9">'Tab2a-GG'!$B$7</definedName>
    <definedName name="_ftnref1" localSheetId="10">'Tab2b-GG'!$B$7</definedName>
    <definedName name="_ftnref1" localSheetId="11">'Tab3-GG exp by funct.'!$B$7</definedName>
    <definedName name="_ftnref1" localSheetId="12">'Tab4-GG Debt'!$B$7</definedName>
    <definedName name="_ftnref1" localSheetId="14">'Tab6-Divergence'!$B$7</definedName>
    <definedName name="_ftnref1" localSheetId="17">'Tab8-Assumptions'!#REF!</definedName>
    <definedName name="_ftnref2" localSheetId="4">'Tab1c-Labour'!$B$8</definedName>
    <definedName name="_ftnref2" localSheetId="5">'Tab1d-Sectoral'!$C$8</definedName>
    <definedName name="_ftnref2" localSheetId="9">'Tab2a-GG'!$B$8</definedName>
    <definedName name="_ftnref2" localSheetId="10">'Tab2b-GG'!$B$8</definedName>
    <definedName name="_ftnref2" localSheetId="11">'Tab3-GG exp by funct.'!$B$8</definedName>
    <definedName name="_ftnref2" localSheetId="12">'Tab4-GG Debt'!$B$8</definedName>
    <definedName name="_ftnref2" localSheetId="14">'Tab6-Divergence'!$B$8</definedName>
    <definedName name="_ftnref2" localSheetId="17">'Tab8-Assumptions'!#REF!</definedName>
    <definedName name="_ftnref3" localSheetId="4">'Tab1c-Labour'!$B$9</definedName>
    <definedName name="_ftnref3" localSheetId="5">'Tab1d-Sectoral'!$C$9</definedName>
    <definedName name="_ftnref3" localSheetId="9">'Tab2a-GG'!$B$9</definedName>
    <definedName name="_ftnref3" localSheetId="10">'Tab2b-GG'!$B$9</definedName>
    <definedName name="_ftnref3" localSheetId="11">'Tab3-GG exp by funct.'!$B$9</definedName>
    <definedName name="_ftnref3" localSheetId="12">'Tab4-GG Debt'!$B$9</definedName>
    <definedName name="_ftnref3" localSheetId="14">'Tab6-Divergence'!$B$9</definedName>
    <definedName name="_ftnref3" localSheetId="17">'Tab8-Assumptions'!#REF!</definedName>
    <definedName name="_ftnref4" localSheetId="4">'Tab1c-Labour'!$B$10</definedName>
    <definedName name="_ftnref4" localSheetId="5">'Tab1d-Sectoral'!$C$10</definedName>
    <definedName name="_ftnref4" localSheetId="9">'Tab2a-GG'!$B$10</definedName>
    <definedName name="_ftnref4" localSheetId="10">'Tab2b-GG'!$B$10</definedName>
    <definedName name="_ftnref4" localSheetId="11">'Tab3-GG exp by funct.'!$B$10</definedName>
    <definedName name="_ftnref4" localSheetId="12">'Tab4-GG Debt'!$B$10</definedName>
    <definedName name="_ftnref4" localSheetId="14">'Tab6-Divergence'!$B$10</definedName>
    <definedName name="_ftnref4" localSheetId="17">'Tab8-Assumptions'!#REF!</definedName>
    <definedName name="_ftnref5" localSheetId="4">'Tab1c-Labour'!$B$11</definedName>
    <definedName name="_ftnref5" localSheetId="5">'Tab1d-Sectoral'!$C$11</definedName>
    <definedName name="_ftnref5" localSheetId="9">'Tab2a-GG'!$B$11</definedName>
    <definedName name="_ftnref5" localSheetId="10">'Tab2b-GG'!$B$11</definedName>
    <definedName name="_ftnref5" localSheetId="11">'Tab3-GG exp by funct.'!$B$11</definedName>
    <definedName name="_ftnref5" localSheetId="12">'Tab4-GG Debt'!$B$11</definedName>
    <definedName name="_ftnref5" localSheetId="14">'Tab6-Divergence'!$B$11</definedName>
    <definedName name="_ftnref5" localSheetId="17">'Tab8-Assumptions'!#REF!</definedName>
    <definedName name="_ftnref6" localSheetId="12">'Tab4-GG Debt'!$B$17</definedName>
    <definedName name="_ftnref6" localSheetId="14">'Tab6-Divergence'!$B$17</definedName>
    <definedName name="_ftnref6" localSheetId="17">'Tab8-Assumptions'!#REF!</definedName>
    <definedName name="_ftnref7" localSheetId="12">'Tab4-GG Debt'!$B$18</definedName>
    <definedName name="_ftnref7" localSheetId="14">'Tab6-Divergence'!$B$18</definedName>
    <definedName name="_ftnref7" localSheetId="17">'Tab8-Assumptions'!#REF!</definedName>
    <definedName name="_ftnref8" localSheetId="12">'Tab4-GG Debt'!$B$20</definedName>
    <definedName name="_ftnref8" localSheetId="14">'Tab6-Divergence'!$B$20</definedName>
    <definedName name="_ftnref8" localSheetId="17">'Tab8-Assumptions'!#REF!</definedName>
    <definedName name="_SCP2008">[1]data!$A$1:$L$10000</definedName>
    <definedName name="AMECOSCP2008">[2]data!$A$1:$W$2600</definedName>
    <definedName name="AMECOSCP2008date">[2]data!$A$1:$W$1</definedName>
    <definedName name="country">#REF!</definedName>
    <definedName name="countryab">#REF!</definedName>
    <definedName name="debt">#REF!</definedName>
    <definedName name="fiscal">#REF!,#REF!</definedName>
    <definedName name="indicators">#REF!</definedName>
    <definedName name="Last_scenario_year">#REF!</definedName>
    <definedName name="List2">[3]Instructions!$B$65:$B$208</definedName>
    <definedName name="SCP2008date">[1]data!$A$1:$L$1</definedName>
    <definedName name="Table_4___SLOVAKIA__Dynamics_of">#REF!</definedName>
  </definedNames>
  <calcPr calcId="162913"/>
</workbook>
</file>

<file path=xl/calcChain.xml><?xml version="1.0" encoding="utf-8"?>
<calcChain xmlns="http://schemas.openxmlformats.org/spreadsheetml/2006/main">
  <c r="E40" i="36" l="1"/>
  <c r="E39" i="36"/>
  <c r="E38" i="36"/>
  <c r="E37" i="36"/>
  <c r="E36" i="36"/>
  <c r="E35" i="36"/>
  <c r="E34" i="36"/>
  <c r="E33" i="36"/>
  <c r="E32" i="36"/>
  <c r="E31" i="36"/>
  <c r="E29" i="36"/>
  <c r="E28" i="36"/>
  <c r="E27" i="36"/>
  <c r="E26" i="36"/>
  <c r="E25" i="36"/>
  <c r="E24" i="36"/>
  <c r="E23" i="36"/>
  <c r="E22" i="36"/>
  <c r="E21" i="36"/>
  <c r="E18" i="36"/>
  <c r="E17" i="36"/>
  <c r="E16" i="36"/>
  <c r="E15" i="36"/>
  <c r="E14" i="36"/>
  <c r="E12" i="36"/>
  <c r="E11" i="36"/>
  <c r="E10" i="36"/>
  <c r="E9" i="36"/>
  <c r="E8" i="36"/>
  <c r="D40" i="9"/>
  <c r="D39" i="9"/>
  <c r="D38" i="9"/>
  <c r="D37" i="9"/>
  <c r="D36" i="9"/>
  <c r="D35" i="9"/>
  <c r="D34" i="9"/>
  <c r="D33" i="9"/>
  <c r="D32" i="9"/>
  <c r="D31" i="9"/>
  <c r="D29" i="9"/>
  <c r="D28" i="9"/>
  <c r="D27" i="9"/>
  <c r="D26" i="9"/>
  <c r="D25" i="9"/>
  <c r="D24" i="9"/>
  <c r="D23" i="9"/>
  <c r="D22" i="9"/>
  <c r="D21" i="9"/>
  <c r="D18" i="9"/>
  <c r="D17" i="9"/>
  <c r="D16" i="9"/>
  <c r="D15" i="9"/>
  <c r="D14" i="9"/>
  <c r="D12" i="9"/>
  <c r="D11" i="9"/>
  <c r="D10" i="9"/>
  <c r="D9" i="9"/>
  <c r="D8" i="9"/>
  <c r="H9" i="34"/>
  <c r="G9" i="34"/>
  <c r="F9" i="34"/>
  <c r="E9" i="34"/>
  <c r="D9" i="34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23" i="2"/>
  <c r="H18" i="11" l="1"/>
  <c r="G18" i="11"/>
  <c r="F18" i="11"/>
  <c r="E18" i="11"/>
  <c r="D18" i="11"/>
  <c r="H6" i="11" l="1"/>
  <c r="G6" i="11"/>
  <c r="F6" i="11"/>
  <c r="E6" i="11"/>
  <c r="D6" i="11"/>
  <c r="H15" i="10"/>
  <c r="G15" i="10"/>
  <c r="F15" i="10"/>
  <c r="E15" i="10"/>
  <c r="H14" i="10"/>
  <c r="G14" i="10"/>
  <c r="F14" i="10"/>
  <c r="E14" i="10"/>
  <c r="H13" i="10"/>
  <c r="G13" i="10"/>
  <c r="F13" i="10"/>
  <c r="E13" i="10"/>
  <c r="H12" i="10"/>
  <c r="G12" i="10"/>
  <c r="F12" i="10"/>
  <c r="E12" i="10"/>
  <c r="H11" i="10"/>
  <c r="G11" i="10"/>
  <c r="F11" i="10"/>
  <c r="E11" i="10"/>
  <c r="H10" i="10"/>
  <c r="G10" i="10"/>
  <c r="F10" i="10"/>
  <c r="E10" i="10"/>
  <c r="H9" i="10"/>
  <c r="G9" i="10"/>
  <c r="F9" i="10"/>
  <c r="E9" i="10"/>
  <c r="H8" i="10"/>
  <c r="G8" i="10"/>
  <c r="F8" i="10"/>
  <c r="E8" i="10"/>
  <c r="H7" i="10"/>
  <c r="G7" i="10"/>
  <c r="F7" i="10"/>
  <c r="E7" i="10"/>
  <c r="H6" i="10"/>
  <c r="G6" i="10"/>
  <c r="F6" i="10"/>
  <c r="E6" i="10"/>
  <c r="D15" i="10"/>
  <c r="D14" i="10"/>
  <c r="D13" i="10"/>
  <c r="D12" i="10"/>
  <c r="D11" i="10"/>
  <c r="D10" i="10"/>
  <c r="D9" i="10"/>
  <c r="D8" i="10"/>
  <c r="D7" i="10"/>
  <c r="D6" i="10"/>
  <c r="I137" i="18"/>
  <c r="I143" i="18" s="1"/>
  <c r="H137" i="18"/>
  <c r="H143" i="18" s="1"/>
  <c r="G137" i="18"/>
  <c r="G143" i="18" s="1"/>
  <c r="F137" i="18"/>
  <c r="F143" i="18" s="1"/>
  <c r="E137" i="18"/>
  <c r="E143" i="18" s="1"/>
  <c r="I134" i="18"/>
  <c r="H134" i="18"/>
  <c r="G134" i="18"/>
  <c r="F134" i="18"/>
  <c r="E134" i="18"/>
  <c r="I126" i="18"/>
  <c r="I132" i="18" s="1"/>
  <c r="H126" i="18"/>
  <c r="H132" i="18" s="1"/>
  <c r="G126" i="18"/>
  <c r="G132" i="18" s="1"/>
  <c r="F126" i="18"/>
  <c r="F132" i="18" s="1"/>
  <c r="E126" i="18"/>
  <c r="E132" i="18" s="1"/>
  <c r="I122" i="18"/>
  <c r="I123" i="18" s="1"/>
  <c r="H122" i="18"/>
  <c r="H123" i="18" s="1"/>
  <c r="G122" i="18"/>
  <c r="G123" i="18" s="1"/>
  <c r="F122" i="18"/>
  <c r="F123" i="18" s="1"/>
  <c r="E122" i="18"/>
  <c r="E123" i="18" s="1"/>
  <c r="I120" i="18"/>
  <c r="H120" i="18"/>
  <c r="G120" i="18"/>
  <c r="F120" i="18"/>
  <c r="E120" i="18"/>
  <c r="I119" i="18"/>
  <c r="I121" i="18" s="1"/>
  <c r="I113" i="18" s="1"/>
  <c r="H119" i="18"/>
  <c r="H121" i="18" s="1"/>
  <c r="H113" i="18" s="1"/>
  <c r="G119" i="18"/>
  <c r="G121" i="18" s="1"/>
  <c r="G113" i="18" s="1"/>
  <c r="F119" i="18"/>
  <c r="F121" i="18" s="1"/>
  <c r="F113" i="18" s="1"/>
  <c r="E119" i="18"/>
  <c r="E121" i="18" s="1"/>
  <c r="E113" i="18" s="1"/>
  <c r="D13" i="4"/>
  <c r="Q116" i="18" l="1"/>
  <c r="P116" i="18"/>
  <c r="O116" i="18"/>
  <c r="N116" i="18"/>
  <c r="M116" i="18"/>
  <c r="Q115" i="18"/>
  <c r="P115" i="18"/>
  <c r="O115" i="18"/>
  <c r="N115" i="18"/>
  <c r="M115" i="18"/>
  <c r="Q114" i="18"/>
  <c r="P114" i="18"/>
  <c r="O114" i="18"/>
  <c r="N114" i="18"/>
  <c r="M114" i="18"/>
  <c r="I19" i="6" l="1"/>
  <c r="H19" i="6"/>
  <c r="G19" i="6"/>
  <c r="F19" i="6"/>
  <c r="E19" i="6"/>
  <c r="I15" i="6"/>
  <c r="H15" i="6"/>
  <c r="F15" i="6"/>
  <c r="E15" i="6"/>
  <c r="G15" i="6"/>
  <c r="F6" i="35" l="1"/>
  <c r="I13" i="7" l="1"/>
  <c r="H13" i="7"/>
  <c r="I12" i="7"/>
  <c r="H12" i="7"/>
  <c r="I11" i="7"/>
  <c r="H11" i="7"/>
  <c r="G11" i="7"/>
  <c r="F11" i="7"/>
  <c r="E11" i="7"/>
  <c r="D38" i="18" l="1"/>
  <c r="E38" i="18"/>
  <c r="F38" i="18"/>
  <c r="G38" i="18"/>
  <c r="H38" i="18"/>
  <c r="I38" i="18"/>
  <c r="D15" i="4" l="1"/>
  <c r="D14" i="4"/>
  <c r="D12" i="4"/>
  <c r="D11" i="4"/>
  <c r="D10" i="4"/>
  <c r="I173" i="18" l="1"/>
  <c r="H173" i="18"/>
  <c r="G173" i="18"/>
  <c r="F173" i="18"/>
  <c r="E173" i="18"/>
  <c r="I167" i="18"/>
  <c r="I168" i="18" s="1"/>
  <c r="H167" i="18"/>
  <c r="H168" i="18" s="1"/>
  <c r="G167" i="18"/>
  <c r="G168" i="18" s="1"/>
  <c r="F167" i="18"/>
  <c r="F168" i="18" s="1"/>
  <c r="E167" i="18"/>
  <c r="E168" i="18" s="1"/>
  <c r="D167" i="18"/>
  <c r="D168" i="18" s="1"/>
  <c r="D137" i="18"/>
  <c r="D143" i="18" s="1"/>
  <c r="D134" i="18"/>
  <c r="D126" i="18"/>
  <c r="D132" i="18" s="1"/>
  <c r="D122" i="18"/>
  <c r="D123" i="18" s="1"/>
  <c r="D120" i="18"/>
  <c r="D119" i="18"/>
  <c r="D121" i="18" s="1"/>
  <c r="D113" i="18" s="1"/>
  <c r="D173" i="18" s="1"/>
  <c r="I108" i="18"/>
  <c r="H108" i="18"/>
  <c r="G108" i="18"/>
  <c r="I106" i="18"/>
  <c r="H106" i="18"/>
  <c r="G106" i="18"/>
  <c r="I98" i="18"/>
  <c r="H98" i="18" s="1"/>
  <c r="G98" i="18" s="1"/>
  <c r="F98" i="18" s="1"/>
  <c r="E98" i="18" s="1"/>
  <c r="D98" i="18" s="1"/>
  <c r="I71" i="18"/>
  <c r="H71" i="18"/>
  <c r="G71" i="18"/>
  <c r="F71" i="18"/>
  <c r="E71" i="18"/>
  <c r="D71" i="18"/>
  <c r="I68" i="18"/>
  <c r="H68" i="18"/>
  <c r="G68" i="18"/>
  <c r="F68" i="18"/>
  <c r="E68" i="18"/>
  <c r="D68" i="18"/>
  <c r="I54" i="18"/>
  <c r="H54" i="18"/>
  <c r="G54" i="18"/>
  <c r="F54" i="18"/>
  <c r="E54" i="18"/>
  <c r="D54" i="18"/>
  <c r="I41" i="18"/>
  <c r="H41" i="18"/>
  <c r="G41" i="18"/>
  <c r="F41" i="18"/>
  <c r="E41" i="18"/>
  <c r="D41" i="18"/>
  <c r="I40" i="18"/>
  <c r="H40" i="18"/>
  <c r="G40" i="18"/>
  <c r="F40" i="18"/>
  <c r="E40" i="18"/>
  <c r="D40" i="18"/>
  <c r="I39" i="18"/>
  <c r="H39" i="18"/>
  <c r="G39" i="18"/>
  <c r="F39" i="18"/>
  <c r="E39" i="18"/>
  <c r="D39" i="18"/>
  <c r="I35" i="18"/>
  <c r="H35" i="18"/>
  <c r="G35" i="18"/>
  <c r="F35" i="18"/>
  <c r="E35" i="18"/>
  <c r="D35" i="18"/>
  <c r="I29" i="18"/>
  <c r="H29" i="18"/>
  <c r="G29" i="18"/>
  <c r="F29" i="18"/>
  <c r="E29" i="18"/>
  <c r="D29" i="18"/>
  <c r="I25" i="18"/>
  <c r="Q117" i="18" s="1"/>
  <c r="H25" i="18"/>
  <c r="P117" i="18" s="1"/>
  <c r="G25" i="18"/>
  <c r="O117" i="18" s="1"/>
  <c r="F25" i="18"/>
  <c r="N117" i="18" s="1"/>
  <c r="E25" i="18"/>
  <c r="M117" i="18" s="1"/>
  <c r="D25" i="18"/>
  <c r="I21" i="18"/>
  <c r="Q113" i="18" s="1"/>
  <c r="H21" i="18"/>
  <c r="P113" i="18" s="1"/>
  <c r="G21" i="18"/>
  <c r="O113" i="18" s="1"/>
  <c r="F21" i="18"/>
  <c r="N113" i="18" s="1"/>
  <c r="E21" i="18"/>
  <c r="D21" i="18"/>
  <c r="I19" i="18"/>
  <c r="H19" i="18"/>
  <c r="G19" i="18"/>
  <c r="F19" i="18"/>
  <c r="E19" i="18"/>
  <c r="D19" i="18"/>
  <c r="I15" i="18"/>
  <c r="H15" i="18"/>
  <c r="G15" i="18"/>
  <c r="F15" i="18"/>
  <c r="E15" i="18"/>
  <c r="D15" i="18"/>
  <c r="I11" i="18"/>
  <c r="H11" i="18"/>
  <c r="G11" i="18"/>
  <c r="F11" i="18"/>
  <c r="E11" i="18"/>
  <c r="D7" i="4" s="1"/>
  <c r="D11" i="18"/>
  <c r="G76" i="18" l="1"/>
  <c r="D76" i="18"/>
  <c r="G99" i="18" s="1"/>
  <c r="H76" i="18"/>
  <c r="D8" i="4"/>
  <c r="M113" i="18"/>
  <c r="I76" i="18"/>
  <c r="G107" i="18"/>
  <c r="H107" i="18"/>
  <c r="I107" i="18"/>
  <c r="E76" i="18"/>
  <c r="H99" i="18" s="1"/>
  <c r="F76" i="18"/>
  <c r="I99" i="18" s="1"/>
  <c r="E34" i="18"/>
  <c r="I34" i="18"/>
  <c r="F34" i="18"/>
  <c r="G34" i="18"/>
  <c r="D34" i="18"/>
  <c r="H34" i="18"/>
  <c r="I16" i="16" l="1"/>
  <c r="H16" i="16"/>
  <c r="G16" i="16"/>
  <c r="F16" i="16"/>
  <c r="I15" i="16"/>
  <c r="H15" i="16"/>
  <c r="G15" i="16"/>
  <c r="F15" i="16"/>
  <c r="I14" i="16"/>
  <c r="H14" i="16"/>
  <c r="G14" i="16"/>
  <c r="F14" i="16"/>
  <c r="I13" i="16"/>
  <c r="H13" i="16"/>
  <c r="G13" i="16"/>
  <c r="F13" i="16"/>
  <c r="I12" i="16"/>
  <c r="H12" i="16"/>
  <c r="G12" i="16"/>
  <c r="F12" i="16"/>
  <c r="E16" i="16"/>
  <c r="E15" i="16"/>
  <c r="E14" i="16"/>
  <c r="E13" i="16"/>
  <c r="E12" i="16"/>
  <c r="I10" i="16"/>
  <c r="H10" i="16"/>
  <c r="G10" i="16"/>
  <c r="F10" i="16"/>
  <c r="I9" i="16"/>
  <c r="H9" i="16"/>
  <c r="G9" i="16"/>
  <c r="F9" i="16"/>
  <c r="E10" i="16"/>
  <c r="E9" i="16"/>
  <c r="E13" i="34"/>
  <c r="D13" i="34"/>
  <c r="G12" i="34"/>
  <c r="F12" i="34"/>
  <c r="E12" i="34"/>
  <c r="D12" i="34"/>
  <c r="H12" i="34"/>
  <c r="I26" i="2"/>
  <c r="H26" i="2"/>
  <c r="G26" i="2"/>
  <c r="F26" i="2"/>
  <c r="E26" i="2"/>
  <c r="I28" i="2"/>
  <c r="H28" i="2"/>
  <c r="G28" i="2"/>
  <c r="E28" i="2"/>
  <c r="F28" i="2"/>
  <c r="C55" i="18" l="1"/>
  <c r="C54" i="18"/>
  <c r="C53" i="18"/>
  <c r="C51" i="18"/>
  <c r="C92" i="18"/>
  <c r="C91" i="18"/>
  <c r="C90" i="18"/>
  <c r="C89" i="18"/>
  <c r="C88" i="18"/>
  <c r="C87" i="18"/>
  <c r="C86" i="18"/>
  <c r="C85" i="18"/>
  <c r="C84" i="18"/>
  <c r="C83" i="18"/>
  <c r="C82" i="18"/>
  <c r="C81" i="18"/>
  <c r="C80" i="18"/>
  <c r="C79" i="18"/>
  <c r="C78" i="18"/>
  <c r="C77" i="18"/>
  <c r="C76" i="18"/>
  <c r="C75" i="18"/>
  <c r="C74" i="18"/>
  <c r="C73" i="18"/>
  <c r="C72" i="18"/>
  <c r="C71" i="18"/>
  <c r="C70" i="18"/>
  <c r="C69" i="18"/>
  <c r="C68" i="18"/>
  <c r="C67" i="18"/>
  <c r="C66" i="18"/>
  <c r="G3" i="35" l="1"/>
  <c r="H20" i="11" l="1"/>
  <c r="G20" i="11"/>
  <c r="F20" i="11"/>
  <c r="E20" i="11"/>
  <c r="D20" i="11"/>
  <c r="I12" i="2"/>
  <c r="H12" i="2"/>
  <c r="G12" i="2"/>
  <c r="F12" i="2"/>
  <c r="I9" i="2"/>
  <c r="G9" i="2"/>
  <c r="H17" i="2" l="1"/>
  <c r="F17" i="2"/>
  <c r="F9" i="2"/>
  <c r="H9" i="2"/>
  <c r="I17" i="2" l="1"/>
  <c r="G17" i="2"/>
  <c r="I15" i="33" l="1"/>
  <c r="H15" i="33"/>
  <c r="G15" i="33"/>
  <c r="F15" i="33"/>
  <c r="E15" i="33"/>
  <c r="I14" i="33"/>
  <c r="H14" i="33"/>
  <c r="G14" i="33"/>
  <c r="F14" i="33"/>
  <c r="E14" i="33"/>
  <c r="I13" i="33"/>
  <c r="H13" i="33"/>
  <c r="G13" i="33"/>
  <c r="F13" i="33"/>
  <c r="E13" i="33"/>
  <c r="I12" i="33"/>
  <c r="H12" i="33"/>
  <c r="G12" i="33"/>
  <c r="F12" i="33"/>
  <c r="E12" i="33"/>
  <c r="I11" i="33"/>
  <c r="H11" i="33"/>
  <c r="G11" i="33"/>
  <c r="F11" i="33"/>
  <c r="E11" i="33"/>
  <c r="I10" i="33"/>
  <c r="H10" i="33"/>
  <c r="G10" i="33"/>
  <c r="F10" i="33"/>
  <c r="E10" i="33"/>
  <c r="I9" i="33"/>
  <c r="H9" i="33"/>
  <c r="G9" i="33"/>
  <c r="F9" i="33"/>
  <c r="E9" i="33"/>
  <c r="I8" i="33"/>
  <c r="H8" i="33"/>
  <c r="G8" i="33"/>
  <c r="F8" i="33"/>
  <c r="E8" i="33"/>
  <c r="I7" i="33"/>
  <c r="H7" i="33"/>
  <c r="G7" i="33"/>
  <c r="F7" i="33"/>
  <c r="E7" i="33"/>
  <c r="I6" i="33"/>
  <c r="H6" i="33"/>
  <c r="G6" i="33"/>
  <c r="F6" i="33"/>
  <c r="E6" i="33"/>
  <c r="I29" i="17"/>
  <c r="H29" i="17"/>
  <c r="G29" i="17"/>
  <c r="F29" i="17"/>
  <c r="E29" i="17"/>
  <c r="D29" i="17"/>
  <c r="C29" i="17"/>
  <c r="I28" i="17"/>
  <c r="H28" i="17"/>
  <c r="G28" i="17"/>
  <c r="F28" i="17"/>
  <c r="E28" i="17"/>
  <c r="D28" i="17"/>
  <c r="C28" i="17"/>
  <c r="I27" i="17"/>
  <c r="H27" i="17"/>
  <c r="G27" i="17"/>
  <c r="F27" i="17"/>
  <c r="E27" i="17"/>
  <c r="D27" i="17"/>
  <c r="C27" i="17"/>
  <c r="I26" i="17"/>
  <c r="H26" i="17"/>
  <c r="G26" i="17"/>
  <c r="F26" i="17"/>
  <c r="E26" i="17"/>
  <c r="D26" i="17"/>
  <c r="C26" i="17"/>
  <c r="I25" i="17"/>
  <c r="H25" i="17"/>
  <c r="G25" i="17"/>
  <c r="F25" i="17"/>
  <c r="E25" i="17"/>
  <c r="D25" i="17"/>
  <c r="C25" i="17"/>
  <c r="I24" i="17"/>
  <c r="H24" i="17"/>
  <c r="G24" i="17"/>
  <c r="F24" i="17"/>
  <c r="E24" i="17"/>
  <c r="D24" i="17"/>
  <c r="C24" i="17"/>
  <c r="I23" i="17"/>
  <c r="H23" i="17"/>
  <c r="G23" i="17"/>
  <c r="F23" i="17"/>
  <c r="E23" i="17"/>
  <c r="D23" i="17"/>
  <c r="C23" i="17"/>
  <c r="I21" i="17"/>
  <c r="H21" i="17"/>
  <c r="G21" i="17"/>
  <c r="F21" i="17"/>
  <c r="E21" i="17"/>
  <c r="D21" i="17"/>
  <c r="C21" i="17"/>
  <c r="I20" i="17"/>
  <c r="H20" i="17"/>
  <c r="G20" i="17"/>
  <c r="F20" i="17"/>
  <c r="E20" i="17"/>
  <c r="D20" i="17"/>
  <c r="C20" i="17"/>
  <c r="I19" i="17"/>
  <c r="H19" i="17"/>
  <c r="G19" i="17"/>
  <c r="F19" i="17"/>
  <c r="E19" i="17"/>
  <c r="D19" i="17"/>
  <c r="C19" i="17"/>
  <c r="I18" i="17"/>
  <c r="H18" i="17"/>
  <c r="G18" i="17"/>
  <c r="F18" i="17"/>
  <c r="E18" i="17"/>
  <c r="D18" i="17"/>
  <c r="C18" i="17"/>
  <c r="I17" i="17"/>
  <c r="H17" i="17"/>
  <c r="G17" i="17"/>
  <c r="F17" i="17"/>
  <c r="E17" i="17"/>
  <c r="D17" i="17"/>
  <c r="C17" i="17"/>
  <c r="I16" i="17"/>
  <c r="H16" i="17"/>
  <c r="G16" i="17"/>
  <c r="F16" i="17"/>
  <c r="E16" i="17"/>
  <c r="D16" i="17"/>
  <c r="C16" i="17"/>
  <c r="I15" i="17"/>
  <c r="H15" i="17"/>
  <c r="G15" i="17"/>
  <c r="F15" i="17"/>
  <c r="E15" i="17"/>
  <c r="D15" i="17"/>
  <c r="C15" i="17"/>
  <c r="I14" i="17"/>
  <c r="H14" i="17"/>
  <c r="G14" i="17"/>
  <c r="F14" i="17"/>
  <c r="E14" i="17"/>
  <c r="D14" i="17"/>
  <c r="C14" i="17"/>
  <c r="I13" i="17"/>
  <c r="H13" i="17"/>
  <c r="G13" i="17"/>
  <c r="F13" i="17"/>
  <c r="E13" i="17"/>
  <c r="D13" i="17"/>
  <c r="C13" i="17"/>
  <c r="I12" i="17"/>
  <c r="H12" i="17"/>
  <c r="G12" i="17"/>
  <c r="F12" i="17"/>
  <c r="E12" i="17"/>
  <c r="D12" i="17"/>
  <c r="C12" i="17"/>
  <c r="I11" i="17"/>
  <c r="H11" i="17"/>
  <c r="G11" i="17"/>
  <c r="F11" i="17"/>
  <c r="E11" i="17"/>
  <c r="D11" i="17"/>
  <c r="C11" i="17"/>
  <c r="I10" i="17"/>
  <c r="H10" i="17"/>
  <c r="G10" i="17"/>
  <c r="F10" i="17"/>
  <c r="E10" i="17"/>
  <c r="D10" i="17"/>
  <c r="C10" i="17"/>
  <c r="I9" i="17"/>
  <c r="H9" i="17"/>
  <c r="G9" i="17"/>
  <c r="F9" i="17"/>
  <c r="E9" i="17"/>
  <c r="D9" i="17"/>
  <c r="C9" i="17"/>
  <c r="I8" i="17"/>
  <c r="H8" i="17"/>
  <c r="G8" i="17"/>
  <c r="F8" i="17"/>
  <c r="E8" i="17"/>
  <c r="D8" i="17"/>
  <c r="C8" i="17"/>
  <c r="I7" i="17"/>
  <c r="H7" i="17"/>
  <c r="G7" i="17"/>
  <c r="F7" i="17"/>
  <c r="E7" i="17"/>
  <c r="D7" i="17"/>
  <c r="C7" i="17"/>
  <c r="I6" i="17"/>
  <c r="H6" i="17"/>
  <c r="G6" i="17"/>
  <c r="F6" i="17"/>
  <c r="E6" i="17"/>
  <c r="D6" i="17"/>
  <c r="C6" i="17"/>
  <c r="I5" i="17"/>
  <c r="H5" i="17"/>
  <c r="G5" i="17"/>
  <c r="F5" i="17"/>
  <c r="E5" i="17"/>
  <c r="D5" i="17"/>
  <c r="C5" i="17"/>
  <c r="I4" i="17"/>
  <c r="H4" i="17"/>
  <c r="G4" i="17"/>
  <c r="F4" i="17"/>
  <c r="E4" i="17"/>
  <c r="D4" i="17"/>
  <c r="C4" i="17"/>
  <c r="G15" i="12"/>
  <c r="F15" i="12"/>
  <c r="E15" i="12"/>
  <c r="D15" i="12"/>
  <c r="C15" i="12"/>
  <c r="G11" i="12"/>
  <c r="F11" i="12"/>
  <c r="E11" i="12"/>
  <c r="D11" i="12"/>
  <c r="G7" i="12"/>
  <c r="F7" i="12"/>
  <c r="E7" i="12"/>
  <c r="D7" i="12"/>
  <c r="C11" i="12"/>
  <c r="C7" i="12"/>
  <c r="H12" i="5" l="1"/>
  <c r="F12" i="5"/>
  <c r="H10" i="5"/>
  <c r="F10" i="5"/>
  <c r="E10" i="5"/>
  <c r="G17" i="12"/>
  <c r="G13" i="12"/>
  <c r="G9" i="12"/>
  <c r="I25" i="2"/>
  <c r="H25" i="2"/>
  <c r="G25" i="2"/>
  <c r="F25" i="2"/>
  <c r="I27" i="2"/>
  <c r="H27" i="2"/>
  <c r="G27" i="2"/>
  <c r="F27" i="2"/>
  <c r="I24" i="2"/>
  <c r="H24" i="2"/>
  <c r="G24" i="2"/>
  <c r="F24" i="2"/>
  <c r="I23" i="2"/>
  <c r="H23" i="2"/>
  <c r="G23" i="2"/>
  <c r="F23" i="2"/>
  <c r="I22" i="2"/>
  <c r="H22" i="2"/>
  <c r="G22" i="2"/>
  <c r="F22" i="2"/>
  <c r="I21" i="2"/>
  <c r="H21" i="2"/>
  <c r="G21" i="2"/>
  <c r="F21" i="2"/>
  <c r="I20" i="2"/>
  <c r="H20" i="2"/>
  <c r="G20" i="2"/>
  <c r="F20" i="2"/>
  <c r="I19" i="2"/>
  <c r="H19" i="2"/>
  <c r="G19" i="2"/>
  <c r="F19" i="2"/>
  <c r="I18" i="2"/>
  <c r="H18" i="2"/>
  <c r="G18" i="2"/>
  <c r="F18" i="2"/>
  <c r="I16" i="2"/>
  <c r="H16" i="2"/>
  <c r="G16" i="2"/>
  <c r="F16" i="2"/>
  <c r="I15" i="2"/>
  <c r="H15" i="2"/>
  <c r="G15" i="2"/>
  <c r="F15" i="2"/>
  <c r="I14" i="2"/>
  <c r="H14" i="2"/>
  <c r="G14" i="2"/>
  <c r="F14" i="2"/>
  <c r="I13" i="2"/>
  <c r="H13" i="2"/>
  <c r="G13" i="2"/>
  <c r="F13" i="2"/>
  <c r="I11" i="2"/>
  <c r="H11" i="2"/>
  <c r="G11" i="2"/>
  <c r="F11" i="2"/>
  <c r="I10" i="2"/>
  <c r="H10" i="2"/>
  <c r="G10" i="2"/>
  <c r="F10" i="2"/>
  <c r="I8" i="2"/>
  <c r="H8" i="2"/>
  <c r="G8" i="2"/>
  <c r="F8" i="2"/>
  <c r="I7" i="2"/>
  <c r="H7" i="2"/>
  <c r="G7" i="2"/>
  <c r="F7" i="2"/>
  <c r="E25" i="2"/>
  <c r="E27" i="2"/>
  <c r="I10" i="7"/>
  <c r="H10" i="7"/>
  <c r="F10" i="7"/>
  <c r="I8" i="7"/>
  <c r="H8" i="7"/>
  <c r="F8" i="7"/>
  <c r="I6" i="7"/>
  <c r="H6" i="7"/>
  <c r="F6" i="7"/>
  <c r="E10" i="7"/>
  <c r="E8" i="7"/>
  <c r="E6" i="7"/>
  <c r="H13" i="5"/>
  <c r="G13" i="5"/>
  <c r="F13" i="5"/>
  <c r="E13" i="5"/>
  <c r="G12" i="5"/>
  <c r="E12" i="5"/>
  <c r="H11" i="5"/>
  <c r="G11" i="5"/>
  <c r="F11" i="5"/>
  <c r="E11" i="5"/>
  <c r="G10" i="5"/>
  <c r="D13" i="5"/>
  <c r="D12" i="5"/>
  <c r="D11" i="5"/>
  <c r="D10" i="5"/>
  <c r="H7" i="5"/>
  <c r="G7" i="5"/>
  <c r="F7" i="5"/>
  <c r="I19" i="4"/>
  <c r="H19" i="4"/>
  <c r="G19" i="4"/>
  <c r="F19" i="4"/>
  <c r="I18" i="4"/>
  <c r="H18" i="4"/>
  <c r="G18" i="4"/>
  <c r="F18" i="4"/>
  <c r="E18" i="4"/>
  <c r="I15" i="4"/>
  <c r="H15" i="4"/>
  <c r="G15" i="4"/>
  <c r="F15" i="4"/>
  <c r="I14" i="4"/>
  <c r="H14" i="4"/>
  <c r="G14" i="4"/>
  <c r="F14" i="4"/>
  <c r="I13" i="4"/>
  <c r="H13" i="4"/>
  <c r="G13" i="4"/>
  <c r="F13" i="4"/>
  <c r="I12" i="4"/>
  <c r="H12" i="4"/>
  <c r="G12" i="4"/>
  <c r="F12" i="4"/>
  <c r="I11" i="4"/>
  <c r="H11" i="4"/>
  <c r="G11" i="4"/>
  <c r="F11" i="4"/>
  <c r="I10" i="4"/>
  <c r="H10" i="4"/>
  <c r="G10" i="4"/>
  <c r="F10" i="4"/>
  <c r="E15" i="4"/>
  <c r="E14" i="4"/>
  <c r="E13" i="4"/>
  <c r="E12" i="4"/>
  <c r="E11" i="4"/>
  <c r="E10" i="4"/>
  <c r="E7" i="4"/>
  <c r="I37" i="36"/>
  <c r="H37" i="36"/>
  <c r="G37" i="36"/>
  <c r="F37" i="36"/>
  <c r="I36" i="36"/>
  <c r="H36" i="36"/>
  <c r="G36" i="36"/>
  <c r="F36" i="36"/>
  <c r="I35" i="36"/>
  <c r="H35" i="36"/>
  <c r="G35" i="36"/>
  <c r="F35" i="36"/>
  <c r="I34" i="36"/>
  <c r="H34" i="36"/>
  <c r="G34" i="36"/>
  <c r="F34" i="36"/>
  <c r="I33" i="36"/>
  <c r="H33" i="36"/>
  <c r="G33" i="36"/>
  <c r="F33" i="36"/>
  <c r="I28" i="36"/>
  <c r="H28" i="36"/>
  <c r="G28" i="36"/>
  <c r="F28" i="36"/>
  <c r="I26" i="36"/>
  <c r="H26" i="36"/>
  <c r="G26" i="36"/>
  <c r="F26" i="36"/>
  <c r="I25" i="36"/>
  <c r="H25" i="36"/>
  <c r="G25" i="36"/>
  <c r="F25" i="36"/>
  <c r="I24" i="36"/>
  <c r="H24" i="36"/>
  <c r="G24" i="36"/>
  <c r="F24" i="36"/>
  <c r="I23" i="36"/>
  <c r="H23" i="36"/>
  <c r="G23" i="36"/>
  <c r="F23" i="36"/>
  <c r="I22" i="36"/>
  <c r="H22" i="36"/>
  <c r="G22" i="36"/>
  <c r="F22" i="36"/>
  <c r="I40" i="9"/>
  <c r="H40" i="9"/>
  <c r="G40" i="9"/>
  <c r="F40" i="9"/>
  <c r="I39" i="9"/>
  <c r="H16" i="10" s="1"/>
  <c r="H39" i="9"/>
  <c r="G16" i="10" s="1"/>
  <c r="G39" i="9"/>
  <c r="F16" i="10" s="1"/>
  <c r="F39" i="9"/>
  <c r="E16" i="10" s="1"/>
  <c r="I37" i="9"/>
  <c r="H37" i="9"/>
  <c r="G37" i="9"/>
  <c r="F37" i="9"/>
  <c r="I36" i="9"/>
  <c r="H36" i="9"/>
  <c r="G36" i="9"/>
  <c r="F36" i="9"/>
  <c r="I35" i="9"/>
  <c r="I8" i="16" s="1"/>
  <c r="H35" i="9"/>
  <c r="H8" i="16" s="1"/>
  <c r="G35" i="9"/>
  <c r="G8" i="16" s="1"/>
  <c r="F35" i="9"/>
  <c r="F8" i="16" s="1"/>
  <c r="I34" i="9"/>
  <c r="H34" i="9"/>
  <c r="G34" i="9"/>
  <c r="F34" i="9"/>
  <c r="I33" i="9"/>
  <c r="H33" i="9"/>
  <c r="G33" i="9"/>
  <c r="F33" i="9"/>
  <c r="I31" i="9"/>
  <c r="H31" i="9"/>
  <c r="G31" i="9"/>
  <c r="F31" i="9"/>
  <c r="E40" i="9"/>
  <c r="E39" i="9"/>
  <c r="D16" i="10" s="1"/>
  <c r="E37" i="9"/>
  <c r="E36" i="9"/>
  <c r="E35" i="9"/>
  <c r="E8" i="16" s="1"/>
  <c r="E34" i="9"/>
  <c r="E33" i="9"/>
  <c r="E31" i="9"/>
  <c r="I28" i="9"/>
  <c r="H28" i="9"/>
  <c r="G28" i="9"/>
  <c r="F28" i="9"/>
  <c r="I26" i="9"/>
  <c r="H26" i="9"/>
  <c r="G26" i="9"/>
  <c r="F26" i="9"/>
  <c r="I25" i="9"/>
  <c r="H25" i="9"/>
  <c r="G25" i="9"/>
  <c r="F25" i="9"/>
  <c r="I24" i="9"/>
  <c r="H24" i="9"/>
  <c r="G24" i="9"/>
  <c r="F24" i="9"/>
  <c r="I23" i="9"/>
  <c r="H23" i="9"/>
  <c r="G23" i="9"/>
  <c r="F23" i="9"/>
  <c r="I22" i="9"/>
  <c r="H22" i="9"/>
  <c r="G22" i="9"/>
  <c r="F22" i="9"/>
  <c r="E28" i="9"/>
  <c r="E26" i="9"/>
  <c r="E25" i="9"/>
  <c r="E24" i="9"/>
  <c r="E23" i="9"/>
  <c r="E22" i="9"/>
  <c r="D19" i="9"/>
  <c r="I19" i="9"/>
  <c r="H19" i="9"/>
  <c r="G19" i="9"/>
  <c r="F19" i="9"/>
  <c r="E19" i="9"/>
  <c r="I12" i="9"/>
  <c r="H12" i="9"/>
  <c r="G12" i="9"/>
  <c r="F12" i="9"/>
  <c r="I11" i="9"/>
  <c r="H11" i="9"/>
  <c r="G11" i="9"/>
  <c r="F11" i="9"/>
  <c r="I10" i="9"/>
  <c r="H10" i="9"/>
  <c r="G10" i="9"/>
  <c r="F10" i="9"/>
  <c r="I9" i="9"/>
  <c r="H9" i="9"/>
  <c r="G9" i="9"/>
  <c r="F9" i="9"/>
  <c r="E12" i="9"/>
  <c r="E11" i="9"/>
  <c r="E10" i="9"/>
  <c r="E9" i="9"/>
  <c r="D19" i="4" l="1"/>
  <c r="D17" i="4"/>
  <c r="E21" i="9"/>
  <c r="I40" i="36"/>
  <c r="H40" i="36"/>
  <c r="G40" i="36"/>
  <c r="F40" i="36"/>
  <c r="I39" i="36"/>
  <c r="H39" i="36"/>
  <c r="G39" i="36"/>
  <c r="F39" i="36"/>
  <c r="I31" i="36"/>
  <c r="H31" i="36"/>
  <c r="G31" i="36"/>
  <c r="F31" i="36"/>
  <c r="I19" i="36"/>
  <c r="H19" i="36"/>
  <c r="G19" i="36"/>
  <c r="F19" i="36"/>
  <c r="I17" i="9"/>
  <c r="H10" i="11" s="1"/>
  <c r="H17" i="9"/>
  <c r="G10" i="11" s="1"/>
  <c r="G17" i="9"/>
  <c r="F10" i="11" s="1"/>
  <c r="F17" i="9"/>
  <c r="E10" i="11" s="1"/>
  <c r="E17" i="9"/>
  <c r="D10" i="11" s="1"/>
  <c r="I15" i="9"/>
  <c r="H15" i="9"/>
  <c r="G15" i="9"/>
  <c r="F15" i="9"/>
  <c r="E15" i="9"/>
  <c r="E19" i="36"/>
  <c r="I12" i="36"/>
  <c r="H12" i="36"/>
  <c r="G12" i="36"/>
  <c r="F12" i="36"/>
  <c r="I11" i="36"/>
  <c r="H11" i="36"/>
  <c r="G11" i="36"/>
  <c r="F11" i="36"/>
  <c r="I10" i="36"/>
  <c r="H10" i="36"/>
  <c r="G10" i="36"/>
  <c r="F10" i="36"/>
  <c r="I9" i="36"/>
  <c r="H9" i="36"/>
  <c r="G9" i="36"/>
  <c r="F9" i="36"/>
  <c r="E16" i="9" l="1"/>
  <c r="E14" i="9"/>
  <c r="G16" i="9"/>
  <c r="G14" i="9"/>
  <c r="I16" i="9"/>
  <c r="I14" i="9"/>
  <c r="F16" i="9"/>
  <c r="F14" i="9"/>
  <c r="H16" i="9"/>
  <c r="H14" i="9"/>
  <c r="G18" i="9"/>
  <c r="F9" i="11" s="1"/>
  <c r="I18" i="9"/>
  <c r="H9" i="11" s="1"/>
  <c r="H9" i="5"/>
  <c r="G9" i="5"/>
  <c r="F9" i="5"/>
  <c r="E9" i="5"/>
  <c r="D9" i="5"/>
  <c r="E8" i="5"/>
  <c r="D8" i="5"/>
  <c r="I18" i="6"/>
  <c r="H18" i="6"/>
  <c r="G18" i="6"/>
  <c r="F18" i="6"/>
  <c r="I16" i="6"/>
  <c r="H16" i="6"/>
  <c r="G16" i="6"/>
  <c r="F16" i="6"/>
  <c r="I14" i="6"/>
  <c r="H14" i="6"/>
  <c r="G14" i="6"/>
  <c r="F14" i="6"/>
  <c r="I13" i="6"/>
  <c r="H13" i="6"/>
  <c r="G13" i="6"/>
  <c r="F13" i="6"/>
  <c r="I12" i="6"/>
  <c r="H12" i="6"/>
  <c r="G12" i="6"/>
  <c r="F12" i="6"/>
  <c r="I11" i="6"/>
  <c r="H11" i="6"/>
  <c r="G11" i="6"/>
  <c r="F11" i="6"/>
  <c r="I10" i="6"/>
  <c r="H10" i="6"/>
  <c r="G10" i="6"/>
  <c r="F10" i="6"/>
  <c r="I9" i="6"/>
  <c r="H9" i="6"/>
  <c r="G9" i="6"/>
  <c r="F9" i="6"/>
  <c r="I8" i="6"/>
  <c r="H8" i="6"/>
  <c r="G8" i="6"/>
  <c r="F8" i="6"/>
  <c r="I7" i="6"/>
  <c r="H7" i="6"/>
  <c r="G7" i="6"/>
  <c r="F7" i="6"/>
  <c r="E13" i="6"/>
  <c r="E17" i="6" s="1"/>
  <c r="E9" i="6"/>
  <c r="E7" i="6"/>
  <c r="E18" i="6"/>
  <c r="D19" i="6"/>
  <c r="D17" i="6"/>
  <c r="E16" i="6"/>
  <c r="E10" i="6"/>
  <c r="E8" i="6"/>
  <c r="H18" i="9" l="1"/>
  <c r="G9" i="11" s="1"/>
  <c r="F18" i="9"/>
  <c r="E9" i="11" s="1"/>
  <c r="I8" i="9"/>
  <c r="G8" i="36"/>
  <c r="E18" i="9"/>
  <c r="D9" i="11" s="1"/>
  <c r="H8" i="36"/>
  <c r="F8" i="36"/>
  <c r="F8" i="9"/>
  <c r="G7" i="35"/>
  <c r="F7" i="35"/>
  <c r="G6" i="35"/>
  <c r="E6" i="35"/>
  <c r="D6" i="35"/>
  <c r="I14" i="1"/>
  <c r="H14" i="1"/>
  <c r="G14" i="1"/>
  <c r="F14" i="1"/>
  <c r="I13" i="1"/>
  <c r="H13" i="1"/>
  <c r="G13" i="1"/>
  <c r="F13" i="1"/>
  <c r="I12" i="1"/>
  <c r="H12" i="1"/>
  <c r="G12" i="1"/>
  <c r="F12" i="1"/>
  <c r="I11" i="1"/>
  <c r="H11" i="1"/>
  <c r="G11" i="1"/>
  <c r="F11" i="1"/>
  <c r="E14" i="1"/>
  <c r="E13" i="1"/>
  <c r="E12" i="1"/>
  <c r="E11" i="1"/>
  <c r="H10" i="34"/>
  <c r="G10" i="34"/>
  <c r="F10" i="34"/>
  <c r="E10" i="34"/>
  <c r="H8" i="34"/>
  <c r="G8" i="34"/>
  <c r="F8" i="34"/>
  <c r="E8" i="34"/>
  <c r="E7" i="34"/>
  <c r="E6" i="34"/>
  <c r="D6" i="34"/>
  <c r="D10" i="34"/>
  <c r="D8" i="34"/>
  <c r="D7" i="34"/>
  <c r="E11" i="6"/>
  <c r="E12" i="6"/>
  <c r="E14" i="6"/>
  <c r="H21" i="11"/>
  <c r="G21" i="11"/>
  <c r="F21" i="11"/>
  <c r="E21" i="11"/>
  <c r="H17" i="11"/>
  <c r="G17" i="11"/>
  <c r="F17" i="11"/>
  <c r="E17" i="11"/>
  <c r="H16" i="11"/>
  <c r="G16" i="11"/>
  <c r="F16" i="11"/>
  <c r="E16" i="11"/>
  <c r="H14" i="11"/>
  <c r="G14" i="11"/>
  <c r="F14" i="11"/>
  <c r="E14" i="11"/>
  <c r="H13" i="11"/>
  <c r="G13" i="11"/>
  <c r="F13" i="11"/>
  <c r="E13" i="11"/>
  <c r="D21" i="11"/>
  <c r="D17" i="11"/>
  <c r="D16" i="11"/>
  <c r="D14" i="11"/>
  <c r="D13" i="11"/>
  <c r="E24" i="2"/>
  <c r="D12" i="12" l="1"/>
  <c r="F7" i="16"/>
  <c r="G12" i="12"/>
  <c r="I7" i="16"/>
  <c r="H8" i="9"/>
  <c r="E8" i="9"/>
  <c r="I8" i="36"/>
  <c r="G8" i="9"/>
  <c r="H8" i="5"/>
  <c r="G8" i="5"/>
  <c r="F8" i="5"/>
  <c r="E12" i="12" l="1"/>
  <c r="G7" i="16"/>
  <c r="C12" i="12"/>
  <c r="E7" i="16"/>
  <c r="F12" i="12"/>
  <c r="H7" i="16"/>
  <c r="I9" i="7"/>
  <c r="H9" i="7"/>
  <c r="I3" i="36" l="1"/>
  <c r="D236" i="18"/>
  <c r="E236" i="18" s="1"/>
  <c r="I14" i="36"/>
  <c r="I17" i="36"/>
  <c r="H14" i="36"/>
  <c r="H15" i="36"/>
  <c r="H17" i="36"/>
  <c r="G14" i="36"/>
  <c r="G17" i="36"/>
  <c r="F14" i="36"/>
  <c r="F15" i="36"/>
  <c r="F17" i="36"/>
  <c r="G10" i="18"/>
  <c r="G5" i="33" s="1"/>
  <c r="H6" i="5"/>
  <c r="I17" i="4"/>
  <c r="H17" i="4"/>
  <c r="G17" i="4"/>
  <c r="F17" i="4"/>
  <c r="H3" i="34"/>
  <c r="D24" i="2"/>
  <c r="D23" i="2"/>
  <c r="D22" i="2"/>
  <c r="D21" i="2"/>
  <c r="D20" i="2"/>
  <c r="D17" i="2"/>
  <c r="D18" i="2"/>
  <c r="D19" i="2"/>
  <c r="D8" i="2"/>
  <c r="D9" i="2"/>
  <c r="D10" i="2"/>
  <c r="D11" i="2"/>
  <c r="D12" i="2"/>
  <c r="D13" i="2"/>
  <c r="D14" i="2"/>
  <c r="D15" i="2"/>
  <c r="D16" i="2"/>
  <c r="D7" i="2"/>
  <c r="I3" i="33"/>
  <c r="H5" i="34"/>
  <c r="G5" i="34" s="1"/>
  <c r="F5" i="34" s="1"/>
  <c r="E5" i="34" s="1"/>
  <c r="D5" i="34" s="1"/>
  <c r="I3" i="2"/>
  <c r="E17" i="4"/>
  <c r="E19" i="4"/>
  <c r="D18" i="4"/>
  <c r="I2" i="17"/>
  <c r="G3" i="12"/>
  <c r="I3" i="16"/>
  <c r="H3" i="11"/>
  <c r="H3" i="10"/>
  <c r="I3" i="9"/>
  <c r="I4" i="1"/>
  <c r="I3" i="7"/>
  <c r="I3" i="6"/>
  <c r="H3" i="5"/>
  <c r="I3" i="4"/>
  <c r="D7" i="5"/>
  <c r="E7" i="5"/>
  <c r="F18" i="10"/>
  <c r="E6" i="16"/>
  <c r="C8" i="12"/>
  <c r="C9" i="12" s="1"/>
  <c r="G156" i="18" l="1"/>
  <c r="G5" i="4"/>
  <c r="G5" i="6" s="1"/>
  <c r="G111" i="18"/>
  <c r="O112" i="18" s="1"/>
  <c r="G65" i="18"/>
  <c r="G50" i="18"/>
  <c r="G170" i="18"/>
  <c r="G242" i="18"/>
  <c r="H6" i="34"/>
  <c r="H7" i="34"/>
  <c r="G6" i="34"/>
  <c r="G7" i="34"/>
  <c r="D11" i="34"/>
  <c r="E16" i="12"/>
  <c r="E17" i="12" s="1"/>
  <c r="F11" i="34"/>
  <c r="H11" i="34"/>
  <c r="E11" i="34"/>
  <c r="G11" i="34"/>
  <c r="E6" i="2"/>
  <c r="E33" i="2"/>
  <c r="E31" i="2"/>
  <c r="E32" i="2"/>
  <c r="E30" i="2"/>
  <c r="E29" i="2"/>
  <c r="G6" i="2"/>
  <c r="G33" i="2"/>
  <c r="G32" i="2"/>
  <c r="G31" i="2"/>
  <c r="G30" i="2"/>
  <c r="G29" i="2"/>
  <c r="I6" i="2"/>
  <c r="I33" i="2"/>
  <c r="I32" i="2"/>
  <c r="I31" i="2"/>
  <c r="I30" i="2"/>
  <c r="I29" i="2"/>
  <c r="F6" i="2"/>
  <c r="F33" i="2"/>
  <c r="F32" i="2"/>
  <c r="F31" i="2"/>
  <c r="F30" i="2"/>
  <c r="F29" i="2"/>
  <c r="H6" i="2"/>
  <c r="H33" i="2"/>
  <c r="H32" i="2"/>
  <c r="H31" i="2"/>
  <c r="H30" i="2"/>
  <c r="H29" i="2"/>
  <c r="G5" i="35"/>
  <c r="F5" i="35"/>
  <c r="G189" i="18"/>
  <c r="F29" i="9"/>
  <c r="F29" i="36"/>
  <c r="H29" i="9"/>
  <c r="H29" i="36"/>
  <c r="E29" i="9"/>
  <c r="D6" i="5"/>
  <c r="F7" i="4"/>
  <c r="F21" i="4" s="1"/>
  <c r="F6" i="5"/>
  <c r="H7" i="4"/>
  <c r="F21" i="9"/>
  <c r="F21" i="36"/>
  <c r="H21" i="9"/>
  <c r="H21" i="36"/>
  <c r="F32" i="9"/>
  <c r="F32" i="36"/>
  <c r="H32" i="9"/>
  <c r="H32" i="36"/>
  <c r="E8" i="1"/>
  <c r="E9" i="1"/>
  <c r="G9" i="1"/>
  <c r="G8" i="1"/>
  <c r="H8" i="4"/>
  <c r="I9" i="1"/>
  <c r="I8" i="1"/>
  <c r="G29" i="36"/>
  <c r="G29" i="9"/>
  <c r="I29" i="36"/>
  <c r="I29" i="9"/>
  <c r="G7" i="4"/>
  <c r="G6" i="16" s="1"/>
  <c r="E6" i="5"/>
  <c r="I7" i="4"/>
  <c r="I6" i="16" s="1"/>
  <c r="G6" i="5"/>
  <c r="G21" i="36"/>
  <c r="G21" i="9"/>
  <c r="I21" i="36"/>
  <c r="I21" i="9"/>
  <c r="E32" i="9"/>
  <c r="G32" i="36"/>
  <c r="G32" i="9"/>
  <c r="I32" i="36"/>
  <c r="I32" i="9"/>
  <c r="F9" i="1"/>
  <c r="F8" i="1"/>
  <c r="H9" i="1"/>
  <c r="H8" i="1"/>
  <c r="I8" i="4"/>
  <c r="F9" i="7"/>
  <c r="F15" i="7" s="1"/>
  <c r="G8" i="4"/>
  <c r="F8" i="4"/>
  <c r="E9" i="7"/>
  <c r="E8" i="4"/>
  <c r="E18" i="10"/>
  <c r="I16" i="36"/>
  <c r="G16" i="36"/>
  <c r="E38" i="9"/>
  <c r="F38" i="9"/>
  <c r="G38" i="9"/>
  <c r="H38" i="9"/>
  <c r="I38" i="9"/>
  <c r="G15" i="36"/>
  <c r="I15" i="36"/>
  <c r="H10" i="18"/>
  <c r="H156" i="18" s="1"/>
  <c r="H15" i="7"/>
  <c r="F5" i="11"/>
  <c r="G5" i="7"/>
  <c r="G5" i="9"/>
  <c r="F10" i="18"/>
  <c r="G5" i="16" l="1"/>
  <c r="E5" i="12" s="1"/>
  <c r="H5" i="4"/>
  <c r="H5" i="33"/>
  <c r="F5" i="5"/>
  <c r="F5" i="10" s="1"/>
  <c r="G5" i="36"/>
  <c r="G6" i="1"/>
  <c r="G5" i="2"/>
  <c r="F111" i="18"/>
  <c r="N112" i="18" s="1"/>
  <c r="F65" i="18"/>
  <c r="F50" i="18"/>
  <c r="F170" i="18"/>
  <c r="F242" i="18"/>
  <c r="H65" i="18"/>
  <c r="H50" i="18"/>
  <c r="H170" i="18"/>
  <c r="H111" i="18"/>
  <c r="P112" i="18" s="1"/>
  <c r="H242" i="18"/>
  <c r="G7" i="11"/>
  <c r="G11" i="11" s="1"/>
  <c r="D11" i="11"/>
  <c r="G8" i="12"/>
  <c r="I17" i="6"/>
  <c r="E8" i="12"/>
  <c r="E9" i="12" s="1"/>
  <c r="G17" i="6"/>
  <c r="H6" i="16"/>
  <c r="H17" i="6"/>
  <c r="D8" i="12"/>
  <c r="D9" i="12" s="1"/>
  <c r="F17" i="6"/>
  <c r="F6" i="16"/>
  <c r="F16" i="12"/>
  <c r="F17" i="12" s="1"/>
  <c r="F8" i="12"/>
  <c r="F9" i="12" s="1"/>
  <c r="F6" i="34"/>
  <c r="F7" i="34"/>
  <c r="H7" i="11"/>
  <c r="H11" i="11" s="1"/>
  <c r="E7" i="11"/>
  <c r="E11" i="11" s="1"/>
  <c r="D16" i="12"/>
  <c r="D17" i="12" s="1"/>
  <c r="F7" i="11"/>
  <c r="F11" i="11" s="1"/>
  <c r="H21" i="4"/>
  <c r="F189" i="18"/>
  <c r="H189" i="18"/>
  <c r="I38" i="36"/>
  <c r="G38" i="36"/>
  <c r="H27" i="9"/>
  <c r="H27" i="36"/>
  <c r="F27" i="9"/>
  <c r="F27" i="36"/>
  <c r="H38" i="36"/>
  <c r="F38" i="36"/>
  <c r="I27" i="36"/>
  <c r="I27" i="9"/>
  <c r="G27" i="36"/>
  <c r="G27" i="9"/>
  <c r="E27" i="9"/>
  <c r="G21" i="4"/>
  <c r="I10" i="18"/>
  <c r="D21" i="4"/>
  <c r="I21" i="4"/>
  <c r="E21" i="4"/>
  <c r="H16" i="36"/>
  <c r="I18" i="36"/>
  <c r="F16" i="36"/>
  <c r="G18" i="36"/>
  <c r="D18" i="10"/>
  <c r="H18" i="10"/>
  <c r="I15" i="7"/>
  <c r="I17" i="16"/>
  <c r="G18" i="10"/>
  <c r="C16" i="12"/>
  <c r="C17" i="12" s="1"/>
  <c r="E15" i="7"/>
  <c r="G16" i="12"/>
  <c r="I5" i="33"/>
  <c r="E10" i="18"/>
  <c r="F5" i="33"/>
  <c r="F156" i="18"/>
  <c r="F5" i="4"/>
  <c r="H6" i="1"/>
  <c r="H5" i="6"/>
  <c r="H5" i="7"/>
  <c r="H5" i="36"/>
  <c r="H5" i="9"/>
  <c r="H5" i="16"/>
  <c r="F5" i="12" s="1"/>
  <c r="G5" i="5"/>
  <c r="G5" i="10" s="1"/>
  <c r="H5" i="2"/>
  <c r="G5" i="11"/>
  <c r="I5" i="4" l="1"/>
  <c r="I5" i="36" s="1"/>
  <c r="I170" i="18"/>
  <c r="I111" i="18"/>
  <c r="Q112" i="18" s="1"/>
  <c r="I65" i="18"/>
  <c r="I50" i="18"/>
  <c r="I242" i="18"/>
  <c r="E170" i="18"/>
  <c r="E201" i="18"/>
  <c r="F201" i="18" s="1"/>
  <c r="G201" i="18" s="1"/>
  <c r="H201" i="18" s="1"/>
  <c r="I201" i="18" s="1"/>
  <c r="E111" i="18"/>
  <c r="M112" i="18" s="1"/>
  <c r="E65" i="18"/>
  <c r="E50" i="18"/>
  <c r="E242" i="18"/>
  <c r="I19" i="16"/>
  <c r="I18" i="16"/>
  <c r="I156" i="18"/>
  <c r="E189" i="18"/>
  <c r="I189" i="18"/>
  <c r="E17" i="16"/>
  <c r="C13" i="12"/>
  <c r="G17" i="16"/>
  <c r="E13" i="12"/>
  <c r="H18" i="36"/>
  <c r="F18" i="36"/>
  <c r="I16" i="7"/>
  <c r="D10" i="18"/>
  <c r="E5" i="4"/>
  <c r="D5" i="4"/>
  <c r="E5" i="33"/>
  <c r="E156" i="18"/>
  <c r="I5" i="7"/>
  <c r="F5" i="9"/>
  <c r="E5" i="5"/>
  <c r="E5" i="10" s="1"/>
  <c r="F5" i="2"/>
  <c r="F5" i="7"/>
  <c r="F5" i="6"/>
  <c r="F5" i="36"/>
  <c r="F5" i="16"/>
  <c r="D5" i="12" s="1"/>
  <c r="F6" i="1"/>
  <c r="E5" i="11"/>
  <c r="I5" i="9" l="1"/>
  <c r="H5" i="11"/>
  <c r="I5" i="2"/>
  <c r="H5" i="5"/>
  <c r="H5" i="10" s="1"/>
  <c r="I6" i="1"/>
  <c r="I5" i="6"/>
  <c r="I5" i="16"/>
  <c r="G5" i="12" s="1"/>
  <c r="D65" i="18"/>
  <c r="D50" i="18"/>
  <c r="D170" i="18"/>
  <c r="D111" i="18"/>
  <c r="G19" i="16"/>
  <c r="G18" i="16"/>
  <c r="E18" i="16"/>
  <c r="E19" i="16"/>
  <c r="F13" i="12"/>
  <c r="H17" i="16"/>
  <c r="F16" i="7"/>
  <c r="F17" i="16"/>
  <c r="D13" i="12"/>
  <c r="E5" i="36"/>
  <c r="E5" i="2"/>
  <c r="E6" i="1"/>
  <c r="E5" i="7"/>
  <c r="E5" i="9"/>
  <c r="E5" i="16"/>
  <c r="C5" i="12" s="1"/>
  <c r="D5" i="5"/>
  <c r="D5" i="10" s="1"/>
  <c r="E5" i="6"/>
  <c r="D5" i="11"/>
  <c r="D5" i="9"/>
  <c r="D5" i="6"/>
  <c r="D156" i="18"/>
  <c r="F19" i="16" l="1"/>
  <c r="F18" i="16"/>
  <c r="H19" i="16"/>
  <c r="H18" i="16"/>
  <c r="E16" i="7"/>
  <c r="H16" i="7"/>
</calcChain>
</file>

<file path=xl/comments1.xml><?xml version="1.0" encoding="utf-8"?>
<comments xmlns="http://schemas.openxmlformats.org/spreadsheetml/2006/main">
  <authors>
    <author>boehmbe</author>
    <author>Nermin Didik</author>
  </authors>
  <commentList>
    <comment ref="B47" authorId="0" shapeId="0">
      <text>
        <r>
          <rPr>
            <b/>
            <sz val="8"/>
            <color indexed="81"/>
            <rFont val="Tahoma"/>
            <family val="2"/>
          </rPr>
          <t>boehmbe: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120" authorId="0" shapeId="0">
      <text>
        <r>
          <rPr>
            <b/>
            <sz val="8"/>
            <color indexed="81"/>
            <rFont val="Tahoma"/>
            <family val="2"/>
          </rPr>
          <t>boehmbe:</t>
        </r>
        <r>
          <rPr>
            <sz val="8"/>
            <color indexed="81"/>
            <rFont val="Tahoma"/>
            <family val="2"/>
          </rPr>
          <t xml:space="preserve">
[1] Adjusted for the next flow of swap-related flows, so the TR-TE = EDP.B9.</t>
        </r>
      </text>
    </comment>
    <comment ref="B123" authorId="0" shapeId="0">
      <text>
        <r>
          <rPr>
            <b/>
            <sz val="8"/>
            <color indexed="81"/>
            <rFont val="Tahoma"/>
            <family val="2"/>
          </rPr>
          <t>boehmbe:</t>
        </r>
        <r>
          <rPr>
            <sz val="8"/>
            <color indexed="81"/>
            <rFont val="Tahoma"/>
            <family val="2"/>
          </rPr>
          <t xml:space="preserve">
[2] The primary balance is calculated as (EDP.B9, item 8) plus (EDP D41 + FISIM recorded as intermediate consumption, item 9). </t>
        </r>
      </text>
    </comment>
    <comment ref="B144" authorId="0" shapeId="0">
      <text>
        <r>
          <rPr>
            <b/>
            <sz val="8"/>
            <color indexed="81"/>
            <rFont val="Tahoma"/>
            <family val="2"/>
          </rPr>
          <t>boehmbe:</t>
        </r>
        <r>
          <rPr>
            <sz val="8"/>
            <color indexed="81"/>
            <rFont val="Tahoma"/>
            <family val="2"/>
          </rPr>
          <t xml:space="preserve">
[1] Adjusted for the next flow of swap-related flows, so the TR-TE = EDP.B9.</t>
        </r>
      </text>
    </comment>
    <comment ref="B171" authorId="0" shapeId="0">
      <text>
        <r>
          <rPr>
            <b/>
            <sz val="8"/>
            <color indexed="81"/>
            <rFont val="Tahoma"/>
            <family val="2"/>
          </rPr>
          <t>boehmbe:</t>
        </r>
        <r>
          <rPr>
            <sz val="8"/>
            <color indexed="81"/>
            <rFont val="Tahoma"/>
            <family val="2"/>
          </rPr>
          <t xml:space="preserve">
[1] As defined in Regulation 3605/93 (not an ESA concept).</t>
        </r>
      </text>
    </comment>
    <comment ref="B175" authorId="0" shapeId="0">
      <text>
        <r>
          <rPr>
            <b/>
            <sz val="8"/>
            <color indexed="81"/>
            <rFont val="Tahoma"/>
            <family val="2"/>
          </rPr>
          <t>boehmbe:</t>
        </r>
        <r>
          <rPr>
            <sz val="8"/>
            <color indexed="81"/>
            <rFont val="Tahoma"/>
            <family val="2"/>
          </rPr>
          <t xml:space="preserve">
[4] The differences concerning interest expenditure, other expenditure and revenue could be distinguished when relevant. </t>
        </r>
      </text>
    </comment>
    <comment ref="B176" authorId="0" shapeId="0">
      <text>
        <r>
          <rPr>
            <b/>
            <sz val="8"/>
            <color indexed="81"/>
            <rFont val="Tahoma"/>
            <family val="2"/>
          </rPr>
          <t>boehmbe:</t>
        </r>
        <r>
          <rPr>
            <sz val="8"/>
            <color indexed="81"/>
            <rFont val="Tahoma"/>
            <family val="2"/>
          </rPr>
          <t xml:space="preserve">
[5] Liquid assets, assets on third countries, government controlled enterprises and the difference between quoted and non-quoted assets could be distinguished when relevant.</t>
        </r>
      </text>
    </comment>
    <comment ref="B179" authorId="0" shapeId="0">
      <text>
        <r>
          <rPr>
            <b/>
            <sz val="8"/>
            <color indexed="81"/>
            <rFont val="Tahoma"/>
            <family val="2"/>
          </rPr>
          <t>boehmbe:</t>
        </r>
        <r>
          <rPr>
            <sz val="8"/>
            <color indexed="81"/>
            <rFont val="Tahoma"/>
            <family val="2"/>
          </rPr>
          <t xml:space="preserve">
[6] Changes du to exchange rage movement, and operation in secondary market could be distinguished when relevant. </t>
        </r>
      </text>
    </comment>
    <comment ref="B181" authorId="0" shapeId="0">
      <text>
        <r>
          <rPr>
            <b/>
            <sz val="8"/>
            <color indexed="81"/>
            <rFont val="Tahoma"/>
            <family val="2"/>
          </rPr>
          <t>boehmbe:</t>
        </r>
        <r>
          <rPr>
            <sz val="8"/>
            <color indexed="81"/>
            <rFont val="Tahoma"/>
            <family val="2"/>
          </rPr>
          <t xml:space="preserve">
[8] AF1, AF2, AF3 (consolidated at market value), AF5 (if quoted at stock exchange; including mutual fund shares).</t>
        </r>
      </text>
    </comment>
    <comment ref="F242" authorId="1" shapeId="0">
      <text>
        <r>
          <rPr>
            <b/>
            <sz val="9"/>
            <color indexed="81"/>
            <rFont val="Tahoma"/>
            <family val="2"/>
            <charset val="238"/>
          </rPr>
          <t>Vedran Milisav:</t>
        </r>
        <r>
          <rPr>
            <sz val="9"/>
            <color indexed="81"/>
            <rFont val="Tahoma"/>
            <family val="2"/>
            <charset val="238"/>
          </rPr>
          <t xml:space="preserve">
(Q1+Q2)2016</t>
        </r>
      </text>
    </comment>
  </commentList>
</comments>
</file>

<file path=xl/sharedStrings.xml><?xml version="1.0" encoding="utf-8"?>
<sst xmlns="http://schemas.openxmlformats.org/spreadsheetml/2006/main" count="883" uniqueCount="429">
  <si>
    <t>Table 1e:  GDP, investment and gross value added</t>
  </si>
  <si>
    <t>ESA Code</t>
  </si>
  <si>
    <t>Year</t>
  </si>
  <si>
    <t>GDP and investment</t>
  </si>
  <si>
    <r>
      <t xml:space="preserve">GDP </t>
    </r>
    <r>
      <rPr>
        <i/>
        <sz val="10"/>
        <rFont val="Times New Roman"/>
        <family val="1"/>
      </rPr>
      <t>level</t>
    </r>
    <r>
      <rPr>
        <sz val="10"/>
        <rFont val="Times New Roman"/>
        <family val="1"/>
      </rPr>
      <t xml:space="preserve"> at </t>
    </r>
    <r>
      <rPr>
        <i/>
        <sz val="10"/>
        <rFont val="Times New Roman"/>
        <family val="1"/>
      </rPr>
      <t xml:space="preserve">current </t>
    </r>
    <r>
      <rPr>
        <sz val="10"/>
        <rFont val="Times New Roman"/>
        <family val="1"/>
      </rPr>
      <t>market prices (in domestic currency)</t>
    </r>
  </si>
  <si>
    <t>B1g</t>
  </si>
  <si>
    <t>Investment ratio (% of GDP)</t>
  </si>
  <si>
    <t>Growth of Gross Value Added, percentage changes at constant prices</t>
  </si>
  <si>
    <t xml:space="preserve">1. Agriculture </t>
  </si>
  <si>
    <t>2. Industry (excluding construction)</t>
  </si>
  <si>
    <t>3. Construction</t>
  </si>
  <si>
    <t>4. Services</t>
  </si>
  <si>
    <t>Table 1f:  External sector developments</t>
  </si>
  <si>
    <r>
      <t>1. Current account balance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(% of GDP)</t>
    </r>
  </si>
  <si>
    <t>2. Export of goods</t>
  </si>
  <si>
    <t xml:space="preserve">3. Import of goods </t>
  </si>
  <si>
    <t>4. Trade balance</t>
  </si>
  <si>
    <t>5. Export of services</t>
  </si>
  <si>
    <t>6. Import of services</t>
  </si>
  <si>
    <t>7. Service balance</t>
  </si>
  <si>
    <t>8. Net interest payments from abroad</t>
  </si>
  <si>
    <t>9. Other net factor income from abroad</t>
  </si>
  <si>
    <t>10. Current transfers</t>
  </si>
  <si>
    <r>
      <t>11. Of which</t>
    </r>
    <r>
      <rPr>
        <sz val="10"/>
        <rFont val="Times New Roman"/>
        <family val="1"/>
      </rPr>
      <t xml:space="preserve"> from EU</t>
    </r>
  </si>
  <si>
    <t>12. Current account balance</t>
  </si>
  <si>
    <t>Table 1a:  Macroeconomic prospects</t>
  </si>
  <si>
    <t>Percentages unless otherwise indicated</t>
  </si>
  <si>
    <t xml:space="preserve">Rate of change </t>
  </si>
  <si>
    <t>B1*g</t>
  </si>
  <si>
    <t>Components of real GDP</t>
  </si>
  <si>
    <t>3. Private consumption expenditure</t>
  </si>
  <si>
    <t>P3</t>
  </si>
  <si>
    <t>4. Government consumption expenditure</t>
  </si>
  <si>
    <t>5. Gross fixed capital formation</t>
  </si>
  <si>
    <t>P51</t>
  </si>
  <si>
    <t>6. Changes in inventories and net acquisition of valuables (% of GDP)</t>
  </si>
  <si>
    <t>P52+P53</t>
  </si>
  <si>
    <t>7. Exports of goods and services</t>
  </si>
  <si>
    <t>P6</t>
  </si>
  <si>
    <t>8. Imports of goods and services</t>
  </si>
  <si>
    <t>P7</t>
  </si>
  <si>
    <t>Contribution to real GDP growth</t>
  </si>
  <si>
    <t>9. Final domestic demand</t>
  </si>
  <si>
    <t xml:space="preserve">10. Change in inventories and net acquisition of valuables </t>
  </si>
  <si>
    <t xml:space="preserve">11. External balance of goods/services </t>
  </si>
  <si>
    <t>B11</t>
  </si>
  <si>
    <t>Table 1b:  Price developments</t>
  </si>
  <si>
    <t xml:space="preserve">Percentage changes, annual averages </t>
  </si>
  <si>
    <t>1. GDP deflator</t>
  </si>
  <si>
    <t>2. Private consumption deflator</t>
  </si>
  <si>
    <t>3. HICP</t>
  </si>
  <si>
    <t>4. National CPI change</t>
  </si>
  <si>
    <t>5. Public consumption deflator</t>
  </si>
  <si>
    <t>6. Investment deflator</t>
  </si>
  <si>
    <t>7. Export price deflator (goods &amp; services)</t>
  </si>
  <si>
    <t>8. Import price deflator (goods &amp; services)</t>
  </si>
  <si>
    <t>Table 1c:  Labour markets developments</t>
  </si>
  <si>
    <t>ESA</t>
  </si>
  <si>
    <t>Code</t>
  </si>
  <si>
    <t>Level</t>
  </si>
  <si>
    <t>D1</t>
  </si>
  <si>
    <t xml:space="preserve">Table 1d:  Sectoral balances </t>
  </si>
  <si>
    <t>Percentages of GDP</t>
  </si>
  <si>
    <t>ESA code</t>
  </si>
  <si>
    <t>1. Net lending/borrowing vis-à-vis the rest of the world</t>
  </si>
  <si>
    <t>B.9</t>
  </si>
  <si>
    <t xml:space="preserve">of which: </t>
  </si>
  <si>
    <t>- Balance of goods and services</t>
  </si>
  <si>
    <t xml:space="preserve">- Balance of primary incomes and transfers </t>
  </si>
  <si>
    <t xml:space="preserve">2. Net lending/borrowing of the private sector </t>
  </si>
  <si>
    <t>B.9/ EDP B.9</t>
  </si>
  <si>
    <t xml:space="preserve">3. Net lending/borrowing of general government </t>
  </si>
  <si>
    <t xml:space="preserve">4. Statistical discrepancy </t>
  </si>
  <si>
    <t>Table 2:  General government budgetary prospects</t>
  </si>
  <si>
    <t>% of GDP</t>
  </si>
  <si>
    <t>Net lending (B9) by sub-sectors</t>
  </si>
  <si>
    <t xml:space="preserve">1. General government </t>
  </si>
  <si>
    <t>S13</t>
  </si>
  <si>
    <t>2. Central government</t>
  </si>
  <si>
    <t>S1311</t>
  </si>
  <si>
    <t>3. State government</t>
  </si>
  <si>
    <t>S1312</t>
  </si>
  <si>
    <t>4. Local government</t>
  </si>
  <si>
    <t>S1313</t>
  </si>
  <si>
    <t>5. Social security funds</t>
  </si>
  <si>
    <t>S1314</t>
  </si>
  <si>
    <t>General government (S13)</t>
  </si>
  <si>
    <t>6. Total revenue</t>
  </si>
  <si>
    <t>TR</t>
  </si>
  <si>
    <t>7. Total expenditure[1]</t>
  </si>
  <si>
    <t>TE</t>
  </si>
  <si>
    <t>8. Net borrowing/lending</t>
  </si>
  <si>
    <t>EDP.B9</t>
  </si>
  <si>
    <t>9. Interest expenditure</t>
  </si>
  <si>
    <t>EDP.D41 incl. FISIM</t>
  </si>
  <si>
    <t>10. Primary balance[2]</t>
  </si>
  <si>
    <t>Components of revenues</t>
  </si>
  <si>
    <t>D2</t>
  </si>
  <si>
    <t>D5</t>
  </si>
  <si>
    <t>D91</t>
  </si>
  <si>
    <t>D61</t>
  </si>
  <si>
    <t>D4</t>
  </si>
  <si>
    <t>Selected components of expenditures</t>
  </si>
  <si>
    <t>16. Collective consumption</t>
  </si>
  <si>
    <t>P32</t>
  </si>
  <si>
    <t>17. Total social transfers</t>
  </si>
  <si>
    <t>D62 + D63</t>
  </si>
  <si>
    <t>17a. Social transfers in kind</t>
  </si>
  <si>
    <t>P31 = D63</t>
  </si>
  <si>
    <t>17b. Social transfers other than in kind</t>
  </si>
  <si>
    <t>D62</t>
  </si>
  <si>
    <t xml:space="preserve">18 = 9. Interest expenditure (incl. FISIM) </t>
  </si>
  <si>
    <t>EDP.D41 + FISIM</t>
  </si>
  <si>
    <t>19. Subsidies</t>
  </si>
  <si>
    <t>D3</t>
  </si>
  <si>
    <t>20. Gross fixed capital formation</t>
  </si>
  <si>
    <t>p.m.  compensation of employees</t>
  </si>
  <si>
    <t>Table 3: General government expenditure by function</t>
  </si>
  <si>
    <t>COFOG Code</t>
  </si>
  <si>
    <t>1. General public services</t>
  </si>
  <si>
    <t>2. Defence</t>
  </si>
  <si>
    <t>3. Public order and safety</t>
  </si>
  <si>
    <t>4. Economic affairs</t>
  </si>
  <si>
    <t>5. Environmental protection</t>
  </si>
  <si>
    <t>6. Housing and community amenities</t>
  </si>
  <si>
    <t>7. Health</t>
  </si>
  <si>
    <t>8. Recreation, culture and religion</t>
  </si>
  <si>
    <t>9. Education</t>
  </si>
  <si>
    <t>10. Social protection</t>
  </si>
  <si>
    <t>Table 4:  General government debt developments</t>
  </si>
  <si>
    <t>1. Gross debt [1]</t>
  </si>
  <si>
    <t>Contributions to change in gross debt</t>
  </si>
  <si>
    <t>5. Stock-flow adjustment</t>
  </si>
  <si>
    <t>of which:</t>
  </si>
  <si>
    <t>- Differences between cash and accruals[4]</t>
  </si>
  <si>
    <t>- Net accumulation of financial assets[5]</t>
  </si>
  <si>
    <t>- Privatisation proceeds</t>
  </si>
  <si>
    <t>- Valuation effects and other[6]</t>
  </si>
  <si>
    <t>Other relevant variables</t>
  </si>
  <si>
    <t>6. Liquid financial assets[8]</t>
  </si>
  <si>
    <t>Table 6:  Divergence from previous programme</t>
  </si>
  <si>
    <t>Latest update</t>
  </si>
  <si>
    <t>Difference</t>
  </si>
  <si>
    <t>2. General government net lending  (% of GDP)</t>
  </si>
  <si>
    <t>3. General government gross debt (% of GDP)</t>
  </si>
  <si>
    <r>
      <t>1. Real GDP at market prices</t>
    </r>
    <r>
      <rPr>
        <b/>
        <sz val="10"/>
        <rFont val="Times New Roman"/>
        <family val="1"/>
      </rPr>
      <t xml:space="preserve"> </t>
    </r>
  </si>
  <si>
    <t>Table 5: Cyclical developments</t>
  </si>
  <si>
    <t xml:space="preserve">2.  Net lending of general government </t>
  </si>
  <si>
    <t>EDP.B.9</t>
  </si>
  <si>
    <t>Contributions:</t>
  </si>
  <si>
    <t>- labour</t>
  </si>
  <si>
    <t>- capital</t>
  </si>
  <si>
    <t>- total factor productivity</t>
  </si>
  <si>
    <t>Table 7: Long-term sustainability of public finances</t>
  </si>
  <si>
    <t>Total expenditure</t>
  </si>
  <si>
    <t>- Age-related expenditures</t>
  </si>
  <si>
    <t>- Pension expenditure</t>
  </si>
  <si>
    <t>- Social security pension</t>
  </si>
  <si>
    <t>- Old-age and early pensions</t>
  </si>
  <si>
    <t>- Other pensions (disability, survivors)</t>
  </si>
  <si>
    <r>
      <t xml:space="preserve">- Occupational pensions </t>
    </r>
    <r>
      <rPr>
        <sz val="9"/>
        <color indexed="8"/>
        <rFont val="Times New Roman"/>
        <family val="1"/>
      </rPr>
      <t>(if in general government)</t>
    </r>
  </si>
  <si>
    <t>- Health care</t>
  </si>
  <si>
    <r>
      <t xml:space="preserve">- Long-term care </t>
    </r>
    <r>
      <rPr>
        <sz val="9"/>
        <color indexed="8"/>
        <rFont val="Times New Roman"/>
        <family val="1"/>
      </rPr>
      <t>(this was earlier included in the health care)</t>
    </r>
    <r>
      <rPr>
        <sz val="10"/>
        <color indexed="8"/>
        <rFont val="Times New Roman"/>
        <family val="1"/>
      </rPr>
      <t xml:space="preserve"> </t>
    </r>
  </si>
  <si>
    <t>Education expenditure</t>
  </si>
  <si>
    <t>Other age-related expenditures</t>
  </si>
  <si>
    <t>Interest expenditure</t>
  </si>
  <si>
    <t>Total revenues</t>
  </si>
  <si>
    <r>
      <t>of which</t>
    </r>
    <r>
      <rPr>
        <sz val="10"/>
        <color indexed="8"/>
        <rFont val="Times New Roman"/>
        <family val="1"/>
      </rPr>
      <t>: property income</t>
    </r>
  </si>
  <si>
    <r>
      <t>of which</t>
    </r>
    <r>
      <rPr>
        <sz val="10"/>
        <color indexed="8"/>
        <rFont val="Times New Roman"/>
        <family val="1"/>
      </rPr>
      <t>: from pensions contributions (or social contributions, if appropriate)</t>
    </r>
  </si>
  <si>
    <t xml:space="preserve">Pension reserve fund assets </t>
  </si>
  <si>
    <r>
      <t>of which</t>
    </r>
    <r>
      <rPr>
        <sz val="10"/>
        <color indexed="8"/>
        <rFont val="Times New Roman"/>
        <family val="1"/>
      </rPr>
      <t>: consolidated public pension fund assets (assets other than government liabilities)</t>
    </r>
  </si>
  <si>
    <t>Assumptions</t>
  </si>
  <si>
    <t>Labour productivity growth</t>
  </si>
  <si>
    <t>Real GDP growth</t>
  </si>
  <si>
    <t>Participation rate males (aged 20-64)</t>
  </si>
  <si>
    <t>Participation rates females (aged 20-64)</t>
  </si>
  <si>
    <t>Total participation rates (20-64)</t>
  </si>
  <si>
    <t>Unemployment rate</t>
  </si>
  <si>
    <t>Population aged 65+ over total population</t>
  </si>
  <si>
    <t>1. Population (thousands)</t>
  </si>
  <si>
    <t>2. Population (growth rate in %)</t>
  </si>
  <si>
    <t>3. Working-age population (persons)[1]</t>
  </si>
  <si>
    <t xml:space="preserve">4. Participation rate </t>
  </si>
  <si>
    <t>5. Employment, persons [2]</t>
  </si>
  <si>
    <t>6. Employment, hours worked[3]</t>
  </si>
  <si>
    <t>7. Employment (growth rate in %)</t>
  </si>
  <si>
    <t>8. Public sector employment (persons)</t>
  </si>
  <si>
    <t>10. Unemployment rate [4]</t>
  </si>
  <si>
    <t xml:space="preserve">11. Labour productivity, persons[5] </t>
  </si>
  <si>
    <t>12. Labour productivity, hours worked[6]</t>
  </si>
  <si>
    <t>13. Compensation of employees</t>
  </si>
  <si>
    <t>9. Public sector employment (growth in %)</t>
  </si>
  <si>
    <t>Year of submission (deadline)</t>
  </si>
  <si>
    <t>GDP at market prices</t>
  </si>
  <si>
    <t>Private consumption expenditure</t>
  </si>
  <si>
    <t>Government consumption expenditure</t>
  </si>
  <si>
    <t>Gross fixed capital formation</t>
  </si>
  <si>
    <t>Exports of goods and services</t>
  </si>
  <si>
    <t>Imports of goods and services</t>
  </si>
  <si>
    <t>Domestic Demand</t>
  </si>
  <si>
    <t>Net exports</t>
  </si>
  <si>
    <t>GDP check</t>
  </si>
  <si>
    <t>Country:</t>
  </si>
  <si>
    <t>Exchange rate NCU/EUR (Annual average)</t>
  </si>
  <si>
    <t>Exchange rate NCU/EUR (End year)</t>
  </si>
  <si>
    <t>Level  (bn EUR)</t>
  </si>
  <si>
    <t>Index</t>
  </si>
  <si>
    <t>Level/Rate of change</t>
  </si>
  <si>
    <t>Total labour force</t>
  </si>
  <si>
    <t>Billion Euro unless otherwise indicated</t>
  </si>
  <si>
    <t>BOP-Data: National Currency = 0, EUR = 1</t>
  </si>
  <si>
    <t>check</t>
  </si>
  <si>
    <t>1000 pers.</t>
  </si>
  <si>
    <t>Bn. NCU</t>
  </si>
  <si>
    <t>const. prices</t>
  </si>
  <si>
    <t>curr. prices</t>
  </si>
  <si>
    <t>bn NCU</t>
  </si>
  <si>
    <t>Pre-year prices prices (no = 0, yes = 1)</t>
  </si>
  <si>
    <t>NCU/EUR</t>
  </si>
  <si>
    <t>1a: Exchange rate</t>
  </si>
  <si>
    <t>1a: Demand side, curr. prices ( Bn. NCU)</t>
  </si>
  <si>
    <t>CA check</t>
  </si>
  <si>
    <t>BOP check</t>
  </si>
  <si>
    <t>- Capital account</t>
  </si>
  <si>
    <t>XY</t>
  </si>
  <si>
    <t>Table 1:  Macroeconomic framework</t>
  </si>
  <si>
    <t>13. Capital and financial account</t>
  </si>
  <si>
    <t>14. Foreign direct investment</t>
  </si>
  <si>
    <t>15. Foreign reserves</t>
  </si>
  <si>
    <t>16. Foreign debt</t>
  </si>
  <si>
    <r>
      <t>17. Of which</t>
    </r>
    <r>
      <rPr>
        <sz val="12"/>
        <rFont val="Times New Roman"/>
        <family val="1"/>
      </rPr>
      <t>:</t>
    </r>
    <r>
      <rPr>
        <sz val="10"/>
        <rFont val="Times New Roman"/>
        <family val="1"/>
      </rPr>
      <t xml:space="preserve"> public</t>
    </r>
  </si>
  <si>
    <r>
      <t xml:space="preserve">18. O/w: </t>
    </r>
    <r>
      <rPr>
        <sz val="10"/>
        <rFont val="Times New Roman"/>
        <family val="1"/>
      </rPr>
      <t>foreign currency denominated</t>
    </r>
  </si>
  <si>
    <r>
      <t xml:space="preserve">19.O/w: </t>
    </r>
    <r>
      <rPr>
        <sz val="10"/>
        <rFont val="Times New Roman"/>
        <family val="1"/>
      </rPr>
      <t>repayments due</t>
    </r>
    <r>
      <rPr>
        <i/>
        <sz val="10"/>
        <rFont val="Times New Roman"/>
        <family val="1"/>
      </rPr>
      <t xml:space="preserve"> </t>
    </r>
  </si>
  <si>
    <t>20. Exchange rate vis-à-vis EUR (end-year)</t>
  </si>
  <si>
    <t>21. Exchange rate vis-à-vis EUR (annual average)</t>
  </si>
  <si>
    <t>22. Net foreign saving</t>
  </si>
  <si>
    <t>23. Domestic private saving</t>
  </si>
  <si>
    <t xml:space="preserve">24. Domestic private investment </t>
  </si>
  <si>
    <t xml:space="preserve">25. Domestic public saving </t>
  </si>
  <si>
    <t xml:space="preserve">26. Domestic public investment </t>
  </si>
  <si>
    <t>Annual average</t>
  </si>
  <si>
    <t>Dimension</t>
  </si>
  <si>
    <t xml:space="preserve">   Short-term interest rate [1]</t>
  </si>
  <si>
    <t xml:space="preserve">   Long-term interest rate</t>
  </si>
  <si>
    <t xml:space="preserve">   USD/EUR exchange rate </t>
  </si>
  <si>
    <t xml:space="preserve">   Nominal effective exchange rate</t>
  </si>
  <si>
    <t xml:space="preserve">   Exchange rate vis-à-vis the EUR</t>
  </si>
  <si>
    <t xml:space="preserve">   Global GDP growth, excluding EU</t>
  </si>
  <si>
    <t xml:space="preserve">   EU GDP growth</t>
  </si>
  <si>
    <t xml:space="preserve">   Growth of relevant foreign markets</t>
  </si>
  <si>
    <t xml:space="preserve">   World import volumes, excluding EU</t>
  </si>
  <si>
    <t xml:space="preserve">   Oil prices (Brent, USD/barrel)</t>
  </si>
  <si>
    <t>[1] If necessary, purely technical assumption.</t>
  </si>
  <si>
    <t xml:space="preserve"> % of GDP</t>
  </si>
  <si>
    <t>EDP D.41</t>
  </si>
  <si>
    <t>3.  Interest expenditure</t>
  </si>
  <si>
    <t>EDP.D.41</t>
  </si>
  <si>
    <t xml:space="preserve">   6. Output gap</t>
  </si>
  <si>
    <t xml:space="preserve">   7. Cyclical budgetary component</t>
  </si>
  <si>
    <t xml:space="preserve">   8. Cyclically-adjusted balance (2-7)</t>
  </si>
  <si>
    <t xml:space="preserve">   9. Cyclically-adjusted primary balance (8+3)</t>
  </si>
  <si>
    <t xml:space="preserve">   10. Structural balance (8-4)</t>
  </si>
  <si>
    <t>11. One-off and other temporary measures [3]</t>
  </si>
  <si>
    <t>12. Total taxes  (12 = 12a+12b+12c)</t>
  </si>
  <si>
    <t>12a. Taxes on production and imports</t>
  </si>
  <si>
    <t>12b. Current taxes on income and wealth</t>
  </si>
  <si>
    <t>12c. Capital taxes</t>
  </si>
  <si>
    <t>13. Social contributions</t>
  </si>
  <si>
    <t>14. Property income</t>
  </si>
  <si>
    <t xml:space="preserve">16 = 6. Total revenue </t>
  </si>
  <si>
    <t>15. Other (15 = 16-(12+13+14)) [4]</t>
  </si>
  <si>
    <t>p.m.: Tax burden (D2+D5+D61+D91-D995) [5]</t>
  </si>
  <si>
    <r>
      <t>[1] Adjusted for the next flow of swap-related flows, so the TR-TE = EDP.B9</t>
    </r>
    <r>
      <rPr>
        <sz val="8.5"/>
        <rFont val="Times New Roman"/>
        <family val="1"/>
      </rPr>
      <t>.</t>
    </r>
  </si>
  <si>
    <r>
      <t>[3] A plus sign means deficit-reducing one-off measures</t>
    </r>
    <r>
      <rPr>
        <sz val="8.5"/>
        <rFont val="Times New Roman"/>
        <family val="1"/>
      </rPr>
      <t xml:space="preserve"> </t>
    </r>
  </si>
  <si>
    <r>
      <t>[5] Including those collected by the EU and including an adjustment for uncollected taxes and social contributions (D995), if appropriate</t>
    </r>
    <r>
      <rPr>
        <sz val="8.5"/>
        <rFont val="Times New Roman"/>
        <family val="1"/>
      </rPr>
      <t>.</t>
    </r>
  </si>
  <si>
    <t>[6] D.29+D4 (other than D.41)+ D.5+D.7+D.9+P.52+P.53+K.2+D.8</t>
  </si>
  <si>
    <t>[7] Adjusted for the next flow of swap-related flows, so the TR-TE = EDP.B9.</t>
  </si>
  <si>
    <t>17. Collective consumption</t>
  </si>
  <si>
    <t>18. Total social transfers</t>
  </si>
  <si>
    <t>18a. Social transfers in kind</t>
  </si>
  <si>
    <t>18b. Social transfers other than in kind</t>
  </si>
  <si>
    <t xml:space="preserve">19 = 9. Interest expenditure (incl. FISIM) </t>
  </si>
  <si>
    <t>20. Subsidies</t>
  </si>
  <si>
    <t>21. Gross fixed capital formation</t>
  </si>
  <si>
    <t>22. Other (22 = 23-(17+18+19+20+21) [6]</t>
  </si>
  <si>
    <t xml:space="preserve">23. Total expenditures [7] </t>
  </si>
  <si>
    <t>11. Total expenditure (item 7 = 23 in Table 2)</t>
  </si>
  <si>
    <t xml:space="preserve">1. Current Account Balance </t>
  </si>
  <si>
    <t>2. Net International Investment Position</t>
  </si>
  <si>
    <t>3. Export market shares</t>
  </si>
  <si>
    <t>%, yoy</t>
  </si>
  <si>
    <t>4. Real Effective Exchange Rate [1]</t>
  </si>
  <si>
    <t>5. Nominal Unit Labour Costs</t>
  </si>
  <si>
    <t>6. Private sector credit flow</t>
  </si>
  <si>
    <t>7. Private sector debt</t>
  </si>
  <si>
    <t>8. General Government Debt</t>
  </si>
  <si>
    <t xml:space="preserve">Table 1g: Sustainability indicators </t>
  </si>
  <si>
    <t>[1] Please explain the methodology used (deflators, trade weighing, etc)</t>
  </si>
  <si>
    <t>1g: Sustainability indicators</t>
  </si>
  <si>
    <t xml:space="preserve"> </t>
  </si>
  <si>
    <t xml:space="preserve">% of total export market </t>
  </si>
  <si>
    <t>p.m. GDP at current market prices</t>
  </si>
  <si>
    <t>p.m. Exchange rate (Annual average)</t>
  </si>
  <si>
    <t>1. GDP growth (%, yoy)</t>
  </si>
  <si>
    <t>Difference (percentage points)</t>
  </si>
  <si>
    <r>
      <t>2. Current GDP at</t>
    </r>
    <r>
      <rPr>
        <i/>
        <sz val="10"/>
        <rFont val="Times New Roman"/>
        <family val="1"/>
      </rPr>
      <t xml:space="preserve"> </t>
    </r>
    <r>
      <rPr>
        <sz val="10"/>
        <rFont val="Times New Roman"/>
        <family val="1"/>
      </rPr>
      <t>market prices</t>
    </r>
  </si>
  <si>
    <t>[3]   A plus sign means deficit-reducing one-off measures</t>
  </si>
  <si>
    <t>[4]   P.11+P.12+P.131+D.39+D.7+D.9 (other than D.91).</t>
  </si>
  <si>
    <t>[5]   Including those collected by the EU and including an adjustment for uncollected taxes and social contributions (D995), if appropriate.</t>
  </si>
  <si>
    <t>21. Other (21 = 22-(16+17+18+19+20) [6]</t>
  </si>
  <si>
    <t>[6]   D.29+D4 (other than D.41)+ D.5+D.7+D.9+P.52+P.53+K.2+D.8.</t>
  </si>
  <si>
    <t>TE [1]</t>
  </si>
  <si>
    <t xml:space="preserve">22. Total expenditures </t>
  </si>
  <si>
    <t>[1]   As defined in Regulation 3605/93 (not an ESA concept).</t>
  </si>
  <si>
    <t>[2]   Cf. item 10 in Table 2.</t>
  </si>
  <si>
    <t>[3]   Cf. item 9 in Table 2.</t>
  </si>
  <si>
    <t xml:space="preserve">[4]   The differences concerning interest expenditure, other expenditure and revenue could be distinguished when relevant. </t>
  </si>
  <si>
    <t>[6]   Changes du to exchange rage movement, and operation in secondary market could be distinguished when relevant.</t>
  </si>
  <si>
    <t>[7]   Proxied by interest expenditure (incl. FISIM recorded as consumption) divided by the debt level of the previous year.</t>
  </si>
  <si>
    <t>[8]   AF1, AF2, AF3 (consolidated at market value), AF5 (if quoted at stock exchange; including mutual fund shares).</t>
  </si>
  <si>
    <t xml:space="preserve">   - Differences between cash and accruals [4]</t>
  </si>
  <si>
    <t xml:space="preserve">  - Net accumulation of financial assets [5]</t>
  </si>
  <si>
    <t xml:space="preserve">   - Privatisation proceeds</t>
  </si>
  <si>
    <t xml:space="preserve">   - Valuation effects and other [6]</t>
  </si>
  <si>
    <t xml:space="preserve">   p.m. implicit interest rate on debt [7]</t>
  </si>
  <si>
    <t xml:space="preserve">  1. Gross debt [1]</t>
  </si>
  <si>
    <t xml:space="preserve">  2. Change in gross debt ratio</t>
  </si>
  <si>
    <t xml:space="preserve">  3. Primary balance [2]</t>
  </si>
  <si>
    <t xml:space="preserve">  4. Interest expenditure  [3]</t>
  </si>
  <si>
    <t xml:space="preserve">  5. Stock-flow adjustment</t>
  </si>
  <si>
    <t xml:space="preserve">  6. Liquid financial assets [8]</t>
  </si>
  <si>
    <t xml:space="preserve">  7. Net financial debt (7 = 1 - 6)</t>
  </si>
  <si>
    <t>4. One-off and other temporary measures [1]</t>
  </si>
  <si>
    <t>[1] A plus sign means deficit-reducing one-off measures.</t>
  </si>
  <si>
    <t>[5]   Liquid assets, assets on third countries, government controlled enterprises and the difference between quoted and</t>
  </si>
  <si>
    <t xml:space="preserve">        non-quoted assets could be distinguished when relevant.</t>
  </si>
  <si>
    <t>[2] Occupied population, domestic concept national accounts definition</t>
  </si>
  <si>
    <t>[3] National accounts definition</t>
  </si>
  <si>
    <t>[4] Harmonised definition, Eurostat; levels</t>
  </si>
  <si>
    <t>[6] Real GDP per hour worked</t>
  </si>
  <si>
    <t>[1] Age group of 15-64 years</t>
  </si>
  <si>
    <t>[5] Real GDP per person employed</t>
  </si>
  <si>
    <t>1a: Demand side, const. prices (Bn.NCU/EUR)</t>
  </si>
  <si>
    <t>[4] P.11+P.12+P.131+D.39+D.7+D.9 (other than D.91</t>
  </si>
  <si>
    <t>Level (bn NCU)</t>
  </si>
  <si>
    <t>[2] 2The primary balance is calculated as (EDP B.9, item 8) plus (EDP D.41, item 9).</t>
  </si>
  <si>
    <t>[2]   The primary balance is calculated as (EDP B.9, item 8) plus (EDP D.41, item 9).</t>
  </si>
  <si>
    <t>[1]   Adjusted for the next flow of swap-related flows, so the TR-TE = EDP.B9.</t>
  </si>
  <si>
    <t>Public Guarantees</t>
  </si>
  <si>
    <t>Optional</t>
  </si>
  <si>
    <t>Of which: linked to the finanical sector</t>
  </si>
  <si>
    <t xml:space="preserve">Public guarantees </t>
  </si>
  <si>
    <t>Of which: linked to the financial sector</t>
  </si>
  <si>
    <t>Table 2a:  General government budgetary prospects</t>
  </si>
  <si>
    <t>Table 2b:  General government budgetary prospects</t>
  </si>
  <si>
    <t>Bn NCU or EUR</t>
  </si>
  <si>
    <t>16. Foreign reserves</t>
  </si>
  <si>
    <t>15. Of which: Portefolio investment</t>
  </si>
  <si>
    <t>14. Of which: Net Foreign direct investment</t>
  </si>
  <si>
    <t>14.a Of which: Net-FDI (Equity)</t>
  </si>
  <si>
    <t>15.a Of which: Net-Portefolio investment (Equity)</t>
  </si>
  <si>
    <t>17. Total External debt</t>
  </si>
  <si>
    <t>4. Real Effective Exchange Rate</t>
  </si>
  <si>
    <t>[1] As defined in Regulation 3605/93 (not an ESA concept).</t>
  </si>
  <si>
    <t xml:space="preserve">[4] The differences concerning interest expenditure, other expenditure and revenue could be distinguished when relevant. </t>
  </si>
  <si>
    <t>[5] Liquid assets, assets on third countries, government controlled enterprises and the difference between quoted and non-quoted assets could be distinguished when relevant.</t>
  </si>
  <si>
    <t>[6] Changes du to exchange rage movement, and operation in secondary market could be distinguished when relevant.</t>
  </si>
  <si>
    <t>[8] AF1, AF2, AF3 (consolidated at market value), AF5 (if quoted at stock exchange; including mutual fund shares).</t>
  </si>
  <si>
    <t>18. Of which: foreign currency denominated external debt</t>
  </si>
  <si>
    <t>19. Of which: public external debt</t>
  </si>
  <si>
    <t>Table 8:  Basic assumptions on the external economic environment [1]</t>
  </si>
  <si>
    <t>1.  Real GDP growth (%, yoy)</t>
  </si>
  <si>
    <t>5. Potential GDP growth (%, yoy)</t>
  </si>
  <si>
    <t xml:space="preserve">5. Potential GDP growth </t>
  </si>
  <si>
    <t>Previous programme</t>
  </si>
  <si>
    <t>1. GDP growth</t>
  </si>
  <si>
    <t>2. General government net lending</t>
  </si>
  <si>
    <t>% of GDP, previous programme</t>
  </si>
  <si>
    <t>%, yoy, previous programme</t>
  </si>
  <si>
    <t>3. General government gross debt</t>
  </si>
  <si>
    <t>Table 7: Long-term sustainability of public finances (% GDP)</t>
  </si>
  <si>
    <t>Table 8:  Basic assumptions on external economic environment [1]</t>
  </si>
  <si>
    <t xml:space="preserve">   Short-term interest rate</t>
  </si>
  <si>
    <t>20. Of which: interest payments</t>
  </si>
  <si>
    <t xml:space="preserve">21. Of which: repayments due </t>
  </si>
  <si>
    <t>In case of questions, please contact:</t>
  </si>
  <si>
    <t>Bernhard.Boehm@ec.europa.eu</t>
  </si>
  <si>
    <t>In contrast to the annex tables, the data sheet contains the "raw" data, (e.g. levels and indices), while the tables calculate the respective growth rates, shares, components, etc.</t>
  </si>
  <si>
    <t>Technical comments:</t>
  </si>
  <si>
    <t>It is only necessary to complete the yellow marked cells.</t>
  </si>
  <si>
    <t xml:space="preserve">The purpose of this spreadsheet is to generate the annex tables for the document comprising the medium-term macro-fiscal framework. </t>
  </si>
  <si>
    <t xml:space="preserve">This approach should help to build up the necessary data base to comply with reporting requirements after accession to the EU. </t>
  </si>
  <si>
    <t>or</t>
  </si>
  <si>
    <t>In contrast to previous versions, empty fields in the data sheet should no longer create error messages in the annex tables.</t>
  </si>
  <si>
    <t>Table 7a: General government guarantees</t>
  </si>
  <si>
    <t>Table 7a:  Contingent liabilities</t>
  </si>
  <si>
    <t>Version</t>
  </si>
  <si>
    <t>Change</t>
  </si>
  <si>
    <t>Effect</t>
  </si>
  <si>
    <t>Table 4.a has been moved back to become Table 7.a</t>
  </si>
  <si>
    <t>Better aligned with Code of Conduct</t>
  </si>
  <si>
    <t>Change log:</t>
  </si>
  <si>
    <t>http://ec.europa.eu/economy_finance/economic_governance/sgp/legal_texts/index_en.htm</t>
  </si>
  <si>
    <t>List of references has been added</t>
  </si>
  <si>
    <t>DG ECFIN Internet site</t>
  </si>
  <si>
    <t>References:</t>
  </si>
  <si>
    <t>16.10</t>
  </si>
  <si>
    <t>To facilitate access to background reading</t>
  </si>
  <si>
    <t>%, year-on-year</t>
  </si>
  <si>
    <t xml:space="preserve">      p.m. Exchange rate vis-à-vis EUR (end-year)</t>
  </si>
  <si>
    <t xml:space="preserve">      p.m. Exchange rate vis-à-vis EUR (annual average)</t>
  </si>
  <si>
    <t>:</t>
  </si>
  <si>
    <t>Napomena: Podaci o broju stanovnika, radno sposobno stanovništvo, zaposlenost i stope nazaposlenosti su preuzeti iz Ankete o radnoj snazi za 2015. i 2016. godinu. Prema popisu stanovništva (2013) broj stanovnika u BiH iznosi 3.531.159 Agencija za statistiku BiH ne objavljuje podatak o broju zaposlenih po radnom satu. Podatak o zaposlenim u javnom sektoru ne objavljuje Agenija za statistiku BiH. Navedeni administrativni podatak u tabeli 1c (stavka 8.) je zbir broja zaposlenih u javnoj upravi, zdravstvu i obrazovanju (za 2016. godinu podatak se odnosi na period I-VI). Ovaj podatak obuhvata ne samo zaposlene u državnim školama i zdravstvu (bolnicama) već i zaposlene u privatnim školama i zdravstvu. S toga, podatak u potpunosti ne prezentira broj zaposlenih u javnom sektoru (kao i prethodnih godina). Stope rasta broja zaposlenih i nezaposlenih lica (kao i podaci) u 2015. i 2016. godini u tabeli 1c se ne podudaraju sa stopama rasta/brojevima iz tekstualnog dijela ERP-a, jer su u tekstualnom dijelu ERP-a (Poglavlje 2.) prezentirani administrativni podaci koje objavljuje statistika i zavodi za zapošljavanje, a u tabeli 1c su prezentirani anketni podaci (zbog bolje komparacije sa drugim zemljama). Naknade zaposlenim su preuzete iz nacionalnih računa i izražene u milijardama KM (projekcije za ovu stavku nisu raspoložive). Stavka 4. Stopa učešća - odnosi se na učešće radne snage u radno sposobnom stanovništvu (anketni podaci).</t>
  </si>
  <si>
    <t>% GDP</t>
  </si>
  <si>
    <t>Data input sheet (only yellow marked fields have to be filled in!) Furthermore, please don't add or delete any lines to this sheet. Thank you!</t>
  </si>
  <si>
    <t>The tables are generated by filling the (yellow marked) data sheet with the respective data.</t>
  </si>
  <si>
    <t xml:space="preserve">Some fields (marked in light blue) are using data from other areas in the spread sheet. The purpose is not to have to insert data several times. </t>
  </si>
  <si>
    <t>In order to prevent an unintended overwriting of fields, those fields are write-protected. If necessary, the spreadsheet can be unprotected by using the password " ERP " (capital letters without quotation marks).</t>
  </si>
  <si>
    <t>Willem.Kooi@ec.europa.eu</t>
  </si>
  <si>
    <t>http://data.consilium.europa.eu/doc/document/ST-9344-2017-INIT/en/pdf</t>
  </si>
  <si>
    <t>17.11</t>
  </si>
  <si>
    <t>Link to latest version of Code of Conduct got updated</t>
  </si>
  <si>
    <t>In the data sheet, the calculated fields have been protected</t>
  </si>
  <si>
    <t>This should prevent an unintended overwriting of those fields. The password for unblocking is given in the intro page</t>
  </si>
  <si>
    <t>Table 3: General government expenditure by function (bn NCU)</t>
  </si>
  <si>
    <t>Code of Conduct (Version: 2017-05-15)</t>
  </si>
  <si>
    <t>Annex tables 1-8 (Version 17.11)</t>
  </si>
  <si>
    <t>Napomena: Agencija za statistiku BiH ne objavljuje HICP</t>
  </si>
  <si>
    <t>4. National CPI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</si>
</sst>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,##0.0"/>
    <numFmt numFmtId="165" formatCode="0.0"/>
    <numFmt numFmtId="166" formatCode="0.000"/>
    <numFmt numFmtId="167" formatCode="#,##0.000"/>
    <numFmt numFmtId="168" formatCode="0.0000"/>
    <numFmt numFmtId="169" formatCode="#,##0.0000"/>
  </numFmts>
  <fonts count="44">
    <font>
      <sz val="10"/>
      <name val="Arial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i/>
      <sz val="10"/>
      <name val="Times New Roman"/>
      <family val="1"/>
    </font>
    <font>
      <sz val="8"/>
      <name val="Arial"/>
      <family val="2"/>
    </font>
    <font>
      <i/>
      <sz val="12"/>
      <name val="Times New Roman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sz val="8"/>
      <name val="Times New Roman"/>
      <family val="1"/>
    </font>
    <font>
      <sz val="12"/>
      <name val="Arial"/>
      <family val="2"/>
    </font>
    <font>
      <sz val="8.5"/>
      <name val="Times New Roman"/>
      <family val="1"/>
    </font>
    <font>
      <vertAlign val="superscript"/>
      <sz val="8"/>
      <name val="Times New Roman"/>
      <family val="1"/>
    </font>
    <font>
      <sz val="9"/>
      <name val="Times New Roman"/>
      <family val="1"/>
    </font>
    <font>
      <vertAlign val="superscript"/>
      <sz val="12"/>
      <name val="Times New Roman"/>
      <family val="1"/>
    </font>
    <font>
      <u/>
      <sz val="10"/>
      <color indexed="12"/>
      <name val="Times New Roman"/>
      <family val="1"/>
    </font>
    <font>
      <sz val="10"/>
      <color indexed="8"/>
      <name val="Times New Roman"/>
      <family val="1"/>
    </font>
    <font>
      <sz val="9"/>
      <color indexed="8"/>
      <name val="Times New Roman"/>
      <family val="1"/>
    </font>
    <font>
      <i/>
      <sz val="10"/>
      <color indexed="8"/>
      <name val="Times New Roman"/>
      <family val="1"/>
    </font>
    <font>
      <b/>
      <sz val="10"/>
      <color indexed="8"/>
      <name val="Times New Roman"/>
      <family val="1"/>
    </font>
    <font>
      <sz val="10"/>
      <name val="Arial"/>
      <family val="2"/>
    </font>
    <font>
      <u/>
      <sz val="10"/>
      <color indexed="8"/>
      <name val="Times New Roman"/>
      <family val="1"/>
    </font>
    <font>
      <b/>
      <sz val="8"/>
      <name val="Times New Roman"/>
      <family val="1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8"/>
      <name val="StobiSerif Regular"/>
      <family val="3"/>
    </font>
    <font>
      <sz val="9"/>
      <name val="StobiSerif Regular"/>
      <family val="3"/>
    </font>
    <font>
      <i/>
      <sz val="8"/>
      <name val="StobiSerif Regular"/>
      <family val="3"/>
    </font>
    <font>
      <b/>
      <sz val="14"/>
      <name val="Arial"/>
      <family val="2"/>
    </font>
    <font>
      <i/>
      <sz val="8"/>
      <name val="Times New Roman"/>
      <family val="1"/>
    </font>
    <font>
      <sz val="11"/>
      <color rgb="FF000000"/>
      <name val="Calibri"/>
      <family val="2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z val="10"/>
      <color rgb="FFFF0000"/>
      <name val="Arial"/>
      <family val="2"/>
      <charset val="238"/>
    </font>
    <font>
      <sz val="11.5"/>
      <color rgb="FF000000"/>
      <name val="Times New Roman"/>
      <family val="1"/>
      <charset val="238"/>
    </font>
    <font>
      <sz val="10"/>
      <color rgb="FF000000"/>
      <name val="Times New Roman"/>
      <family val="1"/>
      <charset val="238"/>
    </font>
    <font>
      <sz val="9"/>
      <name val="Arial"/>
      <family val="2"/>
      <charset val="238"/>
    </font>
    <font>
      <b/>
      <sz val="12"/>
      <name val="Arial"/>
      <family val="2"/>
    </font>
    <font>
      <u/>
      <sz val="12"/>
      <color indexed="12"/>
      <name val="Arial"/>
      <family val="2"/>
    </font>
    <font>
      <sz val="11"/>
      <color theme="1"/>
      <name val="Calibri"/>
      <family val="2"/>
      <scheme val="minor"/>
    </font>
    <font>
      <i/>
      <sz val="9"/>
      <name val="Arial"/>
      <family val="2"/>
      <charset val="238"/>
    </font>
    <font>
      <sz val="9"/>
      <name val="Times New Roman"/>
      <family val="1"/>
      <charset val="238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9" tint="-0.24994659260841701"/>
        <bgColor indexed="64"/>
      </patternFill>
    </fill>
    <fill>
      <patternFill patternType="solid">
        <fgColor rgb="FF9966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92D050"/>
        <bgColor indexed="64"/>
      </patternFill>
    </fill>
  </fills>
  <borders count="340">
    <border>
      <left/>
      <right/>
      <top/>
      <bottom/>
      <diagonal/>
    </border>
    <border>
      <left/>
      <right style="dotted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double">
        <color indexed="64"/>
      </left>
      <right style="dotted">
        <color indexed="64"/>
      </right>
      <top style="double">
        <color indexed="64"/>
      </top>
      <bottom/>
      <diagonal/>
    </border>
    <border>
      <left/>
      <right style="dotted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tted">
        <color indexed="64"/>
      </right>
      <top/>
      <bottom/>
      <diagonal/>
    </border>
    <border>
      <left style="double">
        <color indexed="64"/>
      </left>
      <right style="dott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tted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tted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 style="double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double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/>
      <right style="dotted">
        <color indexed="64"/>
      </right>
      <top style="dotted">
        <color indexed="64"/>
      </top>
      <bottom style="thin">
        <color indexed="64"/>
      </bottom>
      <diagonal/>
    </border>
    <border>
      <left/>
      <right style="double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/>
      <diagonal/>
    </border>
    <border>
      <left style="double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double">
        <color indexed="8"/>
      </left>
      <right/>
      <top/>
      <bottom style="dotted">
        <color indexed="8"/>
      </bottom>
      <diagonal/>
    </border>
    <border>
      <left style="thin">
        <color indexed="8"/>
      </left>
      <right style="thin">
        <color indexed="8"/>
      </right>
      <top/>
      <bottom style="dotted">
        <color indexed="8"/>
      </bottom>
      <diagonal/>
    </border>
    <border>
      <left style="double">
        <color indexed="8"/>
      </left>
      <right/>
      <top style="dotted">
        <color indexed="8"/>
      </top>
      <bottom style="dotted">
        <color indexed="8"/>
      </bottom>
      <diagonal/>
    </border>
    <border>
      <left style="thin">
        <color indexed="8"/>
      </left>
      <right style="thin">
        <color indexed="8"/>
      </right>
      <top style="dotted">
        <color indexed="8"/>
      </top>
      <bottom style="dotted">
        <color indexed="8"/>
      </bottom>
      <diagonal/>
    </border>
    <border>
      <left/>
      <right style="dotted">
        <color indexed="8"/>
      </right>
      <top style="dotted">
        <color indexed="8"/>
      </top>
      <bottom style="dotted">
        <color indexed="8"/>
      </bottom>
      <diagonal/>
    </border>
    <border>
      <left style="dotted">
        <color indexed="8"/>
      </left>
      <right style="dotted">
        <color indexed="8"/>
      </right>
      <top style="dotted">
        <color indexed="8"/>
      </top>
      <bottom style="dotted">
        <color indexed="8"/>
      </bottom>
      <diagonal/>
    </border>
    <border>
      <left style="dotted">
        <color indexed="8"/>
      </left>
      <right style="double">
        <color indexed="8"/>
      </right>
      <top style="dotted">
        <color indexed="8"/>
      </top>
      <bottom style="dotted">
        <color indexed="8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8"/>
      </left>
      <right style="thin">
        <color indexed="64"/>
      </right>
      <top style="thin">
        <color indexed="64"/>
      </top>
      <bottom style="dotted">
        <color indexed="8"/>
      </bottom>
      <diagonal/>
    </border>
    <border>
      <left style="double">
        <color indexed="8"/>
      </left>
      <right style="thin">
        <color indexed="64"/>
      </right>
      <top style="dotted">
        <color indexed="8"/>
      </top>
      <bottom style="dotted">
        <color indexed="8"/>
      </bottom>
      <diagonal/>
    </border>
    <border>
      <left style="double">
        <color indexed="8"/>
      </left>
      <right style="thin">
        <color indexed="64"/>
      </right>
      <top style="dotted">
        <color indexed="8"/>
      </top>
      <bottom style="thin">
        <color indexed="64"/>
      </bottom>
      <diagonal/>
    </border>
    <border>
      <left style="double">
        <color indexed="8"/>
      </left>
      <right style="thin">
        <color indexed="64"/>
      </right>
      <top style="dotted">
        <color indexed="8"/>
      </top>
      <bottom style="double">
        <color indexed="8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double">
        <color indexed="8"/>
      </top>
      <bottom style="dotted">
        <color indexed="8"/>
      </bottom>
      <diagonal/>
    </border>
    <border>
      <left style="medium">
        <color indexed="8"/>
      </left>
      <right style="medium">
        <color indexed="8"/>
      </right>
      <top style="dotted">
        <color indexed="8"/>
      </top>
      <bottom style="dotted">
        <color indexed="8"/>
      </bottom>
      <diagonal/>
    </border>
    <border>
      <left style="medium">
        <color indexed="8"/>
      </left>
      <right style="medium">
        <color indexed="8"/>
      </right>
      <top style="dotted">
        <color indexed="8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uble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uble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8"/>
      </top>
      <bottom style="dotted">
        <color indexed="8"/>
      </bottom>
      <diagonal/>
    </border>
    <border>
      <left style="double">
        <color indexed="64"/>
      </left>
      <right/>
      <top style="dotted">
        <color indexed="8"/>
      </top>
      <bottom style="dotted">
        <color indexed="8"/>
      </bottom>
      <diagonal/>
    </border>
    <border>
      <left style="double">
        <color indexed="64"/>
      </left>
      <right/>
      <top style="dotted">
        <color indexed="8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medium">
        <color indexed="8"/>
      </left>
      <right style="medium">
        <color indexed="8"/>
      </right>
      <top/>
      <bottom style="double">
        <color indexed="64"/>
      </bottom>
      <diagonal/>
    </border>
    <border>
      <left/>
      <right style="dotted">
        <color indexed="8"/>
      </right>
      <top/>
      <bottom style="double">
        <color indexed="64"/>
      </bottom>
      <diagonal/>
    </border>
    <border>
      <left style="dotted">
        <color indexed="8"/>
      </left>
      <right style="dotted">
        <color indexed="8"/>
      </right>
      <top/>
      <bottom style="double">
        <color indexed="64"/>
      </bottom>
      <diagonal/>
    </border>
    <border>
      <left style="dotted">
        <color indexed="8"/>
      </left>
      <right style="double">
        <color indexed="64"/>
      </right>
      <top/>
      <bottom style="double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double">
        <color indexed="64"/>
      </right>
      <top style="dashed">
        <color indexed="64"/>
      </top>
      <bottom style="dashed">
        <color indexed="64"/>
      </bottom>
      <diagonal/>
    </border>
    <border>
      <left style="double">
        <color indexed="64"/>
      </left>
      <right/>
      <top style="dashed">
        <color indexed="64"/>
      </top>
      <bottom style="dashed">
        <color indexed="64"/>
      </bottom>
      <diagonal/>
    </border>
    <border>
      <left style="double">
        <color indexed="64"/>
      </left>
      <right/>
      <top style="dashed">
        <color indexed="64"/>
      </top>
      <bottom style="double">
        <color indexed="64"/>
      </bottom>
      <diagonal/>
    </border>
    <border>
      <left/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double">
        <color indexed="64"/>
      </left>
      <right/>
      <top/>
      <bottom style="dashed">
        <color indexed="64"/>
      </bottom>
      <diagonal/>
    </border>
    <border>
      <left/>
      <right style="dashed">
        <color indexed="64"/>
      </right>
      <top/>
      <bottom style="dashed">
        <color indexed="64"/>
      </bottom>
      <diagonal/>
    </border>
    <border>
      <left style="dashed">
        <color indexed="64"/>
      </left>
      <right style="dashed">
        <color indexed="64"/>
      </right>
      <top/>
      <bottom style="dashed">
        <color indexed="64"/>
      </bottom>
      <diagonal/>
    </border>
    <border>
      <left style="dashed">
        <color indexed="64"/>
      </left>
      <right style="double">
        <color indexed="64"/>
      </right>
      <top/>
      <bottom style="dashed">
        <color indexed="64"/>
      </bottom>
      <diagonal/>
    </border>
    <border>
      <left style="double">
        <color indexed="64"/>
      </left>
      <right/>
      <top style="dashed">
        <color indexed="64"/>
      </top>
      <bottom/>
      <diagonal/>
    </border>
    <border>
      <left style="double">
        <color indexed="64"/>
      </left>
      <right/>
      <top style="dashed">
        <color indexed="64"/>
      </top>
      <bottom style="thin">
        <color indexed="64"/>
      </bottom>
      <diagonal/>
    </border>
    <border>
      <left/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dashed">
        <color indexed="64"/>
      </left>
      <right style="double">
        <color indexed="64"/>
      </right>
      <top style="dashed">
        <color indexed="64"/>
      </top>
      <bottom style="thin">
        <color indexed="64"/>
      </bottom>
      <diagonal/>
    </border>
    <border>
      <left/>
      <right style="dashed">
        <color indexed="64"/>
      </right>
      <top style="dashed">
        <color indexed="64"/>
      </top>
      <bottom/>
      <diagonal/>
    </border>
    <border>
      <left style="dashed">
        <color indexed="64"/>
      </left>
      <right style="dashed">
        <color indexed="64"/>
      </right>
      <top style="dashed">
        <color indexed="64"/>
      </top>
      <bottom/>
      <diagonal/>
    </border>
    <border>
      <left style="dashed">
        <color indexed="64"/>
      </left>
      <right style="double">
        <color indexed="64"/>
      </right>
      <top style="dashed">
        <color indexed="64"/>
      </top>
      <bottom/>
      <diagonal/>
    </border>
    <border>
      <left style="double">
        <color indexed="64"/>
      </left>
      <right/>
      <top style="dashed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tted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tted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uble">
        <color indexed="64"/>
      </left>
      <right style="dotted">
        <color indexed="64"/>
      </right>
      <top style="dotted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dashed">
        <color indexed="64"/>
      </right>
      <top style="double">
        <color indexed="64"/>
      </top>
      <bottom style="double">
        <color indexed="64"/>
      </bottom>
      <diagonal/>
    </border>
    <border>
      <left style="dashed">
        <color indexed="64"/>
      </left>
      <right style="dashed">
        <color indexed="64"/>
      </right>
      <top style="double">
        <color indexed="64"/>
      </top>
      <bottom style="double">
        <color indexed="64"/>
      </bottom>
      <diagonal/>
    </border>
    <border>
      <left style="dashed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medium">
        <color indexed="8"/>
      </left>
      <right style="medium">
        <color indexed="8"/>
      </right>
      <top style="double">
        <color indexed="64"/>
      </top>
      <bottom/>
      <diagonal/>
    </border>
    <border>
      <left style="medium">
        <color indexed="64"/>
      </left>
      <right style="dashed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dotted">
        <color indexed="64"/>
      </top>
      <bottom style="dotted">
        <color indexed="64"/>
      </bottom>
      <diagonal/>
    </border>
    <border>
      <left style="dashed">
        <color indexed="64"/>
      </left>
      <right style="double">
        <color indexed="64"/>
      </right>
      <top style="dashed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tted">
        <color indexed="64"/>
      </left>
      <right style="double">
        <color indexed="64"/>
      </right>
      <top style="double">
        <color indexed="64"/>
      </top>
      <bottom/>
      <diagonal/>
    </border>
    <border>
      <left style="dotted">
        <color indexed="64"/>
      </left>
      <right style="double">
        <color indexed="64"/>
      </right>
      <top/>
      <bottom/>
      <diagonal/>
    </border>
    <border>
      <left/>
      <right style="dotted">
        <color indexed="8"/>
      </right>
      <top style="double">
        <color indexed="8"/>
      </top>
      <bottom style="thin">
        <color indexed="64"/>
      </bottom>
      <diagonal/>
    </border>
    <border>
      <left style="dotted">
        <color indexed="8"/>
      </left>
      <right style="dotted">
        <color indexed="8"/>
      </right>
      <top style="double">
        <color indexed="8"/>
      </top>
      <bottom style="thin">
        <color indexed="64"/>
      </bottom>
      <diagonal/>
    </border>
    <border>
      <left style="dotted">
        <color indexed="8"/>
      </left>
      <right style="double">
        <color indexed="8"/>
      </right>
      <top style="double">
        <color indexed="8"/>
      </top>
      <bottom style="thin">
        <color indexed="64"/>
      </bottom>
      <diagonal/>
    </border>
    <border>
      <left style="dotted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dotted">
        <color indexed="64"/>
      </left>
      <right style="double">
        <color indexed="64"/>
      </right>
      <top style="dotted">
        <color indexed="64"/>
      </top>
      <bottom style="double">
        <color indexed="64"/>
      </bottom>
      <diagonal/>
    </border>
    <border>
      <left/>
      <right style="dashed">
        <color indexed="64"/>
      </right>
      <top style="dashed">
        <color indexed="64"/>
      </top>
      <bottom style="double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ouble">
        <color indexed="64"/>
      </bottom>
      <diagonal/>
    </border>
    <border>
      <left style="dashed">
        <color indexed="64"/>
      </left>
      <right style="double">
        <color indexed="64"/>
      </right>
      <top style="dashed">
        <color indexed="64"/>
      </top>
      <bottom style="double">
        <color indexed="64"/>
      </bottom>
      <diagonal/>
    </border>
    <border>
      <left style="double">
        <color indexed="8"/>
      </left>
      <right style="thin">
        <color indexed="64"/>
      </right>
      <top style="double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uble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uble">
        <color indexed="64"/>
      </bottom>
      <diagonal/>
    </border>
    <border>
      <left/>
      <right style="dotted">
        <color indexed="64"/>
      </right>
      <top style="dotted">
        <color indexed="64"/>
      </top>
      <bottom style="double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uble">
        <color indexed="64"/>
      </bottom>
      <diagonal/>
    </border>
    <border>
      <left style="double">
        <color indexed="8"/>
      </left>
      <right/>
      <top style="dotted">
        <color indexed="8"/>
      </top>
      <bottom style="double">
        <color indexed="8"/>
      </bottom>
      <diagonal/>
    </border>
    <border>
      <left style="double">
        <color indexed="8"/>
      </left>
      <right/>
      <top style="dotted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uble">
        <color indexed="8"/>
      </left>
      <right/>
      <top style="double">
        <color indexed="8"/>
      </top>
      <bottom/>
      <diagonal/>
    </border>
    <border>
      <left style="medium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ouble">
        <color indexed="64"/>
      </bottom>
      <diagonal/>
    </border>
    <border>
      <left style="dotted">
        <color indexed="64"/>
      </left>
      <right style="medium">
        <color indexed="64"/>
      </right>
      <top style="double">
        <color indexed="64"/>
      </top>
      <bottom/>
      <diagonal/>
    </border>
    <border>
      <left style="dotted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double">
        <color indexed="64"/>
      </right>
      <top style="double">
        <color indexed="64"/>
      </top>
      <bottom style="dashed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tted">
        <color indexed="64"/>
      </top>
      <bottom style="double">
        <color indexed="64"/>
      </bottom>
      <diagonal/>
    </border>
    <border>
      <left/>
      <right style="medium">
        <color indexed="64"/>
      </right>
      <top style="dashed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dotted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dotted">
        <color indexed="8"/>
      </top>
      <bottom style="double">
        <color indexed="8"/>
      </bottom>
      <diagonal/>
    </border>
    <border>
      <left/>
      <right style="dotted">
        <color indexed="8"/>
      </right>
      <top style="dotted">
        <color indexed="8"/>
      </top>
      <bottom style="thin">
        <color indexed="64"/>
      </bottom>
      <diagonal/>
    </border>
    <border>
      <left style="dotted">
        <color indexed="8"/>
      </left>
      <right style="dotted">
        <color indexed="8"/>
      </right>
      <top style="dotted">
        <color indexed="8"/>
      </top>
      <bottom style="thin">
        <color indexed="64"/>
      </bottom>
      <diagonal/>
    </border>
    <border>
      <left style="dotted">
        <color indexed="8"/>
      </left>
      <right style="double">
        <color indexed="8"/>
      </right>
      <top style="dotted">
        <color indexed="8"/>
      </top>
      <bottom style="thin">
        <color indexed="64"/>
      </bottom>
      <diagonal/>
    </border>
    <border>
      <left/>
      <right style="dotted">
        <color indexed="8"/>
      </right>
      <top/>
      <bottom style="dotted">
        <color indexed="8"/>
      </bottom>
      <diagonal/>
    </border>
    <border>
      <left style="dotted">
        <color indexed="8"/>
      </left>
      <right style="dotted">
        <color indexed="8"/>
      </right>
      <top/>
      <bottom style="dotted">
        <color indexed="8"/>
      </bottom>
      <diagonal/>
    </border>
    <border>
      <left style="dotted">
        <color indexed="8"/>
      </left>
      <right style="double">
        <color indexed="8"/>
      </right>
      <top/>
      <bottom style="dotted">
        <color indexed="8"/>
      </bottom>
      <diagonal/>
    </border>
    <border>
      <left/>
      <right style="dotted">
        <color indexed="8"/>
      </right>
      <top style="dotted">
        <color indexed="8"/>
      </top>
      <bottom style="double">
        <color indexed="8"/>
      </bottom>
      <diagonal/>
    </border>
    <border>
      <left style="dotted">
        <color indexed="8"/>
      </left>
      <right style="dotted">
        <color indexed="8"/>
      </right>
      <top style="dotted">
        <color indexed="8"/>
      </top>
      <bottom style="double">
        <color indexed="8"/>
      </bottom>
      <diagonal/>
    </border>
    <border>
      <left style="dotted">
        <color indexed="8"/>
      </left>
      <right style="double">
        <color indexed="8"/>
      </right>
      <top style="dotted">
        <color indexed="8"/>
      </top>
      <bottom style="double">
        <color indexed="8"/>
      </bottom>
      <diagonal/>
    </border>
    <border>
      <left/>
      <right style="dotted">
        <color indexed="64"/>
      </right>
      <top/>
      <bottom style="medium">
        <color indexed="8"/>
      </bottom>
      <diagonal/>
    </border>
    <border>
      <left/>
      <right style="double">
        <color indexed="64"/>
      </right>
      <top/>
      <bottom style="medium">
        <color indexed="8"/>
      </bottom>
      <diagonal/>
    </border>
    <border>
      <left/>
      <right style="medium">
        <color indexed="8"/>
      </right>
      <top/>
      <bottom style="dotted">
        <color indexed="64"/>
      </bottom>
      <diagonal/>
    </border>
    <border>
      <left/>
      <right style="medium">
        <color indexed="8"/>
      </right>
      <top/>
      <bottom style="double">
        <color indexed="64"/>
      </bottom>
      <diagonal/>
    </border>
    <border>
      <left style="double">
        <color indexed="64"/>
      </left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/>
      <right style="double">
        <color indexed="64"/>
      </right>
      <top style="dotted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tted">
        <color indexed="64"/>
      </bottom>
      <diagonal/>
    </border>
    <border>
      <left style="double">
        <color indexed="64"/>
      </left>
      <right/>
      <top style="dotted">
        <color indexed="64"/>
      </top>
      <bottom style="double">
        <color indexed="64"/>
      </bottom>
      <diagonal/>
    </border>
    <border>
      <left/>
      <right style="dotted">
        <color indexed="8"/>
      </right>
      <top style="double">
        <color indexed="8"/>
      </top>
      <bottom style="dotted">
        <color indexed="8"/>
      </bottom>
      <diagonal/>
    </border>
    <border>
      <left style="dotted">
        <color indexed="8"/>
      </left>
      <right style="dotted">
        <color indexed="8"/>
      </right>
      <top style="double">
        <color indexed="8"/>
      </top>
      <bottom style="dotted">
        <color indexed="8"/>
      </bottom>
      <diagonal/>
    </border>
    <border>
      <left style="dotted">
        <color indexed="8"/>
      </left>
      <right style="double">
        <color indexed="64"/>
      </right>
      <top style="double">
        <color indexed="8"/>
      </top>
      <bottom style="dotted">
        <color indexed="8"/>
      </bottom>
      <diagonal/>
    </border>
    <border>
      <left style="dotted">
        <color indexed="8"/>
      </left>
      <right style="double">
        <color indexed="64"/>
      </right>
      <top style="dotted">
        <color indexed="8"/>
      </top>
      <bottom style="dotted">
        <color indexed="8"/>
      </bottom>
      <diagonal/>
    </border>
    <border>
      <left style="dotted">
        <color indexed="8"/>
      </left>
      <right style="double">
        <color indexed="64"/>
      </right>
      <top style="dotted">
        <color indexed="8"/>
      </top>
      <bottom style="thin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ouble">
        <color indexed="64"/>
      </bottom>
      <diagonal/>
    </border>
    <border>
      <left style="double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tted">
        <color indexed="64"/>
      </right>
      <top style="medium">
        <color indexed="64"/>
      </top>
      <bottom/>
      <diagonal/>
    </border>
    <border>
      <left style="double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double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dotted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dotted">
        <color indexed="64"/>
      </right>
      <top/>
      <bottom style="thin">
        <color indexed="64"/>
      </bottom>
      <diagonal/>
    </border>
    <border>
      <left style="dotted">
        <color indexed="64"/>
      </left>
      <right style="double">
        <color indexed="64"/>
      </right>
      <top/>
      <bottom style="thin">
        <color indexed="64"/>
      </bottom>
      <diagonal/>
    </border>
    <border>
      <left style="dotted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/>
      <bottom style="double">
        <color indexed="64"/>
      </bottom>
      <diagonal/>
    </border>
    <border>
      <left style="medium">
        <color indexed="64"/>
      </left>
      <right style="dotted">
        <color indexed="64"/>
      </right>
      <top style="double">
        <color indexed="8"/>
      </top>
      <bottom/>
      <diagonal/>
    </border>
    <border>
      <left style="dotted">
        <color indexed="64"/>
      </left>
      <right style="dotted">
        <color indexed="64"/>
      </right>
      <top style="double">
        <color indexed="8"/>
      </top>
      <bottom/>
      <diagonal/>
    </border>
    <border>
      <left style="dotted">
        <color indexed="64"/>
      </left>
      <right style="double">
        <color indexed="64"/>
      </right>
      <top style="double">
        <color indexed="8"/>
      </top>
      <bottom/>
      <diagonal/>
    </border>
    <border>
      <left style="medium">
        <color indexed="64"/>
      </left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8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uble">
        <color indexed="8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uble">
        <color indexed="8"/>
      </right>
      <top style="dotted">
        <color indexed="64"/>
      </top>
      <bottom style="dotted">
        <color indexed="64"/>
      </bottom>
      <diagonal/>
    </border>
    <border>
      <left style="double">
        <color indexed="8"/>
      </left>
      <right style="dotted">
        <color indexed="64"/>
      </right>
      <top/>
      <bottom style="double">
        <color indexed="8"/>
      </bottom>
      <diagonal/>
    </border>
    <border>
      <left/>
      <right style="medium">
        <color indexed="64"/>
      </right>
      <top/>
      <bottom style="double">
        <color indexed="8"/>
      </bottom>
      <diagonal/>
    </border>
    <border>
      <left/>
      <right style="dotted">
        <color indexed="64"/>
      </right>
      <top/>
      <bottom style="double">
        <color indexed="8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uble">
        <color indexed="8"/>
      </bottom>
      <diagonal/>
    </border>
    <border>
      <left style="dotted">
        <color indexed="64"/>
      </left>
      <right style="double">
        <color indexed="8"/>
      </right>
      <top style="dotted">
        <color indexed="64"/>
      </top>
      <bottom style="double">
        <color indexed="8"/>
      </bottom>
      <diagonal/>
    </border>
    <border>
      <left style="thin">
        <color indexed="8"/>
      </left>
      <right/>
      <top style="double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double">
        <color indexed="8"/>
      </right>
      <top style="double">
        <color indexed="8"/>
      </top>
      <bottom/>
      <diagonal/>
    </border>
    <border>
      <left/>
      <right style="double">
        <color indexed="8"/>
      </right>
      <top/>
      <bottom style="thin">
        <color indexed="8"/>
      </bottom>
      <diagonal/>
    </border>
    <border>
      <left style="dotted">
        <color indexed="8"/>
      </left>
      <right style="dotted">
        <color indexed="8"/>
      </right>
      <top style="double">
        <color indexed="8"/>
      </top>
      <bottom/>
      <diagonal/>
    </border>
    <border>
      <left style="dotted">
        <color indexed="8"/>
      </left>
      <right style="dotted">
        <color indexed="8"/>
      </right>
      <top/>
      <bottom style="thin">
        <color indexed="8"/>
      </bottom>
      <diagonal/>
    </border>
    <border>
      <left/>
      <right style="dashed">
        <color indexed="64"/>
      </right>
      <top style="dashed">
        <color indexed="64"/>
      </top>
      <bottom style="medium">
        <color indexed="64"/>
      </bottom>
      <diagonal/>
    </border>
    <border>
      <left/>
      <right style="dotted">
        <color indexed="64"/>
      </right>
      <top style="double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uble">
        <color indexed="64"/>
      </top>
      <bottom style="medium">
        <color indexed="64"/>
      </bottom>
      <diagonal/>
    </border>
    <border>
      <left style="dotted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dotted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8"/>
      </top>
      <bottom/>
      <diagonal/>
    </border>
    <border>
      <left style="dotted">
        <color indexed="64"/>
      </left>
      <right style="double">
        <color indexed="8"/>
      </right>
      <top style="double">
        <color indexed="8"/>
      </top>
      <bottom/>
      <diagonal/>
    </border>
    <border>
      <left/>
      <right/>
      <top/>
      <bottom style="medium">
        <color indexed="64"/>
      </bottom>
      <diagonal/>
    </border>
    <border>
      <left/>
      <right style="double">
        <color indexed="8"/>
      </right>
      <top/>
      <bottom style="medium">
        <color indexed="64"/>
      </bottom>
      <diagonal/>
    </border>
    <border>
      <left style="double">
        <color indexed="8"/>
      </left>
      <right/>
      <top/>
      <bottom style="dotted">
        <color indexed="64"/>
      </bottom>
      <diagonal/>
    </border>
    <border>
      <left style="double">
        <color indexed="8"/>
      </left>
      <right/>
      <top/>
      <bottom style="double">
        <color indexed="8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double">
        <color indexed="64"/>
      </left>
      <right style="dotted">
        <color indexed="64"/>
      </right>
      <top/>
      <bottom style="medium">
        <color indexed="8"/>
      </bottom>
      <diagonal/>
    </border>
    <border>
      <left style="dotted">
        <color indexed="64"/>
      </left>
      <right style="medium">
        <color indexed="64"/>
      </right>
      <top/>
      <bottom style="medium">
        <color indexed="8"/>
      </bottom>
      <diagonal/>
    </border>
    <border>
      <left style="dotted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dotted">
        <color indexed="64"/>
      </top>
      <bottom style="medium">
        <color indexed="64"/>
      </bottom>
      <diagonal/>
    </border>
    <border>
      <left style="double">
        <color indexed="8"/>
      </left>
      <right style="dotted">
        <color indexed="64"/>
      </right>
      <top style="double">
        <color indexed="8"/>
      </top>
      <bottom/>
      <diagonal/>
    </border>
    <border>
      <left style="double">
        <color indexed="8"/>
      </left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uble">
        <color indexed="8"/>
      </top>
      <bottom/>
      <diagonal/>
    </border>
    <border>
      <left style="double">
        <color indexed="8"/>
      </left>
      <right/>
      <top/>
      <bottom style="medium">
        <color indexed="64"/>
      </bottom>
      <diagonal/>
    </border>
    <border>
      <left style="double">
        <color indexed="8"/>
      </left>
      <right style="dotted">
        <color indexed="8"/>
      </right>
      <top style="thin">
        <color indexed="64"/>
      </top>
      <bottom style="thin">
        <color indexed="64"/>
      </bottom>
      <diagonal/>
    </border>
    <border>
      <left style="dotted">
        <color indexed="8"/>
      </left>
      <right style="dotted">
        <color indexed="8"/>
      </right>
      <top style="thin">
        <color indexed="64"/>
      </top>
      <bottom style="thin">
        <color indexed="64"/>
      </bottom>
      <diagonal/>
    </border>
    <border>
      <left style="dotted">
        <color indexed="8"/>
      </left>
      <right style="double">
        <color indexed="8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8"/>
      </right>
      <top style="double">
        <color indexed="64"/>
      </top>
      <bottom/>
      <diagonal/>
    </border>
    <border>
      <left style="dotted">
        <color indexed="64"/>
      </left>
      <right style="medium">
        <color indexed="8"/>
      </right>
      <top/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ashed">
        <color indexed="64"/>
      </bottom>
      <diagonal/>
    </border>
    <border>
      <left style="double">
        <color indexed="8"/>
      </left>
      <right/>
      <top style="thin">
        <color indexed="64"/>
      </top>
      <bottom style="thin">
        <color indexed="8"/>
      </bottom>
      <diagonal/>
    </border>
    <border>
      <left style="medium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double">
        <color indexed="8"/>
      </right>
      <top style="thin">
        <color indexed="64"/>
      </top>
      <bottom style="thin">
        <color indexed="8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ashed">
        <color indexed="64"/>
      </bottom>
      <diagonal/>
    </border>
    <border>
      <left/>
      <right style="medium">
        <color indexed="64"/>
      </right>
      <top style="double">
        <color indexed="64"/>
      </top>
      <bottom style="dashed">
        <color indexed="64"/>
      </bottom>
      <diagonal/>
    </border>
    <border>
      <left/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ashed">
        <color indexed="64"/>
      </bottom>
      <diagonal/>
    </border>
    <border>
      <left/>
      <right style="dotted">
        <color indexed="64"/>
      </right>
      <top style="dotted">
        <color indexed="64"/>
      </top>
      <bottom style="dashed">
        <color indexed="64"/>
      </bottom>
      <diagonal/>
    </border>
    <border>
      <left/>
      <right style="double">
        <color indexed="64"/>
      </right>
      <top style="dotted">
        <color indexed="64"/>
      </top>
      <bottom style="dashed">
        <color indexed="64"/>
      </bottom>
      <diagonal/>
    </border>
    <border>
      <left style="medium">
        <color indexed="64"/>
      </left>
      <right/>
      <top style="double">
        <color indexed="64"/>
      </top>
      <bottom style="dashed">
        <color indexed="64"/>
      </bottom>
      <diagonal/>
    </border>
    <border>
      <left style="medium">
        <color indexed="64"/>
      </left>
      <right/>
      <top style="dashed">
        <color indexed="64"/>
      </top>
      <bottom style="dashed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uble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/>
      <right style="medium">
        <color indexed="8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8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uble">
        <color indexed="64"/>
      </bottom>
      <diagonal/>
    </border>
    <border>
      <left/>
      <right style="medium">
        <color indexed="8"/>
      </right>
      <top style="dotted">
        <color indexed="64"/>
      </top>
      <bottom style="double">
        <color indexed="64"/>
      </bottom>
      <diagonal/>
    </border>
    <border>
      <left style="medium">
        <color indexed="8"/>
      </left>
      <right/>
      <top style="double">
        <color indexed="64"/>
      </top>
      <bottom style="dotted">
        <color indexed="8"/>
      </bottom>
      <diagonal/>
    </border>
    <border>
      <left style="medium">
        <color indexed="8"/>
      </left>
      <right/>
      <top style="dotted">
        <color indexed="8"/>
      </top>
      <bottom style="thin">
        <color indexed="64"/>
      </bottom>
      <diagonal/>
    </border>
    <border>
      <left style="medium">
        <color indexed="8"/>
      </left>
      <right/>
      <top style="dotted">
        <color indexed="8"/>
      </top>
      <bottom style="dotted">
        <color indexed="8"/>
      </bottom>
      <diagonal/>
    </border>
    <border>
      <left style="medium">
        <color indexed="8"/>
      </left>
      <right/>
      <top style="dotted">
        <color indexed="8"/>
      </top>
      <bottom style="double">
        <color indexed="8"/>
      </bottom>
      <diagonal/>
    </border>
    <border>
      <left/>
      <right style="medium">
        <color indexed="64"/>
      </right>
      <top style="dotted">
        <color indexed="8"/>
      </top>
      <bottom style="dotted">
        <color indexed="8"/>
      </bottom>
      <diagonal/>
    </border>
    <border>
      <left/>
      <right style="medium">
        <color indexed="64"/>
      </right>
      <top style="dotted">
        <color indexed="8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8"/>
      </bottom>
      <diagonal/>
    </border>
    <border>
      <left/>
      <right style="medium">
        <color indexed="64"/>
      </right>
      <top style="dotted">
        <color indexed="8"/>
      </top>
      <bottom style="double">
        <color indexed="8"/>
      </bottom>
      <diagonal/>
    </border>
    <border>
      <left/>
      <right style="medium">
        <color indexed="64"/>
      </right>
      <top style="double">
        <color indexed="64"/>
      </top>
      <bottom style="dotted">
        <color indexed="8"/>
      </bottom>
      <diagonal/>
    </border>
    <border>
      <left style="medium">
        <color indexed="8"/>
      </left>
      <right/>
      <top style="thin">
        <color indexed="8"/>
      </top>
      <bottom style="dotted">
        <color indexed="8"/>
      </bottom>
      <diagonal/>
    </border>
    <border>
      <left/>
      <right style="medium">
        <color indexed="64"/>
      </right>
      <top style="thin">
        <color indexed="8"/>
      </top>
      <bottom style="dotted">
        <color indexed="8"/>
      </bottom>
      <diagonal/>
    </border>
    <border>
      <left style="medium">
        <color indexed="8"/>
      </left>
      <right/>
      <top style="thin">
        <color indexed="64"/>
      </top>
      <bottom style="dotted">
        <color indexed="8"/>
      </bottom>
      <diagonal/>
    </border>
    <border>
      <left/>
      <right style="medium">
        <color indexed="64"/>
      </right>
      <top style="thin">
        <color indexed="64"/>
      </top>
      <bottom style="dotted">
        <color indexed="8"/>
      </bottom>
      <diagonal/>
    </border>
    <border>
      <left/>
      <right style="medium">
        <color indexed="8"/>
      </right>
      <top style="double">
        <color indexed="8"/>
      </top>
      <bottom/>
      <diagonal/>
    </border>
    <border>
      <left/>
      <right style="medium">
        <color indexed="8"/>
      </right>
      <top/>
      <bottom style="double">
        <color indexed="8"/>
      </bottom>
      <diagonal/>
    </border>
    <border>
      <left/>
      <right style="medium">
        <color indexed="8"/>
      </right>
      <top/>
      <bottom style="dotted">
        <color indexed="8"/>
      </bottom>
      <diagonal/>
    </border>
    <border>
      <left/>
      <right style="medium">
        <color indexed="8"/>
      </right>
      <top/>
      <bottom style="medium">
        <color indexed="64"/>
      </bottom>
      <diagonal/>
    </border>
    <border>
      <left style="double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/>
      <right style="medium">
        <color indexed="64"/>
      </right>
      <top style="thin">
        <color indexed="64"/>
      </top>
      <bottom style="dotted">
        <color indexed="64"/>
      </bottom>
      <diagonal/>
    </border>
    <border>
      <left/>
      <right style="dotted">
        <color indexed="64"/>
      </right>
      <top style="thin">
        <color indexed="64"/>
      </top>
      <bottom style="dotted">
        <color indexed="64"/>
      </bottom>
      <diagonal/>
    </border>
    <border>
      <left/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dotted">
        <color indexed="64"/>
      </right>
      <top style="medium">
        <color rgb="FF000000"/>
      </top>
      <bottom style="dotted">
        <color indexed="64"/>
      </bottom>
      <diagonal/>
    </border>
    <border>
      <left/>
      <right style="dotted">
        <color indexed="64"/>
      </right>
      <top style="medium">
        <color rgb="FF000000"/>
      </top>
      <bottom style="dotted">
        <color indexed="64"/>
      </bottom>
      <diagonal/>
    </border>
    <border>
      <left/>
      <right style="double">
        <color indexed="64"/>
      </right>
      <top style="medium">
        <color rgb="FF000000"/>
      </top>
      <bottom style="dotted">
        <color indexed="64"/>
      </bottom>
      <diagonal/>
    </border>
    <border>
      <left style="medium">
        <color rgb="FF000000"/>
      </left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rgb="FF000000"/>
      </left>
      <right style="dotted">
        <color indexed="64"/>
      </right>
      <top/>
      <bottom style="medium">
        <color rgb="FF000000"/>
      </bottom>
      <diagonal/>
    </border>
    <border>
      <left/>
      <right style="dotted">
        <color indexed="64"/>
      </right>
      <top/>
      <bottom style="medium">
        <color rgb="FF000000"/>
      </bottom>
      <diagonal/>
    </border>
    <border>
      <left/>
      <right style="double">
        <color indexed="64"/>
      </right>
      <top/>
      <bottom style="medium">
        <color rgb="FF000000"/>
      </bottom>
      <diagonal/>
    </border>
    <border>
      <left style="medium">
        <color indexed="64"/>
      </left>
      <right style="dotted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1" fillId="0" borderId="0"/>
    <xf numFmtId="0" fontId="1" fillId="0" borderId="0"/>
    <xf numFmtId="0" fontId="32" fillId="0" borderId="0"/>
    <xf numFmtId="0" fontId="41" fillId="0" borderId="0"/>
    <xf numFmtId="9" fontId="41" fillId="0" borderId="0" applyFont="0" applyFill="0" applyBorder="0" applyAlignment="0" applyProtection="0"/>
  </cellStyleXfs>
  <cellXfs count="1119">
    <xf numFmtId="0" fontId="0" fillId="0" borderId="0" xfId="0"/>
    <xf numFmtId="0" fontId="10" fillId="0" borderId="0" xfId="0" applyFont="1" applyAlignment="1">
      <alignment horizontal="center"/>
    </xf>
    <xf numFmtId="3" fontId="0" fillId="0" borderId="0" xfId="0" applyNumberFormat="1"/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0" xfId="0" applyFont="1" applyAlignment="1">
      <alignment vertical="center"/>
    </xf>
    <xf numFmtId="0" fontId="9" fillId="0" borderId="0" xfId="1" applyAlignment="1" applyProtection="1">
      <alignment horizontal="justify" vertical="center"/>
    </xf>
    <xf numFmtId="0" fontId="11" fillId="0" borderId="0" xfId="0" applyFont="1" applyAlignment="1">
      <alignment horizontal="justify" vertical="center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4" fillId="0" borderId="0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left" vertical="center"/>
    </xf>
    <xf numFmtId="0" fontId="9" fillId="0" borderId="0" xfId="1" applyBorder="1" applyAlignment="1" applyProtection="1">
      <alignment horizontal="justify" vertical="center"/>
    </xf>
    <xf numFmtId="0" fontId="13" fillId="0" borderId="0" xfId="0" applyFont="1" applyBorder="1" applyAlignment="1">
      <alignment horizontal="justify" vertical="center"/>
    </xf>
    <xf numFmtId="0" fontId="11" fillId="0" borderId="0" xfId="0" applyFont="1" applyBorder="1" applyAlignment="1">
      <alignment horizontal="justify" vertical="center"/>
    </xf>
    <xf numFmtId="0" fontId="14" fillId="0" borderId="0" xfId="0" applyFont="1" applyAlignment="1">
      <alignment horizontal="justify" vertical="center"/>
    </xf>
    <xf numFmtId="0" fontId="4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vertical="center" wrapText="1"/>
    </xf>
    <xf numFmtId="0" fontId="4" fillId="0" borderId="0" xfId="0" applyFont="1" applyBorder="1" applyAlignment="1">
      <alignment vertical="center" wrapText="1"/>
    </xf>
    <xf numFmtId="0" fontId="15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vertical="center" wrapText="1"/>
    </xf>
    <xf numFmtId="0" fontId="14" fillId="0" borderId="0" xfId="0" applyFont="1" applyBorder="1" applyAlignment="1">
      <alignment horizontal="justify" vertical="center"/>
    </xf>
    <xf numFmtId="0" fontId="11" fillId="0" borderId="0" xfId="0" applyFont="1" applyBorder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0" fillId="0" borderId="0" xfId="0" quotePrefix="1" applyBorder="1" applyAlignment="1">
      <alignment vertical="center"/>
    </xf>
    <xf numFmtId="0" fontId="3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16" fillId="0" borderId="0" xfId="0" applyFont="1" applyBorder="1" applyAlignment="1">
      <alignment horizontal="justify" vertic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justify" vertical="center"/>
    </xf>
    <xf numFmtId="0" fontId="2" fillId="0" borderId="0" xfId="0" applyFont="1" applyBorder="1" applyAlignment="1">
      <alignment horizontal="left" vertical="center"/>
    </xf>
    <xf numFmtId="0" fontId="12" fillId="0" borderId="0" xfId="0" quotePrefix="1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Fill="1"/>
    <xf numFmtId="165" fontId="0" fillId="0" borderId="0" xfId="0" applyNumberFormat="1"/>
    <xf numFmtId="164" fontId="0" fillId="0" borderId="0" xfId="0" applyNumberFormat="1" applyFill="1"/>
    <xf numFmtId="0" fontId="4" fillId="0" borderId="3" xfId="0" applyFont="1" applyBorder="1" applyAlignment="1">
      <alignment horizontal="center" wrapText="1"/>
    </xf>
    <xf numFmtId="0" fontId="0" fillId="0" borderId="0" xfId="0" applyAlignment="1">
      <alignment horizontal="right"/>
    </xf>
    <xf numFmtId="0" fontId="22" fillId="0" borderId="0" xfId="0" applyFont="1"/>
    <xf numFmtId="165" fontId="22" fillId="0" borderId="0" xfId="0" applyNumberFormat="1" applyFont="1" applyFill="1" applyBorder="1"/>
    <xf numFmtId="165" fontId="22" fillId="0" borderId="0" xfId="0" applyNumberFormat="1" applyFont="1"/>
    <xf numFmtId="0" fontId="3" fillId="2" borderId="0" xfId="0" applyFont="1" applyFill="1" applyAlignment="1">
      <alignment horizontal="left" vertical="center"/>
    </xf>
    <xf numFmtId="0" fontId="12" fillId="2" borderId="0" xfId="0" applyFont="1" applyFill="1" applyAlignment="1">
      <alignment vertical="center"/>
    </xf>
    <xf numFmtId="0" fontId="12" fillId="2" borderId="0" xfId="0" applyFont="1" applyFill="1" applyBorder="1" applyAlignment="1">
      <alignment vertical="center"/>
    </xf>
    <xf numFmtId="0" fontId="0" fillId="2" borderId="0" xfId="0" applyFill="1" applyBorder="1" applyAlignment="1">
      <alignment vertical="center"/>
    </xf>
    <xf numFmtId="0" fontId="0" fillId="2" borderId="0" xfId="0" applyFill="1"/>
    <xf numFmtId="0" fontId="3" fillId="2" borderId="0" xfId="0" applyFont="1" applyFill="1" applyAlignment="1">
      <alignment horizontal="center"/>
    </xf>
    <xf numFmtId="0" fontId="4" fillId="2" borderId="5" xfId="0" applyFont="1" applyFill="1" applyBorder="1" applyAlignment="1">
      <alignment horizontal="center" vertical="top" wrapText="1"/>
    </xf>
    <xf numFmtId="0" fontId="4" fillId="2" borderId="6" xfId="0" applyFont="1" applyFill="1" applyBorder="1" applyAlignment="1">
      <alignment horizontal="center" vertical="top" wrapText="1"/>
    </xf>
    <xf numFmtId="0" fontId="4" fillId="2" borderId="7" xfId="0" applyFont="1" applyFill="1" applyBorder="1" applyAlignment="1">
      <alignment horizontal="center" vertical="top" wrapText="1"/>
    </xf>
    <xf numFmtId="0" fontId="4" fillId="2" borderId="8" xfId="0" applyFont="1" applyFill="1" applyBorder="1" applyAlignment="1">
      <alignment wrapText="1"/>
    </xf>
    <xf numFmtId="0" fontId="4" fillId="2" borderId="8" xfId="0" applyFont="1" applyFill="1" applyBorder="1" applyAlignment="1">
      <alignment horizontal="center" vertical="top" wrapText="1"/>
    </xf>
    <xf numFmtId="0" fontId="4" fillId="2" borderId="1" xfId="0" applyFont="1" applyFill="1" applyBorder="1" applyAlignment="1">
      <alignment horizontal="center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9" xfId="0" applyFont="1" applyFill="1" applyBorder="1" applyAlignment="1">
      <alignment horizontal="left" wrapText="1"/>
    </xf>
    <xf numFmtId="0" fontId="4" fillId="2" borderId="10" xfId="0" applyFont="1" applyFill="1" applyBorder="1" applyAlignment="1">
      <alignment horizontal="center" wrapText="1"/>
    </xf>
    <xf numFmtId="165" fontId="4" fillId="2" borderId="9" xfId="0" applyNumberFormat="1" applyFont="1" applyFill="1" applyBorder="1" applyAlignment="1">
      <alignment horizontal="center" wrapText="1"/>
    </xf>
    <xf numFmtId="165" fontId="4" fillId="2" borderId="11" xfId="0" applyNumberFormat="1" applyFont="1" applyFill="1" applyBorder="1" applyAlignment="1">
      <alignment horizontal="center" wrapText="1"/>
    </xf>
    <xf numFmtId="165" fontId="4" fillId="2" borderId="12" xfId="0" applyNumberFormat="1" applyFont="1" applyFill="1" applyBorder="1" applyAlignment="1">
      <alignment horizontal="center" wrapText="1"/>
    </xf>
    <xf numFmtId="0" fontId="4" fillId="2" borderId="0" xfId="0" applyFont="1" applyFill="1" applyBorder="1" applyAlignment="1">
      <alignment horizontal="center" wrapText="1"/>
    </xf>
    <xf numFmtId="165" fontId="4" fillId="2" borderId="8" xfId="0" applyNumberFormat="1" applyFont="1" applyFill="1" applyBorder="1" applyAlignment="1">
      <alignment horizontal="center" wrapText="1"/>
    </xf>
    <xf numFmtId="165" fontId="4" fillId="2" borderId="1" xfId="0" applyNumberFormat="1" applyFont="1" applyFill="1" applyBorder="1" applyAlignment="1">
      <alignment horizontal="center" wrapText="1"/>
    </xf>
    <xf numFmtId="165" fontId="4" fillId="2" borderId="2" xfId="0" applyNumberFormat="1" applyFont="1" applyFill="1" applyBorder="1" applyAlignment="1">
      <alignment horizontal="center" wrapText="1"/>
    </xf>
    <xf numFmtId="0" fontId="4" fillId="2" borderId="9" xfId="0" applyFont="1" applyFill="1" applyBorder="1" applyAlignment="1">
      <alignment wrapText="1"/>
    </xf>
    <xf numFmtId="0" fontId="4" fillId="2" borderId="13" xfId="0" applyFont="1" applyFill="1" applyBorder="1" applyAlignment="1">
      <alignment wrapText="1"/>
    </xf>
    <xf numFmtId="0" fontId="4" fillId="2" borderId="14" xfId="0" applyFont="1" applyFill="1" applyBorder="1" applyAlignment="1">
      <alignment horizontal="center" wrapText="1"/>
    </xf>
    <xf numFmtId="165" fontId="4" fillId="2" borderId="13" xfId="0" applyNumberFormat="1" applyFont="1" applyFill="1" applyBorder="1" applyAlignment="1">
      <alignment horizontal="center" wrapText="1"/>
    </xf>
    <xf numFmtId="165" fontId="4" fillId="2" borderId="15" xfId="0" applyNumberFormat="1" applyFont="1" applyFill="1" applyBorder="1" applyAlignment="1">
      <alignment horizontal="center" wrapText="1"/>
    </xf>
    <xf numFmtId="165" fontId="4" fillId="2" borderId="16" xfId="0" applyNumberFormat="1" applyFont="1" applyFill="1" applyBorder="1" applyAlignment="1">
      <alignment horizontal="center" wrapText="1"/>
    </xf>
    <xf numFmtId="0" fontId="3" fillId="2" borderId="0" xfId="0" applyFont="1" applyFill="1" applyAlignment="1">
      <alignment horizontal="justify"/>
    </xf>
    <xf numFmtId="0" fontId="4" fillId="2" borderId="17" xfId="0" applyFont="1" applyFill="1" applyBorder="1" applyAlignment="1">
      <alignment wrapText="1"/>
    </xf>
    <xf numFmtId="0" fontId="4" fillId="2" borderId="3" xfId="0" applyFont="1" applyFill="1" applyBorder="1" applyAlignment="1">
      <alignment wrapText="1"/>
    </xf>
    <xf numFmtId="0" fontId="4" fillId="2" borderId="15" xfId="0" applyFont="1" applyFill="1" applyBorder="1" applyAlignment="1">
      <alignment horizontal="center" vertical="top" wrapText="1"/>
    </xf>
    <xf numFmtId="0" fontId="4" fillId="2" borderId="16" xfId="0" applyFont="1" applyFill="1" applyBorder="1" applyAlignment="1">
      <alignment horizontal="center" vertical="top" wrapText="1"/>
    </xf>
    <xf numFmtId="0" fontId="4" fillId="2" borderId="18" xfId="0" applyFont="1" applyFill="1" applyBorder="1" applyAlignment="1">
      <alignment vertical="top" wrapText="1"/>
    </xf>
    <xf numFmtId="0" fontId="11" fillId="2" borderId="19" xfId="0" applyFont="1" applyFill="1" applyBorder="1" applyAlignment="1">
      <alignment horizontal="center" vertical="top" wrapText="1"/>
    </xf>
    <xf numFmtId="0" fontId="6" fillId="2" borderId="18" xfId="0" applyFont="1" applyFill="1" applyBorder="1" applyAlignment="1">
      <alignment vertical="top" wrapText="1"/>
    </xf>
    <xf numFmtId="0" fontId="4" fillId="2" borderId="20" xfId="0" applyFont="1" applyFill="1" applyBorder="1" applyAlignment="1">
      <alignment vertical="top" wrapText="1"/>
    </xf>
    <xf numFmtId="0" fontId="6" fillId="2" borderId="21" xfId="0" applyFont="1" applyFill="1" applyBorder="1" applyAlignment="1">
      <alignment vertical="top" wrapText="1"/>
    </xf>
    <xf numFmtId="1" fontId="11" fillId="2" borderId="0" xfId="0" applyNumberFormat="1" applyFont="1" applyFill="1" applyBorder="1" applyAlignment="1">
      <alignment horizontal="center" vertical="top" wrapText="1"/>
    </xf>
    <xf numFmtId="0" fontId="11" fillId="2" borderId="25" xfId="0" applyFont="1" applyFill="1" applyBorder="1" applyAlignment="1">
      <alignment horizontal="center" vertical="top" wrapText="1"/>
    </xf>
    <xf numFmtId="0" fontId="4" fillId="2" borderId="26" xfId="0" applyFont="1" applyFill="1" applyBorder="1" applyAlignment="1">
      <alignment vertical="top" wrapText="1"/>
    </xf>
    <xf numFmtId="0" fontId="11" fillId="2" borderId="3" xfId="0" applyFont="1" applyFill="1" applyBorder="1" applyAlignment="1">
      <alignment horizontal="center" vertical="top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3" fillId="2" borderId="0" xfId="0" applyFont="1" applyFill="1" applyAlignment="1">
      <alignment horizontal="left"/>
    </xf>
    <xf numFmtId="0" fontId="12" fillId="2" borderId="0" xfId="0" applyFont="1" applyFill="1"/>
    <xf numFmtId="0" fontId="4" fillId="2" borderId="27" xfId="0" applyFont="1" applyFill="1" applyBorder="1" applyAlignment="1">
      <alignment horizontal="center" wrapText="1"/>
    </xf>
    <xf numFmtId="0" fontId="3" fillId="2" borderId="0" xfId="0" applyFont="1" applyFill="1" applyAlignment="1">
      <alignment horizontal="center" vertical="center"/>
    </xf>
    <xf numFmtId="0" fontId="2" fillId="2" borderId="28" xfId="0" applyFont="1" applyFill="1" applyBorder="1" applyAlignment="1">
      <alignment horizontal="center" vertical="center" wrapText="1"/>
    </xf>
    <xf numFmtId="0" fontId="2" fillId="2" borderId="29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vertical="center" wrapText="1"/>
    </xf>
    <xf numFmtId="0" fontId="3" fillId="2" borderId="0" xfId="0" applyFont="1" applyFill="1" applyBorder="1" applyAlignment="1">
      <alignment vertical="center" wrapText="1"/>
    </xf>
    <xf numFmtId="0" fontId="4" fillId="2" borderId="0" xfId="0" applyFont="1" applyFill="1" applyAlignment="1">
      <alignment vertical="center"/>
    </xf>
    <xf numFmtId="0" fontId="4" fillId="2" borderId="30" xfId="0" applyFont="1" applyFill="1" applyBorder="1" applyAlignment="1">
      <alignment wrapText="1"/>
    </xf>
    <xf numFmtId="0" fontId="4" fillId="2" borderId="31" xfId="0" applyFont="1" applyFill="1" applyBorder="1" applyAlignment="1">
      <alignment wrapText="1"/>
    </xf>
    <xf numFmtId="0" fontId="4" fillId="2" borderId="32" xfId="0" applyFont="1" applyFill="1" applyBorder="1" applyAlignment="1">
      <alignment wrapText="1"/>
    </xf>
    <xf numFmtId="0" fontId="4" fillId="2" borderId="33" xfId="0" applyFont="1" applyFill="1" applyBorder="1" applyAlignment="1">
      <alignment horizontal="left" wrapText="1" indent="1"/>
    </xf>
    <xf numFmtId="0" fontId="15" fillId="2" borderId="34" xfId="0" applyFont="1" applyFill="1" applyBorder="1" applyAlignment="1">
      <alignment wrapText="1"/>
    </xf>
    <xf numFmtId="0" fontId="4" fillId="2" borderId="35" xfId="0" applyFont="1" applyFill="1" applyBorder="1" applyAlignment="1">
      <alignment horizontal="left" wrapText="1" indent="1"/>
    </xf>
    <xf numFmtId="0" fontId="15" fillId="2" borderId="36" xfId="0" applyFont="1" applyFill="1" applyBorder="1" applyAlignment="1">
      <alignment wrapText="1"/>
    </xf>
    <xf numFmtId="0" fontId="11" fillId="2" borderId="36" xfId="0" applyFont="1" applyFill="1" applyBorder="1" applyAlignment="1">
      <alignment wrapText="1"/>
    </xf>
    <xf numFmtId="0" fontId="4" fillId="2" borderId="35" xfId="0" applyFont="1" applyFill="1" applyBorder="1" applyAlignment="1">
      <alignment horizontal="left" wrapText="1" indent="3"/>
    </xf>
    <xf numFmtId="0" fontId="4" fillId="2" borderId="35" xfId="0" applyFont="1" applyFill="1" applyBorder="1" applyAlignment="1">
      <alignment wrapText="1"/>
    </xf>
    <xf numFmtId="0" fontId="2" fillId="2" borderId="6" xfId="0" applyFont="1" applyFill="1" applyBorder="1" applyAlignment="1">
      <alignment horizontal="center" vertical="top" wrapText="1"/>
    </xf>
    <xf numFmtId="0" fontId="2" fillId="2" borderId="7" xfId="0" applyFont="1" applyFill="1" applyBorder="1" applyAlignment="1">
      <alignment horizontal="center" vertical="top" wrapText="1"/>
    </xf>
    <xf numFmtId="0" fontId="2" fillId="2" borderId="28" xfId="0" applyFont="1" applyFill="1" applyBorder="1" applyAlignment="1">
      <alignment horizontal="center" vertical="top" wrapText="1"/>
    </xf>
    <xf numFmtId="0" fontId="2" fillId="2" borderId="18" xfId="0" applyFont="1" applyFill="1" applyBorder="1" applyAlignment="1">
      <alignment vertical="top" wrapText="1"/>
    </xf>
    <xf numFmtId="0" fontId="2" fillId="2" borderId="40" xfId="0" applyFont="1" applyFill="1" applyBorder="1" applyAlignment="1">
      <alignment vertical="top" wrapText="1"/>
    </xf>
    <xf numFmtId="165" fontId="2" fillId="2" borderId="11" xfId="0" applyNumberFormat="1" applyFont="1" applyFill="1" applyBorder="1" applyAlignment="1">
      <alignment horizontal="center" vertical="top" wrapText="1"/>
    </xf>
    <xf numFmtId="0" fontId="2" fillId="2" borderId="26" xfId="0" applyFont="1" applyFill="1" applyBorder="1" applyAlignment="1">
      <alignment vertical="top" wrapText="1"/>
    </xf>
    <xf numFmtId="0" fontId="2" fillId="0" borderId="0" xfId="0" applyFont="1" applyFill="1" applyBorder="1" applyAlignment="1">
      <alignment horizontal="center" vertical="center" wrapText="1"/>
    </xf>
    <xf numFmtId="0" fontId="18" fillId="2" borderId="41" xfId="0" applyFont="1" applyFill="1" applyBorder="1" applyAlignment="1">
      <alignment vertical="top" wrapText="1"/>
    </xf>
    <xf numFmtId="0" fontId="18" fillId="2" borderId="42" xfId="0" applyFont="1" applyFill="1" applyBorder="1" applyAlignment="1">
      <alignment vertical="top" wrapText="1"/>
    </xf>
    <xf numFmtId="0" fontId="18" fillId="2" borderId="42" xfId="0" applyFont="1" applyFill="1" applyBorder="1" applyAlignment="1">
      <alignment horizontal="left" vertical="top" wrapText="1" indent="1"/>
    </xf>
    <xf numFmtId="0" fontId="20" fillId="2" borderId="42" xfId="0" applyFont="1" applyFill="1" applyBorder="1" applyAlignment="1">
      <alignment horizontal="left" vertical="top" wrapText="1" indent="1"/>
    </xf>
    <xf numFmtId="0" fontId="20" fillId="2" borderId="42" xfId="0" applyFont="1" applyFill="1" applyBorder="1" applyAlignment="1">
      <alignment horizontal="left" vertical="top" wrapText="1" indent="2"/>
    </xf>
    <xf numFmtId="0" fontId="20" fillId="2" borderId="43" xfId="0" applyFont="1" applyFill="1" applyBorder="1" applyAlignment="1">
      <alignment horizontal="left" vertical="top" wrapText="1" indent="2"/>
    </xf>
    <xf numFmtId="0" fontId="18" fillId="2" borderId="44" xfId="0" applyFont="1" applyFill="1" applyBorder="1" applyAlignment="1">
      <alignment vertical="top" wrapText="1"/>
    </xf>
    <xf numFmtId="0" fontId="5" fillId="0" borderId="45" xfId="0" applyFont="1" applyBorder="1" applyAlignment="1">
      <alignment vertical="center" wrapText="1"/>
    </xf>
    <xf numFmtId="0" fontId="4" fillId="0" borderId="46" xfId="0" applyFont="1" applyBorder="1" applyAlignment="1">
      <alignment horizontal="left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47" xfId="0" applyFont="1" applyBorder="1" applyAlignment="1">
      <alignment horizontal="center" vertical="center" wrapText="1"/>
    </xf>
    <xf numFmtId="0" fontId="5" fillId="0" borderId="48" xfId="0" applyFont="1" applyBorder="1" applyAlignment="1">
      <alignment vertical="center" wrapText="1"/>
    </xf>
    <xf numFmtId="0" fontId="4" fillId="0" borderId="49" xfId="0" applyFont="1" applyBorder="1" applyAlignment="1">
      <alignment horizontal="center" vertical="center" wrapText="1"/>
    </xf>
    <xf numFmtId="0" fontId="4" fillId="0" borderId="50" xfId="0" applyFont="1" applyBorder="1" applyAlignment="1">
      <alignment horizontal="center" vertical="center" wrapText="1"/>
    </xf>
    <xf numFmtId="0" fontId="4" fillId="0" borderId="51" xfId="0" applyFont="1" applyBorder="1" applyAlignment="1">
      <alignment horizontal="center" vertical="center" wrapText="1"/>
    </xf>
    <xf numFmtId="165" fontId="4" fillId="3" borderId="56" xfId="0" applyNumberFormat="1" applyFont="1" applyFill="1" applyBorder="1" applyAlignment="1">
      <alignment horizontal="right"/>
    </xf>
    <xf numFmtId="0" fontId="4" fillId="0" borderId="62" xfId="0" applyFont="1" applyBorder="1" applyAlignment="1">
      <alignment horizontal="center" vertical="center" wrapText="1"/>
    </xf>
    <xf numFmtId="0" fontId="4" fillId="0" borderId="63" xfId="0" applyFont="1" applyBorder="1" applyAlignment="1">
      <alignment vertical="center" wrapText="1"/>
    </xf>
    <xf numFmtId="0" fontId="4" fillId="0" borderId="64" xfId="0" applyFont="1" applyBorder="1" applyAlignment="1">
      <alignment vertical="center" wrapText="1"/>
    </xf>
    <xf numFmtId="0" fontId="4" fillId="0" borderId="65" xfId="0" applyFont="1" applyBorder="1" applyAlignment="1">
      <alignment vertical="center" wrapText="1"/>
    </xf>
    <xf numFmtId="0" fontId="4" fillId="0" borderId="66" xfId="0" applyFont="1" applyBorder="1" applyAlignment="1">
      <alignment vertical="center" wrapText="1"/>
    </xf>
    <xf numFmtId="0" fontId="4" fillId="0" borderId="67" xfId="0" applyFont="1" applyBorder="1" applyAlignment="1">
      <alignment horizontal="center" vertical="center" wrapText="1"/>
    </xf>
    <xf numFmtId="0" fontId="4" fillId="0" borderId="73" xfId="0" applyFont="1" applyBorder="1"/>
    <xf numFmtId="0" fontId="4" fillId="0" borderId="73" xfId="0" applyFont="1" applyBorder="1" applyAlignment="1">
      <alignment vertical="center" wrapText="1"/>
    </xf>
    <xf numFmtId="0" fontId="18" fillId="0" borderId="73" xfId="4" applyFont="1" applyBorder="1" applyAlignment="1">
      <alignment vertical="top" wrapText="1"/>
    </xf>
    <xf numFmtId="0" fontId="23" fillId="0" borderId="73" xfId="2" applyFont="1" applyBorder="1" applyAlignment="1" applyProtection="1">
      <alignment vertical="top" wrapText="1"/>
    </xf>
    <xf numFmtId="0" fontId="6" fillId="0" borderId="73" xfId="0" applyFont="1" applyBorder="1" applyAlignment="1">
      <alignment horizontal="left" vertical="center" wrapText="1"/>
    </xf>
    <xf numFmtId="0" fontId="6" fillId="0" borderId="73" xfId="0" quotePrefix="1" applyFont="1" applyBorder="1" applyAlignment="1">
      <alignment horizontal="left" vertical="center" wrapText="1"/>
    </xf>
    <xf numFmtId="0" fontId="4" fillId="0" borderId="73" xfId="0" applyFont="1" applyBorder="1" applyAlignment="1">
      <alignment wrapText="1"/>
    </xf>
    <xf numFmtId="0" fontId="4" fillId="0" borderId="73" xfId="0" applyFont="1" applyBorder="1" applyAlignment="1">
      <alignment vertical="top" wrapText="1"/>
    </xf>
    <xf numFmtId="0" fontId="6" fillId="0" borderId="73" xfId="0" applyFont="1" applyBorder="1" applyAlignment="1">
      <alignment vertical="top" wrapText="1"/>
    </xf>
    <xf numFmtId="0" fontId="4" fillId="0" borderId="74" xfId="0" applyFont="1" applyBorder="1" applyAlignment="1">
      <alignment vertical="top" wrapText="1"/>
    </xf>
    <xf numFmtId="0" fontId="4" fillId="0" borderId="46" xfId="0" applyFont="1" applyBorder="1" applyAlignment="1">
      <alignment vertical="center" wrapText="1"/>
    </xf>
    <xf numFmtId="0" fontId="4" fillId="0" borderId="66" xfId="0" applyFont="1" applyBorder="1" applyAlignment="1">
      <alignment wrapText="1"/>
    </xf>
    <xf numFmtId="0" fontId="4" fillId="0" borderId="76" xfId="0" applyFont="1" applyBorder="1" applyAlignment="1">
      <alignment horizontal="center" wrapText="1"/>
    </xf>
    <xf numFmtId="0" fontId="4" fillId="0" borderId="77" xfId="0" applyFont="1" applyBorder="1"/>
    <xf numFmtId="164" fontId="4" fillId="3" borderId="78" xfId="0" applyNumberFormat="1" applyFont="1" applyFill="1" applyBorder="1" applyAlignment="1">
      <alignment horizontal="right"/>
    </xf>
    <xf numFmtId="0" fontId="4" fillId="0" borderId="81" xfId="0" applyFont="1" applyBorder="1"/>
    <xf numFmtId="0" fontId="4" fillId="0" borderId="82" xfId="0" applyFont="1" applyBorder="1"/>
    <xf numFmtId="0" fontId="18" fillId="0" borderId="81" xfId="4" applyFont="1" applyBorder="1" applyAlignment="1">
      <alignment vertical="top" wrapText="1"/>
    </xf>
    <xf numFmtId="0" fontId="4" fillId="0" borderId="77" xfId="0" applyFont="1" applyBorder="1" applyAlignment="1">
      <alignment horizontal="left" vertical="center" wrapText="1"/>
    </xf>
    <xf numFmtId="0" fontId="4" fillId="0" borderId="89" xfId="0" applyFont="1" applyBorder="1"/>
    <xf numFmtId="0" fontId="4" fillId="0" borderId="77" xfId="0" applyFont="1" applyBorder="1" applyAlignment="1">
      <alignment vertical="center" wrapText="1"/>
    </xf>
    <xf numFmtId="0" fontId="5" fillId="0" borderId="90" xfId="0" applyFont="1" applyBorder="1" applyAlignment="1">
      <alignment horizontal="center" vertical="center"/>
    </xf>
    <xf numFmtId="0" fontId="4" fillId="0" borderId="77" xfId="0" applyFont="1" applyBorder="1" applyAlignment="1">
      <alignment wrapText="1"/>
    </xf>
    <xf numFmtId="0" fontId="4" fillId="0" borderId="91" xfId="0" applyFont="1" applyBorder="1" applyAlignment="1">
      <alignment horizontal="center" wrapText="1"/>
    </xf>
    <xf numFmtId="0" fontId="4" fillId="0" borderId="82" xfId="0" applyFont="1" applyBorder="1" applyAlignment="1">
      <alignment wrapText="1"/>
    </xf>
    <xf numFmtId="0" fontId="4" fillId="0" borderId="92" xfId="0" applyFont="1" applyBorder="1" applyAlignment="1">
      <alignment horizontal="center" wrapText="1"/>
    </xf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4" fillId="2" borderId="0" xfId="0" quotePrefix="1" applyFont="1" applyFill="1" applyAlignment="1">
      <alignment horizontal="right" vertical="center"/>
    </xf>
    <xf numFmtId="0" fontId="4" fillId="2" borderId="0" xfId="0" applyFont="1" applyFill="1" applyAlignment="1">
      <alignment horizontal="right" vertical="center"/>
    </xf>
    <xf numFmtId="0" fontId="5" fillId="2" borderId="99" xfId="0" applyFont="1" applyFill="1" applyBorder="1" applyAlignment="1">
      <alignment vertical="center" wrapText="1"/>
    </xf>
    <xf numFmtId="0" fontId="4" fillId="0" borderId="100" xfId="0" applyFont="1" applyBorder="1" applyAlignment="1">
      <alignment horizontal="center" vertical="center" wrapText="1"/>
    </xf>
    <xf numFmtId="0" fontId="4" fillId="0" borderId="101" xfId="0" applyFont="1" applyBorder="1" applyAlignment="1">
      <alignment vertical="center" wrapText="1"/>
    </xf>
    <xf numFmtId="0" fontId="4" fillId="2" borderId="14" xfId="0" applyFont="1" applyFill="1" applyBorder="1"/>
    <xf numFmtId="0" fontId="0" fillId="2" borderId="0" xfId="0" applyFill="1" applyAlignment="1">
      <alignment horizontal="right"/>
    </xf>
    <xf numFmtId="0" fontId="5" fillId="2" borderId="0" xfId="0" applyFont="1" applyFill="1"/>
    <xf numFmtId="0" fontId="4" fillId="2" borderId="0" xfId="0" applyFont="1" applyFill="1" applyBorder="1" applyAlignment="1">
      <alignment wrapText="1"/>
    </xf>
    <xf numFmtId="0" fontId="5" fillId="0" borderId="48" xfId="0" applyFont="1" applyBorder="1" applyAlignment="1">
      <alignment horizontal="center" vertical="center"/>
    </xf>
    <xf numFmtId="0" fontId="4" fillId="2" borderId="105" xfId="0" applyFont="1" applyFill="1" applyBorder="1"/>
    <xf numFmtId="0" fontId="4" fillId="2" borderId="106" xfId="0" applyFont="1" applyFill="1" applyBorder="1"/>
    <xf numFmtId="0" fontId="4" fillId="2" borderId="107" xfId="0" applyFont="1" applyFill="1" applyBorder="1" applyAlignment="1">
      <alignment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4" fillId="0" borderId="91" xfId="0" applyFont="1" applyBorder="1" applyAlignment="1">
      <alignment horizontal="center"/>
    </xf>
    <xf numFmtId="0" fontId="4" fillId="0" borderId="76" xfId="0" applyFont="1" applyBorder="1" applyAlignment="1">
      <alignment horizontal="center"/>
    </xf>
    <xf numFmtId="0" fontId="4" fillId="0" borderId="92" xfId="0" applyFont="1" applyBorder="1" applyAlignment="1">
      <alignment horizontal="center"/>
    </xf>
    <xf numFmtId="0" fontId="4" fillId="0" borderId="100" xfId="0" applyFont="1" applyBorder="1" applyAlignment="1">
      <alignment horizontal="center"/>
    </xf>
    <xf numFmtId="0" fontId="4" fillId="0" borderId="108" xfId="0" applyFont="1" applyBorder="1" applyAlignment="1">
      <alignment horizontal="center"/>
    </xf>
    <xf numFmtId="0" fontId="4" fillId="0" borderId="109" xfId="0" applyFont="1" applyBorder="1" applyAlignment="1">
      <alignment horizontal="center"/>
    </xf>
    <xf numFmtId="0" fontId="4" fillId="0" borderId="110" xfId="0" applyFont="1" applyBorder="1" applyAlignment="1">
      <alignment horizontal="center"/>
    </xf>
    <xf numFmtId="0" fontId="4" fillId="0" borderId="111" xfId="0" applyFont="1" applyBorder="1" applyAlignment="1">
      <alignment horizontal="center"/>
    </xf>
    <xf numFmtId="0" fontId="4" fillId="2" borderId="14" xfId="0" applyFont="1" applyFill="1" applyBorder="1" applyAlignment="1">
      <alignment horizontal="center"/>
    </xf>
    <xf numFmtId="0" fontId="5" fillId="0" borderId="109" xfId="0" applyFont="1" applyBorder="1" applyAlignment="1">
      <alignment horizontal="center" vertical="center" wrapText="1"/>
    </xf>
    <xf numFmtId="0" fontId="5" fillId="2" borderId="100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/>
    </xf>
    <xf numFmtId="0" fontId="5" fillId="0" borderId="112" xfId="0" applyFont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1" fontId="4" fillId="2" borderId="113" xfId="0" applyNumberFormat="1" applyFont="1" applyFill="1" applyBorder="1" applyAlignment="1">
      <alignment vertical="top" wrapText="1"/>
    </xf>
    <xf numFmtId="0" fontId="8" fillId="2" borderId="9" xfId="0" applyFont="1" applyFill="1" applyBorder="1" applyAlignment="1">
      <alignment horizontal="left" vertical="center" wrapText="1"/>
    </xf>
    <xf numFmtId="0" fontId="5" fillId="0" borderId="99" xfId="0" applyFont="1" applyBorder="1" applyAlignment="1">
      <alignment horizontal="center"/>
    </xf>
    <xf numFmtId="0" fontId="24" fillId="4" borderId="118" xfId="0" applyFont="1" applyFill="1" applyBorder="1" applyAlignment="1">
      <alignment horizontal="center"/>
    </xf>
    <xf numFmtId="0" fontId="4" fillId="4" borderId="119" xfId="0" applyFont="1" applyFill="1" applyBorder="1" applyAlignment="1">
      <alignment horizontal="center"/>
    </xf>
    <xf numFmtId="0" fontId="5" fillId="4" borderId="120" xfId="0" applyFont="1" applyFill="1" applyBorder="1" applyAlignment="1">
      <alignment horizontal="right"/>
    </xf>
    <xf numFmtId="0" fontId="5" fillId="4" borderId="121" xfId="0" applyFont="1" applyFill="1" applyBorder="1" applyAlignment="1">
      <alignment horizontal="right"/>
    </xf>
    <xf numFmtId="0" fontId="5" fillId="4" borderId="122" xfId="0" applyFont="1" applyFill="1" applyBorder="1" applyAlignment="1">
      <alignment horizontal="right"/>
    </xf>
    <xf numFmtId="0" fontId="4" fillId="5" borderId="119" xfId="0" applyFont="1" applyFill="1" applyBorder="1" applyAlignment="1">
      <alignment horizontal="center" vertical="center"/>
    </xf>
    <xf numFmtId="0" fontId="5" fillId="6" borderId="118" xfId="0" applyFont="1" applyFill="1" applyBorder="1" applyAlignment="1">
      <alignment horizontal="left" vertical="center"/>
    </xf>
    <xf numFmtId="0" fontId="5" fillId="6" borderId="119" xfId="0" applyFont="1" applyFill="1" applyBorder="1" applyAlignment="1">
      <alignment horizontal="center" vertical="center"/>
    </xf>
    <xf numFmtId="0" fontId="4" fillId="0" borderId="126" xfId="0" applyFont="1" applyBorder="1" applyAlignment="1">
      <alignment horizontal="center" vertical="center" wrapText="1"/>
    </xf>
    <xf numFmtId="0" fontId="5" fillId="5" borderId="118" xfId="0" applyFont="1" applyFill="1" applyBorder="1" applyAlignment="1">
      <alignment horizontal="left" vertical="center"/>
    </xf>
    <xf numFmtId="0" fontId="6" fillId="0" borderId="127" xfId="0" applyFont="1" applyBorder="1" applyAlignment="1">
      <alignment horizontal="left" vertical="center" wrapText="1"/>
    </xf>
    <xf numFmtId="0" fontId="10" fillId="0" borderId="0" xfId="0" applyFont="1" applyAlignment="1">
      <alignment horizontal="right"/>
    </xf>
    <xf numFmtId="0" fontId="4" fillId="2" borderId="129" xfId="0" applyFont="1" applyFill="1" applyBorder="1" applyAlignment="1">
      <alignment wrapText="1"/>
    </xf>
    <xf numFmtId="0" fontId="4" fillId="2" borderId="26" xfId="0" applyFont="1" applyFill="1" applyBorder="1" applyAlignment="1">
      <alignment wrapText="1"/>
    </xf>
    <xf numFmtId="0" fontId="4" fillId="2" borderId="5" xfId="0" applyFont="1" applyFill="1" applyBorder="1" applyAlignment="1">
      <alignment wrapText="1"/>
    </xf>
    <xf numFmtId="0" fontId="0" fillId="2" borderId="0" xfId="0" applyFill="1" applyAlignment="1"/>
    <xf numFmtId="0" fontId="0" fillId="0" borderId="0" xfId="0" applyAlignment="1"/>
    <xf numFmtId="0" fontId="4" fillId="2" borderId="132" xfId="0" applyFont="1" applyFill="1" applyBorder="1" applyAlignment="1">
      <alignment wrapText="1"/>
    </xf>
    <xf numFmtId="0" fontId="4" fillId="2" borderId="133" xfId="0" applyFont="1" applyFill="1" applyBorder="1" applyAlignment="1">
      <alignment wrapText="1"/>
    </xf>
    <xf numFmtId="0" fontId="18" fillId="2" borderId="134" xfId="0" applyFont="1" applyFill="1" applyBorder="1" applyAlignment="1">
      <alignment vertical="top" wrapText="1"/>
    </xf>
    <xf numFmtId="0" fontId="18" fillId="2" borderId="135" xfId="0" applyFont="1" applyFill="1" applyBorder="1" applyAlignment="1">
      <alignment vertical="top" wrapText="1"/>
    </xf>
    <xf numFmtId="0" fontId="18" fillId="2" borderId="136" xfId="0" applyFont="1" applyFill="1" applyBorder="1" applyAlignment="1">
      <alignment vertical="top" wrapText="1"/>
    </xf>
    <xf numFmtId="0" fontId="3" fillId="2" borderId="0" xfId="0" applyFont="1" applyFill="1" applyAlignment="1"/>
    <xf numFmtId="0" fontId="3" fillId="0" borderId="0" xfId="0" applyFont="1" applyBorder="1" applyAlignment="1">
      <alignment vertical="center"/>
    </xf>
    <xf numFmtId="0" fontId="11" fillId="2" borderId="0" xfId="0" applyFont="1" applyFill="1" applyAlignment="1">
      <alignment horizontal="justify"/>
    </xf>
    <xf numFmtId="0" fontId="6" fillId="0" borderId="20" xfId="0" applyFont="1" applyBorder="1" applyAlignment="1">
      <alignment horizontal="left" vertical="center" wrapText="1"/>
    </xf>
    <xf numFmtId="0" fontId="4" fillId="0" borderId="20" xfId="0" applyFont="1" applyBorder="1" applyAlignment="1">
      <alignment horizontal="left" vertical="center" wrapText="1"/>
    </xf>
    <xf numFmtId="0" fontId="5" fillId="7" borderId="137" xfId="0" applyFont="1" applyFill="1" applyBorder="1" applyAlignment="1" applyProtection="1">
      <alignment horizontal="center"/>
      <protection locked="0"/>
    </xf>
    <xf numFmtId="0" fontId="4" fillId="7" borderId="59" xfId="0" applyFont="1" applyFill="1" applyBorder="1" applyAlignment="1" applyProtection="1">
      <alignment horizontal="center"/>
      <protection locked="0"/>
    </xf>
    <xf numFmtId="0" fontId="4" fillId="7" borderId="138" xfId="0" applyFont="1" applyFill="1" applyBorder="1" applyAlignment="1" applyProtection="1">
      <alignment horizontal="center"/>
      <protection locked="0"/>
    </xf>
    <xf numFmtId="0" fontId="4" fillId="7" borderId="139" xfId="0" applyFont="1" applyFill="1" applyBorder="1" applyAlignment="1" applyProtection="1">
      <alignment horizontal="right"/>
      <protection locked="0"/>
    </xf>
    <xf numFmtId="0" fontId="4" fillId="7" borderId="140" xfId="0" applyFont="1" applyFill="1" applyBorder="1" applyAlignment="1" applyProtection="1">
      <alignment horizontal="right"/>
      <protection locked="0"/>
    </xf>
    <xf numFmtId="0" fontId="4" fillId="2" borderId="142" xfId="0" applyFont="1" applyFill="1" applyBorder="1" applyAlignment="1">
      <alignment horizontal="center" wrapText="1"/>
    </xf>
    <xf numFmtId="0" fontId="3" fillId="0" borderId="0" xfId="0" applyFont="1" applyAlignment="1">
      <alignment vertical="center"/>
    </xf>
    <xf numFmtId="0" fontId="10" fillId="2" borderId="0" xfId="0" applyFont="1" applyFill="1" applyAlignment="1">
      <alignment horizontal="right"/>
    </xf>
    <xf numFmtId="0" fontId="8" fillId="2" borderId="4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left" vertical="center"/>
    </xf>
    <xf numFmtId="165" fontId="0" fillId="2" borderId="0" xfId="0" applyNumberFormat="1" applyFill="1" applyBorder="1" applyAlignment="1">
      <alignment vertical="center"/>
    </xf>
    <xf numFmtId="0" fontId="22" fillId="2" borderId="0" xfId="4" applyFont="1" applyFill="1" applyAlignment="1">
      <alignment vertical="center"/>
    </xf>
    <xf numFmtId="0" fontId="2" fillId="2" borderId="143" xfId="4" applyFont="1" applyFill="1" applyBorder="1" applyAlignment="1">
      <alignment horizontal="center" vertical="center" wrapText="1"/>
    </xf>
    <xf numFmtId="0" fontId="2" fillId="2" borderId="6" xfId="4" applyFont="1" applyFill="1" applyBorder="1" applyAlignment="1">
      <alignment horizontal="center" vertical="center" wrapText="1"/>
    </xf>
    <xf numFmtId="0" fontId="2" fillId="2" borderId="7" xfId="4" applyFont="1" applyFill="1" applyBorder="1" applyAlignment="1">
      <alignment horizontal="center" vertical="center" wrapText="1"/>
    </xf>
    <xf numFmtId="0" fontId="2" fillId="2" borderId="144" xfId="4" applyFont="1" applyFill="1" applyBorder="1" applyAlignment="1">
      <alignment vertical="center" wrapText="1"/>
    </xf>
    <xf numFmtId="0" fontId="4" fillId="2" borderId="145" xfId="4" applyFont="1" applyFill="1" applyBorder="1" applyAlignment="1">
      <alignment vertical="top" wrapText="1"/>
    </xf>
    <xf numFmtId="0" fontId="4" fillId="2" borderId="148" xfId="4" applyFont="1" applyFill="1" applyBorder="1" applyAlignment="1">
      <alignment horizontal="center" vertical="top" wrapText="1"/>
    </xf>
    <xf numFmtId="0" fontId="15" fillId="2" borderId="149" xfId="4" applyFont="1" applyFill="1" applyBorder="1" applyAlignment="1">
      <alignment horizontal="center" vertical="top" wrapText="1"/>
    </xf>
    <xf numFmtId="0" fontId="9" fillId="2" borderId="0" xfId="2" applyFont="1" applyFill="1" applyAlignment="1" applyProtection="1">
      <alignment horizontal="justify" vertical="center"/>
    </xf>
    <xf numFmtId="0" fontId="13" fillId="2" borderId="0" xfId="4" applyFont="1" applyFill="1" applyAlignment="1">
      <alignment horizontal="justify" vertical="center"/>
    </xf>
    <xf numFmtId="0" fontId="11" fillId="2" borderId="0" xfId="4" applyFont="1" applyFill="1" applyAlignment="1">
      <alignment horizontal="left"/>
    </xf>
    <xf numFmtId="0" fontId="22" fillId="2" borderId="0" xfId="4" applyFont="1" applyFill="1"/>
    <xf numFmtId="0" fontId="13" fillId="2" borderId="0" xfId="4" applyFont="1" applyFill="1" applyAlignment="1">
      <alignment horizontal="left"/>
    </xf>
    <xf numFmtId="0" fontId="4" fillId="2" borderId="152" xfId="0" applyFont="1" applyFill="1" applyBorder="1" applyAlignment="1">
      <alignment wrapText="1"/>
    </xf>
    <xf numFmtId="0" fontId="4" fillId="2" borderId="153" xfId="0" applyFont="1" applyFill="1" applyBorder="1" applyAlignment="1">
      <alignment horizontal="left" wrapText="1" indent="1"/>
    </xf>
    <xf numFmtId="0" fontId="4" fillId="2" borderId="33" xfId="0" applyFont="1" applyFill="1" applyBorder="1" applyAlignment="1">
      <alignment horizontal="left" wrapText="1" indent="2"/>
    </xf>
    <xf numFmtId="0" fontId="4" fillId="2" borderId="33" xfId="0" applyFont="1" applyFill="1" applyBorder="1" applyAlignment="1">
      <alignment wrapText="1"/>
    </xf>
    <xf numFmtId="0" fontId="4" fillId="2" borderId="153" xfId="0" applyFont="1" applyFill="1" applyBorder="1" applyAlignment="1">
      <alignment horizontal="left" wrapText="1" indent="3"/>
    </xf>
    <xf numFmtId="0" fontId="2" fillId="2" borderId="154" xfId="4" applyFont="1" applyFill="1" applyBorder="1" applyAlignment="1">
      <alignment horizontal="center" vertical="center" wrapText="1"/>
    </xf>
    <xf numFmtId="0" fontId="2" fillId="2" borderId="155" xfId="4" applyFont="1" applyFill="1" applyBorder="1" applyAlignment="1">
      <alignment horizontal="center" vertical="center" wrapText="1"/>
    </xf>
    <xf numFmtId="0" fontId="2" fillId="2" borderId="11" xfId="4" applyFont="1" applyFill="1" applyBorder="1" applyAlignment="1">
      <alignment horizontal="center" vertical="center" wrapText="1"/>
    </xf>
    <xf numFmtId="0" fontId="2" fillId="2" borderId="12" xfId="4" applyFont="1" applyFill="1" applyBorder="1" applyAlignment="1">
      <alignment horizontal="center" vertical="center" wrapText="1"/>
    </xf>
    <xf numFmtId="0" fontId="4" fillId="2" borderId="157" xfId="0" applyFont="1" applyFill="1" applyBorder="1" applyAlignment="1">
      <alignment horizontal="center" wrapText="1"/>
    </xf>
    <xf numFmtId="0" fontId="4" fillId="0" borderId="18" xfId="0" applyFont="1" applyBorder="1" applyAlignment="1">
      <alignment vertical="center" wrapText="1"/>
    </xf>
    <xf numFmtId="0" fontId="4" fillId="2" borderId="9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vertical="center" wrapText="1"/>
    </xf>
    <xf numFmtId="165" fontId="4" fillId="2" borderId="0" xfId="0" applyNumberFormat="1" applyFont="1" applyFill="1" applyBorder="1" applyAlignment="1" applyProtection="1">
      <alignment horizontal="right" wrapText="1"/>
      <protection locked="0"/>
    </xf>
    <xf numFmtId="0" fontId="4" fillId="2" borderId="17" xfId="0" applyFont="1" applyFill="1" applyBorder="1" applyAlignment="1">
      <alignment horizontal="center" wrapText="1"/>
    </xf>
    <xf numFmtId="0" fontId="4" fillId="2" borderId="6" xfId="0" applyFont="1" applyFill="1" applyBorder="1" applyAlignment="1">
      <alignment horizontal="center" wrapText="1"/>
    </xf>
    <xf numFmtId="0" fontId="4" fillId="2" borderId="7" xfId="0" applyFont="1" applyFill="1" applyBorder="1" applyAlignment="1">
      <alignment horizontal="center" wrapText="1"/>
    </xf>
    <xf numFmtId="0" fontId="4" fillId="2" borderId="3" xfId="0" applyFont="1" applyFill="1" applyBorder="1" applyAlignment="1">
      <alignment horizontal="center" wrapText="1"/>
    </xf>
    <xf numFmtId="0" fontId="11" fillId="2" borderId="160" xfId="0" applyFont="1" applyFill="1" applyBorder="1" applyAlignment="1">
      <alignment horizontal="left" wrapText="1" indent="1"/>
    </xf>
    <xf numFmtId="0" fontId="11" fillId="2" borderId="161" xfId="0" applyFont="1" applyFill="1" applyBorder="1" applyAlignment="1">
      <alignment horizontal="center" wrapText="1"/>
    </xf>
    <xf numFmtId="0" fontId="5" fillId="2" borderId="126" xfId="0" applyFont="1" applyFill="1" applyBorder="1" applyAlignment="1">
      <alignment horizontal="center" wrapText="1"/>
    </xf>
    <xf numFmtId="0" fontId="4" fillId="2" borderId="4" xfId="0" applyFont="1" applyFill="1" applyBorder="1" applyAlignment="1">
      <alignment horizontal="center" wrapText="1"/>
    </xf>
    <xf numFmtId="0" fontId="4" fillId="2" borderId="160" xfId="0" applyFont="1" applyFill="1" applyBorder="1" applyAlignment="1">
      <alignment wrapText="1"/>
    </xf>
    <xf numFmtId="0" fontId="4" fillId="2" borderId="161" xfId="0" applyFont="1" applyFill="1" applyBorder="1" applyAlignment="1">
      <alignment horizontal="center" wrapText="1"/>
    </xf>
    <xf numFmtId="167" fontId="4" fillId="2" borderId="126" xfId="0" applyNumberFormat="1" applyFont="1" applyFill="1" applyBorder="1" applyAlignment="1">
      <alignment horizontal="center" wrapText="1"/>
    </xf>
    <xf numFmtId="165" fontId="4" fillId="2" borderId="28" xfId="0" applyNumberFormat="1" applyFont="1" applyFill="1" applyBorder="1" applyAlignment="1">
      <alignment horizontal="center" wrapText="1"/>
    </xf>
    <xf numFmtId="165" fontId="4" fillId="2" borderId="29" xfId="0" applyNumberFormat="1" applyFont="1" applyFill="1" applyBorder="1" applyAlignment="1">
      <alignment horizontal="center" wrapText="1"/>
    </xf>
    <xf numFmtId="167" fontId="4" fillId="2" borderId="19" xfId="0" applyNumberFormat="1" applyFont="1" applyFill="1" applyBorder="1" applyAlignment="1">
      <alignment horizontal="center" wrapText="1"/>
    </xf>
    <xf numFmtId="164" fontId="4" fillId="2" borderId="19" xfId="0" applyNumberFormat="1" applyFont="1" applyFill="1" applyBorder="1" applyAlignment="1">
      <alignment horizontal="center" wrapText="1"/>
    </xf>
    <xf numFmtId="164" fontId="4" fillId="2" borderId="162" xfId="0" applyNumberFormat="1" applyFont="1" applyFill="1" applyBorder="1" applyAlignment="1">
      <alignment horizontal="center" wrapText="1"/>
    </xf>
    <xf numFmtId="165" fontId="0" fillId="2" borderId="0" xfId="0" applyNumberFormat="1" applyFill="1"/>
    <xf numFmtId="0" fontId="4" fillId="2" borderId="163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164" xfId="0" applyFont="1" applyFill="1" applyBorder="1" applyAlignment="1">
      <alignment vertical="center" wrapText="1"/>
    </xf>
    <xf numFmtId="0" fontId="4" fillId="2" borderId="28" xfId="0" applyFont="1" applyFill="1" applyBorder="1" applyAlignment="1">
      <alignment horizontal="center" vertical="center" wrapText="1"/>
    </xf>
    <xf numFmtId="0" fontId="4" fillId="2" borderId="29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vertical="center" wrapText="1"/>
    </xf>
    <xf numFmtId="165" fontId="4" fillId="2" borderId="11" xfId="0" applyNumberFormat="1" applyFont="1" applyFill="1" applyBorder="1" applyAlignment="1">
      <alignment horizontal="center" vertical="center" wrapText="1"/>
    </xf>
    <xf numFmtId="165" fontId="4" fillId="2" borderId="12" xfId="0" applyNumberFormat="1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vertical="center" wrapText="1"/>
    </xf>
    <xf numFmtId="0" fontId="4" fillId="2" borderId="27" xfId="0" applyFont="1" applyFill="1" applyBorder="1" applyAlignment="1">
      <alignment horizontal="center" vertical="center" wrapText="1"/>
    </xf>
    <xf numFmtId="165" fontId="4" fillId="2" borderId="15" xfId="0" applyNumberFormat="1" applyFont="1" applyFill="1" applyBorder="1" applyAlignment="1">
      <alignment horizontal="center" vertical="center" wrapText="1"/>
    </xf>
    <xf numFmtId="165" fontId="4" fillId="2" borderId="16" xfId="0" applyNumberFormat="1" applyFont="1" applyFill="1" applyBorder="1" applyAlignment="1">
      <alignment horizontal="center" vertical="center" wrapText="1"/>
    </xf>
    <xf numFmtId="0" fontId="3" fillId="2" borderId="0" xfId="4" applyFont="1" applyFill="1" applyAlignment="1">
      <alignment horizontal="left" vertical="center"/>
    </xf>
    <xf numFmtId="3" fontId="0" fillId="2" borderId="0" xfId="0" applyNumberFormat="1" applyFill="1"/>
    <xf numFmtId="0" fontId="3" fillId="2" borderId="0" xfId="0" applyFont="1" applyFill="1"/>
    <xf numFmtId="0" fontId="15" fillId="2" borderId="4" xfId="0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/>
    <xf numFmtId="0" fontId="4" fillId="2" borderId="167" xfId="0" applyFont="1" applyFill="1" applyBorder="1" applyAlignment="1">
      <alignment horizontal="left" vertical="top" wrapText="1" indent="1"/>
    </xf>
    <xf numFmtId="0" fontId="4" fillId="0" borderId="168" xfId="0" applyFont="1" applyBorder="1" applyAlignment="1">
      <alignment horizontal="center"/>
    </xf>
    <xf numFmtId="0" fontId="4" fillId="2" borderId="169" xfId="0" applyFont="1" applyFill="1" applyBorder="1" applyAlignment="1">
      <alignment horizontal="left" vertical="top" wrapText="1" indent="1"/>
    </xf>
    <xf numFmtId="0" fontId="4" fillId="2" borderId="18" xfId="0" applyFont="1" applyFill="1" applyBorder="1" applyAlignment="1">
      <alignment horizontal="left" vertical="top" wrapText="1" indent="1"/>
    </xf>
    <xf numFmtId="0" fontId="11" fillId="2" borderId="36" xfId="0" applyFont="1" applyFill="1" applyBorder="1" applyAlignment="1" applyProtection="1">
      <alignment wrapText="1"/>
      <protection locked="0"/>
    </xf>
    <xf numFmtId="0" fontId="4" fillId="2" borderId="170" xfId="0" applyFont="1" applyFill="1" applyBorder="1" applyAlignment="1" applyProtection="1">
      <alignment horizontal="center" wrapText="1"/>
      <protection locked="0"/>
    </xf>
    <xf numFmtId="0" fontId="4" fillId="2" borderId="34" xfId="0" applyFont="1" applyFill="1" applyBorder="1" applyAlignment="1" applyProtection="1">
      <alignment horizontal="center" wrapText="1"/>
      <protection locked="0"/>
    </xf>
    <xf numFmtId="0" fontId="4" fillId="2" borderId="36" xfId="0" applyFont="1" applyFill="1" applyBorder="1" applyAlignment="1" applyProtection="1">
      <alignment horizontal="center" wrapText="1"/>
      <protection locked="0"/>
    </xf>
    <xf numFmtId="0" fontId="4" fillId="2" borderId="171" xfId="0" applyFont="1" applyFill="1" applyBorder="1" applyAlignment="1" applyProtection="1">
      <alignment horizontal="center" wrapText="1"/>
      <protection locked="0"/>
    </xf>
    <xf numFmtId="0" fontId="4" fillId="7" borderId="172" xfId="0" applyFont="1" applyFill="1" applyBorder="1" applyAlignment="1" applyProtection="1">
      <alignment horizontal="center" wrapText="1"/>
      <protection locked="0"/>
    </xf>
    <xf numFmtId="0" fontId="4" fillId="7" borderId="173" xfId="0" applyFont="1" applyFill="1" applyBorder="1" applyAlignment="1" applyProtection="1">
      <alignment horizontal="center" wrapText="1"/>
      <protection locked="0"/>
    </xf>
    <xf numFmtId="0" fontId="4" fillId="7" borderId="174" xfId="0" applyFont="1" applyFill="1" applyBorder="1" applyAlignment="1" applyProtection="1">
      <alignment horizontal="center" wrapText="1"/>
      <protection locked="0"/>
    </xf>
    <xf numFmtId="0" fontId="4" fillId="7" borderId="175" xfId="0" applyFont="1" applyFill="1" applyBorder="1" applyAlignment="1" applyProtection="1">
      <alignment horizontal="center" wrapText="1"/>
      <protection locked="0"/>
    </xf>
    <xf numFmtId="0" fontId="4" fillId="7" borderId="176" xfId="0" applyFont="1" applyFill="1" applyBorder="1" applyAlignment="1" applyProtection="1">
      <alignment horizontal="center" wrapText="1"/>
      <protection locked="0"/>
    </xf>
    <xf numFmtId="0" fontId="4" fillId="7" borderId="177" xfId="0" applyFont="1" applyFill="1" applyBorder="1" applyAlignment="1" applyProtection="1">
      <alignment horizontal="center" wrapText="1"/>
      <protection locked="0"/>
    </xf>
    <xf numFmtId="0" fontId="12" fillId="2" borderId="0" xfId="0" applyFont="1" applyFill="1" applyBorder="1" applyAlignment="1" applyProtection="1">
      <alignment vertical="center"/>
      <protection locked="0"/>
    </xf>
    <xf numFmtId="0" fontId="12" fillId="0" borderId="0" xfId="0" applyFont="1" applyBorder="1" applyAlignment="1" applyProtection="1">
      <alignment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3" fillId="2" borderId="0" xfId="0" applyFont="1" applyFill="1" applyBorder="1" applyAlignment="1" applyProtection="1">
      <alignment vertical="center"/>
      <protection locked="0"/>
    </xf>
    <xf numFmtId="0" fontId="4" fillId="2" borderId="6" xfId="0" applyFont="1" applyFill="1" applyBorder="1" applyAlignment="1" applyProtection="1">
      <alignment horizontal="center" vertical="top" wrapText="1"/>
      <protection locked="0"/>
    </xf>
    <xf numFmtId="0" fontId="4" fillId="2" borderId="7" xfId="0" applyFont="1" applyFill="1" applyBorder="1" applyAlignment="1" applyProtection="1">
      <alignment horizontal="center" vertical="top" wrapText="1"/>
      <protection locked="0"/>
    </xf>
    <xf numFmtId="0" fontId="4" fillId="2" borderId="181" xfId="0" applyFont="1" applyFill="1" applyBorder="1" applyAlignment="1" applyProtection="1">
      <alignment horizontal="center" vertical="top" wrapText="1"/>
      <protection locked="0"/>
    </xf>
    <xf numFmtId="0" fontId="4" fillId="2" borderId="182" xfId="0" applyFont="1" applyFill="1" applyBorder="1" applyAlignment="1" applyProtection="1">
      <alignment horizontal="center" vertical="top" wrapText="1"/>
      <protection locked="0"/>
    </xf>
    <xf numFmtId="0" fontId="4" fillId="2" borderId="9" xfId="0" applyFont="1" applyFill="1" applyBorder="1" applyAlignment="1" applyProtection="1">
      <alignment horizontal="left" wrapText="1"/>
      <protection locked="0"/>
    </xf>
    <xf numFmtId="0" fontId="15" fillId="2" borderId="183" xfId="0" applyFont="1" applyFill="1" applyBorder="1" applyAlignment="1" applyProtection="1">
      <alignment horizontal="center" wrapText="1"/>
      <protection locked="0"/>
    </xf>
    <xf numFmtId="0" fontId="4" fillId="2" borderId="13" xfId="0" applyFont="1" applyFill="1" applyBorder="1" applyAlignment="1" applyProtection="1">
      <alignment horizontal="left" wrapText="1"/>
      <protection locked="0"/>
    </xf>
    <xf numFmtId="0" fontId="15" fillId="2" borderId="184" xfId="0" applyFont="1" applyFill="1" applyBorder="1" applyAlignment="1" applyProtection="1">
      <alignment horizontal="center" wrapText="1"/>
      <protection locked="0"/>
    </xf>
    <xf numFmtId="0" fontId="0" fillId="2" borderId="0" xfId="0" applyFill="1" applyProtection="1">
      <protection locked="0"/>
    </xf>
    <xf numFmtId="0" fontId="11" fillId="2" borderId="0" xfId="0" applyFont="1" applyFill="1" applyAlignment="1" applyProtection="1">
      <alignment horizontal="justify"/>
      <protection locked="0"/>
    </xf>
    <xf numFmtId="0" fontId="9" fillId="2" borderId="0" xfId="1" applyFill="1" applyAlignment="1" applyProtection="1">
      <alignment horizontal="justify"/>
      <protection locked="0"/>
    </xf>
    <xf numFmtId="0" fontId="4" fillId="0" borderId="0" xfId="0" applyFont="1"/>
    <xf numFmtId="0" fontId="0" fillId="2" borderId="0" xfId="0" applyFill="1" applyAlignment="1" applyProtection="1">
      <alignment vertical="center"/>
    </xf>
    <xf numFmtId="0" fontId="3" fillId="2" borderId="0" xfId="0" applyFont="1" applyFill="1" applyAlignment="1" applyProtection="1">
      <alignment horizontal="left" vertical="center"/>
    </xf>
    <xf numFmtId="0" fontId="12" fillId="2" borderId="0" xfId="0" applyFont="1" applyFill="1" applyAlignment="1" applyProtection="1">
      <alignment vertical="center"/>
    </xf>
    <xf numFmtId="0" fontId="10" fillId="2" borderId="0" xfId="0" applyFont="1" applyFill="1" applyAlignment="1" applyProtection="1">
      <alignment horizontal="right"/>
    </xf>
    <xf numFmtId="0" fontId="12" fillId="2" borderId="0" xfId="0" applyFont="1" applyFill="1" applyBorder="1" applyAlignment="1" applyProtection="1">
      <alignment vertical="center"/>
    </xf>
    <xf numFmtId="0" fontId="2" fillId="2" borderId="17" xfId="0" applyFont="1" applyFill="1" applyBorder="1" applyAlignment="1" applyProtection="1">
      <alignment horizontal="center" vertical="center" wrapText="1"/>
    </xf>
    <xf numFmtId="0" fontId="2" fillId="2" borderId="6" xfId="0" applyFont="1" applyFill="1" applyBorder="1" applyAlignment="1" applyProtection="1">
      <alignment horizontal="center" vertical="center" wrapText="1"/>
    </xf>
    <xf numFmtId="0" fontId="2" fillId="2" borderId="7" xfId="0" applyFont="1" applyFill="1" applyBorder="1" applyAlignment="1" applyProtection="1">
      <alignment horizontal="center" vertical="center" wrapText="1"/>
    </xf>
    <xf numFmtId="0" fontId="2" fillId="2" borderId="19" xfId="0" applyFont="1" applyFill="1" applyBorder="1" applyAlignment="1" applyProtection="1">
      <alignment horizontal="center" vertical="center" wrapText="1"/>
    </xf>
    <xf numFmtId="0" fontId="2" fillId="2" borderId="11" xfId="0" applyFont="1" applyFill="1" applyBorder="1" applyAlignment="1" applyProtection="1">
      <alignment horizontal="center" vertical="center" wrapText="1"/>
    </xf>
    <xf numFmtId="0" fontId="2" fillId="2" borderId="12" xfId="0" applyFont="1" applyFill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vertical="center" wrapText="1"/>
    </xf>
    <xf numFmtId="0" fontId="2" fillId="2" borderId="160" xfId="0" applyFont="1" applyFill="1" applyBorder="1" applyAlignment="1" applyProtection="1">
      <alignment vertical="center" wrapText="1"/>
    </xf>
    <xf numFmtId="0" fontId="3" fillId="2" borderId="90" xfId="0" applyFont="1" applyFill="1" applyBorder="1" applyAlignment="1" applyProtection="1">
      <alignment horizontal="center" vertical="center" wrapText="1"/>
    </xf>
    <xf numFmtId="0" fontId="3" fillId="2" borderId="94" xfId="0" applyFont="1" applyFill="1" applyBorder="1" applyAlignment="1" applyProtection="1">
      <alignment vertical="center" wrapText="1"/>
    </xf>
    <xf numFmtId="0" fontId="3" fillId="2" borderId="95" xfId="0" applyFont="1" applyFill="1" applyBorder="1" applyAlignment="1" applyProtection="1">
      <alignment vertical="center" wrapText="1"/>
    </xf>
    <xf numFmtId="0" fontId="4" fillId="2" borderId="4" xfId="0" applyFont="1" applyFill="1" applyBorder="1" applyAlignment="1" applyProtection="1">
      <alignment horizontal="center" vertical="center" wrapText="1"/>
    </xf>
    <xf numFmtId="0" fontId="4" fillId="2" borderId="161" xfId="0" applyFont="1" applyFill="1" applyBorder="1" applyAlignment="1" applyProtection="1">
      <alignment horizontal="center" vertical="center" wrapText="1"/>
    </xf>
    <xf numFmtId="0" fontId="0" fillId="0" borderId="185" xfId="0" applyBorder="1" applyProtection="1"/>
    <xf numFmtId="0" fontId="4" fillId="2" borderId="186" xfId="0" applyFont="1" applyFill="1" applyBorder="1" applyAlignment="1" applyProtection="1">
      <alignment horizontal="center" vertical="center" wrapText="1"/>
    </xf>
    <xf numFmtId="0" fontId="4" fillId="2" borderId="27" xfId="0" applyFont="1" applyFill="1" applyBorder="1" applyAlignment="1" applyProtection="1">
      <alignment horizontal="center" wrapText="1"/>
    </xf>
    <xf numFmtId="0" fontId="14" fillId="2" borderId="0" xfId="0" applyFont="1" applyFill="1" applyAlignment="1" applyProtection="1">
      <alignment horizontal="justify" vertical="center"/>
    </xf>
    <xf numFmtId="0" fontId="11" fillId="2" borderId="0" xfId="0" applyFont="1" applyFill="1" applyAlignment="1" applyProtection="1">
      <alignment horizontal="justify" vertical="center"/>
    </xf>
    <xf numFmtId="0" fontId="4" fillId="2" borderId="0" xfId="0" applyFont="1" applyFill="1" applyProtection="1"/>
    <xf numFmtId="0" fontId="2" fillId="2" borderId="126" xfId="0" applyFont="1" applyFill="1" applyBorder="1" applyAlignment="1" applyProtection="1">
      <alignment horizontal="center" vertical="center" wrapText="1"/>
    </xf>
    <xf numFmtId="0" fontId="4" fillId="2" borderId="188" xfId="4" applyFont="1" applyFill="1" applyBorder="1" applyAlignment="1">
      <alignment vertical="top" wrapText="1"/>
    </xf>
    <xf numFmtId="0" fontId="4" fillId="2" borderId="127" xfId="4" applyFont="1" applyFill="1" applyBorder="1" applyAlignment="1">
      <alignment vertical="top" wrapText="1"/>
    </xf>
    <xf numFmtId="0" fontId="4" fillId="2" borderId="189" xfId="4" applyFont="1" applyFill="1" applyBorder="1" applyAlignment="1">
      <alignment vertical="top" wrapText="1"/>
    </xf>
    <xf numFmtId="0" fontId="4" fillId="2" borderId="127" xfId="1" applyFont="1" applyFill="1" applyBorder="1" applyAlignment="1" applyProtection="1">
      <alignment vertical="top" wrapText="1"/>
    </xf>
    <xf numFmtId="166" fontId="4" fillId="7" borderId="190" xfId="0" applyNumberFormat="1" applyFont="1" applyFill="1" applyBorder="1" applyAlignment="1" applyProtection="1">
      <alignment horizontal="right"/>
      <protection locked="0"/>
    </xf>
    <xf numFmtId="166" fontId="4" fillId="7" borderId="191" xfId="0" applyNumberFormat="1" applyFont="1" applyFill="1" applyBorder="1" applyAlignment="1" applyProtection="1">
      <alignment horizontal="right"/>
      <protection locked="0"/>
    </xf>
    <xf numFmtId="166" fontId="4" fillId="7" borderId="192" xfId="0" applyNumberFormat="1" applyFont="1" applyFill="1" applyBorder="1" applyAlignment="1" applyProtection="1">
      <alignment horizontal="right"/>
      <protection locked="0"/>
    </xf>
    <xf numFmtId="166" fontId="4" fillId="7" borderId="37" xfId="0" applyNumberFormat="1" applyFont="1" applyFill="1" applyBorder="1" applyAlignment="1" applyProtection="1">
      <alignment horizontal="right"/>
      <protection locked="0"/>
    </xf>
    <xf numFmtId="166" fontId="4" fillId="7" borderId="38" xfId="0" applyNumberFormat="1" applyFont="1" applyFill="1" applyBorder="1" applyAlignment="1" applyProtection="1">
      <alignment horizontal="right"/>
      <protection locked="0"/>
    </xf>
    <xf numFmtId="166" fontId="4" fillId="7" borderId="193" xfId="0" applyNumberFormat="1" applyFont="1" applyFill="1" applyBorder="1" applyAlignment="1" applyProtection="1">
      <alignment horizontal="right"/>
      <protection locked="0"/>
    </xf>
    <xf numFmtId="0" fontId="27" fillId="7" borderId="72" xfId="0" applyFont="1" applyFill="1" applyBorder="1" applyAlignment="1" applyProtection="1">
      <alignment horizontal="right"/>
      <protection locked="0"/>
    </xf>
    <xf numFmtId="167" fontId="0" fillId="2" borderId="0" xfId="0" applyNumberFormat="1" applyFill="1" applyAlignment="1" applyProtection="1">
      <alignment vertical="center"/>
    </xf>
    <xf numFmtId="0" fontId="11" fillId="2" borderId="0" xfId="0" applyFont="1" applyFill="1"/>
    <xf numFmtId="0" fontId="11" fillId="2" borderId="0" xfId="0" applyFont="1" applyFill="1" applyAlignment="1">
      <alignment horizontal="center"/>
    </xf>
    <xf numFmtId="0" fontId="0" fillId="2" borderId="0" xfId="0" applyFill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" fillId="2" borderId="0" xfId="0" applyFont="1" applyFill="1" applyAlignment="1" applyProtection="1">
      <alignment horizontal="center" vertical="center"/>
    </xf>
    <xf numFmtId="0" fontId="10" fillId="0" borderId="0" xfId="0" applyFont="1" applyAlignment="1" applyProtection="1">
      <alignment horizontal="right"/>
    </xf>
    <xf numFmtId="0" fontId="12" fillId="0" borderId="0" xfId="0" applyFont="1" applyBorder="1" applyAlignment="1" applyProtection="1">
      <alignment vertical="center"/>
    </xf>
    <xf numFmtId="0" fontId="2" fillId="2" borderId="0" xfId="0" applyFont="1" applyFill="1" applyBorder="1" applyAlignment="1" applyProtection="1">
      <alignment horizontal="center" vertical="center" wrapText="1"/>
    </xf>
    <xf numFmtId="0" fontId="2" fillId="2" borderId="28" xfId="0" applyFont="1" applyFill="1" applyBorder="1" applyAlignment="1" applyProtection="1">
      <alignment horizontal="center" vertical="center" wrapText="1"/>
    </xf>
    <xf numFmtId="0" fontId="2" fillId="2" borderId="29" xfId="0" applyFont="1" applyFill="1" applyBorder="1" applyAlignment="1" applyProtection="1">
      <alignment horizontal="center" vertical="center" wrapText="1"/>
    </xf>
    <xf numFmtId="0" fontId="5" fillId="0" borderId="203" xfId="0" applyFont="1" applyBorder="1" applyProtection="1"/>
    <xf numFmtId="0" fontId="2" fillId="2" borderId="161" xfId="0" applyFont="1" applyFill="1" applyBorder="1" applyAlignment="1" applyProtection="1">
      <alignment vertical="center" wrapText="1"/>
    </xf>
    <xf numFmtId="0" fontId="5" fillId="2" borderId="160" xfId="0" applyFont="1" applyFill="1" applyBorder="1" applyAlignment="1" applyProtection="1">
      <alignment vertical="center" wrapText="1"/>
    </xf>
    <xf numFmtId="0" fontId="3" fillId="2" borderId="0" xfId="0" applyFont="1" applyFill="1" applyBorder="1" applyAlignment="1" applyProtection="1">
      <alignment vertical="center" wrapText="1"/>
    </xf>
    <xf numFmtId="0" fontId="5" fillId="0" borderId="204" xfId="0" applyFont="1" applyBorder="1" applyProtection="1"/>
    <xf numFmtId="0" fontId="2" fillId="2" borderId="4" xfId="0" applyFont="1" applyFill="1" applyBorder="1" applyAlignment="1" applyProtection="1">
      <alignment horizontal="center" vertical="center" wrapText="1"/>
    </xf>
    <xf numFmtId="0" fontId="5" fillId="0" borderId="106" xfId="0" applyFont="1" applyBorder="1" applyProtection="1"/>
    <xf numFmtId="0" fontId="5" fillId="2" borderId="205" xfId="0" applyFont="1" applyFill="1" applyBorder="1" applyAlignment="1" applyProtection="1">
      <alignment horizontal="left" vertical="center" wrapText="1"/>
    </xf>
    <xf numFmtId="0" fontId="2" fillId="2" borderId="206" xfId="0" applyFont="1" applyFill="1" applyBorder="1" applyAlignment="1" applyProtection="1">
      <alignment horizontal="center" vertical="center" wrapText="1"/>
    </xf>
    <xf numFmtId="0" fontId="8" fillId="2" borderId="207" xfId="0" applyFont="1" applyFill="1" applyBorder="1" applyAlignment="1" applyProtection="1">
      <alignment horizontal="left" vertical="center" wrapText="1"/>
    </xf>
    <xf numFmtId="0" fontId="2" fillId="2" borderId="208" xfId="0" applyFont="1" applyFill="1" applyBorder="1" applyAlignment="1" applyProtection="1">
      <alignment horizontal="center" vertical="center" wrapText="1"/>
    </xf>
    <xf numFmtId="2" fontId="4" fillId="2" borderId="8" xfId="0" applyNumberFormat="1" applyFont="1" applyFill="1" applyBorder="1" applyProtection="1"/>
    <xf numFmtId="0" fontId="2" fillId="2" borderId="211" xfId="0" applyFont="1" applyFill="1" applyBorder="1" applyAlignment="1" applyProtection="1">
      <alignment horizontal="center" vertical="center" wrapText="1"/>
    </xf>
    <xf numFmtId="0" fontId="4" fillId="0" borderId="205" xfId="0" applyFont="1" applyBorder="1" applyProtection="1"/>
    <xf numFmtId="0" fontId="2" fillId="2" borderId="212" xfId="0" applyFont="1" applyFill="1" applyBorder="1" applyAlignment="1" applyProtection="1">
      <alignment horizontal="center" vertical="center" wrapText="1"/>
    </xf>
    <xf numFmtId="0" fontId="4" fillId="2" borderId="8" xfId="0" quotePrefix="1" applyFont="1" applyFill="1" applyBorder="1" applyAlignment="1" applyProtection="1">
      <alignment horizontal="left" vertical="center" wrapText="1"/>
    </xf>
    <xf numFmtId="0" fontId="4" fillId="0" borderId="205" xfId="0" quotePrefix="1" applyFont="1" applyBorder="1" applyProtection="1"/>
    <xf numFmtId="0" fontId="5" fillId="0" borderId="144" xfId="0" applyFont="1" applyBorder="1" applyProtection="1"/>
    <xf numFmtId="0" fontId="2" fillId="2" borderId="161" xfId="0" applyFont="1" applyFill="1" applyBorder="1" applyAlignment="1" applyProtection="1">
      <alignment horizontal="center" vertical="center" wrapText="1"/>
    </xf>
    <xf numFmtId="0" fontId="4" fillId="0" borderId="216" xfId="0" applyFont="1" applyBorder="1" applyProtection="1"/>
    <xf numFmtId="0" fontId="4" fillId="2" borderId="13" xfId="0" applyFont="1" applyFill="1" applyBorder="1" applyAlignment="1" applyProtection="1">
      <alignment vertical="center" wrapText="1"/>
    </xf>
    <xf numFmtId="0" fontId="2" fillId="2" borderId="27" xfId="0" applyFont="1" applyFill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 vertical="center" wrapText="1"/>
    </xf>
    <xf numFmtId="0" fontId="4" fillId="2" borderId="0" xfId="0" applyFont="1" applyFill="1" applyAlignment="1" applyProtection="1">
      <alignment vertical="center"/>
    </xf>
    <xf numFmtId="0" fontId="11" fillId="2" borderId="0" xfId="0" applyFont="1" applyFill="1" applyBorder="1" applyAlignment="1" applyProtection="1">
      <alignment vertical="center"/>
    </xf>
    <xf numFmtId="0" fontId="4" fillId="2" borderId="218" xfId="0" applyFont="1" applyFill="1" applyBorder="1" applyAlignment="1" applyProtection="1">
      <alignment horizontal="center" vertical="center" wrapText="1"/>
    </xf>
    <xf numFmtId="0" fontId="4" fillId="2" borderId="219" xfId="0" applyFont="1" applyFill="1" applyBorder="1" applyAlignment="1" applyProtection="1">
      <alignment horizontal="center" vertical="center" wrapText="1"/>
    </xf>
    <xf numFmtId="0" fontId="4" fillId="2" borderId="220" xfId="0" applyFont="1" applyFill="1" applyBorder="1" applyAlignment="1" applyProtection="1">
      <alignment horizontal="center" vertical="center" wrapText="1"/>
    </xf>
    <xf numFmtId="0" fontId="4" fillId="2" borderId="221" xfId="0" applyFont="1" applyFill="1" applyBorder="1" applyAlignment="1" applyProtection="1">
      <alignment horizontal="center" vertical="center" wrapText="1"/>
    </xf>
    <xf numFmtId="0" fontId="4" fillId="2" borderId="222" xfId="0" applyFont="1" applyFill="1" applyBorder="1" applyAlignment="1" applyProtection="1">
      <alignment horizontal="center" vertical="center" wrapText="1"/>
    </xf>
    <xf numFmtId="0" fontId="4" fillId="2" borderId="223" xfId="0" applyFont="1" applyFill="1" applyBorder="1" applyAlignment="1" applyProtection="1">
      <alignment horizontal="center" vertical="center" wrapText="1"/>
    </xf>
    <xf numFmtId="0" fontId="4" fillId="2" borderId="224" xfId="0" applyFont="1" applyFill="1" applyBorder="1" applyAlignment="1" applyProtection="1">
      <alignment vertical="center" wrapText="1"/>
    </xf>
    <xf numFmtId="0" fontId="4" fillId="2" borderId="227" xfId="0" applyFont="1" applyFill="1" applyBorder="1" applyAlignment="1" applyProtection="1">
      <alignment vertical="center" wrapText="1"/>
    </xf>
    <xf numFmtId="0" fontId="4" fillId="2" borderId="228" xfId="0" applyFont="1" applyFill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vertical="center" wrapText="1"/>
    </xf>
    <xf numFmtId="0" fontId="11" fillId="2" borderId="0" xfId="0" applyFont="1" applyFill="1" applyBorder="1" applyAlignment="1" applyProtection="1">
      <alignment horizontal="center" vertical="center" wrapText="1"/>
    </xf>
    <xf numFmtId="0" fontId="15" fillId="2" borderId="0" xfId="0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Border="1" applyAlignment="1" applyProtection="1">
      <alignment horizontal="center" vertical="center" wrapText="1"/>
    </xf>
    <xf numFmtId="0" fontId="4" fillId="2" borderId="232" xfId="0" applyFont="1" applyFill="1" applyBorder="1" applyAlignment="1">
      <alignment horizontal="center" wrapText="1"/>
    </xf>
    <xf numFmtId="0" fontId="4" fillId="2" borderId="233" xfId="0" applyFont="1" applyFill="1" applyBorder="1" applyAlignment="1">
      <alignment horizontal="center" wrapText="1"/>
    </xf>
    <xf numFmtId="0" fontId="4" fillId="2" borderId="234" xfId="0" applyFont="1" applyFill="1" applyBorder="1" applyAlignment="1">
      <alignment horizontal="center" wrapText="1"/>
    </xf>
    <xf numFmtId="0" fontId="4" fillId="2" borderId="235" xfId="0" applyFont="1" applyFill="1" applyBorder="1" applyAlignment="1">
      <alignment horizontal="center" wrapText="1"/>
    </xf>
    <xf numFmtId="0" fontId="4" fillId="2" borderId="236" xfId="0" applyFont="1" applyFill="1" applyBorder="1" applyAlignment="1">
      <alignment horizontal="center" wrapText="1"/>
    </xf>
    <xf numFmtId="0" fontId="4" fillId="2" borderId="237" xfId="0" applyFont="1" applyFill="1" applyBorder="1" applyAlignment="1">
      <alignment horizontal="center" wrapText="1"/>
    </xf>
    <xf numFmtId="0" fontId="2" fillId="2" borderId="29" xfId="0" applyFont="1" applyFill="1" applyBorder="1" applyAlignment="1">
      <alignment horizontal="center" vertical="top" wrapText="1"/>
    </xf>
    <xf numFmtId="165" fontId="2" fillId="2" borderId="12" xfId="0" applyNumberFormat="1" applyFont="1" applyFill="1" applyBorder="1" applyAlignment="1">
      <alignment horizontal="center" vertical="top" wrapText="1"/>
    </xf>
    <xf numFmtId="165" fontId="2" fillId="2" borderId="28" xfId="0" applyNumberFormat="1" applyFont="1" applyFill="1" applyBorder="1" applyAlignment="1">
      <alignment horizontal="center" vertical="top" wrapText="1"/>
    </xf>
    <xf numFmtId="165" fontId="2" fillId="2" borderId="29" xfId="0" applyNumberFormat="1" applyFont="1" applyFill="1" applyBorder="1" applyAlignment="1">
      <alignment horizontal="center" vertical="top" wrapText="1"/>
    </xf>
    <xf numFmtId="165" fontId="2" fillId="2" borderId="15" xfId="0" quotePrefix="1" applyNumberFormat="1" applyFont="1" applyFill="1" applyBorder="1" applyAlignment="1">
      <alignment horizontal="center" vertical="top" wrapText="1"/>
    </xf>
    <xf numFmtId="165" fontId="2" fillId="2" borderId="16" xfId="0" applyNumberFormat="1" applyFont="1" applyFill="1" applyBorder="1" applyAlignment="1">
      <alignment horizontal="center" vertical="top" wrapText="1"/>
    </xf>
    <xf numFmtId="0" fontId="3" fillId="2" borderId="0" xfId="0" applyFont="1" applyFill="1" applyBorder="1" applyAlignment="1" applyProtection="1">
      <alignment horizontal="right" vertical="center"/>
      <protection locked="0"/>
    </xf>
    <xf numFmtId="165" fontId="27" fillId="7" borderId="86" xfId="0" applyNumberFormat="1" applyFont="1" applyFill="1" applyBorder="1" applyAlignment="1" applyProtection="1">
      <alignment horizontal="right"/>
      <protection locked="0"/>
    </xf>
    <xf numFmtId="165" fontId="27" fillId="7" borderId="87" xfId="0" applyNumberFormat="1" applyFont="1" applyFill="1" applyBorder="1" applyAlignment="1" applyProtection="1">
      <alignment horizontal="right"/>
      <protection locked="0"/>
    </xf>
    <xf numFmtId="165" fontId="27" fillId="7" borderId="88" xfId="0" applyNumberFormat="1" applyFont="1" applyFill="1" applyBorder="1" applyAlignment="1" applyProtection="1">
      <alignment horizontal="right"/>
      <protection locked="0"/>
    </xf>
    <xf numFmtId="165" fontId="27" fillId="7" borderId="72" xfId="0" applyNumberFormat="1" applyFont="1" applyFill="1" applyBorder="1" applyAlignment="1" applyProtection="1">
      <alignment horizontal="right" wrapText="1"/>
      <protection locked="0"/>
    </xf>
    <xf numFmtId="165" fontId="27" fillId="7" borderId="85" xfId="0" applyNumberFormat="1" applyFont="1" applyFill="1" applyBorder="1" applyAlignment="1" applyProtection="1">
      <alignment horizontal="right" wrapText="1"/>
      <protection locked="0"/>
    </xf>
    <xf numFmtId="3" fontId="27" fillId="7" borderId="11" xfId="0" applyNumberFormat="1" applyFont="1" applyFill="1" applyBorder="1" applyAlignment="1">
      <alignment horizontal="right" vertical="center" wrapText="1"/>
    </xf>
    <xf numFmtId="0" fontId="4" fillId="0" borderId="242" xfId="1" applyFont="1" applyBorder="1" applyAlignment="1" applyProtection="1"/>
    <xf numFmtId="0" fontId="4" fillId="0" borderId="127" xfId="1" applyFont="1" applyBorder="1" applyAlignment="1" applyProtection="1">
      <alignment horizontal="left" vertical="center" wrapText="1"/>
    </xf>
    <xf numFmtId="0" fontId="4" fillId="0" borderId="243" xfId="1" applyFont="1" applyBorder="1" applyAlignment="1" applyProtection="1"/>
    <xf numFmtId="0" fontId="4" fillId="0" borderId="114" xfId="1" applyFont="1" applyBorder="1" applyAlignment="1" applyProtection="1"/>
    <xf numFmtId="0" fontId="4" fillId="0" borderId="244" xfId="1" applyFont="1" applyBorder="1" applyAlignment="1" applyProtection="1"/>
    <xf numFmtId="0" fontId="4" fillId="0" borderId="18" xfId="1" applyFont="1" applyBorder="1" applyAlignment="1" applyProtection="1">
      <alignment vertical="center" wrapText="1"/>
    </xf>
    <xf numFmtId="0" fontId="4" fillId="2" borderId="9" xfId="1" applyFont="1" applyFill="1" applyBorder="1" applyAlignment="1" applyProtection="1">
      <alignment vertical="center" wrapText="1"/>
    </xf>
    <xf numFmtId="0" fontId="4" fillId="2" borderId="160" xfId="1" applyFont="1" applyFill="1" applyBorder="1" applyAlignment="1" applyProtection="1">
      <alignment vertical="center" wrapText="1"/>
    </xf>
    <xf numFmtId="0" fontId="4" fillId="0" borderId="46" xfId="1" applyFont="1" applyBorder="1" applyAlignment="1" applyProtection="1">
      <alignment vertical="center" wrapText="1"/>
    </xf>
    <xf numFmtId="0" fontId="4" fillId="0" borderId="19" xfId="1" applyFont="1" applyBorder="1" applyAlignment="1" applyProtection="1">
      <alignment horizontal="left" vertical="center" wrapText="1"/>
    </xf>
    <xf numFmtId="0" fontId="4" fillId="2" borderId="0" xfId="0" quotePrefix="1" applyFont="1" applyFill="1" applyAlignment="1" applyProtection="1">
      <alignment vertical="center"/>
    </xf>
    <xf numFmtId="0" fontId="4" fillId="2" borderId="6" xfId="0" applyFont="1" applyFill="1" applyBorder="1" applyAlignment="1" applyProtection="1">
      <alignment horizontal="center" wrapText="1"/>
    </xf>
    <xf numFmtId="0" fontId="4" fillId="2" borderId="7" xfId="0" applyFont="1" applyFill="1" applyBorder="1" applyAlignment="1" applyProtection="1">
      <alignment horizontal="center" wrapText="1"/>
    </xf>
    <xf numFmtId="0" fontId="4" fillId="2" borderId="181" xfId="0" applyFont="1" applyFill="1" applyBorder="1" applyAlignment="1" applyProtection="1">
      <alignment horizontal="center" wrapText="1"/>
    </xf>
    <xf numFmtId="0" fontId="4" fillId="2" borderId="182" xfId="0" applyFont="1" applyFill="1" applyBorder="1" applyAlignment="1" applyProtection="1">
      <alignment horizontal="center" wrapText="1"/>
    </xf>
    <xf numFmtId="0" fontId="4" fillId="2" borderId="9" xfId="0" applyFont="1" applyFill="1" applyBorder="1" applyAlignment="1" applyProtection="1">
      <alignment horizontal="left" vertical="top" wrapText="1" indent="1"/>
    </xf>
    <xf numFmtId="0" fontId="15" fillId="2" borderId="4" xfId="0" applyFont="1" applyFill="1" applyBorder="1" applyAlignment="1" applyProtection="1">
      <alignment horizontal="center" vertical="top" wrapText="1"/>
    </xf>
    <xf numFmtId="0" fontId="4" fillId="2" borderId="13" xfId="0" applyFont="1" applyFill="1" applyBorder="1" applyAlignment="1" applyProtection="1">
      <alignment horizontal="left" vertical="top" wrapText="1" indent="1"/>
    </xf>
    <xf numFmtId="0" fontId="15" fillId="2" borderId="27" xfId="0" applyFont="1" applyFill="1" applyBorder="1" applyAlignment="1" applyProtection="1">
      <alignment horizontal="center" vertical="top" wrapText="1"/>
    </xf>
    <xf numFmtId="0" fontId="6" fillId="0" borderId="189" xfId="0" applyFont="1" applyBorder="1" applyAlignment="1">
      <alignment horizontal="left" vertical="center" wrapText="1"/>
    </xf>
    <xf numFmtId="0" fontId="4" fillId="0" borderId="162" xfId="0" applyFont="1" applyBorder="1" applyAlignment="1">
      <alignment horizontal="center" vertical="center" wrapText="1"/>
    </xf>
    <xf numFmtId="0" fontId="22" fillId="2" borderId="0" xfId="3" applyFill="1" applyBorder="1" applyAlignment="1" applyProtection="1">
      <alignment vertical="center"/>
    </xf>
    <xf numFmtId="0" fontId="22" fillId="0" borderId="0" xfId="3"/>
    <xf numFmtId="0" fontId="3" fillId="2" borderId="0" xfId="3" applyFont="1" applyFill="1" applyAlignment="1" applyProtection="1">
      <alignment horizontal="left" vertical="center"/>
    </xf>
    <xf numFmtId="0" fontId="12" fillId="2" borderId="0" xfId="3" applyFont="1" applyFill="1" applyBorder="1" applyAlignment="1" applyProtection="1">
      <alignment vertical="center"/>
    </xf>
    <xf numFmtId="0" fontId="12" fillId="2" borderId="0" xfId="3" applyFont="1" applyFill="1" applyAlignment="1" applyProtection="1">
      <alignment vertical="center"/>
    </xf>
    <xf numFmtId="0" fontId="10" fillId="2" borderId="0" xfId="3" applyFont="1" applyFill="1" applyAlignment="1" applyProtection="1">
      <alignment horizontal="right"/>
    </xf>
    <xf numFmtId="0" fontId="4" fillId="2" borderId="245" xfId="3" applyFont="1" applyFill="1" applyBorder="1" applyAlignment="1" applyProtection="1">
      <alignment horizontal="center" vertical="center" wrapText="1"/>
    </xf>
    <xf numFmtId="0" fontId="4" fillId="2" borderId="218" xfId="3" applyFont="1" applyFill="1" applyBorder="1" applyAlignment="1" applyProtection="1">
      <alignment horizontal="center" vertical="center" wrapText="1"/>
    </xf>
    <xf numFmtId="0" fontId="4" fillId="2" borderId="246" xfId="3" applyFont="1" applyFill="1" applyBorder="1" applyAlignment="1" applyProtection="1">
      <alignment horizontal="center" vertical="center" wrapText="1"/>
    </xf>
    <xf numFmtId="0" fontId="4" fillId="2" borderId="247" xfId="3" applyFont="1" applyFill="1" applyBorder="1" applyAlignment="1" applyProtection="1">
      <alignment horizontal="center" vertical="center" wrapText="1"/>
    </xf>
    <xf numFmtId="0" fontId="4" fillId="2" borderId="221" xfId="3" applyFont="1" applyFill="1" applyBorder="1" applyAlignment="1" applyProtection="1">
      <alignment horizontal="center" vertical="center" wrapText="1"/>
    </xf>
    <xf numFmtId="0" fontId="4" fillId="2" borderId="248" xfId="3" applyFont="1" applyFill="1" applyBorder="1" applyAlignment="1" applyProtection="1">
      <alignment horizontal="center" vertical="center" wrapText="1"/>
    </xf>
    <xf numFmtId="0" fontId="4" fillId="2" borderId="249" xfId="3" applyFont="1" applyFill="1" applyBorder="1" applyAlignment="1" applyProtection="1">
      <alignment vertical="center" wrapText="1"/>
    </xf>
    <xf numFmtId="164" fontId="4" fillId="2" borderId="11" xfId="3" applyNumberFormat="1" applyFont="1" applyFill="1" applyBorder="1" applyAlignment="1" applyProtection="1">
      <alignment horizontal="center" vertical="center" wrapText="1"/>
    </xf>
    <xf numFmtId="164" fontId="4" fillId="2" borderId="225" xfId="3" applyNumberFormat="1" applyFont="1" applyFill="1" applyBorder="1" applyAlignment="1" applyProtection="1">
      <alignment horizontal="center" vertical="center" wrapText="1"/>
    </xf>
    <xf numFmtId="0" fontId="4" fillId="2" borderId="250" xfId="3" applyFont="1" applyFill="1" applyBorder="1" applyAlignment="1" applyProtection="1">
      <alignment vertical="center" wrapText="1"/>
    </xf>
    <xf numFmtId="164" fontId="4" fillId="2" borderId="229" xfId="3" applyNumberFormat="1" applyFont="1" applyFill="1" applyBorder="1" applyAlignment="1" applyProtection="1">
      <alignment horizontal="center" vertical="center" wrapText="1"/>
    </xf>
    <xf numFmtId="164" fontId="4" fillId="2" borderId="231" xfId="3" applyNumberFormat="1" applyFont="1" applyFill="1" applyBorder="1" applyAlignment="1" applyProtection="1">
      <alignment horizontal="center" vertical="center" wrapText="1"/>
    </xf>
    <xf numFmtId="0" fontId="22" fillId="8" borderId="0" xfId="3" applyFill="1"/>
    <xf numFmtId="0" fontId="2" fillId="2" borderId="46" xfId="0" applyFont="1" applyFill="1" applyBorder="1" applyAlignment="1" applyProtection="1">
      <alignment vertical="center" wrapText="1"/>
    </xf>
    <xf numFmtId="0" fontId="2" fillId="2" borderId="66" xfId="0" applyFont="1" applyFill="1" applyBorder="1" applyAlignment="1" applyProtection="1">
      <alignment wrapText="1"/>
    </xf>
    <xf numFmtId="0" fontId="4" fillId="2" borderId="269" xfId="0" applyFont="1" applyFill="1" applyBorder="1" applyAlignment="1" applyProtection="1">
      <alignment horizontal="center" vertical="center" wrapText="1"/>
    </xf>
    <xf numFmtId="0" fontId="2" fillId="2" borderId="46" xfId="0" applyFont="1" applyFill="1" applyBorder="1" applyAlignment="1" applyProtection="1">
      <alignment horizontal="left" vertical="center" wrapText="1"/>
    </xf>
    <xf numFmtId="0" fontId="2" fillId="2" borderId="144" xfId="0" applyFont="1" applyFill="1" applyBorder="1" applyAlignment="1" applyProtection="1">
      <alignment vertical="center" wrapText="1"/>
    </xf>
    <xf numFmtId="0" fontId="3" fillId="2" borderId="247" xfId="0" applyFont="1" applyFill="1" applyBorder="1" applyAlignment="1" applyProtection="1">
      <alignment vertical="center" wrapText="1"/>
    </xf>
    <xf numFmtId="0" fontId="4" fillId="2" borderId="272" xfId="0" applyFont="1" applyFill="1" applyBorder="1" applyAlignment="1" applyProtection="1">
      <alignment horizontal="center" vertical="center" wrapText="1"/>
    </xf>
    <xf numFmtId="0" fontId="4" fillId="2" borderId="211" xfId="0" applyFont="1" applyFill="1" applyBorder="1" applyAlignment="1" applyProtection="1">
      <alignment horizontal="center" vertical="center" wrapText="1"/>
    </xf>
    <xf numFmtId="164" fontId="15" fillId="7" borderId="72" xfId="0" applyNumberFormat="1" applyFont="1" applyFill="1" applyBorder="1" applyAlignment="1" applyProtection="1">
      <alignment horizontal="right"/>
      <protection locked="0"/>
    </xf>
    <xf numFmtId="165" fontId="15" fillId="7" borderId="79" xfId="0" applyNumberFormat="1" applyFont="1" applyFill="1" applyBorder="1" applyAlignment="1" applyProtection="1">
      <alignment horizontal="right"/>
      <protection locked="0"/>
    </xf>
    <xf numFmtId="165" fontId="15" fillId="7" borderId="80" xfId="0" applyNumberFormat="1" applyFont="1" applyFill="1" applyBorder="1" applyAlignment="1" applyProtection="1">
      <alignment horizontal="right"/>
      <protection locked="0"/>
    </xf>
    <xf numFmtId="0" fontId="11" fillId="7" borderId="4" xfId="0" applyFont="1" applyFill="1" applyBorder="1" applyAlignment="1" applyProtection="1">
      <alignment horizontal="center" vertical="top" wrapText="1"/>
      <protection locked="0"/>
    </xf>
    <xf numFmtId="0" fontId="0" fillId="8" borderId="0" xfId="0" applyFill="1"/>
    <xf numFmtId="0" fontId="11" fillId="8" borderId="0" xfId="0" applyFont="1" applyFill="1" applyBorder="1" applyAlignment="1" applyProtection="1">
      <alignment horizontal="center"/>
      <protection locked="0"/>
    </xf>
    <xf numFmtId="164" fontId="15" fillId="8" borderId="0" xfId="0" applyNumberFormat="1" applyFont="1" applyFill="1" applyBorder="1" applyAlignment="1" applyProtection="1">
      <alignment horizontal="right"/>
      <protection locked="0"/>
    </xf>
    <xf numFmtId="0" fontId="4" fillId="8" borderId="0" xfId="0" applyFont="1" applyFill="1" applyBorder="1" applyAlignment="1">
      <alignment vertical="top" wrapText="1"/>
    </xf>
    <xf numFmtId="0" fontId="7" fillId="8" borderId="0" xfId="0" applyFont="1" applyFill="1"/>
    <xf numFmtId="0" fontId="11" fillId="8" borderId="0" xfId="0" applyFont="1" applyFill="1" applyBorder="1" applyAlignment="1">
      <alignment vertical="top"/>
    </xf>
    <xf numFmtId="0" fontId="11" fillId="8" borderId="0" xfId="0" applyFont="1" applyFill="1" applyBorder="1" applyAlignment="1">
      <alignment vertical="top" wrapText="1"/>
    </xf>
    <xf numFmtId="0" fontId="4" fillId="2" borderId="1" xfId="3" applyFont="1" applyFill="1" applyBorder="1" applyAlignment="1" applyProtection="1">
      <alignment horizontal="center" vertical="center" wrapText="1"/>
    </xf>
    <xf numFmtId="0" fontId="4" fillId="2" borderId="229" xfId="3" applyFont="1" applyFill="1" applyBorder="1" applyAlignment="1" applyProtection="1">
      <alignment horizontal="center" vertical="center" wrapText="1"/>
    </xf>
    <xf numFmtId="0" fontId="2" fillId="2" borderId="274" xfId="4" applyFont="1" applyFill="1" applyBorder="1" applyAlignment="1">
      <alignment horizontal="center" vertical="center" wrapText="1"/>
    </xf>
    <xf numFmtId="0" fontId="6" fillId="8" borderId="73" xfId="0" applyFont="1" applyFill="1" applyBorder="1" applyAlignment="1">
      <alignment vertical="top" wrapText="1"/>
    </xf>
    <xf numFmtId="0" fontId="4" fillId="8" borderId="73" xfId="0" applyFont="1" applyFill="1" applyBorder="1" applyAlignment="1">
      <alignment vertical="top" wrapText="1"/>
    </xf>
    <xf numFmtId="0" fontId="4" fillId="2" borderId="145" xfId="4" applyFont="1" applyFill="1" applyBorder="1" applyAlignment="1">
      <alignment horizontal="center" vertical="top" wrapText="1"/>
    </xf>
    <xf numFmtId="165" fontId="4" fillId="2" borderId="148" xfId="4" applyNumberFormat="1" applyFont="1" applyFill="1" applyBorder="1" applyAlignment="1">
      <alignment horizontal="center" vertical="center"/>
    </xf>
    <xf numFmtId="165" fontId="4" fillId="2" borderId="149" xfId="4" applyNumberFormat="1" applyFont="1" applyFill="1" applyBorder="1" applyAlignment="1">
      <alignment horizontal="center" vertical="center"/>
    </xf>
    <xf numFmtId="0" fontId="4" fillId="7" borderId="178" xfId="0" applyFont="1" applyFill="1" applyBorder="1" applyAlignment="1" applyProtection="1">
      <alignment horizontal="center" wrapText="1"/>
      <protection locked="0"/>
    </xf>
    <xf numFmtId="0" fontId="4" fillId="7" borderId="179" xfId="0" applyFont="1" applyFill="1" applyBorder="1" applyAlignment="1" applyProtection="1">
      <alignment horizontal="center" wrapText="1"/>
      <protection locked="0"/>
    </xf>
    <xf numFmtId="0" fontId="4" fillId="7" borderId="180" xfId="0" applyFont="1" applyFill="1" applyBorder="1" applyAlignment="1" applyProtection="1">
      <alignment horizontal="center" wrapText="1"/>
      <protection locked="0"/>
    </xf>
    <xf numFmtId="0" fontId="0" fillId="8" borderId="0" xfId="0" applyFill="1" applyAlignment="1">
      <alignment horizontal="right"/>
    </xf>
    <xf numFmtId="0" fontId="4" fillId="8" borderId="0" xfId="0" applyFont="1" applyFill="1"/>
    <xf numFmtId="0" fontId="0" fillId="8" borderId="0" xfId="0" applyFill="1" applyAlignment="1">
      <alignment horizontal="center"/>
    </xf>
    <xf numFmtId="0" fontId="4" fillId="2" borderId="33" xfId="0" applyFont="1" applyFill="1" applyBorder="1" applyAlignment="1">
      <alignment horizontal="left" wrapText="1" indent="3"/>
    </xf>
    <xf numFmtId="0" fontId="4" fillId="2" borderId="276" xfId="0" applyFont="1" applyFill="1" applyBorder="1" applyAlignment="1">
      <alignment horizontal="left" wrapText="1" indent="2"/>
    </xf>
    <xf numFmtId="0" fontId="4" fillId="2" borderId="153" xfId="0" applyFont="1" applyFill="1" applyBorder="1" applyAlignment="1">
      <alignment wrapText="1"/>
    </xf>
    <xf numFmtId="0" fontId="1" fillId="0" borderId="0" xfId="0" applyFont="1"/>
    <xf numFmtId="0" fontId="4" fillId="2" borderId="281" xfId="0" applyFont="1" applyFill="1" applyBorder="1" applyAlignment="1">
      <alignment vertical="top" wrapText="1"/>
    </xf>
    <xf numFmtId="0" fontId="4" fillId="2" borderId="66" xfId="0" applyFont="1" applyFill="1" applyBorder="1" applyAlignment="1">
      <alignment vertical="top"/>
    </xf>
    <xf numFmtId="0" fontId="4" fillId="8" borderId="27" xfId="0" applyFont="1" applyFill="1" applyBorder="1" applyAlignment="1" applyProtection="1">
      <alignment horizontal="center" vertical="top"/>
      <protection locked="0"/>
    </xf>
    <xf numFmtId="0" fontId="4" fillId="2" borderId="73" xfId="0" applyFont="1" applyFill="1" applyBorder="1" applyAlignment="1">
      <alignment vertical="top"/>
    </xf>
    <xf numFmtId="165" fontId="4" fillId="8" borderId="283" xfId="0" applyNumberFormat="1" applyFont="1" applyFill="1" applyBorder="1" applyAlignment="1" applyProtection="1">
      <alignment horizontal="center" vertical="top"/>
      <protection locked="0"/>
    </xf>
    <xf numFmtId="0" fontId="1" fillId="8" borderId="0" xfId="0" applyFont="1" applyFill="1"/>
    <xf numFmtId="165" fontId="2" fillId="0" borderId="11" xfId="0" applyNumberFormat="1" applyFont="1" applyFill="1" applyBorder="1" applyAlignment="1" applyProtection="1">
      <alignment horizontal="center" vertical="top" wrapText="1"/>
      <protection locked="0"/>
    </xf>
    <xf numFmtId="165" fontId="2" fillId="0" borderId="12" xfId="0" applyNumberFormat="1" applyFont="1" applyFill="1" applyBorder="1" applyAlignment="1" applyProtection="1">
      <alignment horizontal="center" vertical="top" wrapText="1"/>
      <protection locked="0"/>
    </xf>
    <xf numFmtId="0" fontId="2" fillId="0" borderId="11" xfId="0" applyFont="1" applyFill="1" applyBorder="1" applyAlignment="1" applyProtection="1">
      <alignment horizontal="center" vertical="top" wrapText="1"/>
      <protection locked="0"/>
    </xf>
    <xf numFmtId="0" fontId="2" fillId="0" borderId="12" xfId="0" applyFont="1" applyFill="1" applyBorder="1" applyAlignment="1" applyProtection="1">
      <alignment horizontal="center" vertical="top" wrapText="1"/>
      <protection locked="0"/>
    </xf>
    <xf numFmtId="165" fontId="4" fillId="8" borderId="282" xfId="0" applyNumberFormat="1" applyFont="1" applyFill="1" applyBorder="1" applyAlignment="1" applyProtection="1">
      <alignment horizontal="left" vertical="top"/>
      <protection locked="0"/>
    </xf>
    <xf numFmtId="165" fontId="4" fillId="8" borderId="287" xfId="0" applyNumberFormat="1" applyFont="1" applyFill="1" applyBorder="1" applyAlignment="1" applyProtection="1">
      <alignment horizontal="left" vertical="top"/>
      <protection locked="0"/>
    </xf>
    <xf numFmtId="165" fontId="4" fillId="8" borderId="288" xfId="0" applyNumberFormat="1" applyFont="1" applyFill="1" applyBorder="1" applyAlignment="1" applyProtection="1">
      <alignment horizontal="left" vertical="top"/>
      <protection locked="0"/>
    </xf>
    <xf numFmtId="0" fontId="4" fillId="8" borderId="289" xfId="0" applyFont="1" applyFill="1" applyBorder="1" applyAlignment="1" applyProtection="1">
      <alignment horizontal="left" vertical="top"/>
      <protection locked="0"/>
    </xf>
    <xf numFmtId="0" fontId="4" fillId="0" borderId="37" xfId="0" applyFont="1" applyFill="1" applyBorder="1" applyAlignment="1">
      <alignment horizontal="center" vertical="top" wrapText="1"/>
    </xf>
    <xf numFmtId="0" fontId="4" fillId="0" borderId="38" xfId="0" applyFont="1" applyFill="1" applyBorder="1" applyAlignment="1">
      <alignment horizontal="center" vertical="top" wrapText="1"/>
    </xf>
    <xf numFmtId="0" fontId="4" fillId="0" borderId="39" xfId="0" applyFont="1" applyFill="1" applyBorder="1" applyAlignment="1">
      <alignment horizontal="center" vertical="top" wrapText="1"/>
    </xf>
    <xf numFmtId="0" fontId="18" fillId="0" borderId="37" xfId="0" applyFont="1" applyFill="1" applyBorder="1" applyAlignment="1">
      <alignment horizontal="center" vertical="top" wrapText="1"/>
    </xf>
    <xf numFmtId="0" fontId="18" fillId="0" borderId="38" xfId="0" applyFont="1" applyFill="1" applyBorder="1" applyAlignment="1">
      <alignment horizontal="center" vertical="top" wrapText="1"/>
    </xf>
    <xf numFmtId="0" fontId="18" fillId="0" borderId="39" xfId="0" applyFont="1" applyFill="1" applyBorder="1" applyAlignment="1">
      <alignment horizontal="center" vertical="top" wrapText="1"/>
    </xf>
    <xf numFmtId="0" fontId="18" fillId="0" borderId="172" xfId="0" applyFont="1" applyFill="1" applyBorder="1" applyAlignment="1">
      <alignment horizontal="center" vertical="top" wrapText="1"/>
    </xf>
    <xf numFmtId="0" fontId="18" fillId="0" borderId="173" xfId="0" applyFont="1" applyFill="1" applyBorder="1" applyAlignment="1">
      <alignment horizontal="center" vertical="top" wrapText="1"/>
    </xf>
    <xf numFmtId="0" fontId="18" fillId="0" borderId="174" xfId="0" applyFont="1" applyFill="1" applyBorder="1" applyAlignment="1">
      <alignment horizontal="center" vertical="top" wrapText="1"/>
    </xf>
    <xf numFmtId="0" fontId="18" fillId="0" borderId="175" xfId="0" applyFont="1" applyFill="1" applyBorder="1" applyAlignment="1">
      <alignment horizontal="center" vertical="top" wrapText="1"/>
    </xf>
    <xf numFmtId="0" fontId="18" fillId="0" borderId="176" xfId="0" applyFont="1" applyFill="1" applyBorder="1" applyAlignment="1">
      <alignment horizontal="center" vertical="top" wrapText="1"/>
    </xf>
    <xf numFmtId="0" fontId="18" fillId="0" borderId="177" xfId="0" applyFont="1" applyFill="1" applyBorder="1" applyAlignment="1">
      <alignment horizontal="center" vertical="top" wrapText="1"/>
    </xf>
    <xf numFmtId="0" fontId="18" fillId="0" borderId="179" xfId="0" applyFont="1" applyFill="1" applyBorder="1" applyAlignment="1">
      <alignment horizontal="center" vertical="top" wrapText="1"/>
    </xf>
    <xf numFmtId="0" fontId="18" fillId="0" borderId="180" xfId="0" applyFont="1" applyFill="1" applyBorder="1" applyAlignment="1">
      <alignment horizontal="center" vertical="top" wrapText="1"/>
    </xf>
    <xf numFmtId="0" fontId="21" fillId="2" borderId="290" xfId="0" applyFont="1" applyFill="1" applyBorder="1" applyAlignment="1">
      <alignment horizontal="center" vertical="top" wrapText="1"/>
    </xf>
    <xf numFmtId="0" fontId="4" fillId="2" borderId="46" xfId="0" applyFont="1" applyFill="1" applyBorder="1" applyAlignment="1" applyProtection="1">
      <alignment horizontal="left" wrapText="1"/>
      <protection locked="0"/>
    </xf>
    <xf numFmtId="0" fontId="4" fillId="2" borderId="66" xfId="0" applyFont="1" applyFill="1" applyBorder="1" applyAlignment="1" applyProtection="1">
      <alignment horizontal="left" wrapText="1"/>
      <protection locked="0"/>
    </xf>
    <xf numFmtId="0" fontId="4" fillId="2" borderId="0" xfId="0" applyFont="1" applyFill="1" applyBorder="1" applyAlignment="1" applyProtection="1">
      <alignment vertical="center"/>
      <protection locked="0"/>
    </xf>
    <xf numFmtId="0" fontId="18" fillId="0" borderId="178" xfId="0" applyFont="1" applyFill="1" applyBorder="1" applyAlignment="1">
      <alignment horizontal="center" vertical="top" wrapText="1"/>
    </xf>
    <xf numFmtId="0" fontId="4" fillId="0" borderId="11" xfId="0" applyFont="1" applyFill="1" applyBorder="1" applyAlignment="1" applyProtection="1">
      <alignment horizontal="center" wrapText="1"/>
      <protection locked="0"/>
    </xf>
    <xf numFmtId="0" fontId="4" fillId="0" borderId="12" xfId="0" applyFont="1" applyFill="1" applyBorder="1" applyAlignment="1" applyProtection="1">
      <alignment horizontal="center" wrapText="1"/>
      <protection locked="0"/>
    </xf>
    <xf numFmtId="0" fontId="4" fillId="0" borderId="15" xfId="0" applyFont="1" applyFill="1" applyBorder="1" applyAlignment="1" applyProtection="1">
      <alignment horizontal="center" wrapText="1"/>
      <protection locked="0"/>
    </xf>
    <xf numFmtId="0" fontId="4" fillId="0" borderId="16" xfId="0" applyFont="1" applyFill="1" applyBorder="1" applyAlignment="1" applyProtection="1">
      <alignment horizontal="center" wrapText="1"/>
      <protection locked="0"/>
    </xf>
    <xf numFmtId="0" fontId="5" fillId="10" borderId="118" xfId="0" applyFont="1" applyFill="1" applyBorder="1" applyAlignment="1">
      <alignment horizontal="left" vertical="center"/>
    </xf>
    <xf numFmtId="0" fontId="5" fillId="10" borderId="121" xfId="0" applyFont="1" applyFill="1" applyBorder="1" applyAlignment="1">
      <alignment horizontal="right" vertical="center"/>
    </xf>
    <xf numFmtId="0" fontId="5" fillId="10" borderId="122" xfId="0" applyFont="1" applyFill="1" applyBorder="1" applyAlignment="1">
      <alignment horizontal="right" vertical="center"/>
    </xf>
    <xf numFmtId="0" fontId="5" fillId="11" borderId="118" xfId="0" applyFont="1" applyFill="1" applyBorder="1" applyAlignment="1">
      <alignment horizontal="left" vertical="center"/>
    </xf>
    <xf numFmtId="0" fontId="4" fillId="11" borderId="166" xfId="0" applyFont="1" applyFill="1" applyBorder="1" applyAlignment="1">
      <alignment horizontal="center" vertical="center"/>
    </xf>
    <xf numFmtId="0" fontId="5" fillId="11" borderId="280" xfId="0" applyFont="1" applyFill="1" applyBorder="1" applyAlignment="1">
      <alignment horizontal="right" vertical="center"/>
    </xf>
    <xf numFmtId="0" fontId="5" fillId="12" borderId="118" xfId="0" applyFont="1" applyFill="1" applyBorder="1" applyAlignment="1">
      <alignment horizontal="left" vertical="center"/>
    </xf>
    <xf numFmtId="0" fontId="5" fillId="12" borderId="125" xfId="0" applyFont="1" applyFill="1" applyBorder="1" applyAlignment="1">
      <alignment horizontal="right" vertical="center"/>
    </xf>
    <xf numFmtId="0" fontId="5" fillId="12" borderId="121" xfId="0" applyFont="1" applyFill="1" applyBorder="1" applyAlignment="1">
      <alignment horizontal="right" vertical="center"/>
    </xf>
    <xf numFmtId="0" fontId="5" fillId="13" borderId="118" xfId="0" applyFont="1" applyFill="1" applyBorder="1" applyAlignment="1">
      <alignment horizontal="left" vertical="center"/>
    </xf>
    <xf numFmtId="0" fontId="5" fillId="10" borderId="120" xfId="0" applyFont="1" applyFill="1" applyBorder="1" applyAlignment="1">
      <alignment horizontal="right" vertical="center"/>
    </xf>
    <xf numFmtId="164" fontId="4" fillId="2" borderId="58" xfId="4" applyNumberFormat="1" applyFont="1" applyFill="1" applyBorder="1" applyAlignment="1">
      <alignment horizontal="right" vertical="center"/>
    </xf>
    <xf numFmtId="164" fontId="4" fillId="2" borderId="59" xfId="4" applyNumberFormat="1" applyFont="1" applyFill="1" applyBorder="1" applyAlignment="1">
      <alignment horizontal="right" vertical="center"/>
    </xf>
    <xf numFmtId="164" fontId="4" fillId="2" borderId="57" xfId="4" applyNumberFormat="1" applyFont="1" applyFill="1" applyBorder="1" applyAlignment="1">
      <alignment horizontal="right" vertical="center"/>
    </xf>
    <xf numFmtId="164" fontId="4" fillId="2" borderId="57" xfId="4" applyNumberFormat="1" applyFont="1" applyFill="1" applyBorder="1" applyAlignment="1">
      <alignment horizontal="right" vertical="top" wrapText="1"/>
    </xf>
    <xf numFmtId="164" fontId="4" fillId="2" borderId="58" xfId="4" applyNumberFormat="1" applyFont="1" applyFill="1" applyBorder="1" applyAlignment="1">
      <alignment horizontal="right" vertical="top" wrapText="1"/>
    </xf>
    <xf numFmtId="164" fontId="4" fillId="2" borderId="59" xfId="4" applyNumberFormat="1" applyFont="1" applyFill="1" applyBorder="1" applyAlignment="1">
      <alignment horizontal="right" vertical="top" wrapText="1"/>
    </xf>
    <xf numFmtId="164" fontId="4" fillId="2" borderId="150" xfId="4" applyNumberFormat="1" applyFont="1" applyFill="1" applyBorder="1" applyAlignment="1">
      <alignment horizontal="right" vertical="center"/>
    </xf>
    <xf numFmtId="164" fontId="4" fillId="2" borderId="151" xfId="4" applyNumberFormat="1" applyFont="1" applyFill="1" applyBorder="1" applyAlignment="1">
      <alignment horizontal="right" vertical="center"/>
    </xf>
    <xf numFmtId="164" fontId="4" fillId="2" borderId="138" xfId="4" applyNumberFormat="1" applyFont="1" applyFill="1" applyBorder="1" applyAlignment="1">
      <alignment horizontal="right" vertical="center"/>
    </xf>
    <xf numFmtId="164" fontId="2" fillId="2" borderId="11" xfId="0" applyNumberFormat="1" applyFont="1" applyFill="1" applyBorder="1" applyAlignment="1">
      <alignment horizontal="right" vertical="center" wrapText="1"/>
    </xf>
    <xf numFmtId="164" fontId="2" fillId="2" borderId="12" xfId="0" applyNumberFormat="1" applyFont="1" applyFill="1" applyBorder="1" applyAlignment="1">
      <alignment horizontal="right" vertical="center" wrapText="1"/>
    </xf>
    <xf numFmtId="0" fontId="15" fillId="3" borderId="75" xfId="0" applyNumberFormat="1" applyFont="1" applyFill="1" applyBorder="1" applyAlignment="1">
      <alignment horizontal="right"/>
    </xf>
    <xf numFmtId="0" fontId="15" fillId="3" borderId="71" xfId="0" applyNumberFormat="1" applyFont="1" applyFill="1" applyBorder="1" applyAlignment="1">
      <alignment horizontal="right"/>
    </xf>
    <xf numFmtId="166" fontId="27" fillId="7" borderId="75" xfId="0" applyNumberFormat="1" applyFont="1" applyFill="1" applyBorder="1" applyAlignment="1" applyProtection="1">
      <alignment horizontal="right"/>
      <protection locked="0"/>
    </xf>
    <xf numFmtId="165" fontId="29" fillId="7" borderId="75" xfId="0" applyNumberFormat="1" applyFont="1" applyFill="1" applyBorder="1" applyAlignment="1" applyProtection="1">
      <alignment horizontal="right"/>
      <protection locked="0"/>
    </xf>
    <xf numFmtId="165" fontId="29" fillId="7" borderId="71" xfId="0" applyNumberFormat="1" applyFont="1" applyFill="1" applyBorder="1" applyAlignment="1" applyProtection="1">
      <alignment horizontal="right"/>
      <protection locked="0"/>
    </xf>
    <xf numFmtId="165" fontId="29" fillId="7" borderId="72" xfId="0" applyNumberFormat="1" applyFont="1" applyFill="1" applyBorder="1" applyAlignment="1" applyProtection="1">
      <alignment horizontal="right"/>
      <protection locked="0"/>
    </xf>
    <xf numFmtId="165" fontId="29" fillId="7" borderId="238" xfId="0" applyNumberFormat="1" applyFont="1" applyFill="1" applyBorder="1" applyAlignment="1" applyProtection="1">
      <alignment horizontal="right"/>
      <protection locked="0"/>
    </xf>
    <xf numFmtId="165" fontId="29" fillId="7" borderId="201" xfId="0" applyNumberFormat="1" applyFont="1" applyFill="1" applyBorder="1" applyAlignment="1" applyProtection="1">
      <alignment horizontal="right"/>
      <protection locked="0"/>
    </xf>
    <xf numFmtId="165" fontId="29" fillId="7" borderId="128" xfId="0" applyNumberFormat="1" applyFont="1" applyFill="1" applyBorder="1" applyAlignment="1" applyProtection="1">
      <alignment horizontal="right"/>
      <protection locked="0"/>
    </xf>
    <xf numFmtId="164" fontId="4" fillId="2" borderId="11" xfId="0" applyNumberFormat="1" applyFont="1" applyFill="1" applyBorder="1" applyAlignment="1">
      <alignment horizontal="center" vertical="top" wrapText="1"/>
    </xf>
    <xf numFmtId="164" fontId="4" fillId="2" borderId="12" xfId="0" applyNumberFormat="1" applyFont="1" applyFill="1" applyBorder="1" applyAlignment="1">
      <alignment horizontal="center" vertical="top" wrapText="1"/>
    </xf>
    <xf numFmtId="164" fontId="4" fillId="2" borderId="22" xfId="0" applyNumberFormat="1" applyFont="1" applyFill="1" applyBorder="1" applyAlignment="1">
      <alignment horizontal="center" vertical="top" wrapText="1"/>
    </xf>
    <xf numFmtId="164" fontId="4" fillId="2" borderId="23" xfId="0" applyNumberFormat="1" applyFont="1" applyFill="1" applyBorder="1" applyAlignment="1">
      <alignment horizontal="center" vertical="top" wrapText="1"/>
    </xf>
    <xf numFmtId="164" fontId="4" fillId="2" borderId="115" xfId="0" applyNumberFormat="1" applyFont="1" applyFill="1" applyBorder="1" applyAlignment="1">
      <alignment horizontal="center" vertical="top" wrapText="1"/>
    </xf>
    <xf numFmtId="164" fontId="4" fillId="2" borderId="116" xfId="0" applyNumberFormat="1" applyFont="1" applyFill="1" applyBorder="1" applyAlignment="1">
      <alignment horizontal="center" vertical="top" wrapText="1"/>
    </xf>
    <xf numFmtId="164" fontId="4" fillId="2" borderId="117" xfId="0" applyNumberFormat="1" applyFont="1" applyFill="1" applyBorder="1" applyAlignment="1">
      <alignment horizontal="center" vertical="top" wrapText="1"/>
    </xf>
    <xf numFmtId="164" fontId="4" fillId="2" borderId="15" xfId="0" applyNumberFormat="1" applyFont="1" applyFill="1" applyBorder="1" applyAlignment="1">
      <alignment horizontal="center" vertical="top" wrapText="1"/>
    </xf>
    <xf numFmtId="164" fontId="4" fillId="2" borderId="16" xfId="0" applyNumberFormat="1" applyFont="1" applyFill="1" applyBorder="1" applyAlignment="1">
      <alignment horizontal="center" vertical="top" wrapText="1"/>
    </xf>
    <xf numFmtId="165" fontId="4" fillId="2" borderId="28" xfId="0" applyNumberFormat="1" applyFont="1" applyFill="1" applyBorder="1" applyAlignment="1" applyProtection="1">
      <alignment horizontal="right" vertical="center" wrapText="1"/>
    </xf>
    <xf numFmtId="165" fontId="4" fillId="2" borderId="29" xfId="0" applyNumberFormat="1" applyFont="1" applyFill="1" applyBorder="1" applyAlignment="1" applyProtection="1">
      <alignment horizontal="right" vertical="center" wrapText="1"/>
    </xf>
    <xf numFmtId="165" fontId="4" fillId="2" borderId="11" xfId="0" applyNumberFormat="1" applyFont="1" applyFill="1" applyBorder="1" applyAlignment="1" applyProtection="1">
      <alignment horizontal="right" vertical="center" wrapText="1"/>
    </xf>
    <xf numFmtId="165" fontId="4" fillId="2" borderId="12" xfId="0" applyNumberFormat="1" applyFont="1" applyFill="1" applyBorder="1" applyAlignment="1" applyProtection="1">
      <alignment horizontal="right" vertical="center" wrapText="1"/>
    </xf>
    <xf numFmtId="165" fontId="4" fillId="2" borderId="22" xfId="0" applyNumberFormat="1" applyFont="1" applyFill="1" applyBorder="1" applyAlignment="1" applyProtection="1">
      <alignment horizontal="right" vertical="center" wrapText="1"/>
    </xf>
    <xf numFmtId="165" fontId="4" fillId="2" borderId="23" xfId="0" applyNumberFormat="1" applyFont="1" applyFill="1" applyBorder="1" applyAlignment="1" applyProtection="1">
      <alignment horizontal="right" vertical="center" wrapText="1"/>
    </xf>
    <xf numFmtId="165" fontId="4" fillId="2" borderId="209" xfId="0" applyNumberFormat="1" applyFont="1" applyFill="1" applyBorder="1" applyAlignment="1" applyProtection="1">
      <alignment horizontal="right" vertical="center" wrapText="1"/>
    </xf>
    <xf numFmtId="165" fontId="4" fillId="2" borderId="210" xfId="0" applyNumberFormat="1" applyFont="1" applyFill="1" applyBorder="1" applyAlignment="1" applyProtection="1">
      <alignment horizontal="right" vertical="center" wrapText="1"/>
    </xf>
    <xf numFmtId="165" fontId="4" fillId="2" borderId="1" xfId="0" applyNumberFormat="1" applyFont="1" applyFill="1" applyBorder="1" applyAlignment="1" applyProtection="1">
      <alignment horizontal="right" vertical="center" wrapText="1"/>
    </xf>
    <xf numFmtId="165" fontId="4" fillId="2" borderId="133" xfId="0" applyNumberFormat="1" applyFont="1" applyFill="1" applyBorder="1" applyAlignment="1" applyProtection="1">
      <alignment horizontal="right" vertical="center" wrapText="1"/>
    </xf>
    <xf numFmtId="165" fontId="4" fillId="2" borderId="213" xfId="0" applyNumberFormat="1" applyFont="1" applyFill="1" applyBorder="1" applyAlignment="1" applyProtection="1">
      <alignment horizontal="right" vertical="center" wrapText="1"/>
    </xf>
    <xf numFmtId="165" fontId="4" fillId="2" borderId="214" xfId="0" applyNumberFormat="1" applyFont="1" applyFill="1" applyBorder="1" applyAlignment="1" applyProtection="1">
      <alignment horizontal="right" vertical="center" wrapText="1"/>
    </xf>
    <xf numFmtId="165" fontId="4" fillId="2" borderId="215" xfId="0" applyNumberFormat="1" applyFont="1" applyFill="1" applyBorder="1" applyAlignment="1" applyProtection="1">
      <alignment horizontal="right" vertical="center" wrapText="1"/>
    </xf>
    <xf numFmtId="165" fontId="4" fillId="2" borderId="275" xfId="0" applyNumberFormat="1" applyFont="1" applyFill="1" applyBorder="1" applyAlignment="1" applyProtection="1">
      <alignment horizontal="right" vertical="center" wrapText="1"/>
    </xf>
    <xf numFmtId="165" fontId="4" fillId="2" borderId="217" xfId="0" applyNumberFormat="1" applyFont="1" applyFill="1" applyBorder="1" applyAlignment="1" applyProtection="1">
      <alignment horizontal="right" vertical="center" wrapText="1"/>
    </xf>
    <xf numFmtId="165" fontId="4" fillId="2" borderId="15" xfId="0" applyNumberFormat="1" applyFont="1" applyFill="1" applyBorder="1" applyAlignment="1" applyProtection="1">
      <alignment horizontal="right" vertical="center" wrapText="1"/>
    </xf>
    <xf numFmtId="165" fontId="4" fillId="2" borderId="16" xfId="0" applyNumberFormat="1" applyFont="1" applyFill="1" applyBorder="1" applyAlignment="1" applyProtection="1">
      <alignment horizontal="right" vertical="center" wrapText="1"/>
    </xf>
    <xf numFmtId="0" fontId="4" fillId="2" borderId="312" xfId="3" applyFont="1" applyFill="1" applyBorder="1" applyAlignment="1" applyProtection="1">
      <alignment horizontal="center" vertical="center" wrapText="1"/>
    </xf>
    <xf numFmtId="2" fontId="4" fillId="2" borderId="313" xfId="3" applyNumberFormat="1" applyFont="1" applyFill="1" applyBorder="1" applyAlignment="1" applyProtection="1">
      <alignment horizontal="center" vertical="center" wrapText="1"/>
    </xf>
    <xf numFmtId="164" fontId="4" fillId="7" borderId="172" xfId="0" applyNumberFormat="1" applyFont="1" applyFill="1" applyBorder="1" applyAlignment="1" applyProtection="1">
      <alignment horizontal="right"/>
      <protection locked="0"/>
    </xf>
    <xf numFmtId="164" fontId="27" fillId="7" borderId="239" xfId="0" applyNumberFormat="1" applyFont="1" applyFill="1" applyBorder="1" applyAlignment="1">
      <alignment horizontal="right" vertical="center" wrapText="1"/>
    </xf>
    <xf numFmtId="2" fontId="4" fillId="2" borderId="11" xfId="0" applyNumberFormat="1" applyFont="1" applyFill="1" applyBorder="1" applyAlignment="1" applyProtection="1">
      <alignment horizontal="right" vertical="center" wrapText="1"/>
    </xf>
    <xf numFmtId="164" fontId="4" fillId="2" borderId="175" xfId="0" applyNumberFormat="1" applyFont="1" applyFill="1" applyBorder="1" applyAlignment="1">
      <alignment horizontal="center" wrapText="1"/>
    </xf>
    <xf numFmtId="164" fontId="4" fillId="2" borderId="176" xfId="0" applyNumberFormat="1" applyFont="1" applyFill="1" applyBorder="1" applyAlignment="1">
      <alignment horizontal="center" wrapText="1"/>
    </xf>
    <xf numFmtId="164" fontId="4" fillId="2" borderId="177" xfId="0" applyNumberFormat="1" applyFont="1" applyFill="1" applyBorder="1" applyAlignment="1">
      <alignment horizontal="center" wrapText="1"/>
    </xf>
    <xf numFmtId="164" fontId="4" fillId="2" borderId="37" xfId="0" applyNumberFormat="1" applyFont="1" applyFill="1" applyBorder="1" applyAlignment="1">
      <alignment horizontal="center" wrapText="1"/>
    </xf>
    <xf numFmtId="164" fontId="4" fillId="2" borderId="38" xfId="0" applyNumberFormat="1" applyFont="1" applyFill="1" applyBorder="1" applyAlignment="1">
      <alignment horizontal="center" wrapText="1"/>
    </xf>
    <xf numFmtId="164" fontId="4" fillId="2" borderId="39" xfId="0" applyNumberFormat="1" applyFont="1" applyFill="1" applyBorder="1" applyAlignment="1">
      <alignment horizontal="center" wrapText="1"/>
    </xf>
    <xf numFmtId="164" fontId="4" fillId="2" borderId="37" xfId="0" applyNumberFormat="1" applyFont="1" applyFill="1" applyBorder="1" applyAlignment="1">
      <alignment horizontal="center" vertical="top" wrapText="1"/>
    </xf>
    <xf numFmtId="164" fontId="4" fillId="2" borderId="38" xfId="0" applyNumberFormat="1" applyFont="1" applyFill="1" applyBorder="1" applyAlignment="1">
      <alignment horizontal="center" vertical="top" wrapText="1"/>
    </xf>
    <xf numFmtId="164" fontId="4" fillId="2" borderId="39" xfId="0" applyNumberFormat="1" applyFont="1" applyFill="1" applyBorder="1" applyAlignment="1">
      <alignment horizontal="center" vertical="top" wrapText="1"/>
    </xf>
    <xf numFmtId="164" fontId="4" fillId="0" borderId="37" xfId="0" applyNumberFormat="1" applyFont="1" applyFill="1" applyBorder="1" applyAlignment="1" applyProtection="1">
      <alignment horizontal="center" vertical="top" wrapText="1"/>
      <protection locked="0"/>
    </xf>
    <xf numFmtId="164" fontId="4" fillId="0" borderId="38" xfId="0" applyNumberFormat="1" applyFont="1" applyFill="1" applyBorder="1" applyAlignment="1" applyProtection="1">
      <alignment horizontal="center" vertical="top" wrapText="1"/>
      <protection locked="0"/>
    </xf>
    <xf numFmtId="164" fontId="4" fillId="0" borderId="39" xfId="0" applyNumberFormat="1" applyFont="1" applyFill="1" applyBorder="1" applyAlignment="1" applyProtection="1">
      <alignment horizontal="center" vertical="top" wrapText="1"/>
      <protection locked="0"/>
    </xf>
    <xf numFmtId="164" fontId="4" fillId="0" borderId="172" xfId="0" applyNumberFormat="1" applyFont="1" applyFill="1" applyBorder="1" applyAlignment="1" applyProtection="1">
      <alignment horizontal="center" wrapText="1"/>
      <protection locked="0"/>
    </xf>
    <xf numFmtId="164" fontId="4" fillId="0" borderId="173" xfId="0" applyNumberFormat="1" applyFont="1" applyFill="1" applyBorder="1" applyAlignment="1" applyProtection="1">
      <alignment horizontal="center" wrapText="1"/>
      <protection locked="0"/>
    </xf>
    <xf numFmtId="164" fontId="4" fillId="0" borderId="174" xfId="0" applyNumberFormat="1" applyFont="1" applyFill="1" applyBorder="1" applyAlignment="1" applyProtection="1">
      <alignment horizontal="center" wrapText="1"/>
      <protection locked="0"/>
    </xf>
    <xf numFmtId="164" fontId="4" fillId="0" borderId="175" xfId="0" applyNumberFormat="1" applyFont="1" applyFill="1" applyBorder="1" applyAlignment="1" applyProtection="1">
      <alignment horizontal="center" wrapText="1"/>
      <protection locked="0"/>
    </xf>
    <xf numFmtId="164" fontId="4" fillId="0" borderId="176" xfId="0" applyNumberFormat="1" applyFont="1" applyFill="1" applyBorder="1" applyAlignment="1" applyProtection="1">
      <alignment horizontal="center" wrapText="1"/>
      <protection locked="0"/>
    </xf>
    <xf numFmtId="164" fontId="4" fillId="0" borderId="177" xfId="0" applyNumberFormat="1" applyFont="1" applyFill="1" applyBorder="1" applyAlignment="1" applyProtection="1">
      <alignment horizontal="center" wrapText="1"/>
      <protection locked="0"/>
    </xf>
    <xf numFmtId="164" fontId="4" fillId="0" borderId="172" xfId="0" applyNumberFormat="1" applyFont="1" applyFill="1" applyBorder="1" applyAlignment="1" applyProtection="1">
      <alignment horizontal="center" vertical="top" wrapText="1"/>
      <protection locked="0"/>
    </xf>
    <xf numFmtId="164" fontId="4" fillId="0" borderId="173" xfId="0" applyNumberFormat="1" applyFont="1" applyFill="1" applyBorder="1" applyAlignment="1" applyProtection="1">
      <alignment horizontal="center" vertical="top" wrapText="1"/>
      <protection locked="0"/>
    </xf>
    <xf numFmtId="164" fontId="4" fillId="0" borderId="174" xfId="0" applyNumberFormat="1" applyFont="1" applyFill="1" applyBorder="1" applyAlignment="1" applyProtection="1">
      <alignment horizontal="center" vertical="top" wrapText="1"/>
      <protection locked="0"/>
    </xf>
    <xf numFmtId="164" fontId="4" fillId="0" borderId="175" xfId="0" applyNumberFormat="1" applyFont="1" applyFill="1" applyBorder="1" applyAlignment="1" applyProtection="1">
      <alignment horizontal="center" wrapText="1"/>
    </xf>
    <xf numFmtId="164" fontId="4" fillId="0" borderId="176" xfId="0" applyNumberFormat="1" applyFont="1" applyFill="1" applyBorder="1" applyAlignment="1" applyProtection="1">
      <alignment horizontal="center" wrapText="1"/>
    </xf>
    <xf numFmtId="164" fontId="4" fillId="0" borderId="177" xfId="0" applyNumberFormat="1" applyFont="1" applyFill="1" applyBorder="1" applyAlignment="1" applyProtection="1">
      <alignment horizontal="center" wrapText="1"/>
    </xf>
    <xf numFmtId="164" fontId="4" fillId="0" borderId="37" xfId="0" applyNumberFormat="1" applyFont="1" applyFill="1" applyBorder="1" applyAlignment="1" applyProtection="1">
      <alignment horizontal="center" wrapText="1"/>
    </xf>
    <xf numFmtId="164" fontId="4" fillId="0" borderId="38" xfId="0" applyNumberFormat="1" applyFont="1" applyFill="1" applyBorder="1" applyAlignment="1" applyProtection="1">
      <alignment horizontal="center" wrapText="1"/>
    </xf>
    <xf numFmtId="164" fontId="4" fillId="0" borderId="39" xfId="0" applyNumberFormat="1" applyFont="1" applyFill="1" applyBorder="1" applyAlignment="1" applyProtection="1">
      <alignment horizontal="center" wrapText="1"/>
    </xf>
    <xf numFmtId="164" fontId="4" fillId="0" borderId="178" xfId="0" applyNumberFormat="1" applyFont="1" applyFill="1" applyBorder="1" applyAlignment="1" applyProtection="1">
      <alignment horizontal="center" wrapText="1"/>
    </xf>
    <xf numFmtId="164" fontId="4" fillId="0" borderId="179" xfId="0" applyNumberFormat="1" applyFont="1" applyFill="1" applyBorder="1" applyAlignment="1" applyProtection="1">
      <alignment horizontal="center" wrapText="1"/>
    </xf>
    <xf numFmtId="164" fontId="4" fillId="0" borderId="180" xfId="0" applyNumberFormat="1" applyFont="1" applyFill="1" applyBorder="1" applyAlignment="1" applyProtection="1">
      <alignment horizontal="center" wrapText="1"/>
    </xf>
    <xf numFmtId="0" fontId="2" fillId="2" borderId="8" xfId="0" applyFont="1" applyFill="1" applyBorder="1" applyAlignment="1">
      <alignment horizontal="left" vertical="center" wrapText="1"/>
    </xf>
    <xf numFmtId="0" fontId="2" fillId="2" borderId="211" xfId="0" applyFont="1" applyFill="1" applyBorder="1" applyAlignment="1">
      <alignment vertical="center" wrapText="1"/>
    </xf>
    <xf numFmtId="164" fontId="2" fillId="2" borderId="1" xfId="0" applyNumberFormat="1" applyFont="1" applyFill="1" applyBorder="1" applyAlignment="1">
      <alignment horizontal="right" vertical="center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8" fillId="2" borderId="315" xfId="0" applyFont="1" applyFill="1" applyBorder="1" applyAlignment="1">
      <alignment horizontal="left" vertical="center" wrapText="1"/>
    </xf>
    <xf numFmtId="0" fontId="2" fillId="2" borderId="316" xfId="0" applyFont="1" applyFill="1" applyBorder="1" applyAlignment="1">
      <alignment vertical="center" wrapText="1"/>
    </xf>
    <xf numFmtId="164" fontId="2" fillId="2" borderId="317" xfId="0" applyNumberFormat="1" applyFont="1" applyFill="1" applyBorder="1" applyAlignment="1">
      <alignment horizontal="right" vertical="center" wrapText="1"/>
    </xf>
    <xf numFmtId="164" fontId="2" fillId="2" borderId="318" xfId="0" applyNumberFormat="1" applyFont="1" applyFill="1" applyBorder="1" applyAlignment="1">
      <alignment horizontal="right" vertical="center" wrapText="1"/>
    </xf>
    <xf numFmtId="0" fontId="8" fillId="2" borderId="8" xfId="0" quotePrefix="1" applyFont="1" applyFill="1" applyBorder="1" applyAlignment="1">
      <alignment horizontal="left" vertical="center" wrapText="1"/>
    </xf>
    <xf numFmtId="0" fontId="8" fillId="2" borderId="211" xfId="0" applyFont="1" applyFill="1" applyBorder="1" applyAlignment="1">
      <alignment horizontal="center" vertical="center" wrapText="1"/>
    </xf>
    <xf numFmtId="0" fontId="2" fillId="2" borderId="315" xfId="0" applyFont="1" applyFill="1" applyBorder="1" applyAlignment="1">
      <alignment horizontal="left" vertical="center" wrapText="1"/>
    </xf>
    <xf numFmtId="0" fontId="2" fillId="2" borderId="316" xfId="0" applyFont="1" applyFill="1" applyBorder="1" applyAlignment="1">
      <alignment horizontal="center" vertical="center" wrapText="1"/>
    </xf>
    <xf numFmtId="0" fontId="2" fillId="2" borderId="211" xfId="0" applyFont="1" applyFill="1" applyBorder="1" applyAlignment="1">
      <alignment horizontal="center" vertical="center" wrapText="1"/>
    </xf>
    <xf numFmtId="0" fontId="2" fillId="2" borderId="319" xfId="0" applyFont="1" applyFill="1" applyBorder="1" applyAlignment="1">
      <alignment horizontal="left" vertical="center" wrapText="1"/>
    </xf>
    <xf numFmtId="0" fontId="2" fillId="2" borderId="320" xfId="0" applyFont="1" applyFill="1" applyBorder="1" applyAlignment="1">
      <alignment horizontal="center" vertical="center" wrapText="1"/>
    </xf>
    <xf numFmtId="0" fontId="4" fillId="0" borderId="77" xfId="0" applyFont="1" applyBorder="1" applyAlignment="1">
      <alignment vertical="top" wrapText="1"/>
    </xf>
    <xf numFmtId="0" fontId="6" fillId="8" borderId="89" xfId="0" applyFont="1" applyFill="1" applyBorder="1" applyAlignment="1">
      <alignment vertical="top" wrapText="1"/>
    </xf>
    <xf numFmtId="0" fontId="30" fillId="8" borderId="0" xfId="0" applyFont="1" applyFill="1"/>
    <xf numFmtId="0" fontId="11" fillId="14" borderId="76" xfId="0" applyFont="1" applyFill="1" applyBorder="1" applyAlignment="1" applyProtection="1">
      <alignment horizontal="center"/>
      <protection locked="0"/>
    </xf>
    <xf numFmtId="0" fontId="11" fillId="14" borderId="110" xfId="0" applyFont="1" applyFill="1" applyBorder="1" applyAlignment="1" applyProtection="1">
      <alignment horizontal="center"/>
      <protection locked="0"/>
    </xf>
    <xf numFmtId="0" fontId="11" fillId="14" borderId="91" xfId="0" applyFont="1" applyFill="1" applyBorder="1" applyAlignment="1" applyProtection="1">
      <alignment horizontal="center"/>
      <protection locked="0"/>
    </xf>
    <xf numFmtId="0" fontId="11" fillId="14" borderId="202" xfId="0" applyFont="1" applyFill="1" applyBorder="1" applyAlignment="1" applyProtection="1">
      <alignment horizontal="center"/>
      <protection locked="0"/>
    </xf>
    <xf numFmtId="0" fontId="11" fillId="0" borderId="76" xfId="0" applyFont="1" applyFill="1" applyBorder="1" applyAlignment="1" applyProtection="1">
      <alignment horizontal="center"/>
      <protection locked="0"/>
    </xf>
    <xf numFmtId="0" fontId="5" fillId="15" borderId="118" xfId="0" applyFont="1" applyFill="1" applyBorder="1" applyAlignment="1">
      <alignment horizontal="left" vertical="center"/>
    </xf>
    <xf numFmtId="0" fontId="4" fillId="15" borderId="119" xfId="0" applyFont="1" applyFill="1" applyBorder="1" applyAlignment="1">
      <alignment horizontal="center" vertical="center"/>
    </xf>
    <xf numFmtId="0" fontId="5" fillId="15" borderId="125" xfId="0" applyFont="1" applyFill="1" applyBorder="1" applyAlignment="1">
      <alignment horizontal="right" vertical="center"/>
    </xf>
    <xf numFmtId="0" fontId="10" fillId="8" borderId="0" xfId="0" applyFont="1" applyFill="1"/>
    <xf numFmtId="0" fontId="12" fillId="8" borderId="0" xfId="0" applyFont="1" applyFill="1" applyAlignment="1">
      <alignment vertical="center"/>
    </xf>
    <xf numFmtId="0" fontId="0" fillId="8" borderId="0" xfId="0" applyFill="1" applyAlignment="1">
      <alignment vertical="center"/>
    </xf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right"/>
    </xf>
    <xf numFmtId="0" fontId="12" fillId="2" borderId="0" xfId="0" applyFont="1" applyFill="1" applyBorder="1" applyAlignment="1">
      <alignment vertical="center"/>
    </xf>
    <xf numFmtId="0" fontId="0" fillId="2" borderId="0" xfId="0" applyFill="1"/>
    <xf numFmtId="0" fontId="4" fillId="2" borderId="18" xfId="0" applyFont="1" applyFill="1" applyBorder="1" applyAlignment="1">
      <alignment vertical="top" wrapText="1"/>
    </xf>
    <xf numFmtId="0" fontId="11" fillId="2" borderId="19" xfId="0" applyFont="1" applyFill="1" applyBorder="1" applyAlignment="1">
      <alignment horizontal="center" vertical="top" wrapText="1"/>
    </xf>
    <xf numFmtId="0" fontId="6" fillId="2" borderId="18" xfId="0" applyFont="1" applyFill="1" applyBorder="1" applyAlignment="1">
      <alignment vertical="top" wrapText="1"/>
    </xf>
    <xf numFmtId="0" fontId="2" fillId="2" borderId="0" xfId="0" applyFont="1" applyFill="1" applyBorder="1" applyAlignment="1">
      <alignment horizontal="center" vertical="center" wrapText="1"/>
    </xf>
    <xf numFmtId="164" fontId="4" fillId="3" borderId="11" xfId="0" applyNumberFormat="1" applyFont="1" applyFill="1" applyBorder="1" applyAlignment="1">
      <alignment horizontal="right" vertical="center" wrapText="1"/>
    </xf>
    <xf numFmtId="0" fontId="5" fillId="0" borderId="52" xfId="0" applyFont="1" applyBorder="1" applyAlignment="1">
      <alignment horizontal="right" vertical="center" wrapText="1"/>
    </xf>
    <xf numFmtId="0" fontId="5" fillId="0" borderId="53" xfId="0" applyFont="1" applyBorder="1" applyAlignment="1">
      <alignment horizontal="right" vertical="center" wrapText="1"/>
    </xf>
    <xf numFmtId="0" fontId="4" fillId="0" borderId="54" xfId="0" applyFont="1" applyBorder="1" applyAlignment="1">
      <alignment horizontal="right"/>
    </xf>
    <xf numFmtId="165" fontId="4" fillId="3" borderId="55" xfId="0" applyNumberFormat="1" applyFont="1" applyFill="1" applyBorder="1" applyAlignment="1">
      <alignment horizontal="right" vertical="center" wrapText="1"/>
    </xf>
    <xf numFmtId="165" fontId="4" fillId="0" borderId="57" xfId="0" applyNumberFormat="1" applyFont="1" applyBorder="1" applyAlignment="1">
      <alignment horizontal="right" vertical="center" wrapText="1"/>
    </xf>
    <xf numFmtId="165" fontId="4" fillId="0" borderId="58" xfId="0" applyNumberFormat="1" applyFont="1" applyBorder="1" applyAlignment="1">
      <alignment horizontal="right" vertical="center" wrapText="1"/>
    </xf>
    <xf numFmtId="0" fontId="4" fillId="0" borderId="59" xfId="0" applyFont="1" applyBorder="1" applyAlignment="1">
      <alignment horizontal="right"/>
    </xf>
    <xf numFmtId="0" fontId="5" fillId="0" borderId="60" xfId="0" applyFont="1" applyBorder="1" applyAlignment="1">
      <alignment horizontal="right" vertical="center" wrapText="1"/>
    </xf>
    <xf numFmtId="0" fontId="5" fillId="0" borderId="24" xfId="0" applyFont="1" applyBorder="1" applyAlignment="1">
      <alignment horizontal="right" vertical="center" wrapText="1"/>
    </xf>
    <xf numFmtId="0" fontId="4" fillId="0" borderId="61" xfId="0" applyFont="1" applyBorder="1" applyAlignment="1">
      <alignment horizontal="right"/>
    </xf>
    <xf numFmtId="166" fontId="4" fillId="3" borderId="69" xfId="0" applyNumberFormat="1" applyFont="1" applyFill="1" applyBorder="1" applyAlignment="1">
      <alignment horizontal="right"/>
    </xf>
    <xf numFmtId="166" fontId="4" fillId="3" borderId="70" xfId="0" applyNumberFormat="1" applyFont="1" applyFill="1" applyBorder="1" applyAlignment="1">
      <alignment horizontal="right"/>
    </xf>
    <xf numFmtId="164" fontId="4" fillId="3" borderId="71" xfId="0" applyNumberFormat="1" applyFont="1" applyFill="1" applyBorder="1" applyAlignment="1">
      <alignment horizontal="right"/>
    </xf>
    <xf numFmtId="164" fontId="4" fillId="3" borderId="72" xfId="0" applyNumberFormat="1" applyFont="1" applyFill="1" applyBorder="1" applyAlignment="1">
      <alignment horizontal="right"/>
    </xf>
    <xf numFmtId="165" fontId="4" fillId="3" borderId="72" xfId="0" applyNumberFormat="1" applyFont="1" applyFill="1" applyBorder="1" applyAlignment="1">
      <alignment horizontal="right"/>
    </xf>
    <xf numFmtId="164" fontId="4" fillId="3" borderId="75" xfId="0" applyNumberFormat="1" applyFont="1" applyFill="1" applyBorder="1" applyAlignment="1">
      <alignment horizontal="right"/>
    </xf>
    <xf numFmtId="165" fontId="4" fillId="3" borderId="75" xfId="0" applyNumberFormat="1" applyFont="1" applyFill="1" applyBorder="1" applyAlignment="1">
      <alignment horizontal="right"/>
    </xf>
    <xf numFmtId="164" fontId="4" fillId="3" borderId="79" xfId="0" applyNumberFormat="1" applyFont="1" applyFill="1" applyBorder="1" applyAlignment="1">
      <alignment horizontal="right"/>
    </xf>
    <xf numFmtId="164" fontId="4" fillId="3" borderId="80" xfId="0" applyNumberFormat="1" applyFont="1" applyFill="1" applyBorder="1" applyAlignment="1">
      <alignment horizontal="right"/>
    </xf>
    <xf numFmtId="164" fontId="4" fillId="3" borderId="83" xfId="0" applyNumberFormat="1" applyFont="1" applyFill="1" applyBorder="1" applyAlignment="1">
      <alignment horizontal="right"/>
    </xf>
    <xf numFmtId="164" fontId="4" fillId="3" borderId="84" xfId="0" applyNumberFormat="1" applyFont="1" applyFill="1" applyBorder="1" applyAlignment="1">
      <alignment horizontal="right"/>
    </xf>
    <xf numFmtId="164" fontId="4" fillId="3" borderId="85" xfId="0" applyNumberFormat="1" applyFont="1" applyFill="1" applyBorder="1" applyAlignment="1">
      <alignment horizontal="right"/>
    </xf>
    <xf numFmtId="164" fontId="4" fillId="3" borderId="86" xfId="0" applyNumberFormat="1" applyFont="1" applyFill="1" applyBorder="1" applyAlignment="1">
      <alignment horizontal="right"/>
    </xf>
    <xf numFmtId="164" fontId="4" fillId="3" borderId="87" xfId="0" applyNumberFormat="1" applyFont="1" applyFill="1" applyBorder="1" applyAlignment="1">
      <alignment horizontal="right"/>
    </xf>
    <xf numFmtId="164" fontId="4" fillId="3" borderId="88" xfId="0" applyNumberFormat="1" applyFont="1" applyFill="1" applyBorder="1" applyAlignment="1">
      <alignment horizontal="right"/>
    </xf>
    <xf numFmtId="0" fontId="4" fillId="2" borderId="93" xfId="0" applyFont="1" applyFill="1" applyBorder="1" applyAlignment="1">
      <alignment horizontal="right"/>
    </xf>
    <xf numFmtId="0" fontId="4" fillId="2" borderId="94" xfId="0" applyFont="1" applyFill="1" applyBorder="1" applyAlignment="1">
      <alignment horizontal="right"/>
    </xf>
    <xf numFmtId="0" fontId="4" fillId="2" borderId="95" xfId="0" applyFont="1" applyFill="1" applyBorder="1" applyAlignment="1">
      <alignment horizontal="right"/>
    </xf>
    <xf numFmtId="0" fontId="4" fillId="2" borderId="96" xfId="0" applyFont="1" applyFill="1" applyBorder="1" applyAlignment="1">
      <alignment horizontal="right"/>
    </xf>
    <xf numFmtId="0" fontId="4" fillId="2" borderId="97" xfId="0" applyFont="1" applyFill="1" applyBorder="1" applyAlignment="1">
      <alignment horizontal="right"/>
    </xf>
    <xf numFmtId="0" fontId="4" fillId="2" borderId="98" xfId="0" applyFont="1" applyFill="1" applyBorder="1" applyAlignment="1">
      <alignment horizontal="right"/>
    </xf>
    <xf numFmtId="0" fontId="4" fillId="2" borderId="0" xfId="0" applyFont="1" applyFill="1" applyAlignment="1">
      <alignment horizontal="right"/>
    </xf>
    <xf numFmtId="0" fontId="5" fillId="2" borderId="24" xfId="0" applyFont="1" applyFill="1" applyBorder="1" applyAlignment="1">
      <alignment horizontal="right" vertical="center" wrapText="1"/>
    </xf>
    <xf numFmtId="0" fontId="5" fillId="2" borderId="61" xfId="0" applyFont="1" applyFill="1" applyBorder="1" applyAlignment="1">
      <alignment horizontal="right" vertical="center" wrapText="1"/>
    </xf>
    <xf numFmtId="164" fontId="5" fillId="2" borderId="24" xfId="0" applyNumberFormat="1" applyFont="1" applyFill="1" applyBorder="1" applyAlignment="1">
      <alignment horizontal="right" vertical="center" wrapText="1"/>
    </xf>
    <xf numFmtId="164" fontId="4" fillId="3" borderId="22" xfId="0" applyNumberFormat="1" applyFont="1" applyFill="1" applyBorder="1" applyAlignment="1">
      <alignment horizontal="right" vertical="center" wrapText="1"/>
    </xf>
    <xf numFmtId="164" fontId="5" fillId="2" borderId="102" xfId="0" applyNumberFormat="1" applyFont="1" applyFill="1" applyBorder="1" applyAlignment="1">
      <alignment horizontal="right" vertical="center" wrapText="1"/>
    </xf>
    <xf numFmtId="0" fontId="4" fillId="2" borderId="14" xfId="0" applyFont="1" applyFill="1" applyBorder="1" applyAlignment="1">
      <alignment horizontal="right"/>
    </xf>
    <xf numFmtId="0" fontId="4" fillId="2" borderId="104" xfId="0" applyFont="1" applyFill="1" applyBorder="1" applyAlignment="1">
      <alignment horizontal="right"/>
    </xf>
    <xf numFmtId="0" fontId="4" fillId="2" borderId="102" xfId="0" applyFont="1" applyFill="1" applyBorder="1" applyAlignment="1">
      <alignment horizontal="right"/>
    </xf>
    <xf numFmtId="0" fontId="4" fillId="2" borderId="103" xfId="0" applyFont="1" applyFill="1" applyBorder="1" applyAlignment="1">
      <alignment horizontal="right"/>
    </xf>
    <xf numFmtId="0" fontId="5" fillId="5" borderId="125" xfId="0" applyFont="1" applyFill="1" applyBorder="1" applyAlignment="1">
      <alignment horizontal="right" vertical="center"/>
    </xf>
    <xf numFmtId="0" fontId="5" fillId="5" borderId="121" xfId="0" applyFont="1" applyFill="1" applyBorder="1" applyAlignment="1">
      <alignment horizontal="right" vertical="center"/>
    </xf>
    <xf numFmtId="0" fontId="5" fillId="5" borderId="122" xfId="0" applyFont="1" applyFill="1" applyBorder="1" applyAlignment="1">
      <alignment horizontal="right" vertical="center"/>
    </xf>
    <xf numFmtId="0" fontId="5" fillId="6" borderId="125" xfId="0" applyFont="1" applyFill="1" applyBorder="1" applyAlignment="1">
      <alignment horizontal="right" vertical="center"/>
    </xf>
    <xf numFmtId="0" fontId="5" fillId="6" borderId="121" xfId="0" applyFont="1" applyFill="1" applyBorder="1" applyAlignment="1">
      <alignment horizontal="right" vertical="center"/>
    </xf>
    <xf numFmtId="0" fontId="5" fillId="6" borderId="122" xfId="0" applyFont="1" applyFill="1" applyBorder="1" applyAlignment="1">
      <alignment horizontal="right" vertical="center"/>
    </xf>
    <xf numFmtId="165" fontId="4" fillId="2" borderId="0" xfId="0" applyNumberFormat="1" applyFont="1" applyFill="1" applyAlignment="1">
      <alignment horizontal="right"/>
    </xf>
    <xf numFmtId="165" fontId="4" fillId="3" borderId="78" xfId="0" applyNumberFormat="1" applyFont="1" applyFill="1" applyBorder="1" applyAlignment="1">
      <alignment horizontal="right"/>
    </xf>
    <xf numFmtId="165" fontId="4" fillId="3" borderId="80" xfId="0" applyNumberFormat="1" applyFont="1" applyFill="1" applyBorder="1" applyAlignment="1">
      <alignment horizontal="right"/>
    </xf>
    <xf numFmtId="165" fontId="4" fillId="3" borderId="128" xfId="0" applyNumberFormat="1" applyFont="1" applyFill="1" applyBorder="1" applyAlignment="1">
      <alignment horizontal="right"/>
    </xf>
    <xf numFmtId="0" fontId="10" fillId="0" borderId="0" xfId="0" applyFont="1" applyAlignment="1">
      <alignment horizontal="right"/>
    </xf>
    <xf numFmtId="164" fontId="4" fillId="7" borderId="75" xfId="0" applyNumberFormat="1" applyFont="1" applyFill="1" applyBorder="1" applyAlignment="1" applyProtection="1">
      <alignment horizontal="right"/>
      <protection locked="0"/>
    </xf>
    <xf numFmtId="164" fontId="4" fillId="7" borderId="71" xfId="0" applyNumberFormat="1" applyFont="1" applyFill="1" applyBorder="1" applyAlignment="1" applyProtection="1">
      <alignment horizontal="right"/>
      <protection locked="0"/>
    </xf>
    <xf numFmtId="164" fontId="4" fillId="7" borderId="72" xfId="0" applyNumberFormat="1" applyFont="1" applyFill="1" applyBorder="1" applyAlignment="1" applyProtection="1">
      <alignment horizontal="right"/>
      <protection locked="0"/>
    </xf>
    <xf numFmtId="164" fontId="4" fillId="7" borderId="158" xfId="0" applyNumberFormat="1" applyFont="1" applyFill="1" applyBorder="1" applyAlignment="1" applyProtection="1">
      <alignment horizontal="right" vertical="center" wrapText="1"/>
      <protection locked="0"/>
    </xf>
    <xf numFmtId="0" fontId="4" fillId="2" borderId="0" xfId="0" applyFont="1" applyFill="1" applyBorder="1" applyAlignment="1" applyProtection="1">
      <alignment horizontal="right"/>
      <protection locked="0"/>
    </xf>
    <xf numFmtId="0" fontId="4" fillId="2" borderId="0" xfId="0" applyFont="1" applyFill="1" applyBorder="1" applyAlignment="1">
      <alignment horizontal="right"/>
    </xf>
    <xf numFmtId="164" fontId="4" fillId="3" borderId="165" xfId="0" applyNumberFormat="1" applyFont="1" applyFill="1" applyBorder="1" applyAlignment="1">
      <alignment horizontal="right"/>
    </xf>
    <xf numFmtId="0" fontId="5" fillId="4" borderId="166" xfId="0" applyFont="1" applyFill="1" applyBorder="1" applyAlignment="1">
      <alignment horizontal="right"/>
    </xf>
    <xf numFmtId="0" fontId="5" fillId="4" borderId="130" xfId="0" applyFont="1" applyFill="1" applyBorder="1" applyAlignment="1">
      <alignment horizontal="right"/>
    </xf>
    <xf numFmtId="0" fontId="5" fillId="4" borderId="131" xfId="0" applyFont="1" applyFill="1" applyBorder="1" applyAlignment="1">
      <alignment horizontal="right"/>
    </xf>
    <xf numFmtId="165" fontId="4" fillId="7" borderId="37" xfId="0" applyNumberFormat="1" applyFont="1" applyFill="1" applyBorder="1" applyAlignment="1" applyProtection="1">
      <alignment horizontal="center" vertical="top" wrapText="1"/>
      <protection locked="0"/>
    </xf>
    <xf numFmtId="165" fontId="4" fillId="7" borderId="38" xfId="0" applyNumberFormat="1" applyFont="1" applyFill="1" applyBorder="1" applyAlignment="1" applyProtection="1">
      <alignment horizontal="center" vertical="top" wrapText="1"/>
      <protection locked="0"/>
    </xf>
    <xf numFmtId="165" fontId="4" fillId="7" borderId="39" xfId="0" applyNumberFormat="1" applyFont="1" applyFill="1" applyBorder="1" applyAlignment="1" applyProtection="1">
      <alignment horizontal="center" vertical="top" wrapText="1"/>
      <protection locked="0"/>
    </xf>
    <xf numFmtId="0" fontId="4" fillId="7" borderId="37" xfId="0" applyFont="1" applyFill="1" applyBorder="1" applyAlignment="1" applyProtection="1">
      <alignment horizontal="center" vertical="top" wrapText="1"/>
      <protection locked="0"/>
    </xf>
    <xf numFmtId="0" fontId="4" fillId="7" borderId="38" xfId="0" applyFont="1" applyFill="1" applyBorder="1" applyAlignment="1" applyProtection="1">
      <alignment horizontal="center" vertical="top" wrapText="1"/>
      <protection locked="0"/>
    </xf>
    <xf numFmtId="0" fontId="4" fillId="7" borderId="39" xfId="0" applyFont="1" applyFill="1" applyBorder="1" applyAlignment="1" applyProtection="1">
      <alignment horizontal="center" vertical="top" wrapText="1"/>
      <protection locked="0"/>
    </xf>
    <xf numFmtId="0" fontId="4" fillId="7" borderId="172" xfId="0" applyFont="1" applyFill="1" applyBorder="1" applyAlignment="1" applyProtection="1">
      <alignment horizontal="center" vertical="top" wrapText="1"/>
      <protection locked="0"/>
    </xf>
    <xf numFmtId="0" fontId="4" fillId="7" borderId="173" xfId="0" applyFont="1" applyFill="1" applyBorder="1" applyAlignment="1" applyProtection="1">
      <alignment horizontal="center" vertical="top" wrapText="1"/>
      <protection locked="0"/>
    </xf>
    <xf numFmtId="0" fontId="4" fillId="7" borderId="174" xfId="0" applyFont="1" applyFill="1" applyBorder="1" applyAlignment="1" applyProtection="1">
      <alignment horizontal="center" vertical="top" wrapText="1"/>
      <protection locked="0"/>
    </xf>
    <xf numFmtId="0" fontId="18" fillId="7" borderId="175" xfId="0" applyFont="1" applyFill="1" applyBorder="1" applyAlignment="1">
      <alignment vertical="top" wrapText="1"/>
    </xf>
    <xf numFmtId="0" fontId="18" fillId="7" borderId="176" xfId="0" applyFont="1" applyFill="1" applyBorder="1" applyAlignment="1">
      <alignment vertical="top" wrapText="1"/>
    </xf>
    <xf numFmtId="0" fontId="18" fillId="7" borderId="177" xfId="0" applyFont="1" applyFill="1" applyBorder="1" applyAlignment="1">
      <alignment vertical="top" wrapText="1"/>
    </xf>
    <xf numFmtId="0" fontId="18" fillId="7" borderId="37" xfId="0" applyFont="1" applyFill="1" applyBorder="1" applyAlignment="1">
      <alignment vertical="top" wrapText="1"/>
    </xf>
    <xf numFmtId="0" fontId="18" fillId="7" borderId="38" xfId="0" applyFont="1" applyFill="1" applyBorder="1" applyAlignment="1">
      <alignment vertical="top" wrapText="1"/>
    </xf>
    <xf numFmtId="0" fontId="18" fillId="7" borderId="39" xfId="0" applyFont="1" applyFill="1" applyBorder="1" applyAlignment="1">
      <alignment vertical="top" wrapText="1"/>
    </xf>
    <xf numFmtId="0" fontId="4" fillId="7" borderId="37" xfId="0" applyFont="1" applyFill="1" applyBorder="1" applyAlignment="1">
      <alignment horizontal="center" vertical="top" wrapText="1"/>
    </xf>
    <xf numFmtId="0" fontId="4" fillId="7" borderId="38" xfId="0" applyFont="1" applyFill="1" applyBorder="1" applyAlignment="1">
      <alignment horizontal="center" vertical="top" wrapText="1"/>
    </xf>
    <xf numFmtId="0" fontId="4" fillId="7" borderId="39" xfId="0" applyFont="1" applyFill="1" applyBorder="1" applyAlignment="1">
      <alignment horizontal="center" vertical="top" wrapText="1"/>
    </xf>
    <xf numFmtId="0" fontId="18" fillId="7" borderId="37" xfId="0" applyFont="1" applyFill="1" applyBorder="1" applyAlignment="1">
      <alignment horizontal="center" vertical="top" wrapText="1"/>
    </xf>
    <xf numFmtId="0" fontId="18" fillId="7" borderId="38" xfId="0" applyFont="1" applyFill="1" applyBorder="1" applyAlignment="1">
      <alignment horizontal="center" vertical="top" wrapText="1"/>
    </xf>
    <xf numFmtId="0" fontId="18" fillId="7" borderId="39" xfId="0" applyFont="1" applyFill="1" applyBorder="1" applyAlignment="1">
      <alignment horizontal="center" vertical="top" wrapText="1"/>
    </xf>
    <xf numFmtId="0" fontId="18" fillId="7" borderId="172" xfId="0" applyFont="1" applyFill="1" applyBorder="1" applyAlignment="1">
      <alignment horizontal="center" vertical="top" wrapText="1"/>
    </xf>
    <xf numFmtId="0" fontId="18" fillId="7" borderId="173" xfId="0" applyFont="1" applyFill="1" applyBorder="1" applyAlignment="1">
      <alignment horizontal="center" vertical="top" wrapText="1"/>
    </xf>
    <xf numFmtId="0" fontId="18" fillId="7" borderId="174" xfId="0" applyFont="1" applyFill="1" applyBorder="1" applyAlignment="1">
      <alignment horizontal="center" vertical="top" wrapText="1"/>
    </xf>
    <xf numFmtId="0" fontId="18" fillId="7" borderId="175" xfId="0" applyFont="1" applyFill="1" applyBorder="1" applyAlignment="1">
      <alignment horizontal="center" vertical="top" wrapText="1"/>
    </xf>
    <xf numFmtId="0" fontId="18" fillId="7" borderId="176" xfId="0" applyFont="1" applyFill="1" applyBorder="1" applyAlignment="1">
      <alignment horizontal="center" vertical="top" wrapText="1"/>
    </xf>
    <xf numFmtId="0" fontId="18" fillId="7" borderId="177" xfId="0" applyFont="1" applyFill="1" applyBorder="1" applyAlignment="1">
      <alignment horizontal="center" vertical="top" wrapText="1"/>
    </xf>
    <xf numFmtId="0" fontId="21" fillId="7" borderId="178" xfId="0" applyFont="1" applyFill="1" applyBorder="1" applyAlignment="1">
      <alignment horizontal="center" vertical="top" wrapText="1"/>
    </xf>
    <xf numFmtId="0" fontId="18" fillId="7" borderId="179" xfId="0" applyFont="1" applyFill="1" applyBorder="1" applyAlignment="1">
      <alignment horizontal="center" vertical="top" wrapText="1"/>
    </xf>
    <xf numFmtId="0" fontId="18" fillId="7" borderId="180" xfId="0" applyFont="1" applyFill="1" applyBorder="1" applyAlignment="1">
      <alignment horizontal="center" vertical="top" wrapText="1"/>
    </xf>
    <xf numFmtId="0" fontId="12" fillId="2" borderId="0" xfId="0" applyFont="1" applyFill="1" applyBorder="1" applyAlignment="1" applyProtection="1">
      <alignment vertical="center"/>
      <protection locked="0"/>
    </xf>
    <xf numFmtId="165" fontId="4" fillId="7" borderId="57" xfId="0" applyNumberFormat="1" applyFont="1" applyFill="1" applyBorder="1" applyAlignment="1" applyProtection="1">
      <alignment horizontal="right" vertical="center" wrapText="1"/>
      <protection locked="0"/>
    </xf>
    <xf numFmtId="165" fontId="4" fillId="7" borderId="58" xfId="0" applyNumberFormat="1" applyFont="1" applyFill="1" applyBorder="1" applyAlignment="1" applyProtection="1">
      <alignment horizontal="right" vertical="center" wrapText="1"/>
      <protection locked="0"/>
    </xf>
    <xf numFmtId="0" fontId="4" fillId="7" borderId="59" xfId="0" applyFont="1" applyFill="1" applyBorder="1" applyAlignment="1" applyProtection="1">
      <alignment horizontal="right"/>
      <protection locked="0"/>
    </xf>
    <xf numFmtId="165" fontId="4" fillId="7" borderId="195" xfId="0" applyNumberFormat="1" applyFont="1" applyFill="1" applyBorder="1" applyAlignment="1" applyProtection="1">
      <alignment horizontal="right" vertical="center" wrapText="1"/>
      <protection locked="0"/>
    </xf>
    <xf numFmtId="165" fontId="4" fillId="7" borderId="196" xfId="0" applyNumberFormat="1" applyFont="1" applyFill="1" applyBorder="1" applyAlignment="1" applyProtection="1">
      <alignment horizontal="right" vertical="center" wrapText="1"/>
      <protection locked="0"/>
    </xf>
    <xf numFmtId="0" fontId="4" fillId="7" borderId="197" xfId="0" applyFont="1" applyFill="1" applyBorder="1" applyAlignment="1" applyProtection="1">
      <alignment horizontal="right"/>
      <protection locked="0"/>
    </xf>
    <xf numFmtId="0" fontId="4" fillId="7" borderId="198" xfId="0" applyFont="1" applyFill="1" applyBorder="1" applyAlignment="1" applyProtection="1">
      <alignment horizontal="right" vertical="center" wrapText="1"/>
      <protection locked="0"/>
    </xf>
    <xf numFmtId="0" fontId="4" fillId="7" borderId="199" xfId="0" applyFont="1" applyFill="1" applyBorder="1" applyAlignment="1" applyProtection="1">
      <alignment horizontal="right" vertical="center" wrapText="1"/>
      <protection locked="0"/>
    </xf>
    <xf numFmtId="0" fontId="4" fillId="7" borderId="200" xfId="0" applyFont="1" applyFill="1" applyBorder="1" applyAlignment="1" applyProtection="1">
      <alignment horizontal="right"/>
      <protection locked="0"/>
    </xf>
    <xf numFmtId="0" fontId="27" fillId="7" borderId="75" xfId="0" applyFont="1" applyFill="1" applyBorder="1" applyAlignment="1" applyProtection="1">
      <alignment horizontal="right"/>
      <protection locked="0"/>
    </xf>
    <xf numFmtId="0" fontId="27" fillId="7" borderId="71" xfId="0" applyFont="1" applyFill="1" applyBorder="1" applyAlignment="1" applyProtection="1">
      <alignment horizontal="right"/>
      <protection locked="0"/>
    </xf>
    <xf numFmtId="165" fontId="27" fillId="7" borderId="79" xfId="0" applyNumberFormat="1" applyFont="1" applyFill="1" applyBorder="1" applyAlignment="1" applyProtection="1">
      <alignment horizontal="right"/>
      <protection locked="0"/>
    </xf>
    <xf numFmtId="165" fontId="27" fillId="7" borderId="80" xfId="0" applyNumberFormat="1" applyFont="1" applyFill="1" applyBorder="1" applyAlignment="1" applyProtection="1">
      <alignment horizontal="right"/>
      <protection locked="0"/>
    </xf>
    <xf numFmtId="165" fontId="27" fillId="7" borderId="71" xfId="0" applyNumberFormat="1" applyFont="1" applyFill="1" applyBorder="1" applyAlignment="1" applyProtection="1">
      <alignment horizontal="right"/>
      <protection locked="0"/>
    </xf>
    <xf numFmtId="165" fontId="27" fillId="7" borderId="72" xfId="0" applyNumberFormat="1" applyFont="1" applyFill="1" applyBorder="1" applyAlignment="1" applyProtection="1">
      <alignment horizontal="right"/>
      <protection locked="0"/>
    </xf>
    <xf numFmtId="164" fontId="4" fillId="3" borderId="22" xfId="0" applyNumberFormat="1" applyFont="1" applyFill="1" applyBorder="1" applyAlignment="1" applyProtection="1">
      <alignment horizontal="right" vertical="center" wrapText="1"/>
    </xf>
    <xf numFmtId="166" fontId="11" fillId="2" borderId="0" xfId="0" applyNumberFormat="1" applyFont="1" applyFill="1" applyAlignment="1">
      <alignment horizontal="right"/>
    </xf>
    <xf numFmtId="165" fontId="27" fillId="7" borderId="75" xfId="0" applyNumberFormat="1" applyFont="1" applyFill="1" applyBorder="1" applyAlignment="1" applyProtection="1">
      <alignment horizontal="right"/>
      <protection locked="0"/>
    </xf>
    <xf numFmtId="165" fontId="27" fillId="7" borderId="71" xfId="0" applyNumberFormat="1" applyFont="1" applyFill="1" applyBorder="1" applyAlignment="1" applyProtection="1">
      <alignment horizontal="right" wrapText="1"/>
      <protection locked="0"/>
    </xf>
    <xf numFmtId="165" fontId="27" fillId="7" borderId="83" xfId="0" applyNumberFormat="1" applyFont="1" applyFill="1" applyBorder="1" applyAlignment="1" applyProtection="1">
      <alignment horizontal="right"/>
      <protection locked="0"/>
    </xf>
    <xf numFmtId="165" fontId="27" fillId="7" borderId="84" xfId="0" applyNumberFormat="1" applyFont="1" applyFill="1" applyBorder="1" applyAlignment="1" applyProtection="1">
      <alignment horizontal="right" wrapText="1"/>
      <protection locked="0"/>
    </xf>
    <xf numFmtId="165" fontId="27" fillId="7" borderId="78" xfId="0" applyNumberFormat="1" applyFont="1" applyFill="1" applyBorder="1" applyAlignment="1" applyProtection="1">
      <alignment horizontal="right"/>
      <protection locked="0"/>
    </xf>
    <xf numFmtId="165" fontId="27" fillId="7" borderId="240" xfId="0" applyNumberFormat="1" applyFont="1" applyFill="1" applyBorder="1" applyAlignment="1">
      <alignment horizontal="right" vertical="center" wrapText="1"/>
    </xf>
    <xf numFmtId="165" fontId="27" fillId="7" borderId="241" xfId="0" applyNumberFormat="1" applyFont="1" applyFill="1" applyBorder="1" applyAlignment="1">
      <alignment horizontal="right"/>
    </xf>
    <xf numFmtId="165" fontId="4" fillId="7" borderId="59" xfId="0" applyNumberFormat="1" applyFont="1" applyFill="1" applyBorder="1" applyAlignment="1" applyProtection="1">
      <alignment horizontal="right" vertical="center" wrapText="1"/>
      <protection locked="0"/>
    </xf>
    <xf numFmtId="165" fontId="4" fillId="7" borderId="150" xfId="0" applyNumberFormat="1" applyFont="1" applyFill="1" applyBorder="1" applyAlignment="1" applyProtection="1">
      <alignment horizontal="right" vertical="center" wrapText="1"/>
      <protection locked="0"/>
    </xf>
    <xf numFmtId="165" fontId="4" fillId="7" borderId="138" xfId="0" applyNumberFormat="1" applyFont="1" applyFill="1" applyBorder="1" applyAlignment="1" applyProtection="1">
      <alignment horizontal="right" vertical="center" wrapText="1"/>
      <protection locked="0"/>
    </xf>
    <xf numFmtId="166" fontId="27" fillId="7" borderId="191" xfId="0" applyNumberFormat="1" applyFont="1" applyFill="1" applyBorder="1" applyAlignment="1" applyProtection="1">
      <alignment horizontal="right"/>
      <protection locked="0"/>
    </xf>
    <xf numFmtId="166" fontId="27" fillId="7" borderId="38" xfId="0" applyNumberFormat="1" applyFont="1" applyFill="1" applyBorder="1" applyAlignment="1" applyProtection="1">
      <alignment horizontal="right"/>
      <protection locked="0"/>
    </xf>
    <xf numFmtId="3" fontId="27" fillId="7" borderId="11" xfId="0" applyNumberFormat="1" applyFont="1" applyFill="1" applyBorder="1" applyAlignment="1" applyProtection="1">
      <alignment horizontal="right" vertical="center" wrapText="1"/>
      <protection locked="0"/>
    </xf>
    <xf numFmtId="165" fontId="27" fillId="7" borderId="11" xfId="0" applyNumberFormat="1" applyFont="1" applyFill="1" applyBorder="1" applyAlignment="1" applyProtection="1">
      <alignment horizontal="right" vertical="center" wrapText="1"/>
      <protection locked="0"/>
    </xf>
    <xf numFmtId="165" fontId="27" fillId="7" borderId="15" xfId="0" applyNumberFormat="1" applyFont="1" applyFill="1" applyBorder="1" applyAlignment="1" applyProtection="1">
      <alignment horizontal="right" wrapText="1"/>
      <protection locked="0"/>
    </xf>
    <xf numFmtId="164" fontId="27" fillId="7" borderId="11" xfId="0" applyNumberFormat="1" applyFont="1" applyFill="1" applyBorder="1" applyAlignment="1" applyProtection="1">
      <alignment horizontal="right" vertical="center" wrapText="1"/>
      <protection locked="0"/>
    </xf>
    <xf numFmtId="164" fontId="27" fillId="7" borderId="22" xfId="0" applyNumberFormat="1" applyFont="1" applyFill="1" applyBorder="1" applyAlignment="1" applyProtection="1">
      <alignment horizontal="right" vertical="center" wrapText="1"/>
      <protection locked="0"/>
    </xf>
    <xf numFmtId="165" fontId="4" fillId="3" borderId="140" xfId="0" applyNumberFormat="1" applyFont="1" applyFill="1" applyBorder="1" applyAlignment="1" applyProtection="1">
      <alignment horizontal="right"/>
    </xf>
    <xf numFmtId="165" fontId="4" fillId="3" borderId="141" xfId="0" applyNumberFormat="1" applyFont="1" applyFill="1" applyBorder="1" applyAlignment="1" applyProtection="1">
      <alignment horizontal="right"/>
    </xf>
    <xf numFmtId="164" fontId="4" fillId="3" borderId="71" xfId="0" applyNumberFormat="1" applyFont="1" applyFill="1" applyBorder="1" applyAlignment="1" applyProtection="1">
      <alignment horizontal="right"/>
    </xf>
    <xf numFmtId="164" fontId="4" fillId="3" borderId="72" xfId="0" applyNumberFormat="1" applyFont="1" applyFill="1" applyBorder="1" applyAlignment="1" applyProtection="1">
      <alignment horizontal="right"/>
    </xf>
    <xf numFmtId="164" fontId="4" fillId="7" borderId="78" xfId="0" applyNumberFormat="1" applyFont="1" applyFill="1" applyBorder="1" applyAlignment="1" applyProtection="1">
      <alignment horizontal="right"/>
      <protection locked="0"/>
    </xf>
    <xf numFmtId="0" fontId="4" fillId="2" borderId="93" xfId="0" applyFont="1" applyFill="1" applyBorder="1" applyAlignment="1" applyProtection="1">
      <alignment horizontal="right"/>
      <protection locked="0"/>
    </xf>
    <xf numFmtId="0" fontId="4" fillId="2" borderId="94" xfId="0" applyFont="1" applyFill="1" applyBorder="1" applyAlignment="1" applyProtection="1">
      <alignment horizontal="right"/>
      <protection locked="0"/>
    </xf>
    <xf numFmtId="0" fontId="4" fillId="2" borderId="95" xfId="0" applyFont="1" applyFill="1" applyBorder="1" applyAlignment="1" applyProtection="1">
      <alignment horizontal="right"/>
      <protection locked="0"/>
    </xf>
    <xf numFmtId="164" fontId="15" fillId="7" borderId="75" xfId="0" applyNumberFormat="1" applyFont="1" applyFill="1" applyBorder="1" applyAlignment="1" applyProtection="1">
      <alignment horizontal="right"/>
      <protection locked="0"/>
    </xf>
    <xf numFmtId="164" fontId="15" fillId="7" borderId="71" xfId="0" applyNumberFormat="1" applyFont="1" applyFill="1" applyBorder="1" applyAlignment="1" applyProtection="1">
      <alignment horizontal="right"/>
      <protection locked="0"/>
    </xf>
    <xf numFmtId="164" fontId="28" fillId="7" borderId="71" xfId="0" applyNumberFormat="1" applyFont="1" applyFill="1" applyBorder="1" applyAlignment="1" applyProtection="1">
      <alignment horizontal="right"/>
      <protection locked="0"/>
    </xf>
    <xf numFmtId="165" fontId="15" fillId="7" borderId="78" xfId="0" applyNumberFormat="1" applyFont="1" applyFill="1" applyBorder="1" applyAlignment="1" applyProtection="1">
      <alignment horizontal="right"/>
      <protection locked="0"/>
    </xf>
    <xf numFmtId="0" fontId="28" fillId="7" borderId="75" xfId="0" applyFont="1" applyFill="1" applyBorder="1" applyAlignment="1" applyProtection="1">
      <alignment horizontal="right"/>
      <protection locked="0"/>
    </xf>
    <xf numFmtId="0" fontId="28" fillId="7" borderId="71" xfId="0" applyFont="1" applyFill="1" applyBorder="1" applyAlignment="1" applyProtection="1">
      <alignment horizontal="right"/>
      <protection locked="0"/>
    </xf>
    <xf numFmtId="165" fontId="28" fillId="7" borderId="75" xfId="0" applyNumberFormat="1" applyFont="1" applyFill="1" applyBorder="1" applyAlignment="1" applyProtection="1">
      <alignment horizontal="right"/>
      <protection locked="0"/>
    </xf>
    <xf numFmtId="165" fontId="28" fillId="7" borderId="71" xfId="0" applyNumberFormat="1" applyFont="1" applyFill="1" applyBorder="1" applyAlignment="1" applyProtection="1">
      <alignment horizontal="right"/>
      <protection locked="0"/>
    </xf>
    <xf numFmtId="165" fontId="15" fillId="0" borderId="75" xfId="0" applyNumberFormat="1" applyFont="1" applyBorder="1" applyAlignment="1" applyProtection="1">
      <alignment horizontal="right"/>
      <protection locked="0"/>
    </xf>
    <xf numFmtId="165" fontId="15" fillId="0" borderId="71" xfId="0" applyNumberFormat="1" applyFont="1" applyBorder="1" applyAlignment="1" applyProtection="1">
      <alignment horizontal="right"/>
      <protection locked="0"/>
    </xf>
    <xf numFmtId="165" fontId="15" fillId="0" borderId="72" xfId="0" applyNumberFormat="1" applyFont="1" applyBorder="1" applyAlignment="1" applyProtection="1">
      <alignment horizontal="right"/>
      <protection locked="0"/>
    </xf>
    <xf numFmtId="165" fontId="15" fillId="7" borderId="75" xfId="0" applyNumberFormat="1" applyFont="1" applyFill="1" applyBorder="1" applyAlignment="1" applyProtection="1">
      <alignment horizontal="right"/>
      <protection locked="0"/>
    </xf>
    <xf numFmtId="165" fontId="15" fillId="7" borderId="71" xfId="0" applyNumberFormat="1" applyFont="1" applyFill="1" applyBorder="1" applyAlignment="1" applyProtection="1">
      <alignment horizontal="right"/>
      <protection locked="0"/>
    </xf>
    <xf numFmtId="165" fontId="15" fillId="7" borderId="72" xfId="0" applyNumberFormat="1" applyFont="1" applyFill="1" applyBorder="1" applyAlignment="1" applyProtection="1">
      <alignment horizontal="right"/>
      <protection locked="0"/>
    </xf>
    <xf numFmtId="165" fontId="15" fillId="3" borderId="71" xfId="0" applyNumberFormat="1" applyFont="1" applyFill="1" applyBorder="1" applyAlignment="1">
      <alignment horizontal="right"/>
    </xf>
    <xf numFmtId="165" fontId="15" fillId="3" borderId="72" xfId="0" applyNumberFormat="1" applyFont="1" applyFill="1" applyBorder="1" applyAlignment="1">
      <alignment horizontal="right"/>
    </xf>
    <xf numFmtId="2" fontId="28" fillId="7" borderId="71" xfId="0" applyNumberFormat="1" applyFont="1" applyFill="1" applyBorder="1" applyAlignment="1" applyProtection="1">
      <alignment horizontal="right"/>
      <protection locked="0"/>
    </xf>
    <xf numFmtId="2" fontId="28" fillId="7" borderId="72" xfId="0" applyNumberFormat="1" applyFont="1" applyFill="1" applyBorder="1" applyAlignment="1" applyProtection="1">
      <alignment horizontal="right"/>
      <protection locked="0"/>
    </xf>
    <xf numFmtId="3" fontId="28" fillId="7" borderId="75" xfId="0" applyNumberFormat="1" applyFont="1" applyFill="1" applyBorder="1" applyAlignment="1" applyProtection="1">
      <alignment horizontal="right"/>
      <protection locked="0"/>
    </xf>
    <xf numFmtId="3" fontId="28" fillId="7" borderId="71" xfId="0" applyNumberFormat="1" applyFont="1" applyFill="1" applyBorder="1" applyAlignment="1" applyProtection="1">
      <alignment horizontal="right"/>
      <protection locked="0"/>
    </xf>
    <xf numFmtId="0" fontId="0" fillId="8" borderId="0" xfId="0" applyFill="1"/>
    <xf numFmtId="164" fontId="11" fillId="8" borderId="0" xfId="0" applyNumberFormat="1" applyFont="1" applyFill="1" applyBorder="1" applyAlignment="1" applyProtection="1">
      <alignment horizontal="right"/>
      <protection locked="0"/>
    </xf>
    <xf numFmtId="0" fontId="11" fillId="8" borderId="0" xfId="0" applyFont="1" applyFill="1" applyBorder="1" applyAlignment="1" applyProtection="1">
      <alignment horizontal="right"/>
      <protection locked="0"/>
    </xf>
    <xf numFmtId="165" fontId="11" fillId="8" borderId="0" xfId="0" applyNumberFormat="1" applyFont="1" applyFill="1" applyBorder="1" applyAlignment="1" applyProtection="1">
      <alignment horizontal="right"/>
      <protection locked="0"/>
    </xf>
    <xf numFmtId="0" fontId="0" fillId="8" borderId="0" xfId="0" applyFill="1" applyAlignment="1">
      <alignment horizontal="right"/>
    </xf>
    <xf numFmtId="0" fontId="4" fillId="7" borderId="175" xfId="0" applyFont="1" applyFill="1" applyBorder="1" applyAlignment="1" applyProtection="1">
      <alignment horizontal="center" vertical="top" wrapText="1"/>
      <protection locked="0"/>
    </xf>
    <xf numFmtId="0" fontId="4" fillId="7" borderId="176" xfId="0" applyFont="1" applyFill="1" applyBorder="1" applyAlignment="1" applyProtection="1">
      <alignment horizontal="center" vertical="top" wrapText="1"/>
      <protection locked="0"/>
    </xf>
    <xf numFmtId="0" fontId="4" fillId="7" borderId="177" xfId="0" applyFont="1" applyFill="1" applyBorder="1" applyAlignment="1" applyProtection="1">
      <alignment horizontal="center" vertical="top" wrapText="1"/>
      <protection locked="0"/>
    </xf>
    <xf numFmtId="0" fontId="4" fillId="8" borderId="278" xfId="0" applyFont="1" applyFill="1" applyBorder="1" applyAlignment="1" applyProtection="1">
      <alignment horizontal="center" wrapText="1"/>
      <protection locked="0"/>
    </xf>
    <xf numFmtId="0" fontId="4" fillId="8" borderId="279" xfId="0" applyFont="1" applyFill="1" applyBorder="1" applyAlignment="1" applyProtection="1">
      <alignment horizontal="center" wrapText="1"/>
      <protection locked="0"/>
    </xf>
    <xf numFmtId="165" fontId="4" fillId="7" borderId="11" xfId="0" applyNumberFormat="1" applyFont="1" applyFill="1" applyBorder="1" applyAlignment="1" applyProtection="1">
      <alignment horizontal="center" vertical="top" wrapText="1"/>
      <protection locked="0"/>
    </xf>
    <xf numFmtId="165" fontId="4" fillId="7" borderId="12" xfId="0" applyNumberFormat="1" applyFont="1" applyFill="1" applyBorder="1" applyAlignment="1" applyProtection="1">
      <alignment horizontal="center" vertical="top" wrapText="1"/>
      <protection locked="0"/>
    </xf>
    <xf numFmtId="0" fontId="4" fillId="7" borderId="15" xfId="0" applyFont="1" applyFill="1" applyBorder="1" applyAlignment="1" applyProtection="1">
      <alignment horizontal="center" vertical="top" wrapText="1"/>
      <protection locked="0"/>
    </xf>
    <xf numFmtId="0" fontId="4" fillId="7" borderId="16" xfId="0" applyFont="1" applyFill="1" applyBorder="1" applyAlignment="1" applyProtection="1">
      <alignment horizontal="center" vertical="top" wrapText="1"/>
      <protection locked="0"/>
    </xf>
    <xf numFmtId="165" fontId="4" fillId="7" borderId="284" xfId="0" applyNumberFormat="1" applyFont="1" applyFill="1" applyBorder="1" applyAlignment="1" applyProtection="1">
      <alignment horizontal="center" vertical="top" wrapText="1"/>
      <protection locked="0"/>
    </xf>
    <xf numFmtId="165" fontId="4" fillId="7" borderId="285" xfId="0" applyNumberFormat="1" applyFont="1" applyFill="1" applyBorder="1" applyAlignment="1" applyProtection="1">
      <alignment horizontal="center" vertical="top" wrapText="1"/>
      <protection locked="0"/>
    </xf>
    <xf numFmtId="165" fontId="4" fillId="7" borderId="286" xfId="0" applyNumberFormat="1" applyFont="1" applyFill="1" applyBorder="1" applyAlignment="1" applyProtection="1">
      <alignment horizontal="center" vertical="top" wrapText="1"/>
      <protection locked="0"/>
    </xf>
    <xf numFmtId="0" fontId="21" fillId="2" borderId="102" xfId="0" applyFont="1" applyFill="1" applyBorder="1" applyAlignment="1">
      <alignment horizontal="center" vertical="top" wrapText="1"/>
    </xf>
    <xf numFmtId="0" fontId="21" fillId="2" borderId="291" xfId="0" applyFont="1" applyFill="1" applyBorder="1" applyAlignment="1">
      <alignment horizontal="center" vertical="top" wrapText="1"/>
    </xf>
    <xf numFmtId="0" fontId="5" fillId="11" borderId="120" xfId="0" applyFont="1" applyFill="1" applyBorder="1" applyAlignment="1">
      <alignment horizontal="right" vertical="center"/>
    </xf>
    <xf numFmtId="0" fontId="5" fillId="11" borderId="121" xfId="0" applyFont="1" applyFill="1" applyBorder="1" applyAlignment="1">
      <alignment horizontal="right" vertical="center"/>
    </xf>
    <xf numFmtId="0" fontId="5" fillId="11" borderId="122" xfId="0" applyFont="1" applyFill="1" applyBorder="1" applyAlignment="1">
      <alignment horizontal="right" vertical="center"/>
    </xf>
    <xf numFmtId="0" fontId="5" fillId="12" borderId="121" xfId="0" applyFont="1" applyFill="1" applyBorder="1" applyAlignment="1">
      <alignment horizontal="right" vertical="center"/>
    </xf>
    <xf numFmtId="0" fontId="5" fillId="12" borderId="122" xfId="0" applyFont="1" applyFill="1" applyBorder="1" applyAlignment="1">
      <alignment horizontal="right" vertical="center"/>
    </xf>
    <xf numFmtId="0" fontId="5" fillId="13" borderId="121" xfId="0" applyFont="1" applyFill="1" applyBorder="1" applyAlignment="1">
      <alignment horizontal="right" vertical="center"/>
    </xf>
    <xf numFmtId="0" fontId="5" fillId="13" borderId="122" xfId="0" applyFont="1" applyFill="1" applyBorder="1" applyAlignment="1">
      <alignment horizontal="right" vertical="center"/>
    </xf>
    <xf numFmtId="166" fontId="27" fillId="7" borderId="71" xfId="0" applyNumberFormat="1" applyFont="1" applyFill="1" applyBorder="1" applyAlignment="1" applyProtection="1">
      <alignment horizontal="right"/>
      <protection locked="0"/>
    </xf>
    <xf numFmtId="166" fontId="27" fillId="7" borderId="72" xfId="0" applyNumberFormat="1" applyFont="1" applyFill="1" applyBorder="1" applyAlignment="1" applyProtection="1">
      <alignment horizontal="right"/>
      <protection locked="0"/>
    </xf>
    <xf numFmtId="165" fontId="4" fillId="7" borderId="139" xfId="0" applyNumberFormat="1" applyFont="1" applyFill="1" applyBorder="1" applyAlignment="1" applyProtection="1">
      <alignment horizontal="right"/>
      <protection locked="0"/>
    </xf>
    <xf numFmtId="165" fontId="4" fillId="7" borderId="140" xfId="0" applyNumberFormat="1" applyFont="1" applyFill="1" applyBorder="1" applyAlignment="1" applyProtection="1">
      <alignment horizontal="right"/>
      <protection locked="0"/>
    </xf>
    <xf numFmtId="165" fontId="4" fillId="7" borderId="141" xfId="0" applyNumberFormat="1" applyFont="1" applyFill="1" applyBorder="1" applyAlignment="1" applyProtection="1">
      <alignment horizontal="right"/>
      <protection locked="0"/>
    </xf>
    <xf numFmtId="165" fontId="27" fillId="7" borderId="238" xfId="0" applyNumberFormat="1" applyFont="1" applyFill="1" applyBorder="1" applyAlignment="1" applyProtection="1">
      <alignment horizontal="right"/>
      <protection locked="0"/>
    </xf>
    <xf numFmtId="165" fontId="27" fillId="7" borderId="201" xfId="0" applyNumberFormat="1" applyFont="1" applyFill="1" applyBorder="1" applyAlignment="1" applyProtection="1">
      <alignment horizontal="right"/>
      <protection locked="0"/>
    </xf>
    <xf numFmtId="165" fontId="27" fillId="7" borderId="128" xfId="0" applyNumberFormat="1" applyFont="1" applyFill="1" applyBorder="1" applyAlignment="1" applyProtection="1">
      <alignment horizontal="right"/>
      <protection locked="0"/>
    </xf>
    <xf numFmtId="164" fontId="4" fillId="2" borderId="11" xfId="0" applyNumberFormat="1" applyFont="1" applyFill="1" applyBorder="1" applyAlignment="1">
      <alignment horizontal="center" vertical="top" wrapText="1"/>
    </xf>
    <xf numFmtId="164" fontId="4" fillId="2" borderId="12" xfId="0" applyNumberFormat="1" applyFont="1" applyFill="1" applyBorder="1" applyAlignment="1">
      <alignment horizontal="center" vertical="top" wrapText="1"/>
    </xf>
    <xf numFmtId="164" fontId="4" fillId="9" borderId="75" xfId="0" applyNumberFormat="1" applyFont="1" applyFill="1" applyBorder="1" applyAlignment="1" applyProtection="1">
      <alignment horizontal="right"/>
      <protection locked="0"/>
    </xf>
    <xf numFmtId="164" fontId="4" fillId="9" borderId="71" xfId="0" applyNumberFormat="1" applyFont="1" applyFill="1" applyBorder="1" applyAlignment="1" applyProtection="1">
      <alignment horizontal="right"/>
      <protection locked="0"/>
    </xf>
    <xf numFmtId="2" fontId="4" fillId="7" borderId="139" xfId="0" applyNumberFormat="1" applyFont="1" applyFill="1" applyBorder="1" applyAlignment="1" applyProtection="1">
      <alignment horizontal="right"/>
      <protection locked="0"/>
    </xf>
    <xf numFmtId="2" fontId="4" fillId="7" borderId="140" xfId="0" applyNumberFormat="1" applyFont="1" applyFill="1" applyBorder="1" applyAlignment="1" applyProtection="1">
      <alignment horizontal="right"/>
      <protection locked="0"/>
    </xf>
    <xf numFmtId="164" fontId="4" fillId="9" borderId="72" xfId="0" applyNumberFormat="1" applyFont="1" applyFill="1" applyBorder="1" applyAlignment="1" applyProtection="1">
      <alignment horizontal="right"/>
      <protection locked="0"/>
    </xf>
    <xf numFmtId="0" fontId="5" fillId="2" borderId="93" xfId="0" applyFont="1" applyFill="1" applyBorder="1" applyAlignment="1" applyProtection="1">
      <alignment horizontal="right"/>
      <protection locked="0"/>
    </xf>
    <xf numFmtId="0" fontId="5" fillId="2" borderId="94" xfId="0" applyFont="1" applyFill="1" applyBorder="1" applyAlignment="1" applyProtection="1">
      <alignment horizontal="right"/>
      <protection locked="0"/>
    </xf>
    <xf numFmtId="0" fontId="5" fillId="2" borderId="95" xfId="0" applyFont="1" applyFill="1" applyBorder="1" applyAlignment="1" applyProtection="1">
      <alignment horizontal="right"/>
      <protection locked="0"/>
    </xf>
    <xf numFmtId="165" fontId="4" fillId="3" borderId="68" xfId="0" applyNumberFormat="1" applyFont="1" applyFill="1" applyBorder="1" applyAlignment="1">
      <alignment horizontal="right"/>
    </xf>
    <xf numFmtId="0" fontId="5" fillId="15" borderId="122" xfId="0" applyFont="1" applyFill="1" applyBorder="1" applyAlignment="1">
      <alignment horizontal="right" vertical="center"/>
    </xf>
    <xf numFmtId="0" fontId="31" fillId="2" borderId="19" xfId="0" applyFont="1" applyFill="1" applyBorder="1" applyAlignment="1">
      <alignment horizontal="center" vertical="top" wrapText="1"/>
    </xf>
    <xf numFmtId="0" fontId="31" fillId="2" borderId="47" xfId="0" applyFont="1" applyFill="1" applyBorder="1" applyAlignment="1">
      <alignment horizontal="center" vertical="top" wrapText="1"/>
    </xf>
    <xf numFmtId="0" fontId="11" fillId="2" borderId="47" xfId="0" applyFont="1" applyFill="1" applyBorder="1" applyAlignment="1">
      <alignment horizontal="center" vertical="top" wrapText="1"/>
    </xf>
    <xf numFmtId="164" fontId="6" fillId="2" borderId="11" xfId="0" applyNumberFormat="1" applyFont="1" applyFill="1" applyBorder="1" applyAlignment="1">
      <alignment horizontal="center" vertical="top" wrapText="1"/>
    </xf>
    <xf numFmtId="164" fontId="6" fillId="2" borderId="12" xfId="0" applyNumberFormat="1" applyFont="1" applyFill="1" applyBorder="1" applyAlignment="1">
      <alignment horizontal="center" vertical="top" wrapText="1"/>
    </xf>
    <xf numFmtId="0" fontId="12" fillId="8" borderId="0" xfId="0" applyFont="1" applyFill="1" applyBorder="1" applyAlignment="1">
      <alignment vertical="center"/>
    </xf>
    <xf numFmtId="0" fontId="11" fillId="2" borderId="0" xfId="0" applyFont="1" applyFill="1" applyAlignment="1"/>
    <xf numFmtId="0" fontId="13" fillId="0" borderId="0" xfId="0" applyFont="1" applyAlignment="1"/>
    <xf numFmtId="0" fontId="4" fillId="10" borderId="166" xfId="0" applyFont="1" applyFill="1" applyBorder="1" applyAlignment="1">
      <alignment vertical="center"/>
    </xf>
    <xf numFmtId="0" fontId="4" fillId="10" borderId="280" xfId="0" applyFont="1" applyFill="1" applyBorder="1" applyAlignment="1">
      <alignment vertical="center"/>
    </xf>
    <xf numFmtId="0" fontId="4" fillId="2" borderId="277" xfId="0" applyFont="1" applyFill="1" applyBorder="1" applyAlignment="1" applyProtection="1">
      <protection locked="0"/>
    </xf>
    <xf numFmtId="0" fontId="4" fillId="2" borderId="304" xfId="0" applyFont="1" applyFill="1" applyBorder="1" applyAlignment="1" applyProtection="1">
      <protection locked="0"/>
    </xf>
    <xf numFmtId="0" fontId="5" fillId="13" borderId="120" xfId="0" applyFont="1" applyFill="1" applyBorder="1" applyAlignment="1">
      <alignment horizontal="right" vertical="center"/>
    </xf>
    <xf numFmtId="0" fontId="5" fillId="2" borderId="94" xfId="0" applyFont="1" applyFill="1" applyBorder="1" applyAlignment="1">
      <alignment horizontal="right"/>
    </xf>
    <xf numFmtId="0" fontId="4" fillId="8" borderId="59" xfId="0" applyFont="1" applyFill="1" applyBorder="1" applyAlignment="1" applyProtection="1">
      <alignment horizontal="center"/>
      <protection locked="0"/>
    </xf>
    <xf numFmtId="164" fontId="4" fillId="2" borderId="0" xfId="0" applyNumberFormat="1" applyFont="1" applyFill="1" applyAlignment="1">
      <alignment horizontal="right"/>
    </xf>
    <xf numFmtId="0" fontId="35" fillId="0" borderId="0" xfId="0" applyFont="1"/>
    <xf numFmtId="164" fontId="12" fillId="0" borderId="0" xfId="0" applyNumberFormat="1" applyFont="1" applyAlignment="1">
      <alignment vertical="center"/>
    </xf>
    <xf numFmtId="164" fontId="4" fillId="2" borderId="11" xfId="0" applyNumberFormat="1" applyFont="1" applyFill="1" applyBorder="1" applyAlignment="1" applyProtection="1">
      <alignment horizontal="center" vertical="center" wrapText="1"/>
    </xf>
    <xf numFmtId="164" fontId="4" fillId="2" borderId="146" xfId="0" applyNumberFormat="1" applyFont="1" applyFill="1" applyBorder="1" applyAlignment="1" applyProtection="1">
      <alignment horizontal="center" vertical="center" wrapText="1"/>
    </xf>
    <xf numFmtId="164" fontId="4" fillId="2" borderId="225" xfId="0" applyNumberFormat="1" applyFont="1" applyFill="1" applyBorder="1" applyAlignment="1" applyProtection="1">
      <alignment horizontal="center" vertical="center" wrapText="1"/>
    </xf>
    <xf numFmtId="164" fontId="4" fillId="2" borderId="58" xfId="0" applyNumberFormat="1" applyFont="1" applyFill="1" applyBorder="1" applyAlignment="1" applyProtection="1">
      <alignment horizontal="center" vertical="center" wrapText="1"/>
    </xf>
    <xf numFmtId="164" fontId="4" fillId="2" borderId="226" xfId="0" applyNumberFormat="1" applyFont="1" applyFill="1" applyBorder="1" applyAlignment="1" applyProtection="1">
      <alignment horizontal="center" vertical="center" wrapText="1"/>
    </xf>
    <xf numFmtId="164" fontId="4" fillId="2" borderId="229" xfId="0" applyNumberFormat="1" applyFont="1" applyFill="1" applyBorder="1" applyAlignment="1" applyProtection="1">
      <alignment horizontal="center" vertical="center" wrapText="1"/>
    </xf>
    <xf numFmtId="164" fontId="4" fillId="2" borderId="230" xfId="0" applyNumberFormat="1" applyFont="1" applyFill="1" applyBorder="1" applyAlignment="1" applyProtection="1">
      <alignment horizontal="center" vertical="center" wrapText="1"/>
    </xf>
    <xf numFmtId="164" fontId="4" fillId="2" borderId="231" xfId="0" applyNumberFormat="1" applyFont="1" applyFill="1" applyBorder="1" applyAlignment="1" applyProtection="1">
      <alignment horizontal="center" vertical="center" wrapText="1"/>
    </xf>
    <xf numFmtId="166" fontId="27" fillId="7" borderId="173" xfId="0" applyNumberFormat="1" applyFont="1" applyFill="1" applyBorder="1" applyAlignment="1" applyProtection="1">
      <alignment horizontal="right"/>
      <protection locked="0"/>
    </xf>
    <xf numFmtId="166" fontId="4" fillId="7" borderId="173" xfId="0" applyNumberFormat="1" applyFont="1" applyFill="1" applyBorder="1" applyAlignment="1" applyProtection="1">
      <alignment horizontal="right"/>
      <protection locked="0"/>
    </xf>
    <xf numFmtId="166" fontId="4" fillId="7" borderId="194" xfId="0" applyNumberFormat="1" applyFont="1" applyFill="1" applyBorder="1" applyAlignment="1" applyProtection="1">
      <alignment horizontal="right"/>
      <protection locked="0"/>
    </xf>
    <xf numFmtId="164" fontId="2" fillId="2" borderId="328" xfId="0" applyNumberFormat="1" applyFont="1" applyFill="1" applyBorder="1" applyAlignment="1">
      <alignment horizontal="right" vertical="center" wrapText="1"/>
    </xf>
    <xf numFmtId="164" fontId="2" fillId="2" borderId="217" xfId="0" applyNumberFormat="1" applyFont="1" applyFill="1" applyBorder="1" applyAlignment="1">
      <alignment horizontal="right" vertical="center" wrapText="1"/>
    </xf>
    <xf numFmtId="164" fontId="2" fillId="2" borderId="15" xfId="0" applyNumberFormat="1" applyFont="1" applyFill="1" applyBorder="1" applyAlignment="1">
      <alignment horizontal="right" vertical="center" wrapText="1"/>
    </xf>
    <xf numFmtId="164" fontId="2" fillId="2" borderId="16" xfId="0" applyNumberFormat="1" applyFont="1" applyFill="1" applyBorder="1" applyAlignment="1">
      <alignment horizontal="right" vertical="center" wrapText="1"/>
    </xf>
    <xf numFmtId="0" fontId="12" fillId="0" borderId="329" xfId="0" applyFont="1" applyBorder="1" applyAlignment="1">
      <alignment vertical="center"/>
    </xf>
    <xf numFmtId="164" fontId="2" fillId="2" borderId="329" xfId="0" applyNumberFormat="1" applyFont="1" applyFill="1" applyBorder="1" applyAlignment="1">
      <alignment horizontal="right" vertical="center" wrapText="1"/>
    </xf>
    <xf numFmtId="0" fontId="12" fillId="0" borderId="58" xfId="0" applyFont="1" applyBorder="1" applyAlignment="1">
      <alignment vertical="center"/>
    </xf>
    <xf numFmtId="165" fontId="4" fillId="0" borderId="15" xfId="0" applyNumberFormat="1" applyFont="1" applyFill="1" applyBorder="1" applyAlignment="1" applyProtection="1">
      <alignment horizontal="right" vertical="center" wrapText="1"/>
    </xf>
    <xf numFmtId="165" fontId="4" fillId="0" borderId="16" xfId="0" applyNumberFormat="1" applyFont="1" applyFill="1" applyBorder="1" applyAlignment="1" applyProtection="1">
      <alignment horizontal="right" vertical="center" wrapText="1"/>
    </xf>
    <xf numFmtId="164" fontId="4" fillId="0" borderId="156" xfId="4" applyNumberFormat="1" applyFont="1" applyFill="1" applyBorder="1" applyAlignment="1">
      <alignment horizontal="right" vertical="center"/>
    </xf>
    <xf numFmtId="164" fontId="4" fillId="0" borderId="146" xfId="4" applyNumberFormat="1" applyFont="1" applyFill="1" applyBorder="1" applyAlignment="1">
      <alignment horizontal="right" vertical="center"/>
    </xf>
    <xf numFmtId="164" fontId="4" fillId="0" borderId="147" xfId="4" applyNumberFormat="1" applyFont="1" applyFill="1" applyBorder="1" applyAlignment="1">
      <alignment horizontal="right" vertical="center"/>
    </xf>
    <xf numFmtId="164" fontId="4" fillId="0" borderId="273" xfId="4" applyNumberFormat="1" applyFont="1" applyFill="1" applyBorder="1" applyAlignment="1">
      <alignment horizontal="right" vertical="center"/>
    </xf>
    <xf numFmtId="164" fontId="4" fillId="0" borderId="58" xfId="4" applyNumberFormat="1" applyFont="1" applyFill="1" applyBorder="1" applyAlignment="1">
      <alignment horizontal="right" vertical="center"/>
    </xf>
    <xf numFmtId="164" fontId="4" fillId="0" borderId="59" xfId="4" applyNumberFormat="1" applyFont="1" applyFill="1" applyBorder="1" applyAlignment="1">
      <alignment horizontal="right" vertical="center"/>
    </xf>
    <xf numFmtId="164" fontId="4" fillId="0" borderId="11" xfId="4" applyNumberFormat="1" applyFont="1" applyFill="1" applyBorder="1" applyAlignment="1">
      <alignment horizontal="right" vertical="center"/>
    </xf>
    <xf numFmtId="0" fontId="5" fillId="2" borderId="102" xfId="0" applyFont="1" applyFill="1" applyBorder="1" applyAlignment="1">
      <alignment horizontal="right" vertical="center" wrapText="1"/>
    </xf>
    <xf numFmtId="0" fontId="5" fillId="2" borderId="103" xfId="0" applyFont="1" applyFill="1" applyBorder="1" applyAlignment="1">
      <alignment horizontal="right" vertical="center" wrapText="1"/>
    </xf>
    <xf numFmtId="168" fontId="27" fillId="7" borderId="11" xfId="0" applyNumberFormat="1" applyFont="1" applyFill="1" applyBorder="1" applyAlignment="1" applyProtection="1">
      <alignment horizontal="right" vertical="center" wrapText="1"/>
      <protection locked="0"/>
    </xf>
    <xf numFmtId="168" fontId="27" fillId="7" borderId="12" xfId="0" applyNumberFormat="1" applyFont="1" applyFill="1" applyBorder="1" applyAlignment="1" applyProtection="1">
      <alignment horizontal="right" vertical="center" wrapText="1"/>
      <protection locked="0"/>
    </xf>
    <xf numFmtId="166" fontId="4" fillId="3" borderId="11" xfId="0" applyNumberFormat="1" applyFont="1" applyFill="1" applyBorder="1" applyAlignment="1">
      <alignment horizontal="right" vertical="center" wrapText="1"/>
    </xf>
    <xf numFmtId="166" fontId="27" fillId="7" borderId="11" xfId="0" applyNumberFormat="1" applyFont="1" applyFill="1" applyBorder="1" applyAlignment="1" applyProtection="1">
      <alignment horizontal="right" vertical="center" wrapText="1"/>
      <protection locked="0"/>
    </xf>
    <xf numFmtId="166" fontId="27" fillId="7" borderId="12" xfId="0" applyNumberFormat="1" applyFont="1" applyFill="1" applyBorder="1" applyAlignment="1" applyProtection="1">
      <alignment horizontal="right" vertical="center" wrapText="1"/>
      <protection locked="0"/>
    </xf>
    <xf numFmtId="166" fontId="27" fillId="7" borderId="22" xfId="0" applyNumberFormat="1" applyFont="1" applyFill="1" applyBorder="1" applyAlignment="1" applyProtection="1">
      <alignment horizontal="right" vertical="center" wrapText="1"/>
      <protection locked="0"/>
    </xf>
    <xf numFmtId="166" fontId="27" fillId="7" borderId="23" xfId="0" applyNumberFormat="1" applyFont="1" applyFill="1" applyBorder="1" applyAlignment="1" applyProtection="1">
      <alignment horizontal="right" vertical="center" wrapText="1"/>
      <protection locked="0"/>
    </xf>
    <xf numFmtId="166" fontId="4" fillId="3" borderId="12" xfId="0" applyNumberFormat="1" applyFont="1" applyFill="1" applyBorder="1" applyAlignment="1">
      <alignment horizontal="right" vertical="center" wrapText="1"/>
    </xf>
    <xf numFmtId="166" fontId="4" fillId="3" borderId="22" xfId="0" applyNumberFormat="1" applyFont="1" applyFill="1" applyBorder="1" applyAlignment="1">
      <alignment horizontal="right" vertical="center" wrapText="1"/>
    </xf>
    <xf numFmtId="166" fontId="4" fillId="3" borderId="23" xfId="0" applyNumberFormat="1" applyFont="1" applyFill="1" applyBorder="1" applyAlignment="1">
      <alignment horizontal="right" vertical="center" wrapText="1"/>
    </xf>
    <xf numFmtId="166" fontId="4" fillId="7" borderId="159" xfId="0" applyNumberFormat="1" applyFont="1" applyFill="1" applyBorder="1" applyAlignment="1" applyProtection="1">
      <alignment horizontal="right" vertical="center" wrapText="1"/>
      <protection locked="0"/>
    </xf>
    <xf numFmtId="166" fontId="4" fillId="7" borderId="103" xfId="0" applyNumberFormat="1" applyFont="1" applyFill="1" applyBorder="1" applyAlignment="1" applyProtection="1">
      <alignment horizontal="right" vertical="center" wrapText="1"/>
      <protection locked="0"/>
    </xf>
    <xf numFmtId="0" fontId="2" fillId="0" borderId="9" xfId="0" applyFont="1" applyFill="1" applyBorder="1" applyAlignment="1" applyProtection="1">
      <alignment vertical="center" wrapText="1"/>
    </xf>
    <xf numFmtId="0" fontId="4" fillId="0" borderId="4" xfId="0" applyFont="1" applyFill="1" applyBorder="1" applyAlignment="1" applyProtection="1">
      <alignment horizontal="center" vertical="center" wrapText="1"/>
    </xf>
    <xf numFmtId="164" fontId="2" fillId="0" borderId="11" xfId="0" applyNumberFormat="1" applyFont="1" applyFill="1" applyBorder="1" applyAlignment="1" applyProtection="1">
      <alignment horizontal="center" vertical="center" wrapText="1"/>
    </xf>
    <xf numFmtId="164" fontId="2" fillId="0" borderId="12" xfId="0" applyNumberFormat="1" applyFont="1" applyFill="1" applyBorder="1" applyAlignment="1" applyProtection="1">
      <alignment horizontal="center" vertical="center" wrapText="1"/>
    </xf>
    <xf numFmtId="0" fontId="2" fillId="0" borderId="160" xfId="0" applyFont="1" applyFill="1" applyBorder="1" applyAlignment="1" applyProtection="1">
      <alignment vertical="center" wrapText="1"/>
    </xf>
    <xf numFmtId="0" fontId="4" fillId="0" borderId="161" xfId="0" applyFont="1" applyFill="1" applyBorder="1" applyAlignment="1" applyProtection="1">
      <alignment horizontal="center" vertical="center" wrapText="1"/>
    </xf>
    <xf numFmtId="164" fontId="2" fillId="0" borderId="28" xfId="0" applyNumberFormat="1" applyFont="1" applyFill="1" applyBorder="1" applyAlignment="1" applyProtection="1">
      <alignment horizontal="center" vertical="center" wrapText="1"/>
    </xf>
    <xf numFmtId="164" fontId="2" fillId="0" borderId="29" xfId="0" applyNumberFormat="1" applyFont="1" applyFill="1" applyBorder="1" applyAlignment="1" applyProtection="1">
      <alignment horizontal="center" vertical="center" wrapText="1"/>
    </xf>
    <xf numFmtId="165" fontId="2" fillId="0" borderId="11" xfId="0" applyNumberFormat="1" applyFont="1" applyFill="1" applyBorder="1" applyAlignment="1" applyProtection="1">
      <alignment horizontal="center" vertical="center" wrapText="1"/>
    </xf>
    <xf numFmtId="165" fontId="2" fillId="0" borderId="12" xfId="0" applyNumberFormat="1" applyFont="1" applyFill="1" applyBorder="1" applyAlignment="1" applyProtection="1">
      <alignment horizontal="center" vertical="center" wrapText="1"/>
    </xf>
    <xf numFmtId="165" fontId="2" fillId="0" borderId="28" xfId="0" applyNumberFormat="1" applyFont="1" applyFill="1" applyBorder="1" applyAlignment="1" applyProtection="1">
      <alignment horizontal="center" vertical="center" wrapText="1"/>
    </xf>
    <xf numFmtId="165" fontId="2" fillId="0" borderId="29" xfId="0" applyNumberFormat="1" applyFont="1" applyFill="1" applyBorder="1" applyAlignment="1" applyProtection="1">
      <alignment horizontal="center" vertical="center" wrapText="1"/>
    </xf>
    <xf numFmtId="0" fontId="2" fillId="0" borderId="9" xfId="0" applyFont="1" applyFill="1" applyBorder="1" applyAlignment="1" applyProtection="1">
      <alignment horizontal="left" vertical="center" wrapText="1"/>
    </xf>
    <xf numFmtId="0" fontId="0" fillId="0" borderId="185" xfId="0" applyFill="1" applyBorder="1" applyProtection="1"/>
    <xf numFmtId="0" fontId="4" fillId="0" borderId="186" xfId="0" applyFont="1" applyFill="1" applyBorder="1" applyAlignment="1" applyProtection="1">
      <alignment horizontal="center" vertical="center" wrapText="1"/>
    </xf>
    <xf numFmtId="164" fontId="2" fillId="0" borderId="181" xfId="0" applyNumberFormat="1" applyFont="1" applyFill="1" applyBorder="1" applyAlignment="1" applyProtection="1">
      <alignment horizontal="center" vertical="center" wrapText="1"/>
    </xf>
    <xf numFmtId="164" fontId="2" fillId="0" borderId="187" xfId="0" applyNumberFormat="1" applyFont="1" applyFill="1" applyBorder="1" applyAlignment="1" applyProtection="1">
      <alignment horizontal="center" vertical="center" wrapText="1"/>
    </xf>
    <xf numFmtId="0" fontId="2" fillId="0" borderId="13" xfId="0" applyFont="1" applyFill="1" applyBorder="1" applyAlignment="1" applyProtection="1">
      <alignment wrapText="1"/>
    </xf>
    <xf numFmtId="0" fontId="4" fillId="0" borderId="27" xfId="0" applyFont="1" applyFill="1" applyBorder="1" applyAlignment="1" applyProtection="1">
      <alignment horizontal="center" wrapText="1"/>
    </xf>
    <xf numFmtId="165" fontId="2" fillId="0" borderId="15" xfId="0" applyNumberFormat="1" applyFont="1" applyFill="1" applyBorder="1" applyAlignment="1" applyProtection="1">
      <alignment horizontal="center" wrapText="1"/>
    </xf>
    <xf numFmtId="165" fontId="2" fillId="0" borderId="16" xfId="0" applyNumberFormat="1" applyFont="1" applyFill="1" applyBorder="1" applyAlignment="1" applyProtection="1">
      <alignment horizontal="center" wrapText="1"/>
    </xf>
    <xf numFmtId="169" fontId="2" fillId="0" borderId="19" xfId="0" applyNumberFormat="1" applyFont="1" applyFill="1" applyBorder="1" applyAlignment="1" applyProtection="1">
      <alignment horizontal="center" vertical="center" wrapText="1"/>
    </xf>
    <xf numFmtId="169" fontId="2" fillId="0" borderId="126" xfId="0" applyNumberFormat="1" applyFont="1" applyFill="1" applyBorder="1" applyAlignment="1" applyProtection="1">
      <alignment horizontal="center" vertical="center" wrapText="1"/>
    </xf>
    <xf numFmtId="169" fontId="2" fillId="0" borderId="162" xfId="0" applyNumberFormat="1" applyFont="1" applyFill="1" applyBorder="1" applyAlignment="1" applyProtection="1">
      <alignment horizontal="center" wrapText="1"/>
    </xf>
    <xf numFmtId="166" fontId="27" fillId="7" borderId="11" xfId="0" applyNumberFormat="1" applyFont="1" applyFill="1" applyBorder="1" applyAlignment="1">
      <alignment horizontal="right" vertical="center" wrapText="1"/>
    </xf>
    <xf numFmtId="166" fontId="27" fillId="7" borderId="12" xfId="0" applyNumberFormat="1" applyFont="1" applyFill="1" applyBorder="1" applyAlignment="1">
      <alignment horizontal="right" vertical="center" wrapText="1"/>
    </xf>
    <xf numFmtId="166" fontId="27" fillId="7" borderId="15" xfId="0" applyNumberFormat="1" applyFont="1" applyFill="1" applyBorder="1" applyAlignment="1" applyProtection="1">
      <alignment horizontal="right" wrapText="1"/>
      <protection locked="0"/>
    </xf>
    <xf numFmtId="166" fontId="27" fillId="7" borderId="16" xfId="0" applyNumberFormat="1" applyFont="1" applyFill="1" applyBorder="1" applyAlignment="1" applyProtection="1">
      <alignment horizontal="right" wrapText="1"/>
      <protection locked="0"/>
    </xf>
    <xf numFmtId="165" fontId="0" fillId="9" borderId="0" xfId="0" applyNumberFormat="1" applyFill="1"/>
    <xf numFmtId="165" fontId="4" fillId="0" borderId="11" xfId="0" applyNumberFormat="1" applyFont="1" applyFill="1" applyBorder="1" applyAlignment="1">
      <alignment horizontal="center" wrapText="1"/>
    </xf>
    <xf numFmtId="0" fontId="12" fillId="0" borderId="55" xfId="0" applyFont="1" applyBorder="1" applyAlignment="1">
      <alignment vertical="center"/>
    </xf>
    <xf numFmtId="0" fontId="12" fillId="0" borderId="330" xfId="0" applyFont="1" applyBorder="1" applyAlignment="1">
      <alignment vertical="center"/>
    </xf>
    <xf numFmtId="2" fontId="2" fillId="2" borderId="11" xfId="0" applyNumberFormat="1" applyFont="1" applyFill="1" applyBorder="1" applyAlignment="1" applyProtection="1">
      <alignment horizontal="center" vertical="center" wrapText="1"/>
    </xf>
    <xf numFmtId="2" fontId="2" fillId="2" borderId="12" xfId="0" applyNumberFormat="1" applyFont="1" applyFill="1" applyBorder="1" applyAlignment="1" applyProtection="1">
      <alignment horizontal="center" vertical="center" wrapText="1"/>
    </xf>
    <xf numFmtId="2" fontId="2" fillId="2" borderId="28" xfId="0" applyNumberFormat="1" applyFont="1" applyFill="1" applyBorder="1" applyAlignment="1" applyProtection="1">
      <alignment horizontal="center" vertical="center" wrapText="1"/>
    </xf>
    <xf numFmtId="2" fontId="2" fillId="2" borderId="29" xfId="0" applyNumberFormat="1" applyFont="1" applyFill="1" applyBorder="1" applyAlignment="1" applyProtection="1">
      <alignment horizontal="center" vertical="center" wrapText="1"/>
    </xf>
    <xf numFmtId="2" fontId="2" fillId="2" borderId="181" xfId="0" applyNumberFormat="1" applyFont="1" applyFill="1" applyBorder="1" applyAlignment="1" applyProtection="1">
      <alignment horizontal="center" vertical="center" wrapText="1"/>
    </xf>
    <xf numFmtId="2" fontId="2" fillId="2" borderId="187" xfId="0" applyNumberFormat="1" applyFont="1" applyFill="1" applyBorder="1" applyAlignment="1" applyProtection="1">
      <alignment horizontal="center" vertical="center" wrapText="1"/>
    </xf>
    <xf numFmtId="2" fontId="2" fillId="2" borderId="15" xfId="0" applyNumberFormat="1" applyFont="1" applyFill="1" applyBorder="1" applyAlignment="1" applyProtection="1">
      <alignment horizontal="center" wrapText="1"/>
    </xf>
    <xf numFmtId="2" fontId="2" fillId="2" borderId="16" xfId="0" applyNumberFormat="1" applyFont="1" applyFill="1" applyBorder="1" applyAlignment="1" applyProtection="1">
      <alignment horizontal="center" wrapText="1"/>
    </xf>
    <xf numFmtId="2" fontId="4" fillId="0" borderId="11" xfId="0" applyNumberFormat="1" applyFont="1" applyFill="1" applyBorder="1" applyAlignment="1" applyProtection="1">
      <alignment horizontal="center" wrapText="1"/>
      <protection locked="0"/>
    </xf>
    <xf numFmtId="2" fontId="4" fillId="0" borderId="12" xfId="0" applyNumberFormat="1" applyFont="1" applyFill="1" applyBorder="1" applyAlignment="1" applyProtection="1">
      <alignment horizontal="center" wrapText="1"/>
      <protection locked="0"/>
    </xf>
    <xf numFmtId="0" fontId="36" fillId="9" borderId="324" xfId="0" applyFont="1" applyFill="1" applyBorder="1" applyAlignment="1">
      <alignment horizontal="center" vertical="center" wrapText="1"/>
    </xf>
    <xf numFmtId="0" fontId="36" fillId="9" borderId="325" xfId="0" applyFont="1" applyFill="1" applyBorder="1" applyAlignment="1">
      <alignment horizontal="center" vertical="center" wrapText="1"/>
    </xf>
    <xf numFmtId="0" fontId="36" fillId="9" borderId="326" xfId="0" applyFont="1" applyFill="1" applyBorder="1" applyAlignment="1">
      <alignment horizontal="center" vertical="center" wrapText="1"/>
    </xf>
    <xf numFmtId="0" fontId="37" fillId="9" borderId="327" xfId="0" applyFont="1" applyFill="1" applyBorder="1" applyAlignment="1">
      <alignment horizontal="center" vertical="center" wrapText="1"/>
    </xf>
    <xf numFmtId="0" fontId="37" fillId="9" borderId="11" xfId="0" applyFont="1" applyFill="1" applyBorder="1" applyAlignment="1">
      <alignment horizontal="center" vertical="center" wrapText="1"/>
    </xf>
    <xf numFmtId="0" fontId="36" fillId="9" borderId="12" xfId="0" applyFont="1" applyFill="1" applyBorder="1" applyAlignment="1">
      <alignment horizontal="center" vertical="center" wrapText="1"/>
    </xf>
    <xf numFmtId="164" fontId="4" fillId="3" borderId="12" xfId="0" applyNumberFormat="1" applyFont="1" applyFill="1" applyBorder="1" applyAlignment="1">
      <alignment horizontal="right" vertical="center" wrapText="1"/>
    </xf>
    <xf numFmtId="164" fontId="27" fillId="7" borderId="12" xfId="0" applyNumberFormat="1" applyFont="1" applyFill="1" applyBorder="1" applyAlignment="1" applyProtection="1">
      <alignment horizontal="right" vertical="center" wrapText="1"/>
      <protection locked="0"/>
    </xf>
    <xf numFmtId="164" fontId="4" fillId="3" borderId="23" xfId="0" applyNumberFormat="1" applyFont="1" applyFill="1" applyBorder="1" applyAlignment="1" applyProtection="1">
      <alignment horizontal="right" vertical="center" wrapText="1"/>
    </xf>
    <xf numFmtId="0" fontId="5" fillId="16" borderId="123" xfId="0" applyFont="1" applyFill="1" applyBorder="1" applyAlignment="1">
      <alignment horizontal="left" vertical="center"/>
    </xf>
    <xf numFmtId="0" fontId="4" fillId="16" borderId="124" xfId="0" applyFont="1" applyFill="1" applyBorder="1" applyAlignment="1">
      <alignment horizontal="center" vertical="center"/>
    </xf>
    <xf numFmtId="0" fontId="5" fillId="16" borderId="125" xfId="0" applyFont="1" applyFill="1" applyBorder="1" applyAlignment="1">
      <alignment horizontal="right" vertical="center"/>
    </xf>
    <xf numFmtId="0" fontId="5" fillId="16" borderId="121" xfId="0" applyFont="1" applyFill="1" applyBorder="1" applyAlignment="1">
      <alignment horizontal="right" vertical="center"/>
    </xf>
    <xf numFmtId="0" fontId="5" fillId="16" borderId="122" xfId="0" applyFont="1" applyFill="1" applyBorder="1" applyAlignment="1">
      <alignment horizontal="right" vertical="center"/>
    </xf>
    <xf numFmtId="0" fontId="5" fillId="0" borderId="331" xfId="0" applyFont="1" applyBorder="1" applyAlignment="1">
      <alignment vertical="center" wrapText="1"/>
    </xf>
    <xf numFmtId="0" fontId="5" fillId="0" borderId="332" xfId="0" applyFont="1" applyBorder="1" applyAlignment="1">
      <alignment horizontal="center" vertical="center" wrapText="1"/>
    </xf>
    <xf numFmtId="0" fontId="5" fillId="2" borderId="333" xfId="0" applyFont="1" applyFill="1" applyBorder="1" applyAlignment="1">
      <alignment horizontal="right" vertical="center" wrapText="1"/>
    </xf>
    <xf numFmtId="0" fontId="5" fillId="2" borderId="334" xfId="0" applyFont="1" applyFill="1" applyBorder="1" applyAlignment="1">
      <alignment horizontal="right" vertical="center" wrapText="1"/>
    </xf>
    <xf numFmtId="0" fontId="12" fillId="8" borderId="0" xfId="0" applyFont="1" applyFill="1"/>
    <xf numFmtId="0" fontId="39" fillId="8" borderId="0" xfId="0" applyFont="1" applyFill="1"/>
    <xf numFmtId="0" fontId="40" fillId="8" borderId="0" xfId="1" applyFont="1" applyFill="1" applyAlignment="1" applyProtection="1"/>
    <xf numFmtId="0" fontId="12" fillId="8" borderId="322" xfId="0" applyFont="1" applyFill="1" applyBorder="1"/>
    <xf numFmtId="0" fontId="12" fillId="8" borderId="323" xfId="0" applyFont="1" applyFill="1" applyBorder="1"/>
    <xf numFmtId="0" fontId="12" fillId="8" borderId="24" xfId="0" applyFont="1" applyFill="1" applyBorder="1"/>
    <xf numFmtId="0" fontId="12" fillId="8" borderId="321" xfId="0" quotePrefix="1" applyFont="1" applyFill="1" applyBorder="1"/>
    <xf numFmtId="0" fontId="12" fillId="8" borderId="274" xfId="0" applyFont="1" applyFill="1" applyBorder="1"/>
    <xf numFmtId="0" fontId="12" fillId="8" borderId="321" xfId="0" applyFont="1" applyFill="1" applyBorder="1"/>
    <xf numFmtId="0" fontId="12" fillId="8" borderId="0" xfId="0" applyFont="1" applyFill="1" applyBorder="1"/>
    <xf numFmtId="0" fontId="37" fillId="0" borderId="335" xfId="0" applyFont="1" applyFill="1" applyBorder="1" applyAlignment="1">
      <alignment horizontal="right" vertical="center" wrapText="1"/>
    </xf>
    <xf numFmtId="0" fontId="37" fillId="0" borderId="336" xfId="0" applyFont="1" applyFill="1" applyBorder="1" applyAlignment="1">
      <alignment horizontal="right" vertical="center" wrapText="1"/>
    </xf>
    <xf numFmtId="165" fontId="37" fillId="0" borderId="337" xfId="0" applyNumberFormat="1" applyFont="1" applyFill="1" applyBorder="1" applyAlignment="1">
      <alignment horizontal="right" vertical="center" wrapText="1"/>
    </xf>
    <xf numFmtId="165" fontId="4" fillId="2" borderId="338" xfId="0" applyNumberFormat="1" applyFont="1" applyFill="1" applyBorder="1" applyAlignment="1" applyProtection="1">
      <alignment horizontal="right" vertical="center" wrapText="1"/>
    </xf>
    <xf numFmtId="0" fontId="12" fillId="0" borderId="0" xfId="0" applyFont="1"/>
    <xf numFmtId="0" fontId="42" fillId="2" borderId="0" xfId="0" applyFont="1" applyFill="1" applyAlignment="1">
      <alignment vertical="center"/>
    </xf>
    <xf numFmtId="2" fontId="28" fillId="7" borderId="339" xfId="7" applyNumberFormat="1" applyFont="1" applyFill="1" applyBorder="1" applyAlignment="1" applyProtection="1">
      <alignment horizontal="right"/>
      <protection locked="0"/>
    </xf>
    <xf numFmtId="164" fontId="27" fillId="7" borderId="75" xfId="0" applyNumberFormat="1" applyFont="1" applyFill="1" applyBorder="1" applyAlignment="1" applyProtection="1">
      <alignment horizontal="right"/>
      <protection locked="0"/>
    </xf>
    <xf numFmtId="164" fontId="27" fillId="7" borderId="71" xfId="0" applyNumberFormat="1" applyFont="1" applyFill="1" applyBorder="1" applyAlignment="1" applyProtection="1">
      <alignment horizontal="right"/>
      <protection locked="0"/>
    </xf>
    <xf numFmtId="164" fontId="27" fillId="7" borderId="72" xfId="0" applyNumberFormat="1" applyFont="1" applyFill="1" applyBorder="1" applyAlignment="1" applyProtection="1">
      <alignment horizontal="right"/>
      <protection locked="0"/>
    </xf>
    <xf numFmtId="164" fontId="43" fillId="7" borderId="75" xfId="0" applyNumberFormat="1" applyFont="1" applyFill="1" applyBorder="1" applyAlignment="1" applyProtection="1">
      <alignment horizontal="right"/>
      <protection locked="0"/>
    </xf>
    <xf numFmtId="164" fontId="43" fillId="7" borderId="71" xfId="0" applyNumberFormat="1" applyFont="1" applyFill="1" applyBorder="1" applyAlignment="1" applyProtection="1">
      <alignment horizontal="right"/>
      <protection locked="0"/>
    </xf>
    <xf numFmtId="164" fontId="43" fillId="7" borderId="72" xfId="0" applyNumberFormat="1" applyFont="1" applyFill="1" applyBorder="1" applyAlignment="1" applyProtection="1">
      <alignment horizontal="right"/>
      <protection locked="0"/>
    </xf>
    <xf numFmtId="165" fontId="28" fillId="7" borderId="339" xfId="7" applyNumberFormat="1" applyFont="1" applyFill="1" applyBorder="1" applyAlignment="1" applyProtection="1">
      <alignment horizontal="right"/>
      <protection locked="0"/>
    </xf>
    <xf numFmtId="0" fontId="4" fillId="2" borderId="300" xfId="0" applyFont="1" applyFill="1" applyBorder="1" applyAlignment="1" applyProtection="1">
      <alignment horizontal="center"/>
      <protection locked="0"/>
    </xf>
    <xf numFmtId="0" fontId="4" fillId="2" borderId="302" xfId="0" applyFont="1" applyFill="1" applyBorder="1" applyAlignment="1" applyProtection="1">
      <alignment horizontal="center"/>
      <protection locked="0"/>
    </xf>
    <xf numFmtId="0" fontId="4" fillId="2" borderId="299" xfId="0" applyFont="1" applyFill="1" applyBorder="1" applyAlignment="1" applyProtection="1">
      <alignment horizontal="center"/>
      <protection locked="0"/>
    </xf>
    <xf numFmtId="0" fontId="4" fillId="2" borderId="303" xfId="0" applyFont="1" applyFill="1" applyBorder="1" applyAlignment="1" applyProtection="1">
      <alignment horizontal="center"/>
      <protection locked="0"/>
    </xf>
    <xf numFmtId="0" fontId="4" fillId="2" borderId="309" xfId="0" applyFont="1" applyFill="1" applyBorder="1" applyAlignment="1" applyProtection="1">
      <alignment horizontal="center"/>
      <protection locked="0"/>
    </xf>
    <xf numFmtId="0" fontId="4" fillId="2" borderId="310" xfId="0" applyFont="1" applyFill="1" applyBorder="1" applyAlignment="1" applyProtection="1">
      <alignment horizontal="center"/>
      <protection locked="0"/>
    </xf>
    <xf numFmtId="0" fontId="4" fillId="2" borderId="301" xfId="0" applyFont="1" applyFill="1" applyBorder="1" applyAlignment="1" applyProtection="1">
      <alignment horizontal="center"/>
      <protection locked="0"/>
    </xf>
    <xf numFmtId="0" fontId="4" fillId="2" borderId="305" xfId="0" applyFont="1" applyFill="1" applyBorder="1" applyAlignment="1" applyProtection="1">
      <alignment horizontal="center"/>
      <protection locked="0"/>
    </xf>
    <xf numFmtId="0" fontId="11" fillId="2" borderId="298" xfId="0" applyFont="1" applyFill="1" applyBorder="1" applyAlignment="1" applyProtection="1">
      <alignment horizontal="center"/>
      <protection locked="0"/>
    </xf>
    <xf numFmtId="0" fontId="11" fillId="2" borderId="306" xfId="0" applyFont="1" applyFill="1" applyBorder="1" applyAlignment="1" applyProtection="1">
      <alignment horizontal="center"/>
      <protection locked="0"/>
    </xf>
    <xf numFmtId="0" fontId="4" fillId="2" borderId="307" xfId="0" applyFont="1" applyFill="1" applyBorder="1" applyAlignment="1" applyProtection="1">
      <alignment horizontal="center"/>
      <protection locked="0"/>
    </xf>
    <xf numFmtId="0" fontId="4" fillId="2" borderId="308" xfId="0" applyFont="1" applyFill="1" applyBorder="1" applyAlignment="1" applyProtection="1">
      <alignment horizontal="center"/>
      <protection locked="0"/>
    </xf>
    <xf numFmtId="0" fontId="15" fillId="2" borderId="296" xfId="0" applyFont="1" applyFill="1" applyBorder="1" applyAlignment="1" applyProtection="1">
      <alignment horizontal="center" wrapText="1"/>
      <protection locked="0"/>
    </xf>
    <xf numFmtId="0" fontId="15" fillId="2" borderId="297" xfId="0" applyFont="1" applyFill="1" applyBorder="1" applyAlignment="1" applyProtection="1">
      <alignment horizontal="center" wrapText="1"/>
      <protection locked="0"/>
    </xf>
    <xf numFmtId="0" fontId="5" fillId="13" borderId="166" xfId="0" applyFont="1" applyFill="1" applyBorder="1" applyAlignment="1">
      <alignment horizontal="center" vertical="center" wrapText="1"/>
    </xf>
    <xf numFmtId="0" fontId="5" fillId="13" borderId="280" xfId="0" applyFont="1" applyFill="1" applyBorder="1" applyAlignment="1">
      <alignment horizontal="center" vertical="center" wrapText="1"/>
    </xf>
    <xf numFmtId="0" fontId="15" fillId="2" borderId="294" xfId="0" applyFont="1" applyFill="1" applyBorder="1" applyAlignment="1" applyProtection="1">
      <alignment horizontal="center" wrapText="1"/>
      <protection locked="0"/>
    </xf>
    <xf numFmtId="0" fontId="15" fillId="2" borderId="295" xfId="0" applyFont="1" applyFill="1" applyBorder="1" applyAlignment="1" applyProtection="1">
      <alignment horizontal="center" wrapText="1"/>
      <protection locked="0"/>
    </xf>
    <xf numFmtId="0" fontId="15" fillId="2" borderId="292" xfId="0" applyFont="1" applyFill="1" applyBorder="1" applyAlignment="1" applyProtection="1">
      <alignment horizontal="center" wrapText="1"/>
      <protection locked="0"/>
    </xf>
    <xf numFmtId="0" fontId="15" fillId="2" borderId="293" xfId="0" applyFont="1" applyFill="1" applyBorder="1" applyAlignment="1" applyProtection="1">
      <alignment horizontal="center" wrapText="1"/>
      <protection locked="0"/>
    </xf>
    <xf numFmtId="0" fontId="5" fillId="2" borderId="90" xfId="0" applyFont="1" applyFill="1" applyBorder="1" applyAlignment="1">
      <alignment horizontal="center" wrapText="1"/>
    </xf>
    <xf numFmtId="0" fontId="5" fillId="2" borderId="94" xfId="0" applyFont="1" applyFill="1" applyBorder="1" applyAlignment="1">
      <alignment horizontal="center" wrapText="1"/>
    </xf>
    <xf numFmtId="0" fontId="5" fillId="2" borderId="95" xfId="0" applyFont="1" applyFill="1" applyBorder="1" applyAlignment="1">
      <alignment horizontal="center" wrapText="1"/>
    </xf>
    <xf numFmtId="0" fontId="4" fillId="2" borderId="5" xfId="0" applyFont="1" applyFill="1" applyBorder="1" applyAlignment="1">
      <alignment wrapText="1"/>
    </xf>
    <xf numFmtId="0" fontId="4" fillId="2" borderId="9" xfId="0" applyFont="1" applyFill="1" applyBorder="1" applyAlignment="1">
      <alignment wrapText="1"/>
    </xf>
    <xf numFmtId="0" fontId="4" fillId="2" borderId="163" xfId="0" applyFont="1" applyFill="1" applyBorder="1" applyAlignment="1">
      <alignment horizontal="center" wrapText="1"/>
    </xf>
    <xf numFmtId="0" fontId="4" fillId="2" borderId="251" xfId="0" applyFont="1" applyFill="1" applyBorder="1" applyAlignment="1">
      <alignment horizontal="center" wrapText="1"/>
    </xf>
    <xf numFmtId="2" fontId="5" fillId="2" borderId="252" xfId="0" applyNumberFormat="1" applyFont="1" applyFill="1" applyBorder="1" applyAlignment="1">
      <alignment horizontal="center" vertical="center" wrapText="1"/>
    </xf>
    <xf numFmtId="2" fontId="5" fillId="2" borderId="253" xfId="0" applyNumberFormat="1" applyFont="1" applyFill="1" applyBorder="1" applyAlignment="1">
      <alignment horizontal="center" vertical="center" wrapText="1"/>
    </xf>
    <xf numFmtId="2" fontId="5" fillId="2" borderId="254" xfId="0" applyNumberFormat="1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vertical="center" wrapText="1"/>
    </xf>
    <xf numFmtId="0" fontId="4" fillId="2" borderId="160" xfId="0" applyFont="1" applyFill="1" applyBorder="1" applyAlignment="1">
      <alignment vertical="center" wrapText="1"/>
    </xf>
    <xf numFmtId="0" fontId="2" fillId="2" borderId="123" xfId="4" applyFont="1" applyFill="1" applyBorder="1" applyAlignment="1">
      <alignment horizontal="center" vertical="center" wrapText="1"/>
    </xf>
    <xf numFmtId="0" fontId="2" fillId="2" borderId="270" xfId="4" applyFont="1" applyFill="1" applyBorder="1" applyAlignment="1">
      <alignment horizontal="center" vertical="center" wrapText="1"/>
    </xf>
    <xf numFmtId="0" fontId="2" fillId="2" borderId="255" xfId="4" applyFont="1" applyFill="1" applyBorder="1" applyAlignment="1">
      <alignment horizontal="center" vertical="center" wrapText="1"/>
    </xf>
    <xf numFmtId="0" fontId="2" fillId="2" borderId="187" xfId="4" applyFont="1" applyFill="1" applyBorder="1" applyAlignment="1">
      <alignment horizontal="center" vertical="center" wrapText="1"/>
    </xf>
    <xf numFmtId="0" fontId="38" fillId="0" borderId="0" xfId="0" applyFont="1" applyAlignment="1">
      <alignment horizontal="left" vertical="top" wrapText="1"/>
    </xf>
    <xf numFmtId="0" fontId="2" fillId="2" borderId="5" xfId="0" applyFont="1" applyFill="1" applyBorder="1" applyAlignment="1">
      <alignment vertical="center" wrapText="1"/>
    </xf>
    <xf numFmtId="0" fontId="2" fillId="2" borderId="160" xfId="0" applyFont="1" applyFill="1" applyBorder="1" applyAlignment="1">
      <alignment vertical="center" wrapText="1"/>
    </xf>
    <xf numFmtId="0" fontId="2" fillId="2" borderId="163" xfId="0" applyFont="1" applyFill="1" applyBorder="1" applyAlignment="1">
      <alignment horizontal="center" vertical="center" wrapText="1"/>
    </xf>
    <xf numFmtId="0" fontId="2" fillId="2" borderId="164" xfId="0" applyFont="1" applyFill="1" applyBorder="1" applyAlignment="1">
      <alignment horizontal="center" vertical="center" wrapText="1"/>
    </xf>
    <xf numFmtId="0" fontId="5" fillId="2" borderId="48" xfId="0" applyFont="1" applyFill="1" applyBorder="1" applyAlignment="1">
      <alignment horizontal="center" wrapText="1"/>
    </xf>
    <xf numFmtId="0" fontId="5" fillId="2" borderId="102" xfId="0" applyFont="1" applyFill="1" applyBorder="1" applyAlignment="1">
      <alignment horizontal="center" wrapText="1"/>
    </xf>
    <xf numFmtId="0" fontId="5" fillId="2" borderId="103" xfId="0" applyFont="1" applyFill="1" applyBorder="1" applyAlignment="1">
      <alignment horizontal="center" wrapText="1"/>
    </xf>
    <xf numFmtId="0" fontId="4" fillId="2" borderId="5" xfId="0" applyFont="1" applyFill="1" applyBorder="1" applyAlignment="1" applyProtection="1">
      <alignment wrapText="1"/>
    </xf>
    <xf numFmtId="0" fontId="4" fillId="2" borderId="256" xfId="0" applyFont="1" applyFill="1" applyBorder="1" applyAlignment="1" applyProtection="1">
      <alignment wrapText="1"/>
    </xf>
    <xf numFmtId="0" fontId="4" fillId="2" borderId="163" xfId="0" applyFont="1" applyFill="1" applyBorder="1" applyAlignment="1" applyProtection="1">
      <alignment horizontal="center" vertical="top" wrapText="1"/>
    </xf>
    <xf numFmtId="0" fontId="4" fillId="2" borderId="257" xfId="0" applyFont="1" applyFill="1" applyBorder="1" applyAlignment="1" applyProtection="1">
      <alignment horizontal="center" vertical="top" wrapText="1"/>
    </xf>
    <xf numFmtId="0" fontId="4" fillId="0" borderId="0" xfId="0" applyFont="1" applyProtection="1"/>
    <xf numFmtId="0" fontId="2" fillId="2" borderId="5" xfId="0" applyFont="1" applyFill="1" applyBorder="1" applyAlignment="1" applyProtection="1">
      <alignment vertical="center" wrapText="1"/>
    </xf>
    <xf numFmtId="0" fontId="2" fillId="2" borderId="8" xfId="0" applyFont="1" applyFill="1" applyBorder="1" applyAlignment="1" applyProtection="1">
      <alignment vertical="center" wrapText="1"/>
    </xf>
    <xf numFmtId="0" fontId="2" fillId="2" borderId="163" xfId="0" applyFont="1" applyFill="1" applyBorder="1" applyAlignment="1" applyProtection="1">
      <alignment horizontal="center" vertical="center" wrapText="1"/>
    </xf>
    <xf numFmtId="0" fontId="2" fillId="2" borderId="258" xfId="0" applyFont="1" applyFill="1" applyBorder="1" applyAlignment="1" applyProtection="1">
      <alignment horizontal="center" vertical="center" wrapText="1"/>
    </xf>
    <xf numFmtId="0" fontId="2" fillId="2" borderId="164" xfId="0" applyFont="1" applyFill="1" applyBorder="1" applyAlignment="1" applyProtection="1">
      <alignment horizontal="center" vertical="center" wrapText="1"/>
    </xf>
    <xf numFmtId="0" fontId="2" fillId="2" borderId="259" xfId="0" applyFont="1" applyFill="1" applyBorder="1" applyAlignment="1" applyProtection="1">
      <alignment horizontal="center" vertical="center" wrapText="1"/>
    </xf>
    <xf numFmtId="0" fontId="2" fillId="2" borderId="255" xfId="0" applyFont="1" applyFill="1" applyBorder="1" applyAlignment="1" applyProtection="1">
      <alignment horizontal="center" vertical="center" wrapText="1"/>
    </xf>
    <xf numFmtId="0" fontId="2" fillId="2" borderId="187" xfId="0" applyFont="1" applyFill="1" applyBorder="1" applyAlignment="1" applyProtection="1">
      <alignment horizontal="center" vertical="center" wrapText="1"/>
    </xf>
    <xf numFmtId="0" fontId="3" fillId="0" borderId="90" xfId="0" applyFont="1" applyFill="1" applyBorder="1" applyAlignment="1" applyProtection="1">
      <alignment horizontal="center" vertical="center" wrapText="1"/>
    </xf>
    <xf numFmtId="0" fontId="3" fillId="0" borderId="94" xfId="0" applyFont="1" applyFill="1" applyBorder="1" applyAlignment="1" applyProtection="1">
      <alignment horizontal="center" vertical="center" wrapText="1"/>
    </xf>
    <xf numFmtId="0" fontId="3" fillId="0" borderId="95" xfId="0" applyFont="1" applyFill="1" applyBorder="1" applyAlignment="1" applyProtection="1">
      <alignment horizontal="center" vertical="center" wrapText="1"/>
    </xf>
    <xf numFmtId="0" fontId="2" fillId="2" borderId="123" xfId="0" applyFont="1" applyFill="1" applyBorder="1" applyAlignment="1" applyProtection="1">
      <alignment vertical="center" wrapText="1"/>
    </xf>
    <xf numFmtId="0" fontId="2" fillId="2" borderId="270" xfId="0" applyFont="1" applyFill="1" applyBorder="1" applyAlignment="1" applyProtection="1">
      <alignment vertical="center" wrapText="1"/>
    </xf>
    <xf numFmtId="0" fontId="2" fillId="2" borderId="271" xfId="0" applyFont="1" applyFill="1" applyBorder="1" applyAlignment="1" applyProtection="1">
      <alignment horizontal="center" vertical="center" wrapText="1"/>
    </xf>
    <xf numFmtId="0" fontId="2" fillId="2" borderId="211" xfId="0" applyFont="1" applyFill="1" applyBorder="1" applyAlignment="1" applyProtection="1">
      <alignment horizontal="center" vertical="center" wrapText="1"/>
    </xf>
    <xf numFmtId="0" fontId="2" fillId="2" borderId="161" xfId="0" applyFont="1" applyFill="1" applyBorder="1" applyAlignment="1" applyProtection="1">
      <alignment horizontal="center" vertical="center" wrapText="1"/>
    </xf>
    <xf numFmtId="0" fontId="3" fillId="2" borderId="90" xfId="0" applyFont="1" applyFill="1" applyBorder="1" applyAlignment="1" applyProtection="1">
      <alignment horizontal="center" vertical="center" wrapText="1"/>
    </xf>
    <xf numFmtId="0" fontId="3" fillId="2" borderId="247" xfId="0" applyFont="1" applyFill="1" applyBorder="1" applyAlignment="1" applyProtection="1">
      <alignment horizontal="center" vertical="center" wrapText="1"/>
    </xf>
    <xf numFmtId="0" fontId="3" fillId="2" borderId="94" xfId="0" applyFont="1" applyFill="1" applyBorder="1" applyAlignment="1" applyProtection="1">
      <alignment horizontal="center" vertical="center" wrapText="1"/>
    </xf>
    <xf numFmtId="166" fontId="3" fillId="2" borderId="94" xfId="0" applyNumberFormat="1" applyFont="1" applyFill="1" applyBorder="1" applyAlignment="1" applyProtection="1">
      <alignment horizontal="center" vertical="center" wrapText="1"/>
    </xf>
    <xf numFmtId="166" fontId="3" fillId="2" borderId="95" xfId="0" applyNumberFormat="1" applyFont="1" applyFill="1" applyBorder="1" applyAlignment="1" applyProtection="1">
      <alignment horizontal="center" vertical="center" wrapText="1"/>
    </xf>
    <xf numFmtId="0" fontId="3" fillId="2" borderId="95" xfId="0" applyFont="1" applyFill="1" applyBorder="1" applyAlignment="1" applyProtection="1">
      <alignment horizontal="center" vertical="center" wrapText="1"/>
    </xf>
    <xf numFmtId="0" fontId="4" fillId="2" borderId="260" xfId="0" applyFont="1" applyFill="1" applyBorder="1" applyAlignment="1" applyProtection="1">
      <alignment horizontal="center" vertical="center" wrapText="1"/>
    </xf>
    <xf numFmtId="0" fontId="4" fillId="2" borderId="261" xfId="0" applyFont="1" applyFill="1" applyBorder="1" applyAlignment="1" applyProtection="1">
      <alignment horizontal="center" vertical="center" wrapText="1"/>
    </xf>
    <xf numFmtId="0" fontId="4" fillId="2" borderId="262" xfId="0" applyFont="1" applyFill="1" applyBorder="1" applyAlignment="1" applyProtection="1">
      <alignment horizontal="center" vertical="center" wrapText="1"/>
    </xf>
    <xf numFmtId="0" fontId="4" fillId="2" borderId="164" xfId="0" applyFont="1" applyFill="1" applyBorder="1" applyAlignment="1" applyProtection="1">
      <alignment horizontal="center" vertical="center" wrapText="1"/>
    </xf>
    <xf numFmtId="0" fontId="2" fillId="2" borderId="5" xfId="0" applyFont="1" applyFill="1" applyBorder="1" applyAlignment="1" applyProtection="1">
      <alignment horizontal="center" vertical="center" wrapText="1"/>
    </xf>
    <xf numFmtId="0" fontId="2" fillId="2" borderId="160" xfId="0" applyFont="1" applyFill="1" applyBorder="1" applyAlignment="1" applyProtection="1">
      <alignment horizontal="center" vertical="center" wrapText="1"/>
    </xf>
    <xf numFmtId="0" fontId="2" fillId="2" borderId="129" xfId="0" applyFont="1" applyFill="1" applyBorder="1" applyAlignment="1">
      <alignment horizontal="center" vertical="top" wrapText="1"/>
    </xf>
    <xf numFmtId="0" fontId="2" fillId="2" borderId="40" xfId="0" applyFont="1" applyFill="1" applyBorder="1" applyAlignment="1">
      <alignment horizontal="center" vertical="top" wrapText="1"/>
    </xf>
    <xf numFmtId="0" fontId="3" fillId="2" borderId="45" xfId="0" applyFont="1" applyFill="1" applyBorder="1" applyAlignment="1">
      <alignment horizontal="center" vertical="top" wrapText="1"/>
    </xf>
    <xf numFmtId="0" fontId="3" fillId="2" borderId="53" xfId="0" applyFont="1" applyFill="1" applyBorder="1" applyAlignment="1">
      <alignment horizontal="center" vertical="top" wrapText="1"/>
    </xf>
    <xf numFmtId="0" fontId="3" fillId="2" borderId="54" xfId="0" applyFont="1" applyFill="1" applyBorder="1" applyAlignment="1">
      <alignment horizontal="center" vertical="top" wrapText="1"/>
    </xf>
    <xf numFmtId="0" fontId="21" fillId="2" borderId="264" xfId="0" applyFont="1" applyFill="1" applyBorder="1" applyAlignment="1">
      <alignment horizontal="center" vertical="top" wrapText="1"/>
    </xf>
    <xf numFmtId="0" fontId="21" fillId="2" borderId="265" xfId="0" applyFont="1" applyFill="1" applyBorder="1" applyAlignment="1">
      <alignment horizontal="center" vertical="top" wrapText="1"/>
    </xf>
    <xf numFmtId="0" fontId="21" fillId="2" borderId="266" xfId="0" applyFont="1" applyFill="1" applyBorder="1" applyAlignment="1">
      <alignment horizontal="center" vertical="top" wrapText="1"/>
    </xf>
    <xf numFmtId="0" fontId="4" fillId="2" borderId="157" xfId="3" applyFont="1" applyFill="1" applyBorder="1" applyAlignment="1" applyProtection="1">
      <alignment horizontal="center" vertical="center" wrapText="1"/>
    </xf>
    <xf numFmtId="0" fontId="4" fillId="2" borderId="311" xfId="3" applyFont="1" applyFill="1" applyBorder="1" applyAlignment="1" applyProtection="1">
      <alignment horizontal="center" vertical="center" wrapText="1"/>
    </xf>
    <xf numFmtId="0" fontId="4" fillId="2" borderId="263" xfId="3" applyFont="1" applyFill="1" applyBorder="1" applyAlignment="1" applyProtection="1">
      <alignment horizontal="center" vertical="center" wrapText="1"/>
    </xf>
    <xf numFmtId="0" fontId="4" fillId="2" borderId="314" xfId="3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wrapText="1"/>
      <protection locked="0"/>
    </xf>
    <xf numFmtId="0" fontId="4" fillId="2" borderId="256" xfId="0" applyFont="1" applyFill="1" applyBorder="1" applyAlignment="1" applyProtection="1">
      <alignment wrapText="1"/>
      <protection locked="0"/>
    </xf>
    <xf numFmtId="0" fontId="4" fillId="2" borderId="267" xfId="0" applyFont="1" applyFill="1" applyBorder="1" applyAlignment="1" applyProtection="1">
      <alignment wrapText="1"/>
      <protection locked="0"/>
    </xf>
    <xf numFmtId="0" fontId="4" fillId="2" borderId="268" xfId="0" applyFont="1" applyFill="1" applyBorder="1" applyAlignment="1" applyProtection="1">
      <alignment wrapText="1"/>
      <protection locked="0"/>
    </xf>
    <xf numFmtId="0" fontId="4" fillId="0" borderId="0" xfId="0" applyFont="1" applyAlignment="1">
      <alignment vertical="center" wrapText="1"/>
    </xf>
  </cellXfs>
  <cellStyles count="9">
    <cellStyle name="Hyperlink" xfId="1" builtinId="8"/>
    <cellStyle name="Hyperlink_Nat_program_2009_FYROM" xfId="2"/>
    <cellStyle name="Normal" xfId="0" builtinId="0"/>
    <cellStyle name="Normal 2" xfId="3"/>
    <cellStyle name="Normal 2 2" xfId="5"/>
    <cellStyle name="Normal 3" xfId="6"/>
    <cellStyle name="Normal 4" xfId="7"/>
    <cellStyle name="Normal_Nat_program_2009_FYROM" xfId="4"/>
    <cellStyle name="Percent 2" xfId="8"/>
  </cellStyles>
  <dxfs count="0"/>
  <tableStyles count="0" defaultTableStyle="TableStyleMedium2" defaultPivotStyle="PivotStyleLight16"/>
  <colors>
    <mruColors>
      <color rgb="FFFFFF99"/>
      <color rgb="FFCCFFFF"/>
      <color rgb="FF9966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ecfin-filer2\vol1$\PEP%20-%20EFP\Outline%20and%20assessmnt%20template\2009%20Member%20state%20template\SCP200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ecfin-filer2\vol1$\PEP%20-%20EFP\Outline%20and%20assessmnt%20template\2009%20Member%20state%20template\AMECOSCP20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03%20D1%20Horizontal%20projects%20and%20briefings/Debt%20sustainability/external%20debt%20analysis/IS_External%20Debt%20Analysis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ina%20Mulabdi&#263;/Documents/Copy%20of%20CBBH%20data%20for%20ERP%20Annex%20tables%201-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"/>
      <sheetName val="data"/>
      <sheetName val="BE"/>
      <sheetName val="BG"/>
      <sheetName val="CZ"/>
      <sheetName val="DK"/>
      <sheetName val="DE"/>
      <sheetName val="EE"/>
      <sheetName val="EL"/>
      <sheetName val="ES"/>
      <sheetName val="FR"/>
      <sheetName val="IE"/>
      <sheetName val="IT"/>
      <sheetName val="CY"/>
      <sheetName val="LV"/>
      <sheetName val="LT"/>
      <sheetName val="LU"/>
      <sheetName val="HU"/>
      <sheetName val="MT"/>
      <sheetName val="NL"/>
      <sheetName val="AT"/>
      <sheetName val="PL"/>
      <sheetName val="PT"/>
      <sheetName val="RO"/>
      <sheetName val="SI"/>
      <sheetName val="SK"/>
      <sheetName val="FI"/>
      <sheetName val="SE"/>
      <sheetName val="UK"/>
      <sheetName val="INDEX"/>
      <sheetName val="active"/>
      <sheetName val="all tables 2010"/>
      <sheetName val="all tables 2011"/>
      <sheetName val="labels"/>
      <sheetName val="countries"/>
      <sheetName val="log"/>
    </sheetNames>
    <sheetDataSet>
      <sheetData sheetId="0"/>
      <sheetData sheetId="1" refreshError="1">
        <row r="1">
          <cell r="A1" t="str">
            <v>DO NOT CHANGE THIS SHEET</v>
          </cell>
          <cell r="E1" t="str">
            <v>2007-L</v>
          </cell>
          <cell r="F1">
            <v>2007</v>
          </cell>
          <cell r="G1">
            <v>2008</v>
          </cell>
          <cell r="H1">
            <v>2009</v>
          </cell>
          <cell r="I1">
            <v>2010</v>
          </cell>
          <cell r="J1">
            <v>2011</v>
          </cell>
          <cell r="K1">
            <v>2012</v>
          </cell>
          <cell r="L1">
            <v>2013</v>
          </cell>
        </row>
        <row r="2">
          <cell r="A2" t="str">
            <v>AT00DATE</v>
          </cell>
          <cell r="E2" t="str">
            <v>-</v>
          </cell>
          <cell r="F2" t="str">
            <v>-</v>
          </cell>
          <cell r="G2" t="str">
            <v>-</v>
          </cell>
          <cell r="H2" t="str">
            <v>-</v>
          </cell>
          <cell r="I2" t="str">
            <v>-</v>
          </cell>
          <cell r="J2" t="str">
            <v>-</v>
          </cell>
          <cell r="K2" t="str">
            <v>-</v>
          </cell>
          <cell r="L2" t="str">
            <v>-</v>
          </cell>
        </row>
        <row r="3">
          <cell r="A3" t="str">
            <v>AT00T01aL01</v>
          </cell>
          <cell r="B3" t="str">
            <v>01</v>
          </cell>
          <cell r="C3" t="str">
            <v>a</v>
          </cell>
          <cell r="D3" t="str">
            <v>01</v>
          </cell>
          <cell r="E3" t="str">
            <v>-</v>
          </cell>
          <cell r="F3" t="str">
            <v>-</v>
          </cell>
          <cell r="G3" t="str">
            <v>-</v>
          </cell>
          <cell r="H3" t="str">
            <v>-</v>
          </cell>
          <cell r="I3" t="str">
            <v>-</v>
          </cell>
          <cell r="J3" t="str">
            <v>-</v>
          </cell>
          <cell r="K3" t="str">
            <v>-</v>
          </cell>
          <cell r="L3" t="str">
            <v>-</v>
          </cell>
        </row>
        <row r="4">
          <cell r="A4" t="str">
            <v>AT00T01aL02</v>
          </cell>
          <cell r="B4" t="str">
            <v>01</v>
          </cell>
          <cell r="C4" t="str">
            <v>a</v>
          </cell>
          <cell r="D4" t="str">
            <v>02</v>
          </cell>
          <cell r="E4" t="str">
            <v>-</v>
          </cell>
          <cell r="F4" t="str">
            <v>-</v>
          </cell>
          <cell r="G4" t="str">
            <v>-</v>
          </cell>
          <cell r="H4" t="str">
            <v>-</v>
          </cell>
          <cell r="I4" t="str">
            <v>-</v>
          </cell>
          <cell r="J4" t="str">
            <v>-</v>
          </cell>
          <cell r="K4" t="str">
            <v>-</v>
          </cell>
          <cell r="L4" t="str">
            <v>-</v>
          </cell>
        </row>
        <row r="5">
          <cell r="A5" t="str">
            <v>AT00T01aL03</v>
          </cell>
          <cell r="B5" t="str">
            <v>01</v>
          </cell>
          <cell r="C5" t="str">
            <v>a</v>
          </cell>
          <cell r="D5" t="str">
            <v>03</v>
          </cell>
          <cell r="E5" t="str">
            <v>-</v>
          </cell>
          <cell r="F5" t="str">
            <v>-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</row>
        <row r="6">
          <cell r="A6" t="str">
            <v>AT00T01aL04</v>
          </cell>
          <cell r="B6" t="str">
            <v>01</v>
          </cell>
          <cell r="C6" t="str">
            <v>a</v>
          </cell>
          <cell r="D6" t="str">
            <v>04</v>
          </cell>
          <cell r="E6" t="str">
            <v>-</v>
          </cell>
          <cell r="F6" t="str">
            <v>-</v>
          </cell>
          <cell r="G6" t="str">
            <v>-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</row>
        <row r="7">
          <cell r="A7" t="str">
            <v>AT00T01aL05</v>
          </cell>
          <cell r="B7" t="str">
            <v>01</v>
          </cell>
          <cell r="C7" t="str">
            <v>a</v>
          </cell>
          <cell r="D7" t="str">
            <v>05</v>
          </cell>
          <cell r="E7" t="str">
            <v>-</v>
          </cell>
          <cell r="F7" t="str">
            <v>-</v>
          </cell>
          <cell r="G7" t="str">
            <v>-</v>
          </cell>
          <cell r="H7" t="str">
            <v>-</v>
          </cell>
          <cell r="I7" t="str">
            <v>-</v>
          </cell>
          <cell r="J7" t="str">
            <v>-</v>
          </cell>
          <cell r="K7" t="str">
            <v>-</v>
          </cell>
          <cell r="L7" t="str">
            <v>-</v>
          </cell>
        </row>
        <row r="8">
          <cell r="A8" t="str">
            <v>AT00T01aL06</v>
          </cell>
          <cell r="B8" t="str">
            <v>01</v>
          </cell>
          <cell r="C8" t="str">
            <v>a</v>
          </cell>
          <cell r="D8" t="str">
            <v>06</v>
          </cell>
          <cell r="E8" t="str">
            <v>-</v>
          </cell>
          <cell r="F8" t="str">
            <v>-</v>
          </cell>
          <cell r="G8" t="str">
            <v>-</v>
          </cell>
          <cell r="H8" t="str">
            <v>-</v>
          </cell>
          <cell r="I8" t="str">
            <v>-</v>
          </cell>
          <cell r="J8" t="str">
            <v>-</v>
          </cell>
          <cell r="K8" t="str">
            <v>-</v>
          </cell>
          <cell r="L8" t="str">
            <v>-</v>
          </cell>
        </row>
        <row r="9">
          <cell r="A9" t="str">
            <v>AT00T01aL07</v>
          </cell>
          <cell r="B9" t="str">
            <v>01</v>
          </cell>
          <cell r="C9" t="str">
            <v>a</v>
          </cell>
          <cell r="D9" t="str">
            <v>07</v>
          </cell>
          <cell r="E9" t="str">
            <v>-</v>
          </cell>
          <cell r="F9" t="str">
            <v>-</v>
          </cell>
          <cell r="G9" t="str">
            <v>-</v>
          </cell>
          <cell r="H9" t="str">
            <v>-</v>
          </cell>
          <cell r="I9" t="str">
            <v>-</v>
          </cell>
          <cell r="J9" t="str">
            <v>-</v>
          </cell>
          <cell r="K9" t="str">
            <v>-</v>
          </cell>
          <cell r="L9" t="str">
            <v>-</v>
          </cell>
        </row>
        <row r="10">
          <cell r="A10" t="str">
            <v>AT00T01aL08</v>
          </cell>
          <cell r="B10" t="str">
            <v>01</v>
          </cell>
          <cell r="C10" t="str">
            <v>a</v>
          </cell>
          <cell r="D10" t="str">
            <v>08</v>
          </cell>
          <cell r="E10" t="str">
            <v>-</v>
          </cell>
          <cell r="F10" t="str">
            <v>-</v>
          </cell>
          <cell r="G10" t="str">
            <v>-</v>
          </cell>
          <cell r="H10" t="str">
            <v>-</v>
          </cell>
          <cell r="I10" t="str">
            <v>-</v>
          </cell>
          <cell r="J10" t="str">
            <v>-</v>
          </cell>
          <cell r="K10" t="str">
            <v>-</v>
          </cell>
          <cell r="L10" t="str">
            <v>-</v>
          </cell>
        </row>
        <row r="11">
          <cell r="A11" t="str">
            <v>AT00T01aL09</v>
          </cell>
          <cell r="B11" t="str">
            <v>01</v>
          </cell>
          <cell r="C11" t="str">
            <v>a</v>
          </cell>
          <cell r="D11" t="str">
            <v>09</v>
          </cell>
          <cell r="E11" t="str">
            <v>-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-</v>
          </cell>
        </row>
        <row r="12">
          <cell r="A12" t="str">
            <v>AT00T01aL10</v>
          </cell>
          <cell r="B12" t="str">
            <v>01</v>
          </cell>
          <cell r="C12" t="str">
            <v>a</v>
          </cell>
          <cell r="D12" t="str">
            <v>10</v>
          </cell>
          <cell r="E12" t="str">
            <v>-</v>
          </cell>
          <cell r="F12" t="str">
            <v>-</v>
          </cell>
          <cell r="G12" t="str">
            <v>-</v>
          </cell>
          <cell r="H12" t="str">
            <v>-</v>
          </cell>
          <cell r="I12" t="str">
            <v>-</v>
          </cell>
          <cell r="J12" t="str">
            <v>-</v>
          </cell>
          <cell r="K12" t="str">
            <v>-</v>
          </cell>
          <cell r="L12" t="str">
            <v>-</v>
          </cell>
        </row>
        <row r="13">
          <cell r="A13" t="str">
            <v>AT00T01aL11</v>
          </cell>
          <cell r="B13" t="str">
            <v>01</v>
          </cell>
          <cell r="C13" t="str">
            <v>a</v>
          </cell>
          <cell r="D13" t="str">
            <v>11</v>
          </cell>
          <cell r="E13" t="str">
            <v>-</v>
          </cell>
          <cell r="F13" t="str">
            <v>-</v>
          </cell>
          <cell r="G13" t="str">
            <v>-</v>
          </cell>
          <cell r="H13" t="str">
            <v>-</v>
          </cell>
          <cell r="I13" t="str">
            <v>-</v>
          </cell>
          <cell r="J13" t="str">
            <v>-</v>
          </cell>
          <cell r="K13" t="str">
            <v>-</v>
          </cell>
          <cell r="L13" t="str">
            <v>-</v>
          </cell>
        </row>
        <row r="14">
          <cell r="A14" t="str">
            <v>AT00T01bL01</v>
          </cell>
          <cell r="B14" t="str">
            <v>01</v>
          </cell>
          <cell r="C14" t="str">
            <v>b</v>
          </cell>
          <cell r="D14" t="str">
            <v>01</v>
          </cell>
          <cell r="E14" t="str">
            <v>-</v>
          </cell>
          <cell r="F14" t="str">
            <v>-</v>
          </cell>
          <cell r="G14" t="str">
            <v>-</v>
          </cell>
          <cell r="H14" t="str">
            <v>-</v>
          </cell>
          <cell r="I14" t="str">
            <v>-</v>
          </cell>
          <cell r="J14" t="str">
            <v>-</v>
          </cell>
          <cell r="K14" t="str">
            <v>-</v>
          </cell>
          <cell r="L14" t="str">
            <v>-</v>
          </cell>
        </row>
        <row r="15">
          <cell r="A15" t="str">
            <v>AT00T01bL02</v>
          </cell>
          <cell r="B15" t="str">
            <v>01</v>
          </cell>
          <cell r="C15" t="str">
            <v>b</v>
          </cell>
          <cell r="D15" t="str">
            <v>02</v>
          </cell>
          <cell r="E15" t="str">
            <v>-</v>
          </cell>
          <cell r="F15" t="str">
            <v>-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 t="str">
            <v>-</v>
          </cell>
          <cell r="L15" t="str">
            <v>-</v>
          </cell>
        </row>
        <row r="16">
          <cell r="A16" t="str">
            <v>AT00T01bL03</v>
          </cell>
          <cell r="B16" t="str">
            <v>01</v>
          </cell>
          <cell r="C16" t="str">
            <v>b</v>
          </cell>
          <cell r="D16" t="str">
            <v>03</v>
          </cell>
          <cell r="E16" t="str">
            <v>-</v>
          </cell>
          <cell r="F16" t="str">
            <v>-</v>
          </cell>
          <cell r="G16" t="str">
            <v>-</v>
          </cell>
          <cell r="H16" t="str">
            <v>-</v>
          </cell>
          <cell r="I16" t="str">
            <v>-</v>
          </cell>
          <cell r="J16" t="str">
            <v>-</v>
          </cell>
          <cell r="K16" t="str">
            <v>-</v>
          </cell>
          <cell r="L16" t="str">
            <v>-</v>
          </cell>
        </row>
        <row r="17">
          <cell r="A17" t="str">
            <v>AT00T01bL04</v>
          </cell>
          <cell r="B17" t="str">
            <v>01</v>
          </cell>
          <cell r="C17" t="str">
            <v>b</v>
          </cell>
          <cell r="D17" t="str">
            <v>04</v>
          </cell>
          <cell r="E17" t="str">
            <v>-</v>
          </cell>
          <cell r="F17" t="str">
            <v>-</v>
          </cell>
          <cell r="G17" t="str">
            <v>-</v>
          </cell>
          <cell r="H17" t="str">
            <v>-</v>
          </cell>
          <cell r="I17" t="str">
            <v>-</v>
          </cell>
          <cell r="J17" t="str">
            <v>-</v>
          </cell>
          <cell r="K17" t="str">
            <v>-</v>
          </cell>
          <cell r="L17" t="str">
            <v>-</v>
          </cell>
        </row>
        <row r="18">
          <cell r="A18" t="str">
            <v>AT00T01bL05</v>
          </cell>
          <cell r="B18" t="str">
            <v>01</v>
          </cell>
          <cell r="C18" t="str">
            <v>b</v>
          </cell>
          <cell r="D18" t="str">
            <v>05</v>
          </cell>
          <cell r="E18" t="str">
            <v>-</v>
          </cell>
          <cell r="F18" t="str">
            <v>-</v>
          </cell>
          <cell r="G18" t="str">
            <v>-</v>
          </cell>
          <cell r="H18" t="str">
            <v>-</v>
          </cell>
          <cell r="I18" t="str">
            <v>-</v>
          </cell>
          <cell r="J18" t="str">
            <v>-</v>
          </cell>
          <cell r="K18" t="str">
            <v>-</v>
          </cell>
          <cell r="L18" t="str">
            <v>-</v>
          </cell>
        </row>
        <row r="19">
          <cell r="A19" t="str">
            <v>AT00T01bL06</v>
          </cell>
          <cell r="B19" t="str">
            <v>01</v>
          </cell>
          <cell r="C19" t="str">
            <v>b</v>
          </cell>
          <cell r="D19" t="str">
            <v>06</v>
          </cell>
          <cell r="E19" t="str">
            <v>-</v>
          </cell>
          <cell r="F19" t="str">
            <v>-</v>
          </cell>
          <cell r="G19" t="str">
            <v>-</v>
          </cell>
          <cell r="H19" t="str">
            <v>-</v>
          </cell>
          <cell r="I19" t="str">
            <v>-</v>
          </cell>
          <cell r="J19" t="str">
            <v>-</v>
          </cell>
          <cell r="K19" t="str">
            <v>-</v>
          </cell>
          <cell r="L19" t="str">
            <v>-</v>
          </cell>
        </row>
        <row r="20">
          <cell r="A20" t="str">
            <v>AT00T01bL07</v>
          </cell>
          <cell r="B20" t="str">
            <v>01</v>
          </cell>
          <cell r="C20" t="str">
            <v>b</v>
          </cell>
          <cell r="D20" t="str">
            <v>07</v>
          </cell>
          <cell r="E20" t="str">
            <v>-</v>
          </cell>
          <cell r="F20" t="str">
            <v>-</v>
          </cell>
          <cell r="G20" t="str">
            <v>-</v>
          </cell>
          <cell r="H20" t="str">
            <v>-</v>
          </cell>
          <cell r="I20" t="str">
            <v>-</v>
          </cell>
          <cell r="J20" t="str">
            <v>-</v>
          </cell>
          <cell r="K20" t="str">
            <v>-</v>
          </cell>
          <cell r="L20" t="str">
            <v>-</v>
          </cell>
        </row>
        <row r="21">
          <cell r="A21" t="str">
            <v>AT00T01cL01</v>
          </cell>
          <cell r="B21" t="str">
            <v>01</v>
          </cell>
          <cell r="C21" t="str">
            <v>c</v>
          </cell>
          <cell r="D21" t="str">
            <v>01</v>
          </cell>
          <cell r="E21" t="str">
            <v>-</v>
          </cell>
          <cell r="F21" t="str">
            <v>-</v>
          </cell>
          <cell r="G21" t="str">
            <v>-</v>
          </cell>
          <cell r="H21" t="str">
            <v>-</v>
          </cell>
          <cell r="I21" t="str">
            <v>-</v>
          </cell>
          <cell r="J21" t="str">
            <v>-</v>
          </cell>
          <cell r="K21" t="str">
            <v>-</v>
          </cell>
          <cell r="L21" t="str">
            <v>-</v>
          </cell>
        </row>
        <row r="22">
          <cell r="A22" t="str">
            <v>AT00T01cL02</v>
          </cell>
          <cell r="B22" t="str">
            <v>01</v>
          </cell>
          <cell r="C22" t="str">
            <v>c</v>
          </cell>
          <cell r="D22" t="str">
            <v>02</v>
          </cell>
          <cell r="E22" t="str">
            <v>-</v>
          </cell>
          <cell r="F22" t="str">
            <v>-</v>
          </cell>
          <cell r="G22" t="str">
            <v>-</v>
          </cell>
          <cell r="H22" t="str">
            <v>-</v>
          </cell>
          <cell r="I22" t="str">
            <v>-</v>
          </cell>
          <cell r="J22" t="str">
            <v>-</v>
          </cell>
          <cell r="K22" t="str">
            <v>-</v>
          </cell>
          <cell r="L22" t="str">
            <v>-</v>
          </cell>
        </row>
        <row r="23">
          <cell r="A23" t="str">
            <v>AT00T01cL03</v>
          </cell>
          <cell r="B23" t="str">
            <v>01</v>
          </cell>
          <cell r="C23" t="str">
            <v>c</v>
          </cell>
          <cell r="D23" t="str">
            <v>03</v>
          </cell>
          <cell r="E23" t="str">
            <v>-</v>
          </cell>
          <cell r="F23" t="str">
            <v>-</v>
          </cell>
          <cell r="G23" t="str">
            <v>-</v>
          </cell>
          <cell r="H23" t="str">
            <v>-</v>
          </cell>
          <cell r="I23" t="str">
            <v>-</v>
          </cell>
          <cell r="J23" t="str">
            <v>-</v>
          </cell>
          <cell r="K23" t="str">
            <v>-</v>
          </cell>
          <cell r="L23" t="str">
            <v>-</v>
          </cell>
        </row>
        <row r="24">
          <cell r="A24" t="str">
            <v>AT00T01cL04</v>
          </cell>
          <cell r="B24" t="str">
            <v>01</v>
          </cell>
          <cell r="C24" t="str">
            <v>c</v>
          </cell>
          <cell r="D24" t="str">
            <v>04</v>
          </cell>
          <cell r="E24" t="str">
            <v>-</v>
          </cell>
          <cell r="F24" t="str">
            <v>-</v>
          </cell>
          <cell r="G24" t="str">
            <v>-</v>
          </cell>
          <cell r="H24" t="str">
            <v>-</v>
          </cell>
          <cell r="I24" t="str">
            <v>-</v>
          </cell>
          <cell r="J24" t="str">
            <v>-</v>
          </cell>
          <cell r="K24" t="str">
            <v>-</v>
          </cell>
          <cell r="L24" t="str">
            <v>-</v>
          </cell>
        </row>
        <row r="25">
          <cell r="A25" t="str">
            <v>AT00T01cL05</v>
          </cell>
          <cell r="B25" t="str">
            <v>01</v>
          </cell>
          <cell r="C25" t="str">
            <v>c</v>
          </cell>
          <cell r="D25" t="str">
            <v>05</v>
          </cell>
          <cell r="E25" t="str">
            <v>-</v>
          </cell>
          <cell r="F25" t="str">
            <v>-</v>
          </cell>
          <cell r="G25" t="str">
            <v>-</v>
          </cell>
          <cell r="H25" t="str">
            <v>-</v>
          </cell>
          <cell r="I25" t="str">
            <v>-</v>
          </cell>
          <cell r="J25" t="str">
            <v>-</v>
          </cell>
          <cell r="K25" t="str">
            <v>-</v>
          </cell>
          <cell r="L25" t="str">
            <v>-</v>
          </cell>
        </row>
        <row r="26">
          <cell r="A26" t="str">
            <v>AT00T01cL06</v>
          </cell>
          <cell r="B26" t="str">
            <v>01</v>
          </cell>
          <cell r="C26" t="str">
            <v>c</v>
          </cell>
          <cell r="D26" t="str">
            <v>06</v>
          </cell>
          <cell r="E26" t="str">
            <v>-</v>
          </cell>
          <cell r="F26" t="str">
            <v>-</v>
          </cell>
          <cell r="G26" t="str">
            <v>-</v>
          </cell>
          <cell r="H26" t="str">
            <v>-</v>
          </cell>
          <cell r="I26" t="str">
            <v>-</v>
          </cell>
          <cell r="J26" t="str">
            <v>-</v>
          </cell>
          <cell r="K26" t="str">
            <v>-</v>
          </cell>
          <cell r="L26" t="str">
            <v>-</v>
          </cell>
        </row>
        <row r="27">
          <cell r="A27" t="str">
            <v>AT00T01cL07</v>
          </cell>
          <cell r="B27" t="str">
            <v>01</v>
          </cell>
          <cell r="C27" t="str">
            <v>c</v>
          </cell>
          <cell r="D27" t="str">
            <v>07</v>
          </cell>
          <cell r="E27" t="str">
            <v>-</v>
          </cell>
          <cell r="F27" t="str">
            <v>-</v>
          </cell>
          <cell r="G27" t="str">
            <v>-</v>
          </cell>
          <cell r="H27" t="str">
            <v>-</v>
          </cell>
          <cell r="I27" t="str">
            <v>-</v>
          </cell>
          <cell r="J27" t="str">
            <v>-</v>
          </cell>
          <cell r="K27" t="str">
            <v>-</v>
          </cell>
          <cell r="L27" t="str">
            <v>-</v>
          </cell>
        </row>
        <row r="28">
          <cell r="A28" t="str">
            <v>AT00T01dL01</v>
          </cell>
          <cell r="B28" t="str">
            <v>01</v>
          </cell>
          <cell r="C28" t="str">
            <v>d</v>
          </cell>
          <cell r="D28" t="str">
            <v>01</v>
          </cell>
          <cell r="E28" t="str">
            <v>-</v>
          </cell>
          <cell r="F28" t="str">
            <v>-</v>
          </cell>
          <cell r="G28" t="str">
            <v>-</v>
          </cell>
          <cell r="H28" t="str">
            <v>-</v>
          </cell>
          <cell r="I28" t="str">
            <v>-</v>
          </cell>
          <cell r="J28" t="str">
            <v>-</v>
          </cell>
          <cell r="K28" t="str">
            <v>-</v>
          </cell>
          <cell r="L28" t="str">
            <v>-</v>
          </cell>
        </row>
        <row r="29">
          <cell r="A29" t="str">
            <v>AT00T01dL02</v>
          </cell>
          <cell r="B29" t="str">
            <v>01</v>
          </cell>
          <cell r="C29" t="str">
            <v>d</v>
          </cell>
          <cell r="D29" t="str">
            <v>02</v>
          </cell>
          <cell r="E29" t="str">
            <v>-</v>
          </cell>
          <cell r="F29" t="str">
            <v>-</v>
          </cell>
          <cell r="G29" t="str">
            <v>-</v>
          </cell>
          <cell r="H29" t="str">
            <v>-</v>
          </cell>
          <cell r="I29" t="str">
            <v>-</v>
          </cell>
          <cell r="J29" t="str">
            <v>-</v>
          </cell>
          <cell r="K29" t="str">
            <v>-</v>
          </cell>
          <cell r="L29" t="str">
            <v>-</v>
          </cell>
        </row>
        <row r="30">
          <cell r="A30" t="str">
            <v>AT00T01dL03</v>
          </cell>
          <cell r="B30" t="str">
            <v>01</v>
          </cell>
          <cell r="C30" t="str">
            <v>d</v>
          </cell>
          <cell r="D30" t="str">
            <v>03</v>
          </cell>
          <cell r="E30" t="str">
            <v>-</v>
          </cell>
          <cell r="F30" t="str">
            <v>-</v>
          </cell>
          <cell r="G30" t="str">
            <v>-</v>
          </cell>
          <cell r="H30" t="str">
            <v>-</v>
          </cell>
          <cell r="I30" t="str">
            <v>-</v>
          </cell>
          <cell r="J30" t="str">
            <v>-</v>
          </cell>
          <cell r="K30" t="str">
            <v>-</v>
          </cell>
          <cell r="L30" t="str">
            <v>-</v>
          </cell>
        </row>
        <row r="31">
          <cell r="A31" t="str">
            <v>AT00T01dL04</v>
          </cell>
          <cell r="B31" t="str">
            <v>01</v>
          </cell>
          <cell r="C31" t="str">
            <v>d</v>
          </cell>
          <cell r="D31" t="str">
            <v>04</v>
          </cell>
          <cell r="E31" t="str">
            <v>-</v>
          </cell>
          <cell r="F31" t="str">
            <v>-</v>
          </cell>
          <cell r="G31" t="str">
            <v>-</v>
          </cell>
          <cell r="H31" t="str">
            <v>-</v>
          </cell>
          <cell r="I31" t="str">
            <v>-</v>
          </cell>
          <cell r="J31" t="str">
            <v>-</v>
          </cell>
          <cell r="K31" t="str">
            <v>-</v>
          </cell>
          <cell r="L31" t="str">
            <v>-</v>
          </cell>
        </row>
        <row r="32">
          <cell r="A32" t="str">
            <v>AT00T01dL05</v>
          </cell>
          <cell r="B32" t="str">
            <v>01</v>
          </cell>
          <cell r="C32" t="str">
            <v>d</v>
          </cell>
          <cell r="D32" t="str">
            <v>05</v>
          </cell>
          <cell r="E32" t="str">
            <v>-</v>
          </cell>
          <cell r="F32" t="str">
            <v>-</v>
          </cell>
          <cell r="G32" t="str">
            <v>-</v>
          </cell>
          <cell r="H32" t="str">
            <v>-</v>
          </cell>
          <cell r="I32" t="str">
            <v>-</v>
          </cell>
          <cell r="J32" t="str">
            <v>-</v>
          </cell>
          <cell r="K32" t="str">
            <v>-</v>
          </cell>
          <cell r="L32" t="str">
            <v>-</v>
          </cell>
        </row>
        <row r="33">
          <cell r="A33" t="str">
            <v>AT00T01dL06</v>
          </cell>
          <cell r="B33" t="str">
            <v>01</v>
          </cell>
          <cell r="C33" t="str">
            <v>d</v>
          </cell>
          <cell r="D33" t="str">
            <v>06</v>
          </cell>
          <cell r="E33" t="str">
            <v>-</v>
          </cell>
          <cell r="F33" t="str">
            <v>-</v>
          </cell>
          <cell r="G33" t="str">
            <v>-</v>
          </cell>
          <cell r="H33" t="str">
            <v>-</v>
          </cell>
          <cell r="I33" t="str">
            <v>-</v>
          </cell>
          <cell r="J33" t="str">
            <v>-</v>
          </cell>
          <cell r="K33" t="str">
            <v>-</v>
          </cell>
          <cell r="L33" t="str">
            <v>-</v>
          </cell>
        </row>
        <row r="34">
          <cell r="A34" t="str">
            <v>AT00T01dL07</v>
          </cell>
          <cell r="B34" t="str">
            <v>01</v>
          </cell>
          <cell r="C34" t="str">
            <v>d</v>
          </cell>
          <cell r="D34" t="str">
            <v>07</v>
          </cell>
          <cell r="E34" t="str">
            <v>-</v>
          </cell>
          <cell r="F34" t="str">
            <v>-</v>
          </cell>
          <cell r="G34" t="str">
            <v>-</v>
          </cell>
          <cell r="H34" t="str">
            <v>-</v>
          </cell>
          <cell r="I34" t="str">
            <v>-</v>
          </cell>
          <cell r="J34" t="str">
            <v>-</v>
          </cell>
          <cell r="K34" t="str">
            <v>-</v>
          </cell>
          <cell r="L34" t="str">
            <v>-</v>
          </cell>
        </row>
        <row r="35">
          <cell r="A35" t="str">
            <v>AT00T02xL01</v>
          </cell>
          <cell r="B35" t="str">
            <v>02</v>
          </cell>
          <cell r="C35" t="str">
            <v>x</v>
          </cell>
          <cell r="D35" t="str">
            <v>01</v>
          </cell>
          <cell r="E35" t="str">
            <v>-</v>
          </cell>
          <cell r="F35" t="str">
            <v>-</v>
          </cell>
          <cell r="G35" t="str">
            <v>-</v>
          </cell>
          <cell r="H35" t="str">
            <v>-</v>
          </cell>
          <cell r="I35" t="str">
            <v>-</v>
          </cell>
          <cell r="J35" t="str">
            <v>-</v>
          </cell>
          <cell r="K35" t="str">
            <v>-</v>
          </cell>
          <cell r="L35" t="str">
            <v>-</v>
          </cell>
        </row>
        <row r="36">
          <cell r="A36" t="str">
            <v>AT00T02xL02</v>
          </cell>
          <cell r="B36" t="str">
            <v>02</v>
          </cell>
          <cell r="C36" t="str">
            <v>x</v>
          </cell>
          <cell r="D36" t="str">
            <v>02</v>
          </cell>
          <cell r="E36" t="str">
            <v>-</v>
          </cell>
          <cell r="F36" t="str">
            <v>-</v>
          </cell>
          <cell r="G36" t="str">
            <v>-</v>
          </cell>
          <cell r="H36" t="str">
            <v>-</v>
          </cell>
          <cell r="I36" t="str">
            <v>-</v>
          </cell>
          <cell r="J36" t="str">
            <v>-</v>
          </cell>
          <cell r="K36" t="str">
            <v>-</v>
          </cell>
          <cell r="L36" t="str">
            <v>-</v>
          </cell>
        </row>
        <row r="37">
          <cell r="A37" t="str">
            <v>AT00T02xL03</v>
          </cell>
          <cell r="B37" t="str">
            <v>02</v>
          </cell>
          <cell r="C37" t="str">
            <v>x</v>
          </cell>
          <cell r="D37" t="str">
            <v>03</v>
          </cell>
          <cell r="E37" t="str">
            <v>-</v>
          </cell>
          <cell r="F37" t="str">
            <v>-</v>
          </cell>
          <cell r="G37" t="str">
            <v>-</v>
          </cell>
          <cell r="H37" t="str">
            <v>-</v>
          </cell>
          <cell r="I37" t="str">
            <v>-</v>
          </cell>
          <cell r="J37" t="str">
            <v>-</v>
          </cell>
          <cell r="K37" t="str">
            <v>-</v>
          </cell>
          <cell r="L37" t="str">
            <v>-</v>
          </cell>
        </row>
        <row r="38">
          <cell r="A38" t="str">
            <v>AT00T02xL04</v>
          </cell>
          <cell r="B38" t="str">
            <v>02</v>
          </cell>
          <cell r="C38" t="str">
            <v>x</v>
          </cell>
          <cell r="D38" t="str">
            <v>04</v>
          </cell>
          <cell r="E38" t="str">
            <v>-</v>
          </cell>
          <cell r="F38" t="str">
            <v>-</v>
          </cell>
          <cell r="G38" t="str">
            <v>-</v>
          </cell>
          <cell r="H38" t="str">
            <v>-</v>
          </cell>
          <cell r="I38" t="str">
            <v>-</v>
          </cell>
          <cell r="J38" t="str">
            <v>-</v>
          </cell>
          <cell r="K38" t="str">
            <v>-</v>
          </cell>
          <cell r="L38" t="str">
            <v>-</v>
          </cell>
        </row>
        <row r="39">
          <cell r="A39" t="str">
            <v>AT00T02xL05</v>
          </cell>
          <cell r="B39" t="str">
            <v>02</v>
          </cell>
          <cell r="C39" t="str">
            <v>x</v>
          </cell>
          <cell r="D39" t="str">
            <v>05</v>
          </cell>
          <cell r="E39" t="str">
            <v>-</v>
          </cell>
          <cell r="F39" t="str">
            <v>-</v>
          </cell>
          <cell r="G39" t="str">
            <v>-</v>
          </cell>
          <cell r="H39" t="str">
            <v>-</v>
          </cell>
          <cell r="I39" t="str">
            <v>-</v>
          </cell>
          <cell r="J39" t="str">
            <v>-</v>
          </cell>
          <cell r="K39" t="str">
            <v>-</v>
          </cell>
          <cell r="L39" t="str">
            <v>-</v>
          </cell>
        </row>
        <row r="40">
          <cell r="A40" t="str">
            <v>AT00T02xL06</v>
          </cell>
          <cell r="B40" t="str">
            <v>02</v>
          </cell>
          <cell r="C40" t="str">
            <v>x</v>
          </cell>
          <cell r="D40" t="str">
            <v>06</v>
          </cell>
          <cell r="E40" t="str">
            <v>-</v>
          </cell>
          <cell r="F40" t="str">
            <v>-</v>
          </cell>
          <cell r="G40" t="str">
            <v>-</v>
          </cell>
          <cell r="H40" t="str">
            <v>-</v>
          </cell>
          <cell r="I40" t="str">
            <v>-</v>
          </cell>
          <cell r="J40" t="str">
            <v>-</v>
          </cell>
          <cell r="K40" t="str">
            <v>-</v>
          </cell>
          <cell r="L40" t="str">
            <v>-</v>
          </cell>
        </row>
        <row r="41">
          <cell r="A41" t="str">
            <v>AT00T02xL07</v>
          </cell>
          <cell r="B41" t="str">
            <v>02</v>
          </cell>
          <cell r="C41" t="str">
            <v>x</v>
          </cell>
          <cell r="D41" t="str">
            <v>07</v>
          </cell>
          <cell r="E41" t="str">
            <v>-</v>
          </cell>
          <cell r="F41" t="str">
            <v>-</v>
          </cell>
          <cell r="G41" t="str">
            <v>-</v>
          </cell>
          <cell r="H41" t="str">
            <v>-</v>
          </cell>
          <cell r="I41" t="str">
            <v>-</v>
          </cell>
          <cell r="J41" t="str">
            <v>-</v>
          </cell>
          <cell r="K41" t="str">
            <v>-</v>
          </cell>
          <cell r="L41" t="str">
            <v>-</v>
          </cell>
        </row>
        <row r="42">
          <cell r="A42" t="str">
            <v>AT00T02xL08</v>
          </cell>
          <cell r="B42" t="str">
            <v>02</v>
          </cell>
          <cell r="C42" t="str">
            <v>x</v>
          </cell>
          <cell r="D42" t="str">
            <v>08</v>
          </cell>
          <cell r="E42" t="str">
            <v>-</v>
          </cell>
          <cell r="F42" t="str">
            <v>-</v>
          </cell>
          <cell r="G42" t="str">
            <v>-</v>
          </cell>
          <cell r="H42" t="str">
            <v>-</v>
          </cell>
          <cell r="I42" t="str">
            <v>-</v>
          </cell>
          <cell r="J42" t="str">
            <v>-</v>
          </cell>
          <cell r="K42" t="str">
            <v>-</v>
          </cell>
          <cell r="L42" t="str">
            <v>-</v>
          </cell>
        </row>
        <row r="43">
          <cell r="A43" t="str">
            <v>AT00T02xL09</v>
          </cell>
          <cell r="B43" t="str">
            <v>02</v>
          </cell>
          <cell r="C43" t="str">
            <v>x</v>
          </cell>
          <cell r="D43" t="str">
            <v>09</v>
          </cell>
          <cell r="E43" t="str">
            <v>-</v>
          </cell>
          <cell r="F43" t="str">
            <v>-</v>
          </cell>
          <cell r="G43" t="str">
            <v>-</v>
          </cell>
          <cell r="H43" t="str">
            <v>-</v>
          </cell>
          <cell r="I43" t="str">
            <v>-</v>
          </cell>
          <cell r="J43" t="str">
            <v>-</v>
          </cell>
          <cell r="K43" t="str">
            <v>-</v>
          </cell>
          <cell r="L43" t="str">
            <v>-</v>
          </cell>
        </row>
        <row r="44">
          <cell r="A44" t="str">
            <v>AT00T02xL10</v>
          </cell>
          <cell r="B44" t="str">
            <v>02</v>
          </cell>
          <cell r="C44" t="str">
            <v>x</v>
          </cell>
          <cell r="D44" t="str">
            <v>10</v>
          </cell>
          <cell r="E44" t="str">
            <v>-</v>
          </cell>
          <cell r="F44" t="str">
            <v>-</v>
          </cell>
          <cell r="G44" t="str">
            <v>-</v>
          </cell>
          <cell r="H44" t="str">
            <v>-</v>
          </cell>
          <cell r="I44" t="str">
            <v>-</v>
          </cell>
          <cell r="J44" t="str">
            <v>-</v>
          </cell>
          <cell r="K44" t="str">
            <v>-</v>
          </cell>
          <cell r="L44" t="str">
            <v>-</v>
          </cell>
        </row>
        <row r="45">
          <cell r="A45" t="str">
            <v>AT00T02xL11</v>
          </cell>
          <cell r="B45" t="str">
            <v>02</v>
          </cell>
          <cell r="C45" t="str">
            <v>x</v>
          </cell>
          <cell r="D45" t="str">
            <v>11</v>
          </cell>
          <cell r="E45" t="str">
            <v>-</v>
          </cell>
          <cell r="F45" t="str">
            <v>-</v>
          </cell>
          <cell r="G45" t="str">
            <v>-</v>
          </cell>
          <cell r="H45" t="str">
            <v>-</v>
          </cell>
          <cell r="I45" t="str">
            <v>-</v>
          </cell>
          <cell r="J45" t="str">
            <v>-</v>
          </cell>
          <cell r="K45" t="str">
            <v>-</v>
          </cell>
          <cell r="L45" t="str">
            <v>-</v>
          </cell>
        </row>
        <row r="46">
          <cell r="A46" t="str">
            <v>AT00T02xL12</v>
          </cell>
          <cell r="B46" t="str">
            <v>02</v>
          </cell>
          <cell r="C46" t="str">
            <v>x</v>
          </cell>
          <cell r="D46" t="str">
            <v>12</v>
          </cell>
          <cell r="E46" t="str">
            <v>-</v>
          </cell>
          <cell r="F46" t="str">
            <v>-</v>
          </cell>
          <cell r="G46" t="str">
            <v>-</v>
          </cell>
          <cell r="H46" t="str">
            <v>-</v>
          </cell>
          <cell r="I46" t="str">
            <v>-</v>
          </cell>
          <cell r="J46" t="str">
            <v>-</v>
          </cell>
          <cell r="K46" t="str">
            <v>-</v>
          </cell>
          <cell r="L46" t="str">
            <v>-</v>
          </cell>
        </row>
        <row r="47">
          <cell r="A47" t="str">
            <v>AT00T02xL13</v>
          </cell>
          <cell r="B47" t="str">
            <v>02</v>
          </cell>
          <cell r="C47" t="str">
            <v>x</v>
          </cell>
          <cell r="D47" t="str">
            <v>13</v>
          </cell>
          <cell r="E47" t="str">
            <v>-</v>
          </cell>
          <cell r="F47" t="str">
            <v>-</v>
          </cell>
          <cell r="G47" t="str">
            <v>-</v>
          </cell>
          <cell r="H47" t="str">
            <v>-</v>
          </cell>
          <cell r="I47" t="str">
            <v>-</v>
          </cell>
          <cell r="J47" t="str">
            <v>-</v>
          </cell>
          <cell r="K47" t="str">
            <v>-</v>
          </cell>
          <cell r="L47" t="str">
            <v>-</v>
          </cell>
        </row>
        <row r="48">
          <cell r="A48" t="str">
            <v>AT00T02xL14</v>
          </cell>
          <cell r="B48" t="str">
            <v>02</v>
          </cell>
          <cell r="C48" t="str">
            <v>x</v>
          </cell>
          <cell r="D48" t="str">
            <v>14</v>
          </cell>
          <cell r="E48" t="str">
            <v>-</v>
          </cell>
          <cell r="F48" t="str">
            <v>-</v>
          </cell>
          <cell r="G48" t="str">
            <v>-</v>
          </cell>
          <cell r="H48" t="str">
            <v>-</v>
          </cell>
          <cell r="I48" t="str">
            <v>-</v>
          </cell>
          <cell r="J48" t="str">
            <v>-</v>
          </cell>
          <cell r="K48" t="str">
            <v>-</v>
          </cell>
          <cell r="L48" t="str">
            <v>-</v>
          </cell>
        </row>
        <row r="49">
          <cell r="A49" t="str">
            <v>AT00T02xL15</v>
          </cell>
          <cell r="B49" t="str">
            <v>02</v>
          </cell>
          <cell r="C49" t="str">
            <v>x</v>
          </cell>
          <cell r="D49" t="str">
            <v>15</v>
          </cell>
          <cell r="E49" t="str">
            <v>-</v>
          </cell>
          <cell r="F49" t="str">
            <v>-</v>
          </cell>
          <cell r="G49" t="str">
            <v>-</v>
          </cell>
          <cell r="H49" t="str">
            <v>-</v>
          </cell>
          <cell r="I49" t="str">
            <v>-</v>
          </cell>
          <cell r="J49" t="str">
            <v>-</v>
          </cell>
          <cell r="K49" t="str">
            <v>-</v>
          </cell>
          <cell r="L49" t="str">
            <v>-</v>
          </cell>
        </row>
        <row r="50">
          <cell r="A50" t="str">
            <v>AT00T02xL16</v>
          </cell>
          <cell r="B50" t="str">
            <v>02</v>
          </cell>
          <cell r="C50" t="str">
            <v>x</v>
          </cell>
          <cell r="D50" t="str">
            <v>16</v>
          </cell>
          <cell r="E50" t="str">
            <v>-</v>
          </cell>
          <cell r="F50" t="str">
            <v>-</v>
          </cell>
          <cell r="G50" t="str">
            <v>-</v>
          </cell>
          <cell r="H50" t="str">
            <v>-</v>
          </cell>
          <cell r="I50" t="str">
            <v>-</v>
          </cell>
          <cell r="J50" t="str">
            <v>-</v>
          </cell>
          <cell r="K50" t="str">
            <v>-</v>
          </cell>
          <cell r="L50" t="str">
            <v>-</v>
          </cell>
        </row>
        <row r="51">
          <cell r="A51" t="str">
            <v>AT00T02xL17</v>
          </cell>
          <cell r="B51" t="str">
            <v>02</v>
          </cell>
          <cell r="C51" t="str">
            <v>x</v>
          </cell>
          <cell r="D51" t="str">
            <v>17</v>
          </cell>
          <cell r="E51" t="str">
            <v>-</v>
          </cell>
          <cell r="F51" t="str">
            <v>-</v>
          </cell>
          <cell r="G51" t="str">
            <v>-</v>
          </cell>
          <cell r="H51" t="str">
            <v>-</v>
          </cell>
          <cell r="I51" t="str">
            <v>-</v>
          </cell>
          <cell r="J51" t="str">
            <v>-</v>
          </cell>
          <cell r="K51" t="str">
            <v>-</v>
          </cell>
          <cell r="L51" t="str">
            <v>-</v>
          </cell>
        </row>
        <row r="52">
          <cell r="A52" t="str">
            <v>AT00T02xL18</v>
          </cell>
          <cell r="B52" t="str">
            <v>02</v>
          </cell>
          <cell r="C52" t="str">
            <v>x</v>
          </cell>
          <cell r="D52" t="str">
            <v>18</v>
          </cell>
          <cell r="E52" t="str">
            <v>-</v>
          </cell>
          <cell r="F52" t="str">
            <v>-</v>
          </cell>
          <cell r="G52" t="str">
            <v>-</v>
          </cell>
          <cell r="H52" t="str">
            <v>-</v>
          </cell>
          <cell r="I52" t="str">
            <v>-</v>
          </cell>
          <cell r="J52" t="str">
            <v>-</v>
          </cell>
          <cell r="K52" t="str">
            <v>-</v>
          </cell>
          <cell r="L52" t="str">
            <v>-</v>
          </cell>
        </row>
        <row r="53">
          <cell r="A53" t="str">
            <v>AT00T02xL19</v>
          </cell>
          <cell r="B53" t="str">
            <v>02</v>
          </cell>
          <cell r="C53" t="str">
            <v>x</v>
          </cell>
          <cell r="D53" t="str">
            <v>19</v>
          </cell>
          <cell r="E53" t="str">
            <v>-</v>
          </cell>
          <cell r="F53" t="str">
            <v>-</v>
          </cell>
          <cell r="G53" t="str">
            <v>-</v>
          </cell>
          <cell r="H53" t="str">
            <v>-</v>
          </cell>
          <cell r="I53" t="str">
            <v>-</v>
          </cell>
          <cell r="J53" t="str">
            <v>-</v>
          </cell>
          <cell r="K53" t="str">
            <v>-</v>
          </cell>
          <cell r="L53" t="str">
            <v>-</v>
          </cell>
        </row>
        <row r="54">
          <cell r="A54" t="str">
            <v>AT00T02xL20</v>
          </cell>
          <cell r="B54" t="str">
            <v>02</v>
          </cell>
          <cell r="C54" t="str">
            <v>x</v>
          </cell>
          <cell r="D54" t="str">
            <v>20</v>
          </cell>
          <cell r="E54" t="str">
            <v>-</v>
          </cell>
          <cell r="F54" t="str">
            <v>-</v>
          </cell>
          <cell r="G54" t="str">
            <v>-</v>
          </cell>
          <cell r="H54" t="str">
            <v>-</v>
          </cell>
          <cell r="I54" t="str">
            <v>-</v>
          </cell>
          <cell r="J54" t="str">
            <v>-</v>
          </cell>
          <cell r="K54" t="str">
            <v>-</v>
          </cell>
          <cell r="L54" t="str">
            <v>-</v>
          </cell>
        </row>
        <row r="55">
          <cell r="A55" t="str">
            <v>AT00T02xL21</v>
          </cell>
          <cell r="B55" t="str">
            <v>02</v>
          </cell>
          <cell r="C55" t="str">
            <v>x</v>
          </cell>
          <cell r="D55" t="str">
            <v>21</v>
          </cell>
          <cell r="E55" t="str">
            <v>-</v>
          </cell>
          <cell r="F55" t="str">
            <v>-</v>
          </cell>
          <cell r="G55" t="str">
            <v>-</v>
          </cell>
          <cell r="H55" t="str">
            <v>-</v>
          </cell>
          <cell r="I55" t="str">
            <v>-</v>
          </cell>
          <cell r="J55" t="str">
            <v>-</v>
          </cell>
          <cell r="K55" t="str">
            <v>-</v>
          </cell>
          <cell r="L55" t="str">
            <v>-</v>
          </cell>
        </row>
        <row r="56">
          <cell r="A56" t="str">
            <v>AT00T02xL22</v>
          </cell>
          <cell r="B56" t="str">
            <v>02</v>
          </cell>
          <cell r="C56" t="str">
            <v>x</v>
          </cell>
          <cell r="D56" t="str">
            <v>22</v>
          </cell>
          <cell r="E56" t="str">
            <v>-</v>
          </cell>
          <cell r="F56" t="str">
            <v>-</v>
          </cell>
          <cell r="G56" t="str">
            <v>-</v>
          </cell>
          <cell r="H56" t="str">
            <v>-</v>
          </cell>
          <cell r="I56" t="str">
            <v>-</v>
          </cell>
          <cell r="J56" t="str">
            <v>-</v>
          </cell>
          <cell r="K56" t="str">
            <v>-</v>
          </cell>
          <cell r="L56" t="str">
            <v>-</v>
          </cell>
        </row>
        <row r="57">
          <cell r="A57" t="str">
            <v>AT00T02xL23</v>
          </cell>
          <cell r="B57" t="str">
            <v>02</v>
          </cell>
          <cell r="C57" t="str">
            <v>x</v>
          </cell>
          <cell r="D57" t="str">
            <v>23</v>
          </cell>
          <cell r="E57" t="str">
            <v>-</v>
          </cell>
          <cell r="F57" t="str">
            <v>-</v>
          </cell>
          <cell r="G57" t="str">
            <v>-</v>
          </cell>
          <cell r="H57" t="str">
            <v>-</v>
          </cell>
          <cell r="I57" t="str">
            <v>-</v>
          </cell>
          <cell r="J57" t="str">
            <v>-</v>
          </cell>
          <cell r="K57" t="str">
            <v>-</v>
          </cell>
          <cell r="L57" t="str">
            <v>-</v>
          </cell>
        </row>
        <row r="58">
          <cell r="A58" t="str">
            <v>AT00T02xL24</v>
          </cell>
          <cell r="B58" t="str">
            <v>02</v>
          </cell>
          <cell r="C58" t="str">
            <v>x</v>
          </cell>
          <cell r="D58" t="str">
            <v>24</v>
          </cell>
          <cell r="E58" t="str">
            <v>-</v>
          </cell>
          <cell r="F58" t="str">
            <v>-</v>
          </cell>
          <cell r="G58" t="str">
            <v>-</v>
          </cell>
          <cell r="H58" t="str">
            <v>-</v>
          </cell>
          <cell r="I58" t="str">
            <v>-</v>
          </cell>
          <cell r="J58" t="str">
            <v>-</v>
          </cell>
          <cell r="K58" t="str">
            <v>-</v>
          </cell>
          <cell r="L58" t="str">
            <v>-</v>
          </cell>
        </row>
        <row r="59">
          <cell r="A59" t="str">
            <v>AT00T02xL25</v>
          </cell>
          <cell r="B59" t="str">
            <v>02</v>
          </cell>
          <cell r="C59" t="str">
            <v>x</v>
          </cell>
          <cell r="D59" t="str">
            <v>25</v>
          </cell>
          <cell r="E59" t="str">
            <v>-</v>
          </cell>
          <cell r="F59" t="str">
            <v>-</v>
          </cell>
          <cell r="G59" t="str">
            <v>-</v>
          </cell>
          <cell r="H59" t="str">
            <v>-</v>
          </cell>
          <cell r="I59" t="str">
            <v>-</v>
          </cell>
          <cell r="J59" t="str">
            <v>-</v>
          </cell>
          <cell r="K59" t="str">
            <v>-</v>
          </cell>
          <cell r="L59" t="str">
            <v>-</v>
          </cell>
        </row>
        <row r="60">
          <cell r="A60" t="str">
            <v>AT00T02xL26</v>
          </cell>
          <cell r="B60" t="str">
            <v>02</v>
          </cell>
          <cell r="C60" t="str">
            <v>x</v>
          </cell>
          <cell r="D60" t="str">
            <v>26</v>
          </cell>
          <cell r="E60" t="str">
            <v>-</v>
          </cell>
          <cell r="F60" t="str">
            <v>-</v>
          </cell>
          <cell r="G60" t="str">
            <v>-</v>
          </cell>
          <cell r="H60" t="str">
            <v>-</v>
          </cell>
          <cell r="I60" t="str">
            <v>-</v>
          </cell>
          <cell r="J60" t="str">
            <v>-</v>
          </cell>
          <cell r="K60" t="str">
            <v>-</v>
          </cell>
          <cell r="L60" t="str">
            <v>-</v>
          </cell>
        </row>
        <row r="61">
          <cell r="A61" t="str">
            <v>AT00T02xL27</v>
          </cell>
          <cell r="B61" t="str">
            <v>02</v>
          </cell>
          <cell r="C61" t="str">
            <v>x</v>
          </cell>
          <cell r="D61" t="str">
            <v>27</v>
          </cell>
          <cell r="E61" t="str">
            <v>-</v>
          </cell>
          <cell r="F61" t="str">
            <v>-</v>
          </cell>
          <cell r="G61" t="str">
            <v>-</v>
          </cell>
          <cell r="H61" t="str">
            <v>-</v>
          </cell>
          <cell r="I61" t="str">
            <v>-</v>
          </cell>
          <cell r="J61" t="str">
            <v>-</v>
          </cell>
          <cell r="K61" t="str">
            <v>-</v>
          </cell>
          <cell r="L61" t="str">
            <v>-</v>
          </cell>
        </row>
        <row r="62">
          <cell r="A62" t="str">
            <v>AT00T02xL28</v>
          </cell>
          <cell r="B62" t="str">
            <v>02</v>
          </cell>
          <cell r="C62" t="str">
            <v>x</v>
          </cell>
          <cell r="D62" t="str">
            <v>28</v>
          </cell>
          <cell r="E62" t="str">
            <v>-</v>
          </cell>
          <cell r="F62" t="str">
            <v>-</v>
          </cell>
          <cell r="G62" t="str">
            <v>-</v>
          </cell>
          <cell r="H62" t="str">
            <v>-</v>
          </cell>
          <cell r="I62" t="str">
            <v>-</v>
          </cell>
          <cell r="J62" t="str">
            <v>-</v>
          </cell>
          <cell r="K62" t="str">
            <v>-</v>
          </cell>
          <cell r="L62" t="str">
            <v>-</v>
          </cell>
        </row>
        <row r="63">
          <cell r="A63" t="str">
            <v>AT00T02xL29</v>
          </cell>
          <cell r="B63" t="str">
            <v>02</v>
          </cell>
          <cell r="C63" t="str">
            <v>x</v>
          </cell>
          <cell r="D63" t="str">
            <v>29</v>
          </cell>
          <cell r="E63" t="str">
            <v>-</v>
          </cell>
          <cell r="F63" t="str">
            <v>-</v>
          </cell>
          <cell r="G63" t="str">
            <v>-</v>
          </cell>
          <cell r="H63" t="str">
            <v>-</v>
          </cell>
          <cell r="I63" t="str">
            <v>-</v>
          </cell>
          <cell r="J63" t="str">
            <v>-</v>
          </cell>
          <cell r="K63" t="str">
            <v>-</v>
          </cell>
          <cell r="L63" t="str">
            <v>-</v>
          </cell>
        </row>
        <row r="64">
          <cell r="A64" t="str">
            <v>AT00T02xL30</v>
          </cell>
          <cell r="B64" t="str">
            <v>02</v>
          </cell>
          <cell r="C64" t="str">
            <v>x</v>
          </cell>
          <cell r="D64" t="str">
            <v>30</v>
          </cell>
          <cell r="E64" t="str">
            <v>-</v>
          </cell>
          <cell r="F64" t="str">
            <v>-</v>
          </cell>
          <cell r="G64" t="str">
            <v>-</v>
          </cell>
          <cell r="H64" t="str">
            <v>-</v>
          </cell>
          <cell r="I64" t="str">
            <v>-</v>
          </cell>
          <cell r="J64" t="str">
            <v>-</v>
          </cell>
          <cell r="K64" t="str">
            <v>-</v>
          </cell>
          <cell r="L64" t="str">
            <v>-</v>
          </cell>
        </row>
        <row r="65">
          <cell r="A65" t="str">
            <v>AT00T02xL31</v>
          </cell>
          <cell r="B65" t="str">
            <v>02</v>
          </cell>
          <cell r="C65" t="str">
            <v>x</v>
          </cell>
          <cell r="D65" t="str">
            <v>31</v>
          </cell>
          <cell r="E65" t="str">
            <v>-</v>
          </cell>
          <cell r="F65" t="str">
            <v>-</v>
          </cell>
          <cell r="G65" t="str">
            <v>-</v>
          </cell>
          <cell r="H65" t="str">
            <v>-</v>
          </cell>
          <cell r="I65" t="str">
            <v>-</v>
          </cell>
          <cell r="J65" t="str">
            <v>-</v>
          </cell>
          <cell r="K65" t="str">
            <v>-</v>
          </cell>
          <cell r="L65" t="str">
            <v>-</v>
          </cell>
        </row>
        <row r="66">
          <cell r="A66" t="str">
            <v>AT00T02xL32</v>
          </cell>
          <cell r="B66" t="str">
            <v>02</v>
          </cell>
          <cell r="C66" t="str">
            <v>x</v>
          </cell>
          <cell r="D66" t="str">
            <v>32</v>
          </cell>
          <cell r="E66" t="str">
            <v>-</v>
          </cell>
          <cell r="F66" t="str">
            <v>-</v>
          </cell>
          <cell r="G66" t="str">
            <v>-</v>
          </cell>
          <cell r="H66" t="str">
            <v>-</v>
          </cell>
          <cell r="I66" t="str">
            <v>-</v>
          </cell>
          <cell r="J66" t="str">
            <v>-</v>
          </cell>
          <cell r="K66" t="str">
            <v>-</v>
          </cell>
          <cell r="L66" t="str">
            <v>-</v>
          </cell>
        </row>
        <row r="67">
          <cell r="A67" t="str">
            <v>AT00T03xL00</v>
          </cell>
          <cell r="B67" t="str">
            <v>03</v>
          </cell>
          <cell r="C67" t="str">
            <v>x</v>
          </cell>
          <cell r="D67" t="str">
            <v>00</v>
          </cell>
          <cell r="E67" t="str">
            <v>-</v>
          </cell>
          <cell r="F67" t="str">
            <v>-</v>
          </cell>
          <cell r="G67" t="str">
            <v>-</v>
          </cell>
          <cell r="H67" t="str">
            <v>-</v>
          </cell>
          <cell r="I67" t="str">
            <v>-</v>
          </cell>
          <cell r="J67" t="str">
            <v>-</v>
          </cell>
          <cell r="K67" t="str">
            <v>-</v>
          </cell>
          <cell r="L67" t="str">
            <v>-</v>
          </cell>
        </row>
        <row r="68">
          <cell r="A68" t="str">
            <v>AT00T03xL01</v>
          </cell>
          <cell r="B68" t="str">
            <v>03</v>
          </cell>
          <cell r="C68" t="str">
            <v>x</v>
          </cell>
          <cell r="D68" t="str">
            <v>01</v>
          </cell>
          <cell r="E68" t="str">
            <v>-</v>
          </cell>
          <cell r="F68" t="str">
            <v>-</v>
          </cell>
          <cell r="G68" t="str">
            <v>-</v>
          </cell>
          <cell r="H68" t="str">
            <v>-</v>
          </cell>
          <cell r="I68" t="str">
            <v>-</v>
          </cell>
          <cell r="J68" t="str">
            <v>-</v>
          </cell>
          <cell r="K68" t="str">
            <v>-</v>
          </cell>
          <cell r="L68" t="str">
            <v>-</v>
          </cell>
        </row>
        <row r="69">
          <cell r="A69" t="str">
            <v>AT00T03xL02</v>
          </cell>
          <cell r="B69" t="str">
            <v>03</v>
          </cell>
          <cell r="C69" t="str">
            <v>x</v>
          </cell>
          <cell r="D69" t="str">
            <v>02</v>
          </cell>
          <cell r="E69" t="str">
            <v>-</v>
          </cell>
          <cell r="F69" t="str">
            <v>-</v>
          </cell>
          <cell r="G69" t="str">
            <v>-</v>
          </cell>
          <cell r="H69" t="str">
            <v>-</v>
          </cell>
          <cell r="I69" t="str">
            <v>-</v>
          </cell>
          <cell r="J69" t="str">
            <v>-</v>
          </cell>
          <cell r="K69" t="str">
            <v>-</v>
          </cell>
          <cell r="L69" t="str">
            <v>-</v>
          </cell>
        </row>
        <row r="70">
          <cell r="A70" t="str">
            <v>AT00T03xL03</v>
          </cell>
          <cell r="B70" t="str">
            <v>03</v>
          </cell>
          <cell r="C70" t="str">
            <v>x</v>
          </cell>
          <cell r="D70" t="str">
            <v>03</v>
          </cell>
          <cell r="E70" t="str">
            <v>-</v>
          </cell>
          <cell r="F70" t="str">
            <v>-</v>
          </cell>
          <cell r="G70" t="str">
            <v>-</v>
          </cell>
          <cell r="H70" t="str">
            <v>-</v>
          </cell>
          <cell r="I70" t="str">
            <v>-</v>
          </cell>
          <cell r="J70" t="str">
            <v>-</v>
          </cell>
          <cell r="K70" t="str">
            <v>-</v>
          </cell>
          <cell r="L70" t="str">
            <v>-</v>
          </cell>
        </row>
        <row r="71">
          <cell r="A71" t="str">
            <v>AT00T03xL04</v>
          </cell>
          <cell r="B71" t="str">
            <v>03</v>
          </cell>
          <cell r="C71" t="str">
            <v>x</v>
          </cell>
          <cell r="D71" t="str">
            <v>04</v>
          </cell>
          <cell r="E71" t="str">
            <v>-</v>
          </cell>
          <cell r="F71" t="str">
            <v>-</v>
          </cell>
          <cell r="G71" t="str">
            <v>-</v>
          </cell>
          <cell r="H71" t="str">
            <v>-</v>
          </cell>
          <cell r="I71" t="str">
            <v>-</v>
          </cell>
          <cell r="J71" t="str">
            <v>-</v>
          </cell>
          <cell r="K71" t="str">
            <v>-</v>
          </cell>
          <cell r="L71" t="str">
            <v>-</v>
          </cell>
        </row>
        <row r="72">
          <cell r="A72" t="str">
            <v>AT00T03xL05</v>
          </cell>
          <cell r="B72" t="str">
            <v>03</v>
          </cell>
          <cell r="C72" t="str">
            <v>x</v>
          </cell>
          <cell r="D72" t="str">
            <v>05</v>
          </cell>
          <cell r="E72" t="str">
            <v>-</v>
          </cell>
          <cell r="F72" t="str">
            <v>-</v>
          </cell>
          <cell r="G72" t="str">
            <v>-</v>
          </cell>
          <cell r="H72" t="str">
            <v>-</v>
          </cell>
          <cell r="I72" t="str">
            <v>-</v>
          </cell>
          <cell r="J72" t="str">
            <v>-</v>
          </cell>
          <cell r="K72" t="str">
            <v>-</v>
          </cell>
          <cell r="L72" t="str">
            <v>-</v>
          </cell>
        </row>
        <row r="73">
          <cell r="A73" t="str">
            <v>AT00T03xL06</v>
          </cell>
          <cell r="B73" t="str">
            <v>03</v>
          </cell>
          <cell r="C73" t="str">
            <v>x</v>
          </cell>
          <cell r="D73" t="str">
            <v>06</v>
          </cell>
          <cell r="E73" t="str">
            <v>-</v>
          </cell>
          <cell r="F73" t="str">
            <v>-</v>
          </cell>
          <cell r="G73" t="str">
            <v>-</v>
          </cell>
          <cell r="H73" t="str">
            <v>-</v>
          </cell>
          <cell r="I73" t="str">
            <v>-</v>
          </cell>
          <cell r="J73" t="str">
            <v>-</v>
          </cell>
          <cell r="K73" t="str">
            <v>-</v>
          </cell>
          <cell r="L73" t="str">
            <v>-</v>
          </cell>
        </row>
        <row r="74">
          <cell r="A74" t="str">
            <v>AT00T03xL07</v>
          </cell>
          <cell r="B74" t="str">
            <v>03</v>
          </cell>
          <cell r="C74" t="str">
            <v>x</v>
          </cell>
          <cell r="D74" t="str">
            <v>07</v>
          </cell>
          <cell r="E74" t="str">
            <v>-</v>
          </cell>
          <cell r="F74" t="str">
            <v>-</v>
          </cell>
          <cell r="G74" t="str">
            <v>-</v>
          </cell>
          <cell r="H74" t="str">
            <v>-</v>
          </cell>
          <cell r="I74" t="str">
            <v>-</v>
          </cell>
          <cell r="J74" t="str">
            <v>-</v>
          </cell>
          <cell r="K74" t="str">
            <v>-</v>
          </cell>
          <cell r="L74" t="str">
            <v>-</v>
          </cell>
        </row>
        <row r="75">
          <cell r="A75" t="str">
            <v>AT00T03xL08</v>
          </cell>
          <cell r="B75" t="str">
            <v>03</v>
          </cell>
          <cell r="C75" t="str">
            <v>x</v>
          </cell>
          <cell r="D75" t="str">
            <v>08</v>
          </cell>
          <cell r="E75" t="str">
            <v>-</v>
          </cell>
          <cell r="F75" t="str">
            <v>-</v>
          </cell>
          <cell r="G75" t="str">
            <v>-</v>
          </cell>
          <cell r="H75" t="str">
            <v>-</v>
          </cell>
          <cell r="I75" t="str">
            <v>-</v>
          </cell>
          <cell r="J75" t="str">
            <v>-</v>
          </cell>
          <cell r="K75" t="str">
            <v>-</v>
          </cell>
          <cell r="L75" t="str">
            <v>-</v>
          </cell>
        </row>
        <row r="76">
          <cell r="A76" t="str">
            <v>AT00T03xL09</v>
          </cell>
          <cell r="B76" t="str">
            <v>03</v>
          </cell>
          <cell r="C76" t="str">
            <v>x</v>
          </cell>
          <cell r="D76" t="str">
            <v>09</v>
          </cell>
          <cell r="E76" t="str">
            <v>-</v>
          </cell>
          <cell r="F76" t="str">
            <v>-</v>
          </cell>
          <cell r="G76" t="str">
            <v>-</v>
          </cell>
          <cell r="H76" t="str">
            <v>-</v>
          </cell>
          <cell r="I76" t="str">
            <v>-</v>
          </cell>
          <cell r="J76" t="str">
            <v>-</v>
          </cell>
          <cell r="K76" t="str">
            <v>-</v>
          </cell>
          <cell r="L76" t="str">
            <v>-</v>
          </cell>
        </row>
        <row r="77">
          <cell r="A77" t="str">
            <v>AT00T03xL10</v>
          </cell>
          <cell r="B77" t="str">
            <v>03</v>
          </cell>
          <cell r="C77" t="str">
            <v>x</v>
          </cell>
          <cell r="D77" t="str">
            <v>10</v>
          </cell>
          <cell r="E77" t="str">
            <v>-</v>
          </cell>
          <cell r="F77" t="str">
            <v>-</v>
          </cell>
          <cell r="G77" t="str">
            <v>-</v>
          </cell>
          <cell r="H77" t="str">
            <v>-</v>
          </cell>
          <cell r="I77" t="str">
            <v>-</v>
          </cell>
          <cell r="J77" t="str">
            <v>-</v>
          </cell>
          <cell r="K77" t="str">
            <v>-</v>
          </cell>
          <cell r="L77" t="str">
            <v>-</v>
          </cell>
        </row>
        <row r="78">
          <cell r="A78" t="str">
            <v>AT00T03xL11</v>
          </cell>
          <cell r="B78" t="str">
            <v>03</v>
          </cell>
          <cell r="C78" t="str">
            <v>x</v>
          </cell>
          <cell r="D78" t="str">
            <v>11</v>
          </cell>
          <cell r="E78" t="str">
            <v>-</v>
          </cell>
          <cell r="F78" t="str">
            <v>-</v>
          </cell>
          <cell r="G78" t="str">
            <v>-</v>
          </cell>
          <cell r="H78" t="str">
            <v>-</v>
          </cell>
          <cell r="I78" t="str">
            <v>-</v>
          </cell>
          <cell r="J78" t="str">
            <v>-</v>
          </cell>
          <cell r="K78" t="str">
            <v>-</v>
          </cell>
          <cell r="L78" t="str">
            <v>-</v>
          </cell>
        </row>
        <row r="79">
          <cell r="A79" t="str">
            <v>AT00T04xL01</v>
          </cell>
          <cell r="B79" t="str">
            <v>04</v>
          </cell>
          <cell r="C79" t="str">
            <v>x</v>
          </cell>
          <cell r="D79" t="str">
            <v>01</v>
          </cell>
          <cell r="E79" t="str">
            <v>-</v>
          </cell>
          <cell r="F79" t="str">
            <v>-</v>
          </cell>
          <cell r="G79" t="str">
            <v>-</v>
          </cell>
          <cell r="H79" t="str">
            <v>-</v>
          </cell>
          <cell r="I79" t="str">
            <v>-</v>
          </cell>
          <cell r="J79" t="str">
            <v>-</v>
          </cell>
          <cell r="K79" t="str">
            <v>-</v>
          </cell>
          <cell r="L79" t="str">
            <v>-</v>
          </cell>
        </row>
        <row r="80">
          <cell r="A80" t="str">
            <v>AT00T04xL02</v>
          </cell>
          <cell r="B80" t="str">
            <v>04</v>
          </cell>
          <cell r="C80" t="str">
            <v>x</v>
          </cell>
          <cell r="D80" t="str">
            <v>02</v>
          </cell>
          <cell r="E80" t="str">
            <v>-</v>
          </cell>
          <cell r="F80" t="str">
            <v>-</v>
          </cell>
          <cell r="G80" t="str">
            <v>-</v>
          </cell>
          <cell r="H80" t="str">
            <v>-</v>
          </cell>
          <cell r="I80" t="str">
            <v>-</v>
          </cell>
          <cell r="J80" t="str">
            <v>-</v>
          </cell>
          <cell r="K80" t="str">
            <v>-</v>
          </cell>
          <cell r="L80" t="str">
            <v>-</v>
          </cell>
        </row>
        <row r="81">
          <cell r="A81" t="str">
            <v>AT00T04xL03</v>
          </cell>
          <cell r="B81" t="str">
            <v>04</v>
          </cell>
          <cell r="C81" t="str">
            <v>x</v>
          </cell>
          <cell r="D81" t="str">
            <v>03</v>
          </cell>
          <cell r="E81" t="str">
            <v>-</v>
          </cell>
          <cell r="F81" t="str">
            <v>-</v>
          </cell>
          <cell r="G81" t="str">
            <v>-</v>
          </cell>
          <cell r="H81" t="str">
            <v>-</v>
          </cell>
          <cell r="I81" t="str">
            <v>-</v>
          </cell>
          <cell r="J81" t="str">
            <v>-</v>
          </cell>
          <cell r="K81" t="str">
            <v>-</v>
          </cell>
          <cell r="L81" t="str">
            <v>-</v>
          </cell>
        </row>
        <row r="82">
          <cell r="A82" t="str">
            <v>AT00T04xL04</v>
          </cell>
          <cell r="B82" t="str">
            <v>04</v>
          </cell>
          <cell r="C82" t="str">
            <v>x</v>
          </cell>
          <cell r="D82" t="str">
            <v>04</v>
          </cell>
          <cell r="E82" t="str">
            <v>-</v>
          </cell>
          <cell r="F82" t="str">
            <v>-</v>
          </cell>
          <cell r="G82" t="str">
            <v>-</v>
          </cell>
          <cell r="H82" t="str">
            <v>-</v>
          </cell>
          <cell r="I82" t="str">
            <v>-</v>
          </cell>
          <cell r="J82" t="str">
            <v>-</v>
          </cell>
          <cell r="K82" t="str">
            <v>-</v>
          </cell>
          <cell r="L82" t="str">
            <v>-</v>
          </cell>
        </row>
        <row r="83">
          <cell r="A83" t="str">
            <v>AT00T04xL05</v>
          </cell>
          <cell r="B83" t="str">
            <v>04</v>
          </cell>
          <cell r="C83" t="str">
            <v>x</v>
          </cell>
          <cell r="D83" t="str">
            <v>05</v>
          </cell>
          <cell r="E83" t="str">
            <v>-</v>
          </cell>
          <cell r="F83" t="str">
            <v>-</v>
          </cell>
          <cell r="G83" t="str">
            <v>-</v>
          </cell>
          <cell r="H83" t="str">
            <v>-</v>
          </cell>
          <cell r="I83" t="str">
            <v>-</v>
          </cell>
          <cell r="J83" t="str">
            <v>-</v>
          </cell>
          <cell r="K83" t="str">
            <v>-</v>
          </cell>
          <cell r="L83" t="str">
            <v>-</v>
          </cell>
        </row>
        <row r="84">
          <cell r="A84" t="str">
            <v>AT00T04xL06</v>
          </cell>
          <cell r="B84" t="str">
            <v>04</v>
          </cell>
          <cell r="C84" t="str">
            <v>x</v>
          </cell>
          <cell r="D84" t="str">
            <v>06</v>
          </cell>
          <cell r="E84" t="str">
            <v>-</v>
          </cell>
          <cell r="F84" t="str">
            <v>-</v>
          </cell>
          <cell r="G84" t="str">
            <v>-</v>
          </cell>
          <cell r="H84" t="str">
            <v>-</v>
          </cell>
          <cell r="I84" t="str">
            <v>-</v>
          </cell>
          <cell r="J84" t="str">
            <v>-</v>
          </cell>
          <cell r="K84" t="str">
            <v>-</v>
          </cell>
          <cell r="L84" t="str">
            <v>-</v>
          </cell>
        </row>
        <row r="85">
          <cell r="A85" t="str">
            <v>AT00T04xL07</v>
          </cell>
          <cell r="B85" t="str">
            <v>04</v>
          </cell>
          <cell r="C85" t="str">
            <v>x</v>
          </cell>
          <cell r="D85" t="str">
            <v>07</v>
          </cell>
          <cell r="E85" t="str">
            <v>-</v>
          </cell>
          <cell r="F85" t="str">
            <v>-</v>
          </cell>
          <cell r="G85" t="str">
            <v>-</v>
          </cell>
          <cell r="H85" t="str">
            <v>-</v>
          </cell>
          <cell r="I85" t="str">
            <v>-</v>
          </cell>
          <cell r="J85" t="str">
            <v>-</v>
          </cell>
          <cell r="K85" t="str">
            <v>-</v>
          </cell>
          <cell r="L85" t="str">
            <v>-</v>
          </cell>
        </row>
        <row r="86">
          <cell r="A86" t="str">
            <v>AT00T04xL08</v>
          </cell>
          <cell r="B86" t="str">
            <v>04</v>
          </cell>
          <cell r="C86" t="str">
            <v>x</v>
          </cell>
          <cell r="D86" t="str">
            <v>08</v>
          </cell>
          <cell r="E86" t="str">
            <v>-</v>
          </cell>
          <cell r="F86" t="str">
            <v>-</v>
          </cell>
          <cell r="G86" t="str">
            <v>-</v>
          </cell>
          <cell r="H86" t="str">
            <v>-</v>
          </cell>
          <cell r="I86" t="str">
            <v>-</v>
          </cell>
          <cell r="J86" t="str">
            <v>-</v>
          </cell>
          <cell r="K86" t="str">
            <v>-</v>
          </cell>
          <cell r="L86" t="str">
            <v>-</v>
          </cell>
        </row>
        <row r="87">
          <cell r="A87" t="str">
            <v>AT00T04xL09</v>
          </cell>
          <cell r="B87" t="str">
            <v>04</v>
          </cell>
          <cell r="C87" t="str">
            <v>x</v>
          </cell>
          <cell r="D87" t="str">
            <v>09</v>
          </cell>
          <cell r="E87" t="str">
            <v>-</v>
          </cell>
          <cell r="F87" t="str">
            <v>-</v>
          </cell>
          <cell r="G87" t="str">
            <v>-</v>
          </cell>
          <cell r="H87" t="str">
            <v>-</v>
          </cell>
          <cell r="I87" t="str">
            <v>-</v>
          </cell>
          <cell r="J87" t="str">
            <v>-</v>
          </cell>
          <cell r="K87" t="str">
            <v>-</v>
          </cell>
          <cell r="L87" t="str">
            <v>-</v>
          </cell>
        </row>
        <row r="88">
          <cell r="A88" t="str">
            <v>AT00T04xL10</v>
          </cell>
          <cell r="B88" t="str">
            <v>04</v>
          </cell>
          <cell r="C88" t="str">
            <v>x</v>
          </cell>
          <cell r="D88" t="str">
            <v>10</v>
          </cell>
          <cell r="E88" t="str">
            <v>-</v>
          </cell>
          <cell r="F88" t="str">
            <v>-</v>
          </cell>
          <cell r="G88" t="str">
            <v>-</v>
          </cell>
          <cell r="H88" t="str">
            <v>-</v>
          </cell>
          <cell r="I88" t="str">
            <v>-</v>
          </cell>
          <cell r="J88" t="str">
            <v>-</v>
          </cell>
          <cell r="K88" t="str">
            <v>-</v>
          </cell>
          <cell r="L88" t="str">
            <v>-</v>
          </cell>
        </row>
        <row r="89">
          <cell r="A89" t="str">
            <v>AT00T04xL11</v>
          </cell>
          <cell r="B89" t="str">
            <v>04</v>
          </cell>
          <cell r="C89" t="str">
            <v>x</v>
          </cell>
          <cell r="D89" t="str">
            <v>11</v>
          </cell>
          <cell r="E89" t="str">
            <v>-</v>
          </cell>
          <cell r="F89" t="str">
            <v>-</v>
          </cell>
          <cell r="G89" t="str">
            <v>-</v>
          </cell>
          <cell r="H89" t="str">
            <v>-</v>
          </cell>
          <cell r="I89" t="str">
            <v>-</v>
          </cell>
          <cell r="J89" t="str">
            <v>-</v>
          </cell>
          <cell r="K89" t="str">
            <v>-</v>
          </cell>
          <cell r="L89" t="str">
            <v>-</v>
          </cell>
        </row>
        <row r="90">
          <cell r="A90" t="str">
            <v>AT00T04xL12</v>
          </cell>
          <cell r="B90" t="str">
            <v>04</v>
          </cell>
          <cell r="C90" t="str">
            <v>x</v>
          </cell>
          <cell r="D90" t="str">
            <v>12</v>
          </cell>
          <cell r="E90" t="str">
            <v>-</v>
          </cell>
          <cell r="F90" t="str">
            <v>-</v>
          </cell>
          <cell r="G90" t="str">
            <v>-</v>
          </cell>
          <cell r="H90" t="str">
            <v>-</v>
          </cell>
          <cell r="I90" t="str">
            <v>-</v>
          </cell>
          <cell r="J90" t="str">
            <v>-</v>
          </cell>
          <cell r="K90" t="str">
            <v>-</v>
          </cell>
          <cell r="L90" t="str">
            <v>-</v>
          </cell>
        </row>
        <row r="91">
          <cell r="A91" t="str">
            <v>AT00T05xL01</v>
          </cell>
          <cell r="B91" t="str">
            <v>05</v>
          </cell>
          <cell r="C91" t="str">
            <v>x</v>
          </cell>
          <cell r="D91" t="str">
            <v>01</v>
          </cell>
          <cell r="E91" t="str">
            <v>-</v>
          </cell>
          <cell r="F91" t="str">
            <v>-</v>
          </cell>
          <cell r="G91" t="str">
            <v>-</v>
          </cell>
          <cell r="H91" t="str">
            <v>-</v>
          </cell>
          <cell r="I91" t="str">
            <v>-</v>
          </cell>
          <cell r="J91" t="str">
            <v>-</v>
          </cell>
          <cell r="K91" t="str">
            <v>-</v>
          </cell>
          <cell r="L91" t="str">
            <v>-</v>
          </cell>
        </row>
        <row r="92">
          <cell r="A92" t="str">
            <v>AT00T05xL02</v>
          </cell>
          <cell r="B92" t="str">
            <v>05</v>
          </cell>
          <cell r="C92" t="str">
            <v>x</v>
          </cell>
          <cell r="D92" t="str">
            <v>02</v>
          </cell>
          <cell r="E92" t="str">
            <v>-</v>
          </cell>
          <cell r="F92" t="str">
            <v>-</v>
          </cell>
          <cell r="G92" t="str">
            <v>-</v>
          </cell>
          <cell r="H92" t="str">
            <v>-</v>
          </cell>
          <cell r="I92" t="str">
            <v>-</v>
          </cell>
          <cell r="J92" t="str">
            <v>-</v>
          </cell>
          <cell r="K92" t="str">
            <v>-</v>
          </cell>
          <cell r="L92" t="str">
            <v>-</v>
          </cell>
        </row>
        <row r="93">
          <cell r="A93" t="str">
            <v>AT00T05xL03</v>
          </cell>
          <cell r="B93" t="str">
            <v>05</v>
          </cell>
          <cell r="C93" t="str">
            <v>x</v>
          </cell>
          <cell r="D93" t="str">
            <v>03</v>
          </cell>
          <cell r="E93" t="str">
            <v>-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</row>
        <row r="94">
          <cell r="A94" t="str">
            <v>AT00T05xL04</v>
          </cell>
          <cell r="B94" t="str">
            <v>05</v>
          </cell>
          <cell r="C94" t="str">
            <v>x</v>
          </cell>
          <cell r="D94" t="str">
            <v>04</v>
          </cell>
          <cell r="E94" t="str">
            <v>-</v>
          </cell>
          <cell r="F94" t="str">
            <v>-</v>
          </cell>
          <cell r="G94" t="str">
            <v>-</v>
          </cell>
          <cell r="H94" t="str">
            <v>-</v>
          </cell>
          <cell r="I94" t="str">
            <v>-</v>
          </cell>
          <cell r="J94" t="str">
            <v>-</v>
          </cell>
          <cell r="K94" t="str">
            <v>-</v>
          </cell>
          <cell r="L94" t="str">
            <v>-</v>
          </cell>
        </row>
        <row r="95">
          <cell r="A95" t="str">
            <v>AT00T05xL05</v>
          </cell>
          <cell r="B95" t="str">
            <v>05</v>
          </cell>
          <cell r="C95" t="str">
            <v>x</v>
          </cell>
          <cell r="D95" t="str">
            <v>05</v>
          </cell>
          <cell r="E95" t="str">
            <v>-</v>
          </cell>
          <cell r="F95" t="str">
            <v>-</v>
          </cell>
          <cell r="G95" t="str">
            <v>-</v>
          </cell>
          <cell r="H95" t="str">
            <v>-</v>
          </cell>
          <cell r="I95" t="str">
            <v>-</v>
          </cell>
          <cell r="J95" t="str">
            <v>-</v>
          </cell>
          <cell r="K95" t="str">
            <v>-</v>
          </cell>
          <cell r="L95" t="str">
            <v>-</v>
          </cell>
        </row>
        <row r="96">
          <cell r="A96" t="str">
            <v>AT00T05xL06</v>
          </cell>
          <cell r="B96" t="str">
            <v>05</v>
          </cell>
          <cell r="C96" t="str">
            <v>x</v>
          </cell>
          <cell r="D96" t="str">
            <v>06</v>
          </cell>
          <cell r="E96" t="str">
            <v>-</v>
          </cell>
          <cell r="F96" t="str">
            <v>-</v>
          </cell>
          <cell r="G96" t="str">
            <v>-</v>
          </cell>
          <cell r="H96" t="str">
            <v>-</v>
          </cell>
          <cell r="I96" t="str">
            <v>-</v>
          </cell>
          <cell r="J96" t="str">
            <v>-</v>
          </cell>
          <cell r="K96" t="str">
            <v>-</v>
          </cell>
          <cell r="L96" t="str">
            <v>-</v>
          </cell>
        </row>
        <row r="97">
          <cell r="A97" t="str">
            <v>AT00T05xL07</v>
          </cell>
          <cell r="B97" t="str">
            <v>05</v>
          </cell>
          <cell r="C97" t="str">
            <v>x</v>
          </cell>
          <cell r="D97" t="str">
            <v>07</v>
          </cell>
          <cell r="E97" t="str">
            <v>-</v>
          </cell>
          <cell r="F97" t="str">
            <v>-</v>
          </cell>
          <cell r="G97" t="str">
            <v>-</v>
          </cell>
          <cell r="H97" t="str">
            <v>-</v>
          </cell>
          <cell r="I97" t="str">
            <v>-</v>
          </cell>
          <cell r="J97" t="str">
            <v>-</v>
          </cell>
          <cell r="K97" t="str">
            <v>-</v>
          </cell>
          <cell r="L97" t="str">
            <v>-</v>
          </cell>
        </row>
        <row r="98">
          <cell r="A98" t="str">
            <v>AT00T05xL08</v>
          </cell>
          <cell r="B98" t="str">
            <v>05</v>
          </cell>
          <cell r="C98" t="str">
            <v>x</v>
          </cell>
          <cell r="D98" t="str">
            <v>08</v>
          </cell>
          <cell r="E98" t="str">
            <v>-</v>
          </cell>
          <cell r="F98" t="str">
            <v>-</v>
          </cell>
          <cell r="G98" t="str">
            <v>-</v>
          </cell>
          <cell r="H98" t="str">
            <v>-</v>
          </cell>
          <cell r="I98" t="str">
            <v>-</v>
          </cell>
          <cell r="J98" t="str">
            <v>-</v>
          </cell>
          <cell r="K98" t="str">
            <v>-</v>
          </cell>
          <cell r="L98" t="str">
            <v>-</v>
          </cell>
        </row>
        <row r="99">
          <cell r="A99" t="str">
            <v>AT00T05xL09</v>
          </cell>
          <cell r="B99" t="str">
            <v>05</v>
          </cell>
          <cell r="C99" t="str">
            <v>x</v>
          </cell>
          <cell r="D99" t="str">
            <v>09</v>
          </cell>
          <cell r="E99" t="str">
            <v>-</v>
          </cell>
          <cell r="F99" t="str">
            <v>-</v>
          </cell>
          <cell r="G99" t="str">
            <v>-</v>
          </cell>
          <cell r="H99" t="str">
            <v>-</v>
          </cell>
          <cell r="I99" t="str">
            <v>-</v>
          </cell>
          <cell r="J99" t="str">
            <v>-</v>
          </cell>
          <cell r="K99" t="str">
            <v>-</v>
          </cell>
          <cell r="L99" t="str">
            <v>-</v>
          </cell>
        </row>
        <row r="100">
          <cell r="A100" t="str">
            <v>AT00T05xL10</v>
          </cell>
          <cell r="B100" t="str">
            <v>05</v>
          </cell>
          <cell r="C100" t="str">
            <v>x</v>
          </cell>
          <cell r="D100" t="str">
            <v>10</v>
          </cell>
          <cell r="E100" t="str">
            <v>-</v>
          </cell>
          <cell r="F100" t="str">
            <v>-</v>
          </cell>
          <cell r="G100" t="str">
            <v>-</v>
          </cell>
          <cell r="H100" t="str">
            <v>-</v>
          </cell>
          <cell r="I100" t="str">
            <v>-</v>
          </cell>
          <cell r="J100" t="str">
            <v>-</v>
          </cell>
          <cell r="K100" t="str">
            <v>-</v>
          </cell>
          <cell r="L100" t="str">
            <v>-</v>
          </cell>
        </row>
        <row r="101">
          <cell r="A101" t="str">
            <v>AT00T05xL11</v>
          </cell>
          <cell r="B101" t="str">
            <v>05</v>
          </cell>
          <cell r="C101" t="str">
            <v>x</v>
          </cell>
          <cell r="D101" t="str">
            <v>11</v>
          </cell>
          <cell r="E101" t="str">
            <v>-</v>
          </cell>
          <cell r="F101" t="str">
            <v>-</v>
          </cell>
          <cell r="G101" t="str">
            <v>-</v>
          </cell>
          <cell r="H101" t="str">
            <v>-</v>
          </cell>
          <cell r="I101" t="str">
            <v>-</v>
          </cell>
          <cell r="J101" t="str">
            <v>-</v>
          </cell>
          <cell r="K101" t="str">
            <v>-</v>
          </cell>
          <cell r="L101" t="str">
            <v>-</v>
          </cell>
        </row>
        <row r="102">
          <cell r="A102" t="str">
            <v>AT00T05xL12</v>
          </cell>
          <cell r="B102" t="str">
            <v>05</v>
          </cell>
          <cell r="C102" t="str">
            <v>x</v>
          </cell>
          <cell r="D102" t="str">
            <v>12</v>
          </cell>
          <cell r="E102" t="str">
            <v>-</v>
          </cell>
          <cell r="F102" t="str">
            <v>-</v>
          </cell>
          <cell r="G102" t="str">
            <v>-</v>
          </cell>
          <cell r="H102" t="str">
            <v>-</v>
          </cell>
          <cell r="I102" t="str">
            <v>-</v>
          </cell>
          <cell r="J102" t="str">
            <v>-</v>
          </cell>
          <cell r="K102" t="str">
            <v>-</v>
          </cell>
          <cell r="L102" t="str">
            <v>-</v>
          </cell>
        </row>
        <row r="103">
          <cell r="A103" t="str">
            <v>AT00T05xL13</v>
          </cell>
          <cell r="B103" t="str">
            <v>05</v>
          </cell>
          <cell r="C103" t="str">
            <v>x</v>
          </cell>
          <cell r="D103" t="str">
            <v>13</v>
          </cell>
          <cell r="E103" t="str">
            <v>-</v>
          </cell>
          <cell r="F103" t="str">
            <v>-</v>
          </cell>
          <cell r="G103" t="str">
            <v>-</v>
          </cell>
          <cell r="H103" t="str">
            <v>-</v>
          </cell>
          <cell r="I103" t="str">
            <v>-</v>
          </cell>
          <cell r="J103" t="str">
            <v>-</v>
          </cell>
          <cell r="K103" t="str">
            <v>-</v>
          </cell>
          <cell r="L103" t="str">
            <v>-</v>
          </cell>
        </row>
        <row r="104">
          <cell r="A104" t="str">
            <v>AT00T06xL01</v>
          </cell>
          <cell r="B104" t="str">
            <v>06</v>
          </cell>
          <cell r="C104" t="str">
            <v>x</v>
          </cell>
          <cell r="D104" t="str">
            <v>01</v>
          </cell>
          <cell r="E104" t="str">
            <v>-</v>
          </cell>
          <cell r="F104" t="str">
            <v>-</v>
          </cell>
          <cell r="G104" t="str">
            <v>-</v>
          </cell>
          <cell r="H104" t="str">
            <v>-</v>
          </cell>
          <cell r="I104" t="str">
            <v>-</v>
          </cell>
          <cell r="J104" t="str">
            <v>-</v>
          </cell>
          <cell r="K104" t="str">
            <v>-</v>
          </cell>
          <cell r="L104" t="str">
            <v>-</v>
          </cell>
        </row>
        <row r="105">
          <cell r="A105" t="str">
            <v>AT00T06xL02</v>
          </cell>
          <cell r="B105" t="str">
            <v>06</v>
          </cell>
          <cell r="C105" t="str">
            <v>x</v>
          </cell>
          <cell r="D105" t="str">
            <v>02</v>
          </cell>
          <cell r="E105" t="str">
            <v>-</v>
          </cell>
          <cell r="F105" t="str">
            <v>-</v>
          </cell>
          <cell r="G105" t="str">
            <v>-</v>
          </cell>
          <cell r="H105" t="str">
            <v>-</v>
          </cell>
          <cell r="I105" t="str">
            <v>-</v>
          </cell>
          <cell r="J105" t="str">
            <v>-</v>
          </cell>
          <cell r="K105" t="str">
            <v>-</v>
          </cell>
          <cell r="L105" t="str">
            <v>-</v>
          </cell>
        </row>
        <row r="106">
          <cell r="A106" t="str">
            <v>AT00T06xL03</v>
          </cell>
          <cell r="B106" t="str">
            <v>06</v>
          </cell>
          <cell r="C106" t="str">
            <v>x</v>
          </cell>
          <cell r="D106" t="str">
            <v>03</v>
          </cell>
          <cell r="E106" t="str">
            <v>-</v>
          </cell>
          <cell r="F106" t="str">
            <v>-</v>
          </cell>
          <cell r="G106" t="str">
            <v>-</v>
          </cell>
          <cell r="H106" t="str">
            <v>-</v>
          </cell>
          <cell r="I106" t="str">
            <v>-</v>
          </cell>
          <cell r="J106" t="str">
            <v>-</v>
          </cell>
          <cell r="K106" t="str">
            <v>-</v>
          </cell>
          <cell r="L106" t="str">
            <v>-</v>
          </cell>
        </row>
        <row r="107">
          <cell r="A107" t="str">
            <v>AT00T06xL04</v>
          </cell>
          <cell r="B107" t="str">
            <v>06</v>
          </cell>
          <cell r="C107" t="str">
            <v>x</v>
          </cell>
          <cell r="D107" t="str">
            <v>04</v>
          </cell>
          <cell r="E107" t="str">
            <v>-</v>
          </cell>
          <cell r="F107" t="str">
            <v>-</v>
          </cell>
          <cell r="G107" t="str">
            <v>-</v>
          </cell>
          <cell r="H107" t="str">
            <v>-</v>
          </cell>
          <cell r="I107" t="str">
            <v>-</v>
          </cell>
          <cell r="J107" t="str">
            <v>-</v>
          </cell>
          <cell r="K107" t="str">
            <v>-</v>
          </cell>
          <cell r="L107" t="str">
            <v>-</v>
          </cell>
        </row>
        <row r="108">
          <cell r="A108" t="str">
            <v>AT00T06xL05</v>
          </cell>
          <cell r="B108" t="str">
            <v>06</v>
          </cell>
          <cell r="C108" t="str">
            <v>x</v>
          </cell>
          <cell r="D108" t="str">
            <v>05</v>
          </cell>
          <cell r="E108" t="str">
            <v>-</v>
          </cell>
          <cell r="F108" t="str">
            <v>-</v>
          </cell>
          <cell r="G108" t="str">
            <v>-</v>
          </cell>
          <cell r="H108" t="str">
            <v>-</v>
          </cell>
          <cell r="I108" t="str">
            <v>-</v>
          </cell>
          <cell r="J108" t="str">
            <v>-</v>
          </cell>
          <cell r="K108" t="str">
            <v>-</v>
          </cell>
          <cell r="L108" t="str">
            <v>-</v>
          </cell>
        </row>
        <row r="109">
          <cell r="A109" t="str">
            <v>AT00T06xL06</v>
          </cell>
          <cell r="B109" t="str">
            <v>06</v>
          </cell>
          <cell r="C109" t="str">
            <v>x</v>
          </cell>
          <cell r="D109" t="str">
            <v>06</v>
          </cell>
          <cell r="E109" t="str">
            <v>-</v>
          </cell>
          <cell r="F109" t="str">
            <v>-</v>
          </cell>
          <cell r="G109" t="str">
            <v>-</v>
          </cell>
          <cell r="H109" t="str">
            <v>-</v>
          </cell>
          <cell r="I109" t="str">
            <v>-</v>
          </cell>
          <cell r="J109" t="str">
            <v>-</v>
          </cell>
          <cell r="K109" t="str">
            <v>-</v>
          </cell>
          <cell r="L109" t="str">
            <v>-</v>
          </cell>
        </row>
        <row r="110">
          <cell r="A110" t="str">
            <v>AT00T06xL07</v>
          </cell>
          <cell r="B110" t="str">
            <v>06</v>
          </cell>
          <cell r="C110" t="str">
            <v>x</v>
          </cell>
          <cell r="D110" t="str">
            <v>07</v>
          </cell>
          <cell r="E110" t="str">
            <v>-</v>
          </cell>
          <cell r="F110" t="str">
            <v>-</v>
          </cell>
          <cell r="G110" t="str">
            <v>-</v>
          </cell>
          <cell r="H110" t="str">
            <v>-</v>
          </cell>
          <cell r="I110" t="str">
            <v>-</v>
          </cell>
          <cell r="J110" t="str">
            <v>-</v>
          </cell>
          <cell r="K110" t="str">
            <v>-</v>
          </cell>
          <cell r="L110" t="str">
            <v>-</v>
          </cell>
        </row>
        <row r="111">
          <cell r="A111" t="str">
            <v>AT00T06xL08</v>
          </cell>
          <cell r="B111" t="str">
            <v>06</v>
          </cell>
          <cell r="C111" t="str">
            <v>x</v>
          </cell>
          <cell r="D111" t="str">
            <v>08</v>
          </cell>
          <cell r="E111" t="str">
            <v>-</v>
          </cell>
          <cell r="F111" t="str">
            <v>-</v>
          </cell>
          <cell r="G111" t="str">
            <v>-</v>
          </cell>
          <cell r="H111" t="str">
            <v>-</v>
          </cell>
          <cell r="I111" t="str">
            <v>-</v>
          </cell>
          <cell r="J111" t="str">
            <v>-</v>
          </cell>
          <cell r="K111" t="str">
            <v>-</v>
          </cell>
          <cell r="L111" t="str">
            <v>-</v>
          </cell>
        </row>
        <row r="112">
          <cell r="A112" t="str">
            <v>AT00T06xL09</v>
          </cell>
          <cell r="B112" t="str">
            <v>06</v>
          </cell>
          <cell r="C112" t="str">
            <v>x</v>
          </cell>
          <cell r="D112" t="str">
            <v>09</v>
          </cell>
          <cell r="E112" t="str">
            <v>-</v>
          </cell>
          <cell r="F112" t="str">
            <v>-</v>
          </cell>
          <cell r="G112" t="str">
            <v>-</v>
          </cell>
          <cell r="H112" t="str">
            <v>-</v>
          </cell>
          <cell r="I112" t="str">
            <v>-</v>
          </cell>
          <cell r="J112" t="str">
            <v>-</v>
          </cell>
          <cell r="K112" t="str">
            <v>-</v>
          </cell>
          <cell r="L112" t="str">
            <v>-</v>
          </cell>
        </row>
        <row r="113">
          <cell r="A113" t="str">
            <v>AT00T07xL00</v>
          </cell>
          <cell r="B113" t="str">
            <v>07</v>
          </cell>
          <cell r="C113" t="str">
            <v>x</v>
          </cell>
          <cell r="D113" t="str">
            <v>00</v>
          </cell>
          <cell r="E113" t="str">
            <v>-</v>
          </cell>
          <cell r="F113" t="str">
            <v>-</v>
          </cell>
          <cell r="G113" t="str">
            <v>-</v>
          </cell>
          <cell r="H113" t="str">
            <v>-</v>
          </cell>
          <cell r="I113" t="str">
            <v>-</v>
          </cell>
          <cell r="J113" t="str">
            <v>-</v>
          </cell>
          <cell r="K113" t="str">
            <v>-</v>
          </cell>
          <cell r="L113" t="str">
            <v>-</v>
          </cell>
        </row>
        <row r="114">
          <cell r="A114" t="str">
            <v>AT00T07xL01</v>
          </cell>
          <cell r="B114" t="str">
            <v>07</v>
          </cell>
          <cell r="C114" t="str">
            <v>x</v>
          </cell>
          <cell r="D114" t="str">
            <v>01</v>
          </cell>
          <cell r="E114" t="str">
            <v>-</v>
          </cell>
          <cell r="F114" t="str">
            <v>-</v>
          </cell>
          <cell r="G114" t="str">
            <v>-</v>
          </cell>
          <cell r="H114" t="str">
            <v>-</v>
          </cell>
          <cell r="I114" t="str">
            <v>-</v>
          </cell>
          <cell r="J114" t="str">
            <v>-</v>
          </cell>
          <cell r="K114" t="str">
            <v>-</v>
          </cell>
          <cell r="L114" t="str">
            <v>-</v>
          </cell>
        </row>
        <row r="115">
          <cell r="A115" t="str">
            <v>AT00T07xL02</v>
          </cell>
          <cell r="B115" t="str">
            <v>07</v>
          </cell>
          <cell r="C115" t="str">
            <v>x</v>
          </cell>
          <cell r="D115" t="str">
            <v>02</v>
          </cell>
          <cell r="E115" t="str">
            <v>-</v>
          </cell>
          <cell r="F115" t="str">
            <v>-</v>
          </cell>
          <cell r="G115" t="str">
            <v>-</v>
          </cell>
          <cell r="H115" t="str">
            <v>-</v>
          </cell>
          <cell r="I115" t="str">
            <v>-</v>
          </cell>
          <cell r="J115" t="str">
            <v>-</v>
          </cell>
          <cell r="K115" t="str">
            <v>-</v>
          </cell>
          <cell r="L115" t="str">
            <v>-</v>
          </cell>
        </row>
        <row r="116">
          <cell r="A116" t="str">
            <v>AT00T07xL03</v>
          </cell>
          <cell r="B116" t="str">
            <v>07</v>
          </cell>
          <cell r="C116" t="str">
            <v>x</v>
          </cell>
          <cell r="D116" t="str">
            <v>03</v>
          </cell>
          <cell r="E116" t="str">
            <v>-</v>
          </cell>
          <cell r="F116" t="str">
            <v>-</v>
          </cell>
          <cell r="G116" t="str">
            <v>-</v>
          </cell>
          <cell r="H116" t="str">
            <v>-</v>
          </cell>
          <cell r="I116" t="str">
            <v>-</v>
          </cell>
          <cell r="J116" t="str">
            <v>-</v>
          </cell>
          <cell r="K116" t="str">
            <v>-</v>
          </cell>
          <cell r="L116" t="str">
            <v>-</v>
          </cell>
        </row>
        <row r="117">
          <cell r="A117" t="str">
            <v>AT00T07xL04</v>
          </cell>
          <cell r="B117" t="str">
            <v>07</v>
          </cell>
          <cell r="C117" t="str">
            <v>x</v>
          </cell>
          <cell r="D117" t="str">
            <v>04</v>
          </cell>
          <cell r="E117" t="str">
            <v>-</v>
          </cell>
          <cell r="F117" t="str">
            <v>-</v>
          </cell>
          <cell r="G117" t="str">
            <v>-</v>
          </cell>
          <cell r="H117" t="str">
            <v>-</v>
          </cell>
          <cell r="I117" t="str">
            <v>-</v>
          </cell>
          <cell r="J117" t="str">
            <v>-</v>
          </cell>
          <cell r="K117" t="str">
            <v>-</v>
          </cell>
          <cell r="L117" t="str">
            <v>-</v>
          </cell>
        </row>
        <row r="118">
          <cell r="A118" t="str">
            <v>AT00T07xL05</v>
          </cell>
          <cell r="B118" t="str">
            <v>07</v>
          </cell>
          <cell r="C118" t="str">
            <v>x</v>
          </cell>
          <cell r="D118" t="str">
            <v>05</v>
          </cell>
          <cell r="E118" t="str">
            <v>-</v>
          </cell>
          <cell r="F118" t="str">
            <v>-</v>
          </cell>
          <cell r="G118" t="str">
            <v>-</v>
          </cell>
          <cell r="H118" t="str">
            <v>-</v>
          </cell>
          <cell r="I118" t="str">
            <v>-</v>
          </cell>
          <cell r="J118" t="str">
            <v>-</v>
          </cell>
          <cell r="K118" t="str">
            <v>-</v>
          </cell>
          <cell r="L118" t="str">
            <v>-</v>
          </cell>
        </row>
        <row r="119">
          <cell r="A119" t="str">
            <v>AT00T07xL06</v>
          </cell>
          <cell r="B119" t="str">
            <v>07</v>
          </cell>
          <cell r="C119" t="str">
            <v>x</v>
          </cell>
          <cell r="D119" t="str">
            <v>06</v>
          </cell>
          <cell r="E119" t="str">
            <v>-</v>
          </cell>
          <cell r="F119" t="str">
            <v>-</v>
          </cell>
          <cell r="G119" t="str">
            <v>-</v>
          </cell>
          <cell r="H119" t="str">
            <v>-</v>
          </cell>
          <cell r="I119" t="str">
            <v>-</v>
          </cell>
          <cell r="J119" t="str">
            <v>-</v>
          </cell>
          <cell r="K119" t="str">
            <v>-</v>
          </cell>
          <cell r="L119" t="str">
            <v>-</v>
          </cell>
        </row>
        <row r="120">
          <cell r="A120" t="str">
            <v>AT00T07xL07</v>
          </cell>
          <cell r="B120" t="str">
            <v>07</v>
          </cell>
          <cell r="C120" t="str">
            <v>x</v>
          </cell>
          <cell r="D120" t="str">
            <v>07</v>
          </cell>
          <cell r="E120" t="str">
            <v>-</v>
          </cell>
          <cell r="F120" t="str">
            <v>-</v>
          </cell>
          <cell r="G120" t="str">
            <v>-</v>
          </cell>
          <cell r="H120" t="str">
            <v>-</v>
          </cell>
          <cell r="I120" t="str">
            <v>-</v>
          </cell>
          <cell r="J120" t="str">
            <v>-</v>
          </cell>
          <cell r="K120" t="str">
            <v>-</v>
          </cell>
          <cell r="L120" t="str">
            <v>-</v>
          </cell>
        </row>
        <row r="121">
          <cell r="A121" t="str">
            <v>AT00T07xL08</v>
          </cell>
          <cell r="B121" t="str">
            <v>07</v>
          </cell>
          <cell r="C121" t="str">
            <v>x</v>
          </cell>
          <cell r="D121" t="str">
            <v>08</v>
          </cell>
          <cell r="E121" t="str">
            <v>-</v>
          </cell>
          <cell r="F121" t="str">
            <v>-</v>
          </cell>
          <cell r="G121" t="str">
            <v>-</v>
          </cell>
          <cell r="H121" t="str">
            <v>-</v>
          </cell>
          <cell r="I121" t="str">
            <v>-</v>
          </cell>
          <cell r="J121" t="str">
            <v>-</v>
          </cell>
          <cell r="K121" t="str">
            <v>-</v>
          </cell>
          <cell r="L121" t="str">
            <v>-</v>
          </cell>
        </row>
        <row r="122">
          <cell r="A122" t="str">
            <v>AT00T07xL09</v>
          </cell>
          <cell r="B122" t="str">
            <v>07</v>
          </cell>
          <cell r="C122" t="str">
            <v>x</v>
          </cell>
          <cell r="D122" t="str">
            <v>09</v>
          </cell>
          <cell r="E122" t="str">
            <v>-</v>
          </cell>
          <cell r="F122" t="str">
            <v>-</v>
          </cell>
          <cell r="G122" t="str">
            <v>-</v>
          </cell>
          <cell r="H122" t="str">
            <v>-</v>
          </cell>
          <cell r="I122" t="str">
            <v>-</v>
          </cell>
          <cell r="J122" t="str">
            <v>-</v>
          </cell>
          <cell r="K122" t="str">
            <v>-</v>
          </cell>
          <cell r="L122" t="str">
            <v>-</v>
          </cell>
        </row>
        <row r="123">
          <cell r="A123" t="str">
            <v>AT00T07xL10</v>
          </cell>
          <cell r="B123" t="str">
            <v>07</v>
          </cell>
          <cell r="C123" t="str">
            <v>x</v>
          </cell>
          <cell r="D123" t="str">
            <v>10</v>
          </cell>
          <cell r="E123" t="str">
            <v>-</v>
          </cell>
          <cell r="F123" t="str">
            <v>-</v>
          </cell>
          <cell r="G123" t="str">
            <v>-</v>
          </cell>
          <cell r="H123" t="str">
            <v>-</v>
          </cell>
          <cell r="I123" t="str">
            <v>-</v>
          </cell>
          <cell r="J123" t="str">
            <v>-</v>
          </cell>
          <cell r="K123" t="str">
            <v>-</v>
          </cell>
          <cell r="L123" t="str">
            <v>-</v>
          </cell>
        </row>
        <row r="124">
          <cell r="A124" t="str">
            <v>AT00T07xL11</v>
          </cell>
          <cell r="B124" t="str">
            <v>07</v>
          </cell>
          <cell r="C124" t="str">
            <v>x</v>
          </cell>
          <cell r="D124" t="str">
            <v>11</v>
          </cell>
          <cell r="E124" t="str">
            <v>-</v>
          </cell>
          <cell r="F124" t="str">
            <v>-</v>
          </cell>
          <cell r="G124" t="str">
            <v>-</v>
          </cell>
          <cell r="H124" t="str">
            <v>-</v>
          </cell>
          <cell r="I124" t="str">
            <v>-</v>
          </cell>
          <cell r="J124" t="str">
            <v>-</v>
          </cell>
          <cell r="K124" t="str">
            <v>-</v>
          </cell>
          <cell r="L124" t="str">
            <v>-</v>
          </cell>
        </row>
        <row r="125">
          <cell r="A125" t="str">
            <v>AT00T07xL12</v>
          </cell>
          <cell r="B125" t="str">
            <v>07</v>
          </cell>
          <cell r="C125" t="str">
            <v>x</v>
          </cell>
          <cell r="D125" t="str">
            <v>12</v>
          </cell>
          <cell r="E125" t="str">
            <v>-</v>
          </cell>
          <cell r="F125" t="str">
            <v>-</v>
          </cell>
          <cell r="G125" t="str">
            <v>-</v>
          </cell>
          <cell r="H125" t="str">
            <v>-</v>
          </cell>
          <cell r="I125" t="str">
            <v>-</v>
          </cell>
          <cell r="J125" t="str">
            <v>-</v>
          </cell>
          <cell r="K125" t="str">
            <v>-</v>
          </cell>
          <cell r="L125" t="str">
            <v>-</v>
          </cell>
        </row>
        <row r="126">
          <cell r="A126" t="str">
            <v>AT00T07xL13</v>
          </cell>
          <cell r="B126" t="str">
            <v>07</v>
          </cell>
          <cell r="C126" t="str">
            <v>x</v>
          </cell>
          <cell r="D126" t="str">
            <v>13</v>
          </cell>
          <cell r="E126" t="str">
            <v>-</v>
          </cell>
          <cell r="F126" t="str">
            <v>-</v>
          </cell>
          <cell r="G126" t="str">
            <v>-</v>
          </cell>
          <cell r="H126" t="str">
            <v>-</v>
          </cell>
          <cell r="I126" t="str">
            <v>-</v>
          </cell>
          <cell r="J126" t="str">
            <v>-</v>
          </cell>
          <cell r="K126" t="str">
            <v>-</v>
          </cell>
          <cell r="L126" t="str">
            <v>-</v>
          </cell>
        </row>
        <row r="127">
          <cell r="A127" t="str">
            <v>AT00T07xL14</v>
          </cell>
          <cell r="B127" t="str">
            <v>07</v>
          </cell>
          <cell r="C127" t="str">
            <v>x</v>
          </cell>
          <cell r="D127" t="str">
            <v>14</v>
          </cell>
          <cell r="E127" t="str">
            <v>-</v>
          </cell>
          <cell r="F127" t="str">
            <v>-</v>
          </cell>
          <cell r="G127" t="str">
            <v>-</v>
          </cell>
          <cell r="H127" t="str">
            <v>-</v>
          </cell>
          <cell r="I127" t="str">
            <v>-</v>
          </cell>
          <cell r="J127" t="str">
            <v>-</v>
          </cell>
          <cell r="K127" t="str">
            <v>-</v>
          </cell>
          <cell r="L127" t="str">
            <v>-</v>
          </cell>
        </row>
        <row r="128">
          <cell r="A128" t="str">
            <v>AT00T07xL15</v>
          </cell>
          <cell r="B128" t="str">
            <v>07</v>
          </cell>
          <cell r="C128" t="str">
            <v>x</v>
          </cell>
          <cell r="D128" t="str">
            <v>15</v>
          </cell>
          <cell r="E128" t="str">
            <v>-</v>
          </cell>
          <cell r="F128" t="str">
            <v>-</v>
          </cell>
          <cell r="G128" t="str">
            <v>-</v>
          </cell>
          <cell r="H128" t="str">
            <v>-</v>
          </cell>
          <cell r="I128" t="str">
            <v>-</v>
          </cell>
          <cell r="J128" t="str">
            <v>-</v>
          </cell>
          <cell r="K128" t="str">
            <v>-</v>
          </cell>
          <cell r="L128" t="str">
            <v>-</v>
          </cell>
        </row>
        <row r="129">
          <cell r="A129" t="str">
            <v>AT00T07xL16</v>
          </cell>
          <cell r="B129" t="str">
            <v>07</v>
          </cell>
          <cell r="C129" t="str">
            <v>x</v>
          </cell>
          <cell r="D129" t="str">
            <v>16</v>
          </cell>
          <cell r="E129" t="str">
            <v>-</v>
          </cell>
          <cell r="F129" t="str">
            <v>-</v>
          </cell>
          <cell r="G129" t="str">
            <v>-</v>
          </cell>
          <cell r="H129" t="str">
            <v>-</v>
          </cell>
          <cell r="I129" t="str">
            <v>-</v>
          </cell>
          <cell r="J129" t="str">
            <v>-</v>
          </cell>
          <cell r="K129" t="str">
            <v>-</v>
          </cell>
          <cell r="L129" t="str">
            <v>-</v>
          </cell>
        </row>
        <row r="130">
          <cell r="A130" t="str">
            <v>AT00T07xL17</v>
          </cell>
          <cell r="B130" t="str">
            <v>07</v>
          </cell>
          <cell r="C130" t="str">
            <v>x</v>
          </cell>
          <cell r="D130" t="str">
            <v>17</v>
          </cell>
          <cell r="E130" t="str">
            <v>-</v>
          </cell>
          <cell r="F130" t="str">
            <v>-</v>
          </cell>
          <cell r="G130" t="str">
            <v>-</v>
          </cell>
          <cell r="H130" t="str">
            <v>-</v>
          </cell>
          <cell r="I130" t="str">
            <v>-</v>
          </cell>
          <cell r="J130" t="str">
            <v>-</v>
          </cell>
          <cell r="K130" t="str">
            <v>-</v>
          </cell>
          <cell r="L130" t="str">
            <v>-</v>
          </cell>
        </row>
        <row r="131">
          <cell r="A131" t="str">
            <v>AT00T07xL18</v>
          </cell>
          <cell r="B131" t="str">
            <v>07</v>
          </cell>
          <cell r="C131" t="str">
            <v>x</v>
          </cell>
          <cell r="D131" t="str">
            <v>18</v>
          </cell>
          <cell r="E131" t="str">
            <v>-</v>
          </cell>
          <cell r="F131" t="str">
            <v>-</v>
          </cell>
          <cell r="G131" t="str">
            <v>-</v>
          </cell>
          <cell r="H131" t="str">
            <v>-</v>
          </cell>
          <cell r="I131" t="str">
            <v>-</v>
          </cell>
          <cell r="J131" t="str">
            <v>-</v>
          </cell>
          <cell r="K131" t="str">
            <v>-</v>
          </cell>
          <cell r="L131" t="str">
            <v>-</v>
          </cell>
        </row>
        <row r="132">
          <cell r="A132" t="str">
            <v>AT00T07xL19</v>
          </cell>
          <cell r="B132" t="str">
            <v>07</v>
          </cell>
          <cell r="C132" t="str">
            <v>x</v>
          </cell>
          <cell r="D132" t="str">
            <v>19</v>
          </cell>
          <cell r="E132" t="str">
            <v>-</v>
          </cell>
          <cell r="F132" t="str">
            <v>-</v>
          </cell>
          <cell r="G132" t="str">
            <v>-</v>
          </cell>
          <cell r="H132" t="str">
            <v>-</v>
          </cell>
          <cell r="I132" t="str">
            <v>-</v>
          </cell>
          <cell r="J132" t="str">
            <v>-</v>
          </cell>
          <cell r="K132" t="str">
            <v>-</v>
          </cell>
          <cell r="L132" t="str">
            <v>-</v>
          </cell>
        </row>
        <row r="133">
          <cell r="A133" t="str">
            <v>AT00T07xL20</v>
          </cell>
          <cell r="B133" t="str">
            <v>07</v>
          </cell>
          <cell r="C133" t="str">
            <v>x</v>
          </cell>
          <cell r="D133" t="str">
            <v>20</v>
          </cell>
          <cell r="E133" t="str">
            <v>-</v>
          </cell>
          <cell r="F133" t="str">
            <v>-</v>
          </cell>
          <cell r="G133" t="str">
            <v>-</v>
          </cell>
          <cell r="H133" t="str">
            <v>-</v>
          </cell>
          <cell r="I133" t="str">
            <v>-</v>
          </cell>
          <cell r="J133" t="str">
            <v>-</v>
          </cell>
          <cell r="K133" t="str">
            <v>-</v>
          </cell>
          <cell r="L133" t="str">
            <v>-</v>
          </cell>
        </row>
        <row r="134">
          <cell r="A134" t="str">
            <v>AT00T07xL21</v>
          </cell>
          <cell r="B134" t="str">
            <v>07</v>
          </cell>
          <cell r="C134" t="str">
            <v>x</v>
          </cell>
          <cell r="D134" t="str">
            <v>21</v>
          </cell>
          <cell r="E134" t="str">
            <v>-</v>
          </cell>
          <cell r="F134" t="str">
            <v>-</v>
          </cell>
          <cell r="G134" t="str">
            <v>-</v>
          </cell>
          <cell r="H134" t="str">
            <v>-</v>
          </cell>
          <cell r="I134" t="str">
            <v>-</v>
          </cell>
          <cell r="J134" t="str">
            <v>-</v>
          </cell>
          <cell r="K134" t="str">
            <v>-</v>
          </cell>
          <cell r="L134" t="str">
            <v>-</v>
          </cell>
        </row>
        <row r="135">
          <cell r="A135" t="str">
            <v>AT00T07xL22</v>
          </cell>
          <cell r="B135" t="str">
            <v>07</v>
          </cell>
          <cell r="C135" t="str">
            <v>x</v>
          </cell>
          <cell r="D135" t="str">
            <v>22</v>
          </cell>
          <cell r="E135" t="str">
            <v>-</v>
          </cell>
          <cell r="F135" t="str">
            <v>-</v>
          </cell>
          <cell r="G135" t="str">
            <v>-</v>
          </cell>
          <cell r="H135" t="str">
            <v>-</v>
          </cell>
          <cell r="I135" t="str">
            <v>-</v>
          </cell>
          <cell r="J135" t="str">
            <v>-</v>
          </cell>
          <cell r="K135" t="str">
            <v>-</v>
          </cell>
          <cell r="L135" t="str">
            <v>-</v>
          </cell>
        </row>
        <row r="136">
          <cell r="A136" t="str">
            <v>AT00T07xL23</v>
          </cell>
          <cell r="B136" t="str">
            <v>07</v>
          </cell>
          <cell r="C136" t="str">
            <v>x</v>
          </cell>
          <cell r="D136" t="str">
            <v>23</v>
          </cell>
          <cell r="E136" t="str">
            <v>-</v>
          </cell>
          <cell r="F136" t="str">
            <v>-</v>
          </cell>
          <cell r="G136" t="str">
            <v>-</v>
          </cell>
          <cell r="H136" t="str">
            <v>-</v>
          </cell>
          <cell r="I136" t="str">
            <v>-</v>
          </cell>
          <cell r="J136" t="str">
            <v>-</v>
          </cell>
          <cell r="K136" t="str">
            <v>-</v>
          </cell>
          <cell r="L136" t="str">
            <v>-</v>
          </cell>
        </row>
        <row r="137">
          <cell r="A137" t="str">
            <v>AT00T07xL24</v>
          </cell>
          <cell r="B137" t="str">
            <v>07</v>
          </cell>
          <cell r="C137" t="str">
            <v>x</v>
          </cell>
          <cell r="D137" t="str">
            <v>24</v>
          </cell>
          <cell r="E137" t="str">
            <v>-</v>
          </cell>
          <cell r="F137" t="str">
            <v>-</v>
          </cell>
          <cell r="G137" t="str">
            <v>-</v>
          </cell>
          <cell r="H137" t="str">
            <v>-</v>
          </cell>
          <cell r="I137" t="str">
            <v>-</v>
          </cell>
          <cell r="J137" t="str">
            <v>-</v>
          </cell>
          <cell r="K137" t="str">
            <v>-</v>
          </cell>
          <cell r="L137" t="str">
            <v>-</v>
          </cell>
        </row>
        <row r="138">
          <cell r="A138" t="str">
            <v>AT00T08xL01</v>
          </cell>
          <cell r="B138" t="str">
            <v>08</v>
          </cell>
          <cell r="C138" t="str">
            <v>x</v>
          </cell>
          <cell r="D138" t="str">
            <v>01</v>
          </cell>
          <cell r="E138" t="str">
            <v>-</v>
          </cell>
          <cell r="F138" t="str">
            <v>-</v>
          </cell>
          <cell r="G138" t="str">
            <v>-</v>
          </cell>
          <cell r="H138" t="str">
            <v>-</v>
          </cell>
          <cell r="I138" t="str">
            <v>-</v>
          </cell>
          <cell r="J138" t="str">
            <v>-</v>
          </cell>
          <cell r="K138" t="str">
            <v>-</v>
          </cell>
          <cell r="L138" t="str">
            <v>-</v>
          </cell>
        </row>
        <row r="139">
          <cell r="A139" t="str">
            <v>AT00T08xL02</v>
          </cell>
          <cell r="B139" t="str">
            <v>08</v>
          </cell>
          <cell r="C139" t="str">
            <v>x</v>
          </cell>
          <cell r="D139" t="str">
            <v>02</v>
          </cell>
          <cell r="E139" t="str">
            <v>-</v>
          </cell>
          <cell r="F139" t="str">
            <v>-</v>
          </cell>
          <cell r="G139" t="str">
            <v>-</v>
          </cell>
          <cell r="H139" t="str">
            <v>-</v>
          </cell>
          <cell r="I139" t="str">
            <v>-</v>
          </cell>
          <cell r="J139" t="str">
            <v>-</v>
          </cell>
          <cell r="K139" t="str">
            <v>-</v>
          </cell>
          <cell r="L139" t="str">
            <v>-</v>
          </cell>
        </row>
        <row r="140">
          <cell r="A140" t="str">
            <v>AT00T08xL03</v>
          </cell>
          <cell r="B140" t="str">
            <v>08</v>
          </cell>
          <cell r="C140" t="str">
            <v>x</v>
          </cell>
          <cell r="D140" t="str">
            <v>03</v>
          </cell>
          <cell r="E140" t="str">
            <v>-</v>
          </cell>
          <cell r="F140" t="str">
            <v>-</v>
          </cell>
          <cell r="G140" t="str">
            <v>-</v>
          </cell>
          <cell r="H140" t="str">
            <v>-</v>
          </cell>
          <cell r="I140" t="str">
            <v>-</v>
          </cell>
          <cell r="J140" t="str">
            <v>-</v>
          </cell>
          <cell r="K140" t="str">
            <v>-</v>
          </cell>
          <cell r="L140" t="str">
            <v>-</v>
          </cell>
        </row>
        <row r="141">
          <cell r="A141" t="str">
            <v>AT00T08xL04</v>
          </cell>
          <cell r="B141" t="str">
            <v>08</v>
          </cell>
          <cell r="C141" t="str">
            <v>x</v>
          </cell>
          <cell r="D141" t="str">
            <v>04</v>
          </cell>
          <cell r="E141" t="str">
            <v>-</v>
          </cell>
          <cell r="F141" t="str">
            <v>-</v>
          </cell>
          <cell r="G141" t="str">
            <v>-</v>
          </cell>
          <cell r="H141" t="str">
            <v>-</v>
          </cell>
          <cell r="I141" t="str">
            <v>-</v>
          </cell>
          <cell r="J141" t="str">
            <v>-</v>
          </cell>
          <cell r="K141" t="str">
            <v>-</v>
          </cell>
          <cell r="L141" t="str">
            <v>-</v>
          </cell>
        </row>
        <row r="142">
          <cell r="A142" t="str">
            <v>AT00T08xL05</v>
          </cell>
          <cell r="B142" t="str">
            <v>08</v>
          </cell>
          <cell r="C142" t="str">
            <v>x</v>
          </cell>
          <cell r="D142" t="str">
            <v>05</v>
          </cell>
          <cell r="E142" t="str">
            <v>-</v>
          </cell>
          <cell r="F142" t="str">
            <v>-</v>
          </cell>
          <cell r="G142" t="str">
            <v>-</v>
          </cell>
          <cell r="H142" t="str">
            <v>-</v>
          </cell>
          <cell r="I142" t="str">
            <v>-</v>
          </cell>
          <cell r="J142" t="str">
            <v>-</v>
          </cell>
          <cell r="K142" t="str">
            <v>-</v>
          </cell>
          <cell r="L142" t="str">
            <v>-</v>
          </cell>
        </row>
        <row r="143">
          <cell r="A143" t="str">
            <v>AT00T08xL06</v>
          </cell>
          <cell r="B143" t="str">
            <v>08</v>
          </cell>
          <cell r="C143" t="str">
            <v>x</v>
          </cell>
          <cell r="D143" t="str">
            <v>06</v>
          </cell>
          <cell r="E143" t="str">
            <v>-</v>
          </cell>
          <cell r="F143" t="str">
            <v>-</v>
          </cell>
          <cell r="G143" t="str">
            <v>-</v>
          </cell>
          <cell r="H143" t="str">
            <v>-</v>
          </cell>
          <cell r="I143" t="str">
            <v>-</v>
          </cell>
          <cell r="J143" t="str">
            <v>-</v>
          </cell>
          <cell r="K143" t="str">
            <v>-</v>
          </cell>
          <cell r="L143" t="str">
            <v>-</v>
          </cell>
        </row>
        <row r="144">
          <cell r="A144" t="str">
            <v>AT00T08xL07</v>
          </cell>
          <cell r="B144" t="str">
            <v>08</v>
          </cell>
          <cell r="C144" t="str">
            <v>x</v>
          </cell>
          <cell r="D144" t="str">
            <v>07</v>
          </cell>
          <cell r="E144" t="str">
            <v>-</v>
          </cell>
          <cell r="F144" t="str">
            <v>-</v>
          </cell>
          <cell r="G144" t="str">
            <v>-</v>
          </cell>
          <cell r="H144" t="str">
            <v>-</v>
          </cell>
          <cell r="I144" t="str">
            <v>-</v>
          </cell>
          <cell r="J144" t="str">
            <v>-</v>
          </cell>
          <cell r="K144" t="str">
            <v>-</v>
          </cell>
          <cell r="L144" t="str">
            <v>-</v>
          </cell>
        </row>
        <row r="145">
          <cell r="A145" t="str">
            <v>AT00T08xL08</v>
          </cell>
          <cell r="B145" t="str">
            <v>08</v>
          </cell>
          <cell r="C145" t="str">
            <v>x</v>
          </cell>
          <cell r="D145" t="str">
            <v>08</v>
          </cell>
          <cell r="E145" t="str">
            <v>-</v>
          </cell>
          <cell r="F145" t="str">
            <v>-</v>
          </cell>
          <cell r="G145" t="str">
            <v>-</v>
          </cell>
          <cell r="H145" t="str">
            <v>-</v>
          </cell>
          <cell r="I145" t="str">
            <v>-</v>
          </cell>
          <cell r="J145" t="str">
            <v>-</v>
          </cell>
          <cell r="K145" t="str">
            <v>-</v>
          </cell>
          <cell r="L145" t="str">
            <v>-</v>
          </cell>
        </row>
        <row r="146">
          <cell r="A146" t="str">
            <v>AT00T08xL09</v>
          </cell>
          <cell r="B146" t="str">
            <v>08</v>
          </cell>
          <cell r="C146" t="str">
            <v>x</v>
          </cell>
          <cell r="D146" t="str">
            <v>09</v>
          </cell>
          <cell r="E146" t="str">
            <v>-</v>
          </cell>
          <cell r="F146" t="str">
            <v>-</v>
          </cell>
          <cell r="G146" t="str">
            <v>-</v>
          </cell>
          <cell r="H146" t="str">
            <v>-</v>
          </cell>
          <cell r="I146" t="str">
            <v>-</v>
          </cell>
          <cell r="J146" t="str">
            <v>-</v>
          </cell>
          <cell r="K146" t="str">
            <v>-</v>
          </cell>
          <cell r="L146" t="str">
            <v>-</v>
          </cell>
        </row>
        <row r="147">
          <cell r="A147" t="str">
            <v>AT00T08xL10</v>
          </cell>
          <cell r="B147" t="str">
            <v>08</v>
          </cell>
          <cell r="C147" t="str">
            <v>x</v>
          </cell>
          <cell r="D147" t="str">
            <v>10</v>
          </cell>
          <cell r="E147" t="str">
            <v>-</v>
          </cell>
          <cell r="F147" t="str">
            <v>-</v>
          </cell>
          <cell r="G147" t="str">
            <v>-</v>
          </cell>
          <cell r="H147" t="str">
            <v>-</v>
          </cell>
          <cell r="I147" t="str">
            <v>-</v>
          </cell>
          <cell r="J147" t="str">
            <v>-</v>
          </cell>
          <cell r="K147" t="str">
            <v>-</v>
          </cell>
          <cell r="L147" t="str">
            <v>-</v>
          </cell>
        </row>
        <row r="148">
          <cell r="A148" t="str">
            <v>AT00TOTxL00</v>
          </cell>
          <cell r="B148" t="str">
            <v>OT</v>
          </cell>
          <cell r="C148" t="str">
            <v>x</v>
          </cell>
          <cell r="D148" t="str">
            <v>00</v>
          </cell>
          <cell r="E148" t="str">
            <v>-</v>
          </cell>
          <cell r="F148" t="str">
            <v>-</v>
          </cell>
          <cell r="G148" t="str">
            <v>-</v>
          </cell>
          <cell r="H148" t="str">
            <v>-</v>
          </cell>
          <cell r="I148" t="str">
            <v>-</v>
          </cell>
          <cell r="J148" t="str">
            <v>-</v>
          </cell>
          <cell r="K148" t="str">
            <v>-</v>
          </cell>
          <cell r="L148" t="str">
            <v>-</v>
          </cell>
        </row>
        <row r="149">
          <cell r="A149" t="str">
            <v>AT00TOTxL01</v>
          </cell>
          <cell r="B149" t="str">
            <v>OT</v>
          </cell>
          <cell r="C149" t="str">
            <v>x</v>
          </cell>
          <cell r="D149" t="str">
            <v>01</v>
          </cell>
          <cell r="E149" t="str">
            <v>-</v>
          </cell>
          <cell r="F149" t="str">
            <v>-</v>
          </cell>
          <cell r="G149" t="str">
            <v>-</v>
          </cell>
          <cell r="H149" t="str">
            <v>-</v>
          </cell>
          <cell r="I149" t="str">
            <v>-</v>
          </cell>
          <cell r="J149" t="str">
            <v>-</v>
          </cell>
          <cell r="K149" t="str">
            <v>-</v>
          </cell>
          <cell r="L149" t="str">
            <v>-</v>
          </cell>
        </row>
        <row r="150">
          <cell r="A150" t="str">
            <v>AT00TOTxL02</v>
          </cell>
          <cell r="B150" t="str">
            <v>OT</v>
          </cell>
          <cell r="C150" t="str">
            <v>x</v>
          </cell>
          <cell r="D150" t="str">
            <v>02</v>
          </cell>
          <cell r="E150" t="str">
            <v>-</v>
          </cell>
          <cell r="F150" t="str">
            <v>-</v>
          </cell>
          <cell r="G150" t="str">
            <v>-</v>
          </cell>
          <cell r="H150" t="str">
            <v>-</v>
          </cell>
          <cell r="I150" t="str">
            <v>-</v>
          </cell>
          <cell r="J150" t="str">
            <v>-</v>
          </cell>
          <cell r="K150" t="str">
            <v>-</v>
          </cell>
          <cell r="L150" t="str">
            <v>-</v>
          </cell>
        </row>
        <row r="151">
          <cell r="A151" t="str">
            <v>AT00TOTxL03</v>
          </cell>
          <cell r="B151" t="str">
            <v>OT</v>
          </cell>
          <cell r="C151" t="str">
            <v>x</v>
          </cell>
          <cell r="D151" t="str">
            <v>03</v>
          </cell>
          <cell r="E151" t="str">
            <v>-</v>
          </cell>
          <cell r="F151" t="str">
            <v>-</v>
          </cell>
          <cell r="G151" t="str">
            <v>-</v>
          </cell>
          <cell r="H151" t="str">
            <v>-</v>
          </cell>
          <cell r="I151" t="str">
            <v>-</v>
          </cell>
          <cell r="J151" t="str">
            <v>-</v>
          </cell>
          <cell r="K151" t="str">
            <v>-</v>
          </cell>
          <cell r="L151" t="str">
            <v>-</v>
          </cell>
        </row>
        <row r="152">
          <cell r="A152" t="str">
            <v>AT00TOTxL04</v>
          </cell>
          <cell r="B152" t="str">
            <v>OT</v>
          </cell>
          <cell r="C152" t="str">
            <v>x</v>
          </cell>
          <cell r="D152" t="str">
            <v>04</v>
          </cell>
          <cell r="E152" t="str">
            <v>-</v>
          </cell>
          <cell r="F152" t="str">
            <v>-</v>
          </cell>
          <cell r="G152" t="str">
            <v>-</v>
          </cell>
          <cell r="H152" t="str">
            <v>-</v>
          </cell>
          <cell r="I152" t="str">
            <v>-</v>
          </cell>
          <cell r="J152" t="str">
            <v>-</v>
          </cell>
          <cell r="K152" t="str">
            <v>-</v>
          </cell>
          <cell r="L152" t="str">
            <v>-</v>
          </cell>
        </row>
        <row r="153">
          <cell r="A153" t="str">
            <v>AT00TOTxL05</v>
          </cell>
          <cell r="B153" t="str">
            <v>OT</v>
          </cell>
          <cell r="C153" t="str">
            <v>x</v>
          </cell>
          <cell r="D153" t="str">
            <v>05</v>
          </cell>
          <cell r="E153" t="str">
            <v>-</v>
          </cell>
          <cell r="F153" t="str">
            <v>-</v>
          </cell>
          <cell r="G153" t="str">
            <v>-</v>
          </cell>
          <cell r="H153" t="str">
            <v>-</v>
          </cell>
          <cell r="I153" t="str">
            <v>-</v>
          </cell>
          <cell r="J153" t="str">
            <v>-</v>
          </cell>
          <cell r="K153" t="str">
            <v>-</v>
          </cell>
          <cell r="L153" t="str">
            <v>-</v>
          </cell>
        </row>
        <row r="154">
          <cell r="A154" t="str">
            <v>AT00TOTxL06</v>
          </cell>
          <cell r="B154" t="str">
            <v>OT</v>
          </cell>
          <cell r="C154" t="str">
            <v>x</v>
          </cell>
          <cell r="D154" t="str">
            <v>06</v>
          </cell>
          <cell r="E154" t="str">
            <v>-</v>
          </cell>
          <cell r="F154" t="str">
            <v>-</v>
          </cell>
          <cell r="G154" t="str">
            <v>-</v>
          </cell>
          <cell r="H154" t="str">
            <v>-</v>
          </cell>
          <cell r="I154" t="str">
            <v>-</v>
          </cell>
          <cell r="J154" t="str">
            <v>-</v>
          </cell>
          <cell r="K154" t="str">
            <v>-</v>
          </cell>
          <cell r="L154" t="str">
            <v>-</v>
          </cell>
        </row>
        <row r="155">
          <cell r="A155" t="str">
            <v>AT00TOTxL07</v>
          </cell>
          <cell r="B155" t="str">
            <v>OT</v>
          </cell>
          <cell r="C155" t="str">
            <v>x</v>
          </cell>
          <cell r="D155" t="str">
            <v>07</v>
          </cell>
          <cell r="E155" t="str">
            <v>-</v>
          </cell>
          <cell r="F155" t="str">
            <v>-</v>
          </cell>
          <cell r="G155" t="str">
            <v>-</v>
          </cell>
          <cell r="H155" t="str">
            <v>-</v>
          </cell>
          <cell r="I155" t="str">
            <v>-</v>
          </cell>
          <cell r="J155" t="str">
            <v>-</v>
          </cell>
          <cell r="K155" t="str">
            <v>-</v>
          </cell>
          <cell r="L155" t="str">
            <v>-</v>
          </cell>
        </row>
        <row r="156">
          <cell r="A156" t="str">
            <v>AT00TOTxL08</v>
          </cell>
          <cell r="B156" t="str">
            <v>OT</v>
          </cell>
          <cell r="C156" t="str">
            <v>x</v>
          </cell>
          <cell r="D156" t="str">
            <v>08</v>
          </cell>
          <cell r="E156" t="str">
            <v>-</v>
          </cell>
          <cell r="F156" t="str">
            <v>-</v>
          </cell>
          <cell r="G156" t="str">
            <v>-</v>
          </cell>
          <cell r="H156" t="str">
            <v>-</v>
          </cell>
          <cell r="I156" t="str">
            <v>-</v>
          </cell>
          <cell r="J156" t="str">
            <v>-</v>
          </cell>
          <cell r="K156" t="str">
            <v>-</v>
          </cell>
          <cell r="L156" t="str">
            <v>-</v>
          </cell>
        </row>
        <row r="157">
          <cell r="A157" t="str">
            <v>AT00TOTxL09</v>
          </cell>
          <cell r="B157" t="str">
            <v>OT</v>
          </cell>
          <cell r="C157" t="str">
            <v>x</v>
          </cell>
          <cell r="D157" t="str">
            <v>09</v>
          </cell>
          <cell r="E157" t="str">
            <v>-</v>
          </cell>
          <cell r="F157" t="str">
            <v>-</v>
          </cell>
          <cell r="G157" t="str">
            <v>-</v>
          </cell>
          <cell r="H157" t="str">
            <v>-</v>
          </cell>
          <cell r="I157" t="str">
            <v>-</v>
          </cell>
          <cell r="J157" t="str">
            <v>-</v>
          </cell>
          <cell r="K157" t="str">
            <v>-</v>
          </cell>
          <cell r="L157" t="str">
            <v>-</v>
          </cell>
        </row>
        <row r="158">
          <cell r="A158" t="str">
            <v>AT00TOTxL10</v>
          </cell>
          <cell r="B158" t="str">
            <v>OT</v>
          </cell>
          <cell r="C158" t="str">
            <v>x</v>
          </cell>
          <cell r="D158" t="str">
            <v>10</v>
          </cell>
          <cell r="E158" t="str">
            <v>-</v>
          </cell>
          <cell r="F158" t="str">
            <v>-</v>
          </cell>
          <cell r="G158" t="str">
            <v>-</v>
          </cell>
          <cell r="H158" t="str">
            <v>-</v>
          </cell>
          <cell r="I158" t="str">
            <v>-</v>
          </cell>
          <cell r="J158" t="str">
            <v>-</v>
          </cell>
          <cell r="K158" t="str">
            <v>-</v>
          </cell>
          <cell r="L158" t="str">
            <v>-</v>
          </cell>
        </row>
        <row r="159">
          <cell r="A159" t="str">
            <v>AT00TOTxL11</v>
          </cell>
          <cell r="B159" t="str">
            <v>OT</v>
          </cell>
          <cell r="C159" t="str">
            <v>x</v>
          </cell>
          <cell r="D159" t="str">
            <v>11</v>
          </cell>
          <cell r="E159" t="str">
            <v>-</v>
          </cell>
          <cell r="F159" t="str">
            <v>-</v>
          </cell>
          <cell r="G159" t="str">
            <v>-</v>
          </cell>
          <cell r="H159" t="str">
            <v>-</v>
          </cell>
          <cell r="I159" t="str">
            <v>-</v>
          </cell>
          <cell r="J159" t="str">
            <v>-</v>
          </cell>
          <cell r="K159" t="str">
            <v>-</v>
          </cell>
          <cell r="L159" t="str">
            <v>-</v>
          </cell>
        </row>
        <row r="160">
          <cell r="A160" t="str">
            <v>AT00TOTxL12</v>
          </cell>
          <cell r="B160" t="str">
            <v>OT</v>
          </cell>
          <cell r="C160" t="str">
            <v>x</v>
          </cell>
          <cell r="D160" t="str">
            <v>12</v>
          </cell>
          <cell r="E160" t="str">
            <v>-</v>
          </cell>
          <cell r="F160" t="str">
            <v>-</v>
          </cell>
          <cell r="G160" t="str">
            <v>-</v>
          </cell>
          <cell r="H160" t="str">
            <v>-</v>
          </cell>
          <cell r="I160" t="str">
            <v>-</v>
          </cell>
          <cell r="J160" t="str">
            <v>-</v>
          </cell>
          <cell r="K160" t="str">
            <v>-</v>
          </cell>
          <cell r="L160" t="str">
            <v>-</v>
          </cell>
        </row>
        <row r="161">
          <cell r="A161" t="str">
            <v>AT00TOTxL13</v>
          </cell>
          <cell r="B161" t="str">
            <v>OT</v>
          </cell>
          <cell r="C161" t="str">
            <v>x</v>
          </cell>
          <cell r="D161" t="str">
            <v>13</v>
          </cell>
          <cell r="E161" t="str">
            <v>-</v>
          </cell>
          <cell r="F161" t="str">
            <v>-</v>
          </cell>
          <cell r="G161" t="str">
            <v>-</v>
          </cell>
          <cell r="H161" t="str">
            <v>-</v>
          </cell>
          <cell r="I161" t="str">
            <v>-</v>
          </cell>
          <cell r="J161" t="str">
            <v>-</v>
          </cell>
          <cell r="K161" t="str">
            <v>-</v>
          </cell>
          <cell r="L161" t="str">
            <v>-</v>
          </cell>
        </row>
        <row r="162">
          <cell r="A162" t="str">
            <v>AT00TOTxL14</v>
          </cell>
          <cell r="B162" t="str">
            <v>OT</v>
          </cell>
          <cell r="C162" t="str">
            <v>x</v>
          </cell>
          <cell r="D162" t="str">
            <v>14</v>
          </cell>
          <cell r="E162" t="str">
            <v>-</v>
          </cell>
          <cell r="F162" t="str">
            <v>-</v>
          </cell>
          <cell r="G162" t="str">
            <v>-</v>
          </cell>
          <cell r="H162" t="str">
            <v>-</v>
          </cell>
          <cell r="I162" t="str">
            <v>-</v>
          </cell>
          <cell r="J162" t="str">
            <v>-</v>
          </cell>
          <cell r="K162" t="str">
            <v>-</v>
          </cell>
          <cell r="L162" t="str">
            <v>-</v>
          </cell>
        </row>
        <row r="163">
          <cell r="A163" t="str">
            <v>AT00TOTxL15</v>
          </cell>
          <cell r="B163" t="str">
            <v>OT</v>
          </cell>
          <cell r="C163" t="str">
            <v>x</v>
          </cell>
          <cell r="D163" t="str">
            <v>15</v>
          </cell>
          <cell r="E163" t="str">
            <v>-</v>
          </cell>
          <cell r="F163" t="str">
            <v>-</v>
          </cell>
          <cell r="G163" t="str">
            <v>-</v>
          </cell>
          <cell r="H163" t="str">
            <v>-</v>
          </cell>
          <cell r="I163" t="str">
            <v>-</v>
          </cell>
          <cell r="J163" t="str">
            <v>-</v>
          </cell>
          <cell r="K163" t="str">
            <v>-</v>
          </cell>
          <cell r="L163" t="str">
            <v>-</v>
          </cell>
        </row>
        <row r="164">
          <cell r="A164" t="str">
            <v>AT00TOTxL16</v>
          </cell>
          <cell r="B164" t="str">
            <v>OT</v>
          </cell>
          <cell r="C164" t="str">
            <v>x</v>
          </cell>
          <cell r="D164" t="str">
            <v>16</v>
          </cell>
          <cell r="E164" t="str">
            <v>-</v>
          </cell>
          <cell r="F164" t="str">
            <v>-</v>
          </cell>
          <cell r="G164" t="str">
            <v>-</v>
          </cell>
          <cell r="H164" t="str">
            <v>-</v>
          </cell>
          <cell r="I164" t="str">
            <v>-</v>
          </cell>
          <cell r="J164" t="str">
            <v>-</v>
          </cell>
          <cell r="K164" t="str">
            <v>-</v>
          </cell>
          <cell r="L164" t="str">
            <v>-</v>
          </cell>
        </row>
        <row r="165">
          <cell r="A165" t="str">
            <v>AT00TOTxL17</v>
          </cell>
          <cell r="B165" t="str">
            <v>OT</v>
          </cell>
          <cell r="C165" t="str">
            <v>x</v>
          </cell>
          <cell r="D165" t="str">
            <v>17</v>
          </cell>
          <cell r="E165" t="str">
            <v>-</v>
          </cell>
          <cell r="F165" t="str">
            <v>-</v>
          </cell>
          <cell r="G165" t="str">
            <v>-</v>
          </cell>
          <cell r="H165" t="str">
            <v>-</v>
          </cell>
          <cell r="I165" t="str">
            <v>-</v>
          </cell>
          <cell r="J165" t="str">
            <v>-</v>
          </cell>
          <cell r="K165" t="str">
            <v>-</v>
          </cell>
          <cell r="L165" t="str">
            <v>-</v>
          </cell>
        </row>
        <row r="166">
          <cell r="A166" t="str">
            <v>AT00TOTxL18</v>
          </cell>
          <cell r="B166" t="str">
            <v>OT</v>
          </cell>
          <cell r="C166" t="str">
            <v>x</v>
          </cell>
          <cell r="D166" t="str">
            <v>18</v>
          </cell>
          <cell r="E166" t="str">
            <v>-</v>
          </cell>
          <cell r="F166" t="str">
            <v>-</v>
          </cell>
          <cell r="G166" t="str">
            <v>-</v>
          </cell>
          <cell r="H166" t="str">
            <v>-</v>
          </cell>
          <cell r="I166" t="str">
            <v>-</v>
          </cell>
          <cell r="J166" t="str">
            <v>-</v>
          </cell>
          <cell r="K166" t="str">
            <v>-</v>
          </cell>
          <cell r="L166" t="str">
            <v>-</v>
          </cell>
        </row>
        <row r="167">
          <cell r="A167" t="str">
            <v>AT00TOTxL19</v>
          </cell>
          <cell r="B167" t="str">
            <v>OT</v>
          </cell>
          <cell r="C167" t="str">
            <v>x</v>
          </cell>
          <cell r="D167" t="str">
            <v>19</v>
          </cell>
          <cell r="E167" t="str">
            <v>-</v>
          </cell>
          <cell r="F167" t="str">
            <v>-</v>
          </cell>
          <cell r="G167" t="str">
            <v>-</v>
          </cell>
          <cell r="H167" t="str">
            <v>-</v>
          </cell>
          <cell r="I167" t="str">
            <v>-</v>
          </cell>
          <cell r="J167" t="str">
            <v>-</v>
          </cell>
          <cell r="K167" t="str">
            <v>-</v>
          </cell>
          <cell r="L167" t="str">
            <v>-</v>
          </cell>
        </row>
        <row r="168">
          <cell r="A168" t="str">
            <v>AT00TOTxL20</v>
          </cell>
          <cell r="B168" t="str">
            <v>OT</v>
          </cell>
          <cell r="C168" t="str">
            <v>x</v>
          </cell>
          <cell r="D168" t="str">
            <v>20</v>
          </cell>
          <cell r="E168" t="str">
            <v>-</v>
          </cell>
          <cell r="F168" t="str">
            <v>-</v>
          </cell>
          <cell r="G168" t="str">
            <v>-</v>
          </cell>
          <cell r="H168" t="str">
            <v>-</v>
          </cell>
          <cell r="I168" t="str">
            <v>-</v>
          </cell>
          <cell r="J168" t="str">
            <v>-</v>
          </cell>
          <cell r="K168" t="str">
            <v>-</v>
          </cell>
          <cell r="L168" t="str">
            <v>-</v>
          </cell>
        </row>
        <row r="169">
          <cell r="A169" t="str">
            <v>AT00TOTxL21</v>
          </cell>
          <cell r="B169" t="str">
            <v>OT</v>
          </cell>
          <cell r="C169" t="str">
            <v>x</v>
          </cell>
          <cell r="D169" t="str">
            <v>21</v>
          </cell>
          <cell r="E169" t="str">
            <v>-</v>
          </cell>
          <cell r="F169" t="str">
            <v>-</v>
          </cell>
          <cell r="G169" t="str">
            <v>-</v>
          </cell>
          <cell r="H169" t="str">
            <v>-</v>
          </cell>
          <cell r="I169" t="str">
            <v>-</v>
          </cell>
          <cell r="J169" t="str">
            <v>-</v>
          </cell>
          <cell r="K169" t="str">
            <v>-</v>
          </cell>
          <cell r="L169" t="str">
            <v>-</v>
          </cell>
        </row>
        <row r="170">
          <cell r="A170" t="str">
            <v>AT00TOTxL22</v>
          </cell>
          <cell r="B170" t="str">
            <v>OT</v>
          </cell>
          <cell r="C170" t="str">
            <v>x</v>
          </cell>
          <cell r="D170" t="str">
            <v>22</v>
          </cell>
          <cell r="E170" t="str">
            <v>-</v>
          </cell>
          <cell r="F170" t="str">
            <v>-</v>
          </cell>
          <cell r="G170" t="str">
            <v>-</v>
          </cell>
          <cell r="H170" t="str">
            <v>-</v>
          </cell>
          <cell r="I170" t="str">
            <v>-</v>
          </cell>
          <cell r="J170" t="str">
            <v>-</v>
          </cell>
          <cell r="K170" t="str">
            <v>-</v>
          </cell>
          <cell r="L170" t="str">
            <v>-</v>
          </cell>
        </row>
        <row r="171">
          <cell r="A171" t="str">
            <v>AT00TOTxL23</v>
          </cell>
          <cell r="B171" t="str">
            <v>OT</v>
          </cell>
          <cell r="C171" t="str">
            <v>x</v>
          </cell>
          <cell r="D171" t="str">
            <v>23</v>
          </cell>
          <cell r="E171" t="str">
            <v>-</v>
          </cell>
          <cell r="F171" t="str">
            <v>-</v>
          </cell>
          <cell r="G171" t="str">
            <v>-</v>
          </cell>
          <cell r="H171" t="str">
            <v>-</v>
          </cell>
          <cell r="I171" t="str">
            <v>-</v>
          </cell>
          <cell r="J171" t="str">
            <v>-</v>
          </cell>
          <cell r="K171" t="str">
            <v>-</v>
          </cell>
          <cell r="L171" t="str">
            <v>-</v>
          </cell>
        </row>
        <row r="172">
          <cell r="A172" t="str">
            <v>AT00TOTxL24</v>
          </cell>
          <cell r="B172" t="str">
            <v>OT</v>
          </cell>
          <cell r="C172" t="str">
            <v>x</v>
          </cell>
          <cell r="D172" t="str">
            <v>24</v>
          </cell>
          <cell r="E172" t="str">
            <v>-</v>
          </cell>
          <cell r="F172" t="str">
            <v>-</v>
          </cell>
          <cell r="G172" t="str">
            <v>-</v>
          </cell>
          <cell r="H172" t="str">
            <v>-</v>
          </cell>
          <cell r="I172" t="str">
            <v>-</v>
          </cell>
          <cell r="J172" t="str">
            <v>-</v>
          </cell>
          <cell r="K172" t="str">
            <v>-</v>
          </cell>
          <cell r="L172" t="str">
            <v>-</v>
          </cell>
        </row>
        <row r="173">
          <cell r="A173" t="str">
            <v>AT00TOTxL25</v>
          </cell>
          <cell r="B173" t="str">
            <v>OT</v>
          </cell>
          <cell r="C173" t="str">
            <v>x</v>
          </cell>
          <cell r="D173" t="str">
            <v>25</v>
          </cell>
          <cell r="E173" t="str">
            <v>-</v>
          </cell>
          <cell r="F173" t="str">
            <v>-</v>
          </cell>
          <cell r="G173" t="str">
            <v>-</v>
          </cell>
          <cell r="H173" t="str">
            <v>-</v>
          </cell>
          <cell r="I173" t="str">
            <v>-</v>
          </cell>
          <cell r="J173" t="str">
            <v>-</v>
          </cell>
          <cell r="K173" t="str">
            <v>-</v>
          </cell>
          <cell r="L173" t="str">
            <v>-</v>
          </cell>
        </row>
        <row r="174">
          <cell r="A174" t="str">
            <v>BE00DATE</v>
          </cell>
          <cell r="E174" t="str">
            <v>-</v>
          </cell>
          <cell r="F174" t="str">
            <v>-</v>
          </cell>
          <cell r="G174" t="str">
            <v>-</v>
          </cell>
          <cell r="H174" t="str">
            <v>-</v>
          </cell>
          <cell r="I174" t="str">
            <v>-</v>
          </cell>
          <cell r="J174" t="str">
            <v>-</v>
          </cell>
          <cell r="K174" t="str">
            <v>-</v>
          </cell>
          <cell r="L174" t="str">
            <v>-</v>
          </cell>
        </row>
        <row r="175">
          <cell r="A175" t="str">
            <v>BE00T01aL01</v>
          </cell>
          <cell r="B175" t="str">
            <v>01</v>
          </cell>
          <cell r="C175" t="str">
            <v>a</v>
          </cell>
          <cell r="D175" t="str">
            <v>01</v>
          </cell>
          <cell r="E175" t="str">
            <v>-</v>
          </cell>
          <cell r="F175" t="str">
            <v>-</v>
          </cell>
          <cell r="G175" t="str">
            <v>-</v>
          </cell>
          <cell r="H175" t="str">
            <v>-</v>
          </cell>
          <cell r="I175" t="str">
            <v>-</v>
          </cell>
          <cell r="J175" t="str">
            <v>-</v>
          </cell>
          <cell r="K175" t="str">
            <v>-</v>
          </cell>
          <cell r="L175" t="str">
            <v>-</v>
          </cell>
        </row>
        <row r="176">
          <cell r="A176" t="str">
            <v>BE00T01aL02</v>
          </cell>
          <cell r="B176" t="str">
            <v>01</v>
          </cell>
          <cell r="C176" t="str">
            <v>a</v>
          </cell>
          <cell r="D176" t="str">
            <v>02</v>
          </cell>
          <cell r="E176" t="str">
            <v>-</v>
          </cell>
          <cell r="F176" t="str">
            <v>-</v>
          </cell>
          <cell r="G176" t="str">
            <v>-</v>
          </cell>
          <cell r="H176" t="str">
            <v>-</v>
          </cell>
          <cell r="I176" t="str">
            <v>-</v>
          </cell>
          <cell r="J176" t="str">
            <v>-</v>
          </cell>
          <cell r="K176" t="str">
            <v>-</v>
          </cell>
          <cell r="L176" t="str">
            <v>-</v>
          </cell>
        </row>
        <row r="177">
          <cell r="A177" t="str">
            <v>BE00T01aL03</v>
          </cell>
          <cell r="B177" t="str">
            <v>01</v>
          </cell>
          <cell r="C177" t="str">
            <v>a</v>
          </cell>
          <cell r="D177" t="str">
            <v>03</v>
          </cell>
          <cell r="E177" t="str">
            <v>-</v>
          </cell>
          <cell r="F177" t="str">
            <v>-</v>
          </cell>
          <cell r="G177" t="str">
            <v>-</v>
          </cell>
          <cell r="H177" t="str">
            <v>-</v>
          </cell>
          <cell r="I177" t="str">
            <v>-</v>
          </cell>
          <cell r="J177" t="str">
            <v>-</v>
          </cell>
          <cell r="K177" t="str">
            <v>-</v>
          </cell>
          <cell r="L177" t="str">
            <v>-</v>
          </cell>
        </row>
        <row r="178">
          <cell r="A178" t="str">
            <v>BE00T01aL04</v>
          </cell>
          <cell r="B178" t="str">
            <v>01</v>
          </cell>
          <cell r="C178" t="str">
            <v>a</v>
          </cell>
          <cell r="D178" t="str">
            <v>04</v>
          </cell>
          <cell r="E178" t="str">
            <v>-</v>
          </cell>
          <cell r="F178" t="str">
            <v>-</v>
          </cell>
          <cell r="G178" t="str">
            <v>-</v>
          </cell>
          <cell r="H178" t="str">
            <v>-</v>
          </cell>
          <cell r="I178" t="str">
            <v>-</v>
          </cell>
          <cell r="J178" t="str">
            <v>-</v>
          </cell>
          <cell r="K178" t="str">
            <v>-</v>
          </cell>
          <cell r="L178" t="str">
            <v>-</v>
          </cell>
        </row>
        <row r="179">
          <cell r="A179" t="str">
            <v>BE00T01aL05</v>
          </cell>
          <cell r="B179" t="str">
            <v>01</v>
          </cell>
          <cell r="C179" t="str">
            <v>a</v>
          </cell>
          <cell r="D179" t="str">
            <v>05</v>
          </cell>
          <cell r="E179" t="str">
            <v>-</v>
          </cell>
          <cell r="F179" t="str">
            <v>-</v>
          </cell>
          <cell r="G179" t="str">
            <v>-</v>
          </cell>
          <cell r="H179" t="str">
            <v>-</v>
          </cell>
          <cell r="I179" t="str">
            <v>-</v>
          </cell>
          <cell r="J179" t="str">
            <v>-</v>
          </cell>
          <cell r="K179" t="str">
            <v>-</v>
          </cell>
          <cell r="L179" t="str">
            <v>-</v>
          </cell>
        </row>
        <row r="180">
          <cell r="A180" t="str">
            <v>BE00T01aL06</v>
          </cell>
          <cell r="B180" t="str">
            <v>01</v>
          </cell>
          <cell r="C180" t="str">
            <v>a</v>
          </cell>
          <cell r="D180" t="str">
            <v>06</v>
          </cell>
          <cell r="E180" t="str">
            <v>-</v>
          </cell>
          <cell r="F180" t="str">
            <v>-</v>
          </cell>
          <cell r="G180" t="str">
            <v>-</v>
          </cell>
          <cell r="H180" t="str">
            <v>-</v>
          </cell>
          <cell r="I180" t="str">
            <v>-</v>
          </cell>
          <cell r="J180" t="str">
            <v>-</v>
          </cell>
          <cell r="K180" t="str">
            <v>-</v>
          </cell>
          <cell r="L180" t="str">
            <v>-</v>
          </cell>
        </row>
        <row r="181">
          <cell r="A181" t="str">
            <v>BE00T01aL07</v>
          </cell>
          <cell r="B181" t="str">
            <v>01</v>
          </cell>
          <cell r="C181" t="str">
            <v>a</v>
          </cell>
          <cell r="D181" t="str">
            <v>07</v>
          </cell>
          <cell r="E181" t="str">
            <v>-</v>
          </cell>
          <cell r="F181" t="str">
            <v>-</v>
          </cell>
          <cell r="G181" t="str">
            <v>-</v>
          </cell>
          <cell r="H181" t="str">
            <v>-</v>
          </cell>
          <cell r="I181" t="str">
            <v>-</v>
          </cell>
          <cell r="J181" t="str">
            <v>-</v>
          </cell>
          <cell r="K181" t="str">
            <v>-</v>
          </cell>
          <cell r="L181" t="str">
            <v>-</v>
          </cell>
        </row>
        <row r="182">
          <cell r="A182" t="str">
            <v>BE00T01aL08</v>
          </cell>
          <cell r="B182" t="str">
            <v>01</v>
          </cell>
          <cell r="C182" t="str">
            <v>a</v>
          </cell>
          <cell r="D182" t="str">
            <v>08</v>
          </cell>
          <cell r="E182" t="str">
            <v>-</v>
          </cell>
          <cell r="F182" t="str">
            <v>-</v>
          </cell>
          <cell r="G182" t="str">
            <v>-</v>
          </cell>
          <cell r="H182" t="str">
            <v>-</v>
          </cell>
          <cell r="I182" t="str">
            <v>-</v>
          </cell>
          <cell r="J182" t="str">
            <v>-</v>
          </cell>
          <cell r="K182" t="str">
            <v>-</v>
          </cell>
          <cell r="L182" t="str">
            <v>-</v>
          </cell>
        </row>
        <row r="183">
          <cell r="A183" t="str">
            <v>BE00T01aL09</v>
          </cell>
          <cell r="B183" t="str">
            <v>01</v>
          </cell>
          <cell r="C183" t="str">
            <v>a</v>
          </cell>
          <cell r="D183" t="str">
            <v>09</v>
          </cell>
          <cell r="E183" t="str">
            <v>-</v>
          </cell>
          <cell r="F183" t="str">
            <v>-</v>
          </cell>
          <cell r="G183" t="str">
            <v>-</v>
          </cell>
          <cell r="H183" t="str">
            <v>-</v>
          </cell>
          <cell r="I183" t="str">
            <v>-</v>
          </cell>
          <cell r="J183" t="str">
            <v>-</v>
          </cell>
          <cell r="K183" t="str">
            <v>-</v>
          </cell>
          <cell r="L183" t="str">
            <v>-</v>
          </cell>
        </row>
        <row r="184">
          <cell r="A184" t="str">
            <v>BE00T01aL10</v>
          </cell>
          <cell r="B184" t="str">
            <v>01</v>
          </cell>
          <cell r="C184" t="str">
            <v>a</v>
          </cell>
          <cell r="D184" t="str">
            <v>10</v>
          </cell>
          <cell r="E184" t="str">
            <v>-</v>
          </cell>
          <cell r="F184" t="str">
            <v>-</v>
          </cell>
          <cell r="G184" t="str">
            <v>-</v>
          </cell>
          <cell r="H184" t="str">
            <v>-</v>
          </cell>
          <cell r="I184" t="str">
            <v>-</v>
          </cell>
          <cell r="J184" t="str">
            <v>-</v>
          </cell>
          <cell r="K184" t="str">
            <v>-</v>
          </cell>
          <cell r="L184" t="str">
            <v>-</v>
          </cell>
        </row>
        <row r="185">
          <cell r="A185" t="str">
            <v>BE00T01aL11</v>
          </cell>
          <cell r="B185" t="str">
            <v>01</v>
          </cell>
          <cell r="C185" t="str">
            <v>a</v>
          </cell>
          <cell r="D185" t="str">
            <v>11</v>
          </cell>
          <cell r="E185" t="str">
            <v>-</v>
          </cell>
          <cell r="F185" t="str">
            <v>-</v>
          </cell>
          <cell r="G185" t="str">
            <v>-</v>
          </cell>
          <cell r="H185" t="str">
            <v>-</v>
          </cell>
          <cell r="I185" t="str">
            <v>-</v>
          </cell>
          <cell r="J185" t="str">
            <v>-</v>
          </cell>
          <cell r="K185" t="str">
            <v>-</v>
          </cell>
          <cell r="L185" t="str">
            <v>-</v>
          </cell>
        </row>
        <row r="186">
          <cell r="A186" t="str">
            <v>BE00T01bL01</v>
          </cell>
          <cell r="B186" t="str">
            <v>01</v>
          </cell>
          <cell r="C186" t="str">
            <v>b</v>
          </cell>
          <cell r="D186" t="str">
            <v>01</v>
          </cell>
          <cell r="E186" t="str">
            <v>-</v>
          </cell>
          <cell r="F186" t="str">
            <v>-</v>
          </cell>
          <cell r="G186" t="str">
            <v>-</v>
          </cell>
          <cell r="H186" t="str">
            <v>-</v>
          </cell>
          <cell r="I186" t="str">
            <v>-</v>
          </cell>
          <cell r="J186" t="str">
            <v>-</v>
          </cell>
          <cell r="K186" t="str">
            <v>-</v>
          </cell>
          <cell r="L186" t="str">
            <v>-</v>
          </cell>
        </row>
        <row r="187">
          <cell r="A187" t="str">
            <v>BE00T01bL02</v>
          </cell>
          <cell r="B187" t="str">
            <v>01</v>
          </cell>
          <cell r="C187" t="str">
            <v>b</v>
          </cell>
          <cell r="D187" t="str">
            <v>02</v>
          </cell>
          <cell r="E187" t="str">
            <v>-</v>
          </cell>
          <cell r="F187" t="str">
            <v>-</v>
          </cell>
          <cell r="G187" t="str">
            <v>-</v>
          </cell>
          <cell r="H187" t="str">
            <v>-</v>
          </cell>
          <cell r="I187" t="str">
            <v>-</v>
          </cell>
          <cell r="J187" t="str">
            <v>-</v>
          </cell>
          <cell r="K187" t="str">
            <v>-</v>
          </cell>
          <cell r="L187" t="str">
            <v>-</v>
          </cell>
        </row>
        <row r="188">
          <cell r="A188" t="str">
            <v>BE00T01bL03</v>
          </cell>
          <cell r="B188" t="str">
            <v>01</v>
          </cell>
          <cell r="C188" t="str">
            <v>b</v>
          </cell>
          <cell r="D188" t="str">
            <v>03</v>
          </cell>
          <cell r="E188" t="str">
            <v>-</v>
          </cell>
          <cell r="F188" t="str">
            <v>-</v>
          </cell>
          <cell r="G188" t="str">
            <v>-</v>
          </cell>
          <cell r="H188" t="str">
            <v>-</v>
          </cell>
          <cell r="I188" t="str">
            <v>-</v>
          </cell>
          <cell r="J188" t="str">
            <v>-</v>
          </cell>
          <cell r="K188" t="str">
            <v>-</v>
          </cell>
          <cell r="L188" t="str">
            <v>-</v>
          </cell>
        </row>
        <row r="189">
          <cell r="A189" t="str">
            <v>BE00T01bL04</v>
          </cell>
          <cell r="B189" t="str">
            <v>01</v>
          </cell>
          <cell r="C189" t="str">
            <v>b</v>
          </cell>
          <cell r="D189" t="str">
            <v>04</v>
          </cell>
          <cell r="E189" t="str">
            <v>-</v>
          </cell>
          <cell r="F189" t="str">
            <v>-</v>
          </cell>
          <cell r="G189" t="str">
            <v>-</v>
          </cell>
          <cell r="H189" t="str">
            <v>-</v>
          </cell>
          <cell r="I189" t="str">
            <v>-</v>
          </cell>
          <cell r="J189" t="str">
            <v>-</v>
          </cell>
          <cell r="K189" t="str">
            <v>-</v>
          </cell>
          <cell r="L189" t="str">
            <v>-</v>
          </cell>
        </row>
        <row r="190">
          <cell r="A190" t="str">
            <v>BE00T01bL05</v>
          </cell>
          <cell r="B190" t="str">
            <v>01</v>
          </cell>
          <cell r="C190" t="str">
            <v>b</v>
          </cell>
          <cell r="D190" t="str">
            <v>05</v>
          </cell>
          <cell r="E190" t="str">
            <v>-</v>
          </cell>
          <cell r="F190" t="str">
            <v>-</v>
          </cell>
          <cell r="G190" t="str">
            <v>-</v>
          </cell>
          <cell r="H190" t="str">
            <v>-</v>
          </cell>
          <cell r="I190" t="str">
            <v>-</v>
          </cell>
          <cell r="J190" t="str">
            <v>-</v>
          </cell>
          <cell r="K190" t="str">
            <v>-</v>
          </cell>
          <cell r="L190" t="str">
            <v>-</v>
          </cell>
        </row>
        <row r="191">
          <cell r="A191" t="str">
            <v>BE00T01bL06</v>
          </cell>
          <cell r="B191" t="str">
            <v>01</v>
          </cell>
          <cell r="C191" t="str">
            <v>b</v>
          </cell>
          <cell r="D191" t="str">
            <v>06</v>
          </cell>
          <cell r="E191" t="str">
            <v>-</v>
          </cell>
          <cell r="F191" t="str">
            <v>-</v>
          </cell>
          <cell r="G191" t="str">
            <v>-</v>
          </cell>
          <cell r="H191" t="str">
            <v>-</v>
          </cell>
          <cell r="I191" t="str">
            <v>-</v>
          </cell>
          <cell r="J191" t="str">
            <v>-</v>
          </cell>
          <cell r="K191" t="str">
            <v>-</v>
          </cell>
          <cell r="L191" t="str">
            <v>-</v>
          </cell>
        </row>
        <row r="192">
          <cell r="A192" t="str">
            <v>BE00T01bL07</v>
          </cell>
          <cell r="B192" t="str">
            <v>01</v>
          </cell>
          <cell r="C192" t="str">
            <v>b</v>
          </cell>
          <cell r="D192" t="str">
            <v>07</v>
          </cell>
          <cell r="E192" t="str">
            <v>-</v>
          </cell>
          <cell r="F192" t="str">
            <v>-</v>
          </cell>
          <cell r="G192" t="str">
            <v>-</v>
          </cell>
          <cell r="H192" t="str">
            <v>-</v>
          </cell>
          <cell r="I192" t="str">
            <v>-</v>
          </cell>
          <cell r="J192" t="str">
            <v>-</v>
          </cell>
          <cell r="K192" t="str">
            <v>-</v>
          </cell>
          <cell r="L192" t="str">
            <v>-</v>
          </cell>
        </row>
        <row r="193">
          <cell r="A193" t="str">
            <v>BE00T01cL01</v>
          </cell>
          <cell r="B193" t="str">
            <v>01</v>
          </cell>
          <cell r="C193" t="str">
            <v>c</v>
          </cell>
          <cell r="D193" t="str">
            <v>01</v>
          </cell>
          <cell r="E193" t="str">
            <v>-</v>
          </cell>
          <cell r="F193" t="str">
            <v>-</v>
          </cell>
          <cell r="G193" t="str">
            <v>-</v>
          </cell>
          <cell r="H193" t="str">
            <v>-</v>
          </cell>
          <cell r="I193" t="str">
            <v>-</v>
          </cell>
          <cell r="J193" t="str">
            <v>-</v>
          </cell>
          <cell r="K193" t="str">
            <v>-</v>
          </cell>
          <cell r="L193" t="str">
            <v>-</v>
          </cell>
        </row>
        <row r="194">
          <cell r="A194" t="str">
            <v>BE00T01cL02</v>
          </cell>
          <cell r="B194" t="str">
            <v>01</v>
          </cell>
          <cell r="C194" t="str">
            <v>c</v>
          </cell>
          <cell r="D194" t="str">
            <v>02</v>
          </cell>
          <cell r="E194" t="str">
            <v>-</v>
          </cell>
          <cell r="F194" t="str">
            <v>-</v>
          </cell>
          <cell r="G194" t="str">
            <v>-</v>
          </cell>
          <cell r="H194" t="str">
            <v>-</v>
          </cell>
          <cell r="I194" t="str">
            <v>-</v>
          </cell>
          <cell r="J194" t="str">
            <v>-</v>
          </cell>
          <cell r="K194" t="str">
            <v>-</v>
          </cell>
          <cell r="L194" t="str">
            <v>-</v>
          </cell>
        </row>
        <row r="195">
          <cell r="A195" t="str">
            <v>BE00T01cL03</v>
          </cell>
          <cell r="B195" t="str">
            <v>01</v>
          </cell>
          <cell r="C195" t="str">
            <v>c</v>
          </cell>
          <cell r="D195" t="str">
            <v>03</v>
          </cell>
          <cell r="E195" t="str">
            <v>-</v>
          </cell>
          <cell r="F195" t="str">
            <v>-</v>
          </cell>
          <cell r="G195" t="str">
            <v>-</v>
          </cell>
          <cell r="H195" t="str">
            <v>-</v>
          </cell>
          <cell r="I195" t="str">
            <v>-</v>
          </cell>
          <cell r="J195" t="str">
            <v>-</v>
          </cell>
          <cell r="K195" t="str">
            <v>-</v>
          </cell>
          <cell r="L195" t="str">
            <v>-</v>
          </cell>
        </row>
        <row r="196">
          <cell r="A196" t="str">
            <v>BE00T01cL04</v>
          </cell>
          <cell r="B196" t="str">
            <v>01</v>
          </cell>
          <cell r="C196" t="str">
            <v>c</v>
          </cell>
          <cell r="D196" t="str">
            <v>04</v>
          </cell>
          <cell r="E196" t="str">
            <v>-</v>
          </cell>
          <cell r="F196" t="str">
            <v>-</v>
          </cell>
          <cell r="G196" t="str">
            <v>-</v>
          </cell>
          <cell r="H196" t="str">
            <v>-</v>
          </cell>
          <cell r="I196" t="str">
            <v>-</v>
          </cell>
          <cell r="J196" t="str">
            <v>-</v>
          </cell>
          <cell r="K196" t="str">
            <v>-</v>
          </cell>
          <cell r="L196" t="str">
            <v>-</v>
          </cell>
        </row>
        <row r="197">
          <cell r="A197" t="str">
            <v>BE00T01cL05</v>
          </cell>
          <cell r="B197" t="str">
            <v>01</v>
          </cell>
          <cell r="C197" t="str">
            <v>c</v>
          </cell>
          <cell r="D197" t="str">
            <v>05</v>
          </cell>
          <cell r="E197" t="str">
            <v>-</v>
          </cell>
          <cell r="F197" t="str">
            <v>-</v>
          </cell>
          <cell r="G197" t="str">
            <v>-</v>
          </cell>
          <cell r="H197" t="str">
            <v>-</v>
          </cell>
          <cell r="I197" t="str">
            <v>-</v>
          </cell>
          <cell r="J197" t="str">
            <v>-</v>
          </cell>
          <cell r="K197" t="str">
            <v>-</v>
          </cell>
          <cell r="L197" t="str">
            <v>-</v>
          </cell>
        </row>
        <row r="198">
          <cell r="A198" t="str">
            <v>BE00T01cL06</v>
          </cell>
          <cell r="B198" t="str">
            <v>01</v>
          </cell>
          <cell r="C198" t="str">
            <v>c</v>
          </cell>
          <cell r="D198" t="str">
            <v>06</v>
          </cell>
          <cell r="E198" t="str">
            <v>-</v>
          </cell>
          <cell r="F198" t="str">
            <v>-</v>
          </cell>
          <cell r="G198" t="str">
            <v>-</v>
          </cell>
          <cell r="H198" t="str">
            <v>-</v>
          </cell>
          <cell r="I198" t="str">
            <v>-</v>
          </cell>
          <cell r="J198" t="str">
            <v>-</v>
          </cell>
          <cell r="K198" t="str">
            <v>-</v>
          </cell>
          <cell r="L198" t="str">
            <v>-</v>
          </cell>
        </row>
        <row r="199">
          <cell r="A199" t="str">
            <v>BE00T01cL07</v>
          </cell>
          <cell r="B199" t="str">
            <v>01</v>
          </cell>
          <cell r="C199" t="str">
            <v>c</v>
          </cell>
          <cell r="D199" t="str">
            <v>07</v>
          </cell>
          <cell r="E199" t="str">
            <v>-</v>
          </cell>
          <cell r="F199" t="str">
            <v>-</v>
          </cell>
          <cell r="G199" t="str">
            <v>-</v>
          </cell>
          <cell r="H199" t="str">
            <v>-</v>
          </cell>
          <cell r="I199" t="str">
            <v>-</v>
          </cell>
          <cell r="J199" t="str">
            <v>-</v>
          </cell>
          <cell r="K199" t="str">
            <v>-</v>
          </cell>
          <cell r="L199" t="str">
            <v>-</v>
          </cell>
        </row>
        <row r="200">
          <cell r="A200" t="str">
            <v>BE00T01dL01</v>
          </cell>
          <cell r="B200" t="str">
            <v>01</v>
          </cell>
          <cell r="C200" t="str">
            <v>d</v>
          </cell>
          <cell r="D200" t="str">
            <v>01</v>
          </cell>
          <cell r="E200" t="str">
            <v>-</v>
          </cell>
          <cell r="F200" t="str">
            <v>-</v>
          </cell>
          <cell r="G200" t="str">
            <v>-</v>
          </cell>
          <cell r="H200" t="str">
            <v>-</v>
          </cell>
          <cell r="I200" t="str">
            <v>-</v>
          </cell>
          <cell r="J200" t="str">
            <v>-</v>
          </cell>
          <cell r="K200" t="str">
            <v>-</v>
          </cell>
          <cell r="L200" t="str">
            <v>-</v>
          </cell>
        </row>
        <row r="201">
          <cell r="A201" t="str">
            <v>BE00T01dL02</v>
          </cell>
          <cell r="B201" t="str">
            <v>01</v>
          </cell>
          <cell r="C201" t="str">
            <v>d</v>
          </cell>
          <cell r="D201" t="str">
            <v>02</v>
          </cell>
          <cell r="E201" t="str">
            <v>-</v>
          </cell>
          <cell r="F201" t="str">
            <v>-</v>
          </cell>
          <cell r="G201" t="str">
            <v>-</v>
          </cell>
          <cell r="H201" t="str">
            <v>-</v>
          </cell>
          <cell r="I201" t="str">
            <v>-</v>
          </cell>
          <cell r="J201" t="str">
            <v>-</v>
          </cell>
          <cell r="K201" t="str">
            <v>-</v>
          </cell>
          <cell r="L201" t="str">
            <v>-</v>
          </cell>
        </row>
        <row r="202">
          <cell r="A202" t="str">
            <v>BE00T01dL03</v>
          </cell>
          <cell r="B202" t="str">
            <v>01</v>
          </cell>
          <cell r="C202" t="str">
            <v>d</v>
          </cell>
          <cell r="D202" t="str">
            <v>03</v>
          </cell>
          <cell r="E202" t="str">
            <v>-</v>
          </cell>
          <cell r="F202" t="str">
            <v>-</v>
          </cell>
          <cell r="G202" t="str">
            <v>-</v>
          </cell>
          <cell r="H202" t="str">
            <v>-</v>
          </cell>
          <cell r="I202" t="str">
            <v>-</v>
          </cell>
          <cell r="J202" t="str">
            <v>-</v>
          </cell>
          <cell r="K202" t="str">
            <v>-</v>
          </cell>
          <cell r="L202" t="str">
            <v>-</v>
          </cell>
        </row>
        <row r="203">
          <cell r="A203" t="str">
            <v>BE00T01dL04</v>
          </cell>
          <cell r="B203" t="str">
            <v>01</v>
          </cell>
          <cell r="C203" t="str">
            <v>d</v>
          </cell>
          <cell r="D203" t="str">
            <v>04</v>
          </cell>
          <cell r="E203" t="str">
            <v>-</v>
          </cell>
          <cell r="F203" t="str">
            <v>-</v>
          </cell>
          <cell r="G203" t="str">
            <v>-</v>
          </cell>
          <cell r="H203" t="str">
            <v>-</v>
          </cell>
          <cell r="I203" t="str">
            <v>-</v>
          </cell>
          <cell r="J203" t="str">
            <v>-</v>
          </cell>
          <cell r="K203" t="str">
            <v>-</v>
          </cell>
          <cell r="L203" t="str">
            <v>-</v>
          </cell>
        </row>
        <row r="204">
          <cell r="A204" t="str">
            <v>BE00T01dL05</v>
          </cell>
          <cell r="B204" t="str">
            <v>01</v>
          </cell>
          <cell r="C204" t="str">
            <v>d</v>
          </cell>
          <cell r="D204" t="str">
            <v>05</v>
          </cell>
          <cell r="E204" t="str">
            <v>-</v>
          </cell>
          <cell r="F204" t="str">
            <v>-</v>
          </cell>
          <cell r="G204" t="str">
            <v>-</v>
          </cell>
          <cell r="H204" t="str">
            <v>-</v>
          </cell>
          <cell r="I204" t="str">
            <v>-</v>
          </cell>
          <cell r="J204" t="str">
            <v>-</v>
          </cell>
          <cell r="K204" t="str">
            <v>-</v>
          </cell>
          <cell r="L204" t="str">
            <v>-</v>
          </cell>
        </row>
        <row r="205">
          <cell r="A205" t="str">
            <v>BE00T01dL06</v>
          </cell>
          <cell r="B205" t="str">
            <v>01</v>
          </cell>
          <cell r="C205" t="str">
            <v>d</v>
          </cell>
          <cell r="D205" t="str">
            <v>06</v>
          </cell>
          <cell r="E205" t="str">
            <v>-</v>
          </cell>
          <cell r="F205" t="str">
            <v>-</v>
          </cell>
          <cell r="G205" t="str">
            <v>-</v>
          </cell>
          <cell r="H205" t="str">
            <v>-</v>
          </cell>
          <cell r="I205" t="str">
            <v>-</v>
          </cell>
          <cell r="J205" t="str">
            <v>-</v>
          </cell>
          <cell r="K205" t="str">
            <v>-</v>
          </cell>
          <cell r="L205" t="str">
            <v>-</v>
          </cell>
        </row>
        <row r="206">
          <cell r="A206" t="str">
            <v>BE00T01dL07</v>
          </cell>
          <cell r="B206" t="str">
            <v>01</v>
          </cell>
          <cell r="C206" t="str">
            <v>d</v>
          </cell>
          <cell r="D206" t="str">
            <v>07</v>
          </cell>
          <cell r="E206" t="str">
            <v>-</v>
          </cell>
          <cell r="F206" t="str">
            <v>-</v>
          </cell>
          <cell r="G206" t="str">
            <v>-</v>
          </cell>
          <cell r="H206" t="str">
            <v>-</v>
          </cell>
          <cell r="I206" t="str">
            <v>-</v>
          </cell>
          <cell r="J206" t="str">
            <v>-</v>
          </cell>
          <cell r="K206" t="str">
            <v>-</v>
          </cell>
          <cell r="L206" t="str">
            <v>-</v>
          </cell>
        </row>
        <row r="207">
          <cell r="A207" t="str">
            <v>BE00T02xL01</v>
          </cell>
          <cell r="B207" t="str">
            <v>02</v>
          </cell>
          <cell r="C207" t="str">
            <v>x</v>
          </cell>
          <cell r="D207" t="str">
            <v>01</v>
          </cell>
          <cell r="E207" t="str">
            <v>-</v>
          </cell>
          <cell r="F207" t="str">
            <v>-</v>
          </cell>
          <cell r="G207" t="str">
            <v>-</v>
          </cell>
          <cell r="H207" t="str">
            <v>-</v>
          </cell>
          <cell r="I207" t="str">
            <v>-</v>
          </cell>
          <cell r="J207" t="str">
            <v>-</v>
          </cell>
          <cell r="K207" t="str">
            <v>-</v>
          </cell>
          <cell r="L207" t="str">
            <v>-</v>
          </cell>
        </row>
        <row r="208">
          <cell r="A208" t="str">
            <v>BE00T02xL02</v>
          </cell>
          <cell r="B208" t="str">
            <v>02</v>
          </cell>
          <cell r="C208" t="str">
            <v>x</v>
          </cell>
          <cell r="D208" t="str">
            <v>02</v>
          </cell>
          <cell r="E208" t="str">
            <v>-</v>
          </cell>
          <cell r="F208" t="str">
            <v>-</v>
          </cell>
          <cell r="G208" t="str">
            <v>-</v>
          </cell>
          <cell r="H208" t="str">
            <v>-</v>
          </cell>
          <cell r="I208" t="str">
            <v>-</v>
          </cell>
          <cell r="J208" t="str">
            <v>-</v>
          </cell>
          <cell r="K208" t="str">
            <v>-</v>
          </cell>
          <cell r="L208" t="str">
            <v>-</v>
          </cell>
        </row>
        <row r="209">
          <cell r="A209" t="str">
            <v>BE00T02xL03</v>
          </cell>
          <cell r="B209" t="str">
            <v>02</v>
          </cell>
          <cell r="C209" t="str">
            <v>x</v>
          </cell>
          <cell r="D209" t="str">
            <v>03</v>
          </cell>
          <cell r="E209" t="str">
            <v>-</v>
          </cell>
          <cell r="F209" t="str">
            <v>-</v>
          </cell>
          <cell r="G209" t="str">
            <v>-</v>
          </cell>
          <cell r="H209" t="str">
            <v>-</v>
          </cell>
          <cell r="I209" t="str">
            <v>-</v>
          </cell>
          <cell r="J209" t="str">
            <v>-</v>
          </cell>
          <cell r="K209" t="str">
            <v>-</v>
          </cell>
          <cell r="L209" t="str">
            <v>-</v>
          </cell>
        </row>
        <row r="210">
          <cell r="A210" t="str">
            <v>BE00T02xL04</v>
          </cell>
          <cell r="B210" t="str">
            <v>02</v>
          </cell>
          <cell r="C210" t="str">
            <v>x</v>
          </cell>
          <cell r="D210" t="str">
            <v>04</v>
          </cell>
          <cell r="E210" t="str">
            <v>-</v>
          </cell>
          <cell r="F210" t="str">
            <v>-</v>
          </cell>
          <cell r="G210" t="str">
            <v>-</v>
          </cell>
          <cell r="H210" t="str">
            <v>-</v>
          </cell>
          <cell r="I210" t="str">
            <v>-</v>
          </cell>
          <cell r="J210" t="str">
            <v>-</v>
          </cell>
          <cell r="K210" t="str">
            <v>-</v>
          </cell>
          <cell r="L210" t="str">
            <v>-</v>
          </cell>
        </row>
        <row r="211">
          <cell r="A211" t="str">
            <v>BE00T02xL05</v>
          </cell>
          <cell r="B211" t="str">
            <v>02</v>
          </cell>
          <cell r="C211" t="str">
            <v>x</v>
          </cell>
          <cell r="D211" t="str">
            <v>05</v>
          </cell>
          <cell r="E211" t="str">
            <v>-</v>
          </cell>
          <cell r="F211" t="str">
            <v>-</v>
          </cell>
          <cell r="G211" t="str">
            <v>-</v>
          </cell>
          <cell r="H211" t="str">
            <v>-</v>
          </cell>
          <cell r="I211" t="str">
            <v>-</v>
          </cell>
          <cell r="J211" t="str">
            <v>-</v>
          </cell>
          <cell r="K211" t="str">
            <v>-</v>
          </cell>
          <cell r="L211" t="str">
            <v>-</v>
          </cell>
        </row>
        <row r="212">
          <cell r="A212" t="str">
            <v>BE00T02xL06</v>
          </cell>
          <cell r="B212" t="str">
            <v>02</v>
          </cell>
          <cell r="C212" t="str">
            <v>x</v>
          </cell>
          <cell r="D212" t="str">
            <v>06</v>
          </cell>
          <cell r="E212" t="str">
            <v>-</v>
          </cell>
          <cell r="F212" t="str">
            <v>-</v>
          </cell>
          <cell r="G212" t="str">
            <v>-</v>
          </cell>
          <cell r="H212" t="str">
            <v>-</v>
          </cell>
          <cell r="I212" t="str">
            <v>-</v>
          </cell>
          <cell r="J212" t="str">
            <v>-</v>
          </cell>
          <cell r="K212" t="str">
            <v>-</v>
          </cell>
          <cell r="L212" t="str">
            <v>-</v>
          </cell>
        </row>
        <row r="213">
          <cell r="A213" t="str">
            <v>BE00T02xL07</v>
          </cell>
          <cell r="B213" t="str">
            <v>02</v>
          </cell>
          <cell r="C213" t="str">
            <v>x</v>
          </cell>
          <cell r="D213" t="str">
            <v>07</v>
          </cell>
          <cell r="E213" t="str">
            <v>-</v>
          </cell>
          <cell r="F213" t="str">
            <v>-</v>
          </cell>
          <cell r="G213" t="str">
            <v>-</v>
          </cell>
          <cell r="H213" t="str">
            <v>-</v>
          </cell>
          <cell r="I213" t="str">
            <v>-</v>
          </cell>
          <cell r="J213" t="str">
            <v>-</v>
          </cell>
          <cell r="K213" t="str">
            <v>-</v>
          </cell>
          <cell r="L213" t="str">
            <v>-</v>
          </cell>
        </row>
        <row r="214">
          <cell r="A214" t="str">
            <v>BE00T02xL08</v>
          </cell>
          <cell r="B214" t="str">
            <v>02</v>
          </cell>
          <cell r="C214" t="str">
            <v>x</v>
          </cell>
          <cell r="D214" t="str">
            <v>08</v>
          </cell>
          <cell r="E214" t="str">
            <v>-</v>
          </cell>
          <cell r="F214" t="str">
            <v>-</v>
          </cell>
          <cell r="G214" t="str">
            <v>-</v>
          </cell>
          <cell r="H214" t="str">
            <v>-</v>
          </cell>
          <cell r="I214" t="str">
            <v>-</v>
          </cell>
          <cell r="J214" t="str">
            <v>-</v>
          </cell>
          <cell r="K214" t="str">
            <v>-</v>
          </cell>
          <cell r="L214" t="str">
            <v>-</v>
          </cell>
        </row>
        <row r="215">
          <cell r="A215" t="str">
            <v>BE00T02xL09</v>
          </cell>
          <cell r="B215" t="str">
            <v>02</v>
          </cell>
          <cell r="C215" t="str">
            <v>x</v>
          </cell>
          <cell r="D215" t="str">
            <v>09</v>
          </cell>
          <cell r="E215" t="str">
            <v>-</v>
          </cell>
          <cell r="F215" t="str">
            <v>-</v>
          </cell>
          <cell r="G215" t="str">
            <v>-</v>
          </cell>
          <cell r="H215" t="str">
            <v>-</v>
          </cell>
          <cell r="I215" t="str">
            <v>-</v>
          </cell>
          <cell r="J215" t="str">
            <v>-</v>
          </cell>
          <cell r="K215" t="str">
            <v>-</v>
          </cell>
          <cell r="L215" t="str">
            <v>-</v>
          </cell>
        </row>
        <row r="216">
          <cell r="A216" t="str">
            <v>BE00T02xL10</v>
          </cell>
          <cell r="B216" t="str">
            <v>02</v>
          </cell>
          <cell r="C216" t="str">
            <v>x</v>
          </cell>
          <cell r="D216" t="str">
            <v>10</v>
          </cell>
          <cell r="E216" t="str">
            <v>-</v>
          </cell>
          <cell r="F216" t="str">
            <v>-</v>
          </cell>
          <cell r="G216" t="str">
            <v>-</v>
          </cell>
          <cell r="H216" t="str">
            <v>-</v>
          </cell>
          <cell r="I216" t="str">
            <v>-</v>
          </cell>
          <cell r="J216" t="str">
            <v>-</v>
          </cell>
          <cell r="K216" t="str">
            <v>-</v>
          </cell>
          <cell r="L216" t="str">
            <v>-</v>
          </cell>
        </row>
        <row r="217">
          <cell r="A217" t="str">
            <v>BE00T02xL11</v>
          </cell>
          <cell r="B217" t="str">
            <v>02</v>
          </cell>
          <cell r="C217" t="str">
            <v>x</v>
          </cell>
          <cell r="D217" t="str">
            <v>11</v>
          </cell>
          <cell r="E217" t="str">
            <v>-</v>
          </cell>
          <cell r="F217" t="str">
            <v>-</v>
          </cell>
          <cell r="G217" t="str">
            <v>-</v>
          </cell>
          <cell r="H217" t="str">
            <v>-</v>
          </cell>
          <cell r="I217" t="str">
            <v>-</v>
          </cell>
          <cell r="J217" t="str">
            <v>-</v>
          </cell>
          <cell r="K217" t="str">
            <v>-</v>
          </cell>
          <cell r="L217" t="str">
            <v>-</v>
          </cell>
        </row>
        <row r="218">
          <cell r="A218" t="str">
            <v>BE00T02xL12</v>
          </cell>
          <cell r="B218" t="str">
            <v>02</v>
          </cell>
          <cell r="C218" t="str">
            <v>x</v>
          </cell>
          <cell r="D218" t="str">
            <v>12</v>
          </cell>
          <cell r="E218" t="str">
            <v>-</v>
          </cell>
          <cell r="F218" t="str">
            <v>-</v>
          </cell>
          <cell r="G218" t="str">
            <v>-</v>
          </cell>
          <cell r="H218" t="str">
            <v>-</v>
          </cell>
          <cell r="I218" t="str">
            <v>-</v>
          </cell>
          <cell r="J218" t="str">
            <v>-</v>
          </cell>
          <cell r="K218" t="str">
            <v>-</v>
          </cell>
          <cell r="L218" t="str">
            <v>-</v>
          </cell>
        </row>
        <row r="219">
          <cell r="A219" t="str">
            <v>BE00T02xL13</v>
          </cell>
          <cell r="B219" t="str">
            <v>02</v>
          </cell>
          <cell r="C219" t="str">
            <v>x</v>
          </cell>
          <cell r="D219" t="str">
            <v>13</v>
          </cell>
          <cell r="E219" t="str">
            <v>-</v>
          </cell>
          <cell r="F219" t="str">
            <v>-</v>
          </cell>
          <cell r="G219" t="str">
            <v>-</v>
          </cell>
          <cell r="H219" t="str">
            <v>-</v>
          </cell>
          <cell r="I219" t="str">
            <v>-</v>
          </cell>
          <cell r="J219" t="str">
            <v>-</v>
          </cell>
          <cell r="K219" t="str">
            <v>-</v>
          </cell>
          <cell r="L219" t="str">
            <v>-</v>
          </cell>
        </row>
        <row r="220">
          <cell r="A220" t="str">
            <v>BE00T02xL14</v>
          </cell>
          <cell r="B220" t="str">
            <v>02</v>
          </cell>
          <cell r="C220" t="str">
            <v>x</v>
          </cell>
          <cell r="D220" t="str">
            <v>14</v>
          </cell>
          <cell r="E220" t="str">
            <v>-</v>
          </cell>
          <cell r="F220" t="str">
            <v>-</v>
          </cell>
          <cell r="G220" t="str">
            <v>-</v>
          </cell>
          <cell r="H220" t="str">
            <v>-</v>
          </cell>
          <cell r="I220" t="str">
            <v>-</v>
          </cell>
          <cell r="J220" t="str">
            <v>-</v>
          </cell>
          <cell r="K220" t="str">
            <v>-</v>
          </cell>
          <cell r="L220" t="str">
            <v>-</v>
          </cell>
        </row>
        <row r="221">
          <cell r="A221" t="str">
            <v>BE00T02xL15</v>
          </cell>
          <cell r="B221" t="str">
            <v>02</v>
          </cell>
          <cell r="C221" t="str">
            <v>x</v>
          </cell>
          <cell r="D221" t="str">
            <v>15</v>
          </cell>
          <cell r="E221" t="str">
            <v>-</v>
          </cell>
          <cell r="F221" t="str">
            <v>-</v>
          </cell>
          <cell r="G221" t="str">
            <v>-</v>
          </cell>
          <cell r="H221" t="str">
            <v>-</v>
          </cell>
          <cell r="I221" t="str">
            <v>-</v>
          </cell>
          <cell r="J221" t="str">
            <v>-</v>
          </cell>
          <cell r="K221" t="str">
            <v>-</v>
          </cell>
          <cell r="L221" t="str">
            <v>-</v>
          </cell>
        </row>
        <row r="222">
          <cell r="A222" t="str">
            <v>BE00T02xL16</v>
          </cell>
          <cell r="B222" t="str">
            <v>02</v>
          </cell>
          <cell r="C222" t="str">
            <v>x</v>
          </cell>
          <cell r="D222" t="str">
            <v>16</v>
          </cell>
          <cell r="E222" t="str">
            <v>-</v>
          </cell>
          <cell r="F222" t="str">
            <v>-</v>
          </cell>
          <cell r="G222" t="str">
            <v>-</v>
          </cell>
          <cell r="H222" t="str">
            <v>-</v>
          </cell>
          <cell r="I222" t="str">
            <v>-</v>
          </cell>
          <cell r="J222" t="str">
            <v>-</v>
          </cell>
          <cell r="K222" t="str">
            <v>-</v>
          </cell>
          <cell r="L222" t="str">
            <v>-</v>
          </cell>
        </row>
        <row r="223">
          <cell r="A223" t="str">
            <v>BE00T02xL17</v>
          </cell>
          <cell r="B223" t="str">
            <v>02</v>
          </cell>
          <cell r="C223" t="str">
            <v>x</v>
          </cell>
          <cell r="D223" t="str">
            <v>17</v>
          </cell>
          <cell r="E223" t="str">
            <v>-</v>
          </cell>
          <cell r="F223" t="str">
            <v>-</v>
          </cell>
          <cell r="G223" t="str">
            <v>-</v>
          </cell>
          <cell r="H223" t="str">
            <v>-</v>
          </cell>
          <cell r="I223" t="str">
            <v>-</v>
          </cell>
          <cell r="J223" t="str">
            <v>-</v>
          </cell>
          <cell r="K223" t="str">
            <v>-</v>
          </cell>
          <cell r="L223" t="str">
            <v>-</v>
          </cell>
        </row>
        <row r="224">
          <cell r="A224" t="str">
            <v>BE00T02xL18</v>
          </cell>
          <cell r="B224" t="str">
            <v>02</v>
          </cell>
          <cell r="C224" t="str">
            <v>x</v>
          </cell>
          <cell r="D224" t="str">
            <v>18</v>
          </cell>
          <cell r="E224" t="str">
            <v>-</v>
          </cell>
          <cell r="F224" t="str">
            <v>-</v>
          </cell>
          <cell r="G224" t="str">
            <v>-</v>
          </cell>
          <cell r="H224" t="str">
            <v>-</v>
          </cell>
          <cell r="I224" t="str">
            <v>-</v>
          </cell>
          <cell r="J224" t="str">
            <v>-</v>
          </cell>
          <cell r="K224" t="str">
            <v>-</v>
          </cell>
          <cell r="L224" t="str">
            <v>-</v>
          </cell>
        </row>
        <row r="225">
          <cell r="A225" t="str">
            <v>BE00T02xL19</v>
          </cell>
          <cell r="B225" t="str">
            <v>02</v>
          </cell>
          <cell r="C225" t="str">
            <v>x</v>
          </cell>
          <cell r="D225" t="str">
            <v>19</v>
          </cell>
          <cell r="E225" t="str">
            <v>-</v>
          </cell>
          <cell r="F225" t="str">
            <v>-</v>
          </cell>
          <cell r="G225" t="str">
            <v>-</v>
          </cell>
          <cell r="H225" t="str">
            <v>-</v>
          </cell>
          <cell r="I225" t="str">
            <v>-</v>
          </cell>
          <cell r="J225" t="str">
            <v>-</v>
          </cell>
          <cell r="K225" t="str">
            <v>-</v>
          </cell>
          <cell r="L225" t="str">
            <v>-</v>
          </cell>
        </row>
        <row r="226">
          <cell r="A226" t="str">
            <v>BE00T02xL20</v>
          </cell>
          <cell r="B226" t="str">
            <v>02</v>
          </cell>
          <cell r="C226" t="str">
            <v>x</v>
          </cell>
          <cell r="D226" t="str">
            <v>20</v>
          </cell>
          <cell r="E226" t="str">
            <v>-</v>
          </cell>
          <cell r="F226" t="str">
            <v>-</v>
          </cell>
          <cell r="G226" t="str">
            <v>-</v>
          </cell>
          <cell r="H226" t="str">
            <v>-</v>
          </cell>
          <cell r="I226" t="str">
            <v>-</v>
          </cell>
          <cell r="J226" t="str">
            <v>-</v>
          </cell>
          <cell r="K226" t="str">
            <v>-</v>
          </cell>
          <cell r="L226" t="str">
            <v>-</v>
          </cell>
        </row>
        <row r="227">
          <cell r="A227" t="str">
            <v>BE00T02xL21</v>
          </cell>
          <cell r="B227" t="str">
            <v>02</v>
          </cell>
          <cell r="C227" t="str">
            <v>x</v>
          </cell>
          <cell r="D227" t="str">
            <v>21</v>
          </cell>
          <cell r="E227" t="str">
            <v>-</v>
          </cell>
          <cell r="F227" t="str">
            <v>-</v>
          </cell>
          <cell r="G227" t="str">
            <v>-</v>
          </cell>
          <cell r="H227" t="str">
            <v>-</v>
          </cell>
          <cell r="I227" t="str">
            <v>-</v>
          </cell>
          <cell r="J227" t="str">
            <v>-</v>
          </cell>
          <cell r="K227" t="str">
            <v>-</v>
          </cell>
          <cell r="L227" t="str">
            <v>-</v>
          </cell>
        </row>
        <row r="228">
          <cell r="A228" t="str">
            <v>BE00T02xL22</v>
          </cell>
          <cell r="B228" t="str">
            <v>02</v>
          </cell>
          <cell r="C228" t="str">
            <v>x</v>
          </cell>
          <cell r="D228" t="str">
            <v>22</v>
          </cell>
          <cell r="E228" t="str">
            <v>-</v>
          </cell>
          <cell r="F228" t="str">
            <v>-</v>
          </cell>
          <cell r="G228" t="str">
            <v>-</v>
          </cell>
          <cell r="H228" t="str">
            <v>-</v>
          </cell>
          <cell r="I228" t="str">
            <v>-</v>
          </cell>
          <cell r="J228" t="str">
            <v>-</v>
          </cell>
          <cell r="K228" t="str">
            <v>-</v>
          </cell>
          <cell r="L228" t="str">
            <v>-</v>
          </cell>
        </row>
        <row r="229">
          <cell r="A229" t="str">
            <v>BE00T02xL23</v>
          </cell>
          <cell r="B229" t="str">
            <v>02</v>
          </cell>
          <cell r="C229" t="str">
            <v>x</v>
          </cell>
          <cell r="D229" t="str">
            <v>23</v>
          </cell>
          <cell r="E229" t="str">
            <v>-</v>
          </cell>
          <cell r="F229" t="str">
            <v>-</v>
          </cell>
          <cell r="G229" t="str">
            <v>-</v>
          </cell>
          <cell r="H229" t="str">
            <v>-</v>
          </cell>
          <cell r="I229" t="str">
            <v>-</v>
          </cell>
          <cell r="J229" t="str">
            <v>-</v>
          </cell>
          <cell r="K229" t="str">
            <v>-</v>
          </cell>
          <cell r="L229" t="str">
            <v>-</v>
          </cell>
        </row>
        <row r="230">
          <cell r="A230" t="str">
            <v>BE00T02xL24</v>
          </cell>
          <cell r="B230" t="str">
            <v>02</v>
          </cell>
          <cell r="C230" t="str">
            <v>x</v>
          </cell>
          <cell r="D230" t="str">
            <v>24</v>
          </cell>
          <cell r="E230" t="str">
            <v>-</v>
          </cell>
          <cell r="F230" t="str">
            <v>-</v>
          </cell>
          <cell r="G230" t="str">
            <v>-</v>
          </cell>
          <cell r="H230" t="str">
            <v>-</v>
          </cell>
          <cell r="I230" t="str">
            <v>-</v>
          </cell>
          <cell r="J230" t="str">
            <v>-</v>
          </cell>
          <cell r="K230" t="str">
            <v>-</v>
          </cell>
          <cell r="L230" t="str">
            <v>-</v>
          </cell>
        </row>
        <row r="231">
          <cell r="A231" t="str">
            <v>BE00T02xL25</v>
          </cell>
          <cell r="B231" t="str">
            <v>02</v>
          </cell>
          <cell r="C231" t="str">
            <v>x</v>
          </cell>
          <cell r="D231" t="str">
            <v>25</v>
          </cell>
          <cell r="E231" t="str">
            <v>-</v>
          </cell>
          <cell r="F231" t="str">
            <v>-</v>
          </cell>
          <cell r="G231" t="str">
            <v>-</v>
          </cell>
          <cell r="H231" t="str">
            <v>-</v>
          </cell>
          <cell r="I231" t="str">
            <v>-</v>
          </cell>
          <cell r="J231" t="str">
            <v>-</v>
          </cell>
          <cell r="K231" t="str">
            <v>-</v>
          </cell>
          <cell r="L231" t="str">
            <v>-</v>
          </cell>
        </row>
        <row r="232">
          <cell r="A232" t="str">
            <v>BE00T02xL26</v>
          </cell>
          <cell r="B232" t="str">
            <v>02</v>
          </cell>
          <cell r="C232" t="str">
            <v>x</v>
          </cell>
          <cell r="D232" t="str">
            <v>26</v>
          </cell>
          <cell r="E232" t="str">
            <v>-</v>
          </cell>
          <cell r="F232" t="str">
            <v>-</v>
          </cell>
          <cell r="G232" t="str">
            <v>-</v>
          </cell>
          <cell r="H232" t="str">
            <v>-</v>
          </cell>
          <cell r="I232" t="str">
            <v>-</v>
          </cell>
          <cell r="J232" t="str">
            <v>-</v>
          </cell>
          <cell r="K232" t="str">
            <v>-</v>
          </cell>
          <cell r="L232" t="str">
            <v>-</v>
          </cell>
        </row>
        <row r="233">
          <cell r="A233" t="str">
            <v>BE00T02xL27</v>
          </cell>
          <cell r="B233" t="str">
            <v>02</v>
          </cell>
          <cell r="C233" t="str">
            <v>x</v>
          </cell>
          <cell r="D233" t="str">
            <v>27</v>
          </cell>
          <cell r="E233" t="str">
            <v>-</v>
          </cell>
          <cell r="F233" t="str">
            <v>-</v>
          </cell>
          <cell r="G233" t="str">
            <v>-</v>
          </cell>
          <cell r="H233" t="str">
            <v>-</v>
          </cell>
          <cell r="I233" t="str">
            <v>-</v>
          </cell>
          <cell r="J233" t="str">
            <v>-</v>
          </cell>
          <cell r="K233" t="str">
            <v>-</v>
          </cell>
          <cell r="L233" t="str">
            <v>-</v>
          </cell>
        </row>
        <row r="234">
          <cell r="A234" t="str">
            <v>BE00T02xL28</v>
          </cell>
          <cell r="B234" t="str">
            <v>02</v>
          </cell>
          <cell r="C234" t="str">
            <v>x</v>
          </cell>
          <cell r="D234" t="str">
            <v>28</v>
          </cell>
          <cell r="E234" t="str">
            <v>-</v>
          </cell>
          <cell r="F234" t="str">
            <v>-</v>
          </cell>
          <cell r="G234" t="str">
            <v>-</v>
          </cell>
          <cell r="H234" t="str">
            <v>-</v>
          </cell>
          <cell r="I234" t="str">
            <v>-</v>
          </cell>
          <cell r="J234" t="str">
            <v>-</v>
          </cell>
          <cell r="K234" t="str">
            <v>-</v>
          </cell>
          <cell r="L234" t="str">
            <v>-</v>
          </cell>
        </row>
        <row r="235">
          <cell r="A235" t="str">
            <v>BE00T02xL29</v>
          </cell>
          <cell r="B235" t="str">
            <v>02</v>
          </cell>
          <cell r="C235" t="str">
            <v>x</v>
          </cell>
          <cell r="D235" t="str">
            <v>29</v>
          </cell>
          <cell r="E235" t="str">
            <v>-</v>
          </cell>
          <cell r="F235" t="str">
            <v>-</v>
          </cell>
          <cell r="G235" t="str">
            <v>-</v>
          </cell>
          <cell r="H235" t="str">
            <v>-</v>
          </cell>
          <cell r="I235" t="str">
            <v>-</v>
          </cell>
          <cell r="J235" t="str">
            <v>-</v>
          </cell>
          <cell r="K235" t="str">
            <v>-</v>
          </cell>
          <cell r="L235" t="str">
            <v>-</v>
          </cell>
        </row>
        <row r="236">
          <cell r="A236" t="str">
            <v>BE00T02xL30</v>
          </cell>
          <cell r="B236" t="str">
            <v>02</v>
          </cell>
          <cell r="C236" t="str">
            <v>x</v>
          </cell>
          <cell r="D236" t="str">
            <v>30</v>
          </cell>
          <cell r="E236" t="str">
            <v>-</v>
          </cell>
          <cell r="F236" t="str">
            <v>-</v>
          </cell>
          <cell r="G236" t="str">
            <v>-</v>
          </cell>
          <cell r="H236" t="str">
            <v>-</v>
          </cell>
          <cell r="I236" t="str">
            <v>-</v>
          </cell>
          <cell r="J236" t="str">
            <v>-</v>
          </cell>
          <cell r="K236" t="str">
            <v>-</v>
          </cell>
          <cell r="L236" t="str">
            <v>-</v>
          </cell>
        </row>
        <row r="237">
          <cell r="A237" t="str">
            <v>BE00T02xL31</v>
          </cell>
          <cell r="B237" t="str">
            <v>02</v>
          </cell>
          <cell r="C237" t="str">
            <v>x</v>
          </cell>
          <cell r="D237" t="str">
            <v>31</v>
          </cell>
          <cell r="E237" t="str">
            <v>-</v>
          </cell>
          <cell r="F237" t="str">
            <v>-</v>
          </cell>
          <cell r="G237" t="str">
            <v>-</v>
          </cell>
          <cell r="H237" t="str">
            <v>-</v>
          </cell>
          <cell r="I237" t="str">
            <v>-</v>
          </cell>
          <cell r="J237" t="str">
            <v>-</v>
          </cell>
          <cell r="K237" t="str">
            <v>-</v>
          </cell>
          <cell r="L237" t="str">
            <v>-</v>
          </cell>
        </row>
        <row r="238">
          <cell r="A238" t="str">
            <v>BE00T02xL32</v>
          </cell>
          <cell r="B238" t="str">
            <v>02</v>
          </cell>
          <cell r="C238" t="str">
            <v>x</v>
          </cell>
          <cell r="D238" t="str">
            <v>32</v>
          </cell>
          <cell r="E238" t="str">
            <v>-</v>
          </cell>
          <cell r="F238" t="str">
            <v>-</v>
          </cell>
          <cell r="G238" t="str">
            <v>-</v>
          </cell>
          <cell r="H238" t="str">
            <v>-</v>
          </cell>
          <cell r="I238" t="str">
            <v>-</v>
          </cell>
          <cell r="J238" t="str">
            <v>-</v>
          </cell>
          <cell r="K238" t="str">
            <v>-</v>
          </cell>
          <cell r="L238" t="str">
            <v>-</v>
          </cell>
        </row>
        <row r="239">
          <cell r="A239" t="str">
            <v>BE00T03xL00</v>
          </cell>
          <cell r="B239" t="str">
            <v>03</v>
          </cell>
          <cell r="C239" t="str">
            <v>x</v>
          </cell>
          <cell r="D239" t="str">
            <v>00</v>
          </cell>
          <cell r="E239" t="str">
            <v>-</v>
          </cell>
          <cell r="F239" t="str">
            <v>-</v>
          </cell>
          <cell r="G239" t="str">
            <v>-</v>
          </cell>
          <cell r="H239" t="str">
            <v>-</v>
          </cell>
          <cell r="I239" t="str">
            <v>-</v>
          </cell>
          <cell r="J239" t="str">
            <v>-</v>
          </cell>
          <cell r="K239" t="str">
            <v>-</v>
          </cell>
          <cell r="L239" t="str">
            <v>-</v>
          </cell>
        </row>
        <row r="240">
          <cell r="A240" t="str">
            <v>BE00T03oL01</v>
          </cell>
          <cell r="B240" t="str">
            <v>03</v>
          </cell>
          <cell r="C240" t="str">
            <v>x</v>
          </cell>
          <cell r="D240" t="str">
            <v>01</v>
          </cell>
          <cell r="E240" t="str">
            <v>-</v>
          </cell>
          <cell r="F240" t="str">
            <v>-</v>
          </cell>
          <cell r="G240" t="str">
            <v>-</v>
          </cell>
          <cell r="H240" t="str">
            <v>-</v>
          </cell>
          <cell r="I240" t="str">
            <v>-</v>
          </cell>
          <cell r="J240" t="str">
            <v>-</v>
          </cell>
          <cell r="K240" t="str">
            <v>-</v>
          </cell>
          <cell r="L240" t="str">
            <v>-</v>
          </cell>
        </row>
        <row r="241">
          <cell r="A241" t="str">
            <v>BE00T03oL02</v>
          </cell>
          <cell r="B241" t="str">
            <v>03</v>
          </cell>
          <cell r="C241" t="str">
            <v>x</v>
          </cell>
          <cell r="D241" t="str">
            <v>02</v>
          </cell>
          <cell r="E241" t="str">
            <v>-</v>
          </cell>
          <cell r="F241" t="str">
            <v>-</v>
          </cell>
          <cell r="G241" t="str">
            <v>-</v>
          </cell>
          <cell r="H241" t="str">
            <v>-</v>
          </cell>
          <cell r="I241" t="str">
            <v>-</v>
          </cell>
          <cell r="J241" t="str">
            <v>-</v>
          </cell>
          <cell r="K241" t="str">
            <v>-</v>
          </cell>
          <cell r="L241" t="str">
            <v>-</v>
          </cell>
        </row>
        <row r="242">
          <cell r="A242" t="str">
            <v>BE00T03oL03</v>
          </cell>
          <cell r="B242" t="str">
            <v>03</v>
          </cell>
          <cell r="C242" t="str">
            <v>x</v>
          </cell>
          <cell r="D242" t="str">
            <v>03</v>
          </cell>
          <cell r="E242" t="str">
            <v>-</v>
          </cell>
          <cell r="F242" t="str">
            <v>-</v>
          </cell>
          <cell r="G242" t="str">
            <v>-</v>
          </cell>
          <cell r="H242" t="str">
            <v>-</v>
          </cell>
          <cell r="I242" t="str">
            <v>-</v>
          </cell>
          <cell r="J242" t="str">
            <v>-</v>
          </cell>
          <cell r="K242" t="str">
            <v>-</v>
          </cell>
          <cell r="L242" t="str">
            <v>-</v>
          </cell>
        </row>
        <row r="243">
          <cell r="A243" t="str">
            <v>BE00T03oL04</v>
          </cell>
          <cell r="B243" t="str">
            <v>03</v>
          </cell>
          <cell r="C243" t="str">
            <v>x</v>
          </cell>
          <cell r="D243" t="str">
            <v>04</v>
          </cell>
          <cell r="E243" t="str">
            <v>-</v>
          </cell>
          <cell r="F243" t="str">
            <v>-</v>
          </cell>
          <cell r="G243" t="str">
            <v>-</v>
          </cell>
          <cell r="H243" t="str">
            <v>-</v>
          </cell>
          <cell r="I243" t="str">
            <v>-</v>
          </cell>
          <cell r="J243" t="str">
            <v>-</v>
          </cell>
          <cell r="K243" t="str">
            <v>-</v>
          </cell>
          <cell r="L243" t="str">
            <v>-</v>
          </cell>
        </row>
        <row r="244">
          <cell r="A244" t="str">
            <v>BE00T03oL05</v>
          </cell>
          <cell r="B244" t="str">
            <v>03</v>
          </cell>
          <cell r="C244" t="str">
            <v>x</v>
          </cell>
          <cell r="D244" t="str">
            <v>05</v>
          </cell>
          <cell r="E244" t="str">
            <v>-</v>
          </cell>
          <cell r="F244" t="str">
            <v>-</v>
          </cell>
          <cell r="G244" t="str">
            <v>-</v>
          </cell>
          <cell r="H244" t="str">
            <v>-</v>
          </cell>
          <cell r="I244" t="str">
            <v>-</v>
          </cell>
          <cell r="J244" t="str">
            <v>-</v>
          </cell>
          <cell r="K244" t="str">
            <v>-</v>
          </cell>
          <cell r="L244" t="str">
            <v>-</v>
          </cell>
        </row>
        <row r="245">
          <cell r="A245" t="str">
            <v>BE00T03oL06</v>
          </cell>
          <cell r="B245" t="str">
            <v>03</v>
          </cell>
          <cell r="C245" t="str">
            <v>x</v>
          </cell>
          <cell r="D245" t="str">
            <v>06</v>
          </cell>
          <cell r="E245" t="str">
            <v>-</v>
          </cell>
          <cell r="F245" t="str">
            <v>-</v>
          </cell>
          <cell r="G245" t="str">
            <v>-</v>
          </cell>
          <cell r="H245" t="str">
            <v>-</v>
          </cell>
          <cell r="I245" t="str">
            <v>-</v>
          </cell>
          <cell r="J245" t="str">
            <v>-</v>
          </cell>
          <cell r="K245" t="str">
            <v>-</v>
          </cell>
          <cell r="L245" t="str">
            <v>-</v>
          </cell>
        </row>
        <row r="246">
          <cell r="A246" t="str">
            <v>BE00T03oL07</v>
          </cell>
          <cell r="B246" t="str">
            <v>03</v>
          </cell>
          <cell r="C246" t="str">
            <v>x</v>
          </cell>
          <cell r="D246" t="str">
            <v>07</v>
          </cell>
          <cell r="E246" t="str">
            <v>-</v>
          </cell>
          <cell r="F246" t="str">
            <v>-</v>
          </cell>
          <cell r="G246" t="str">
            <v>-</v>
          </cell>
          <cell r="H246" t="str">
            <v>-</v>
          </cell>
          <cell r="I246" t="str">
            <v>-</v>
          </cell>
          <cell r="J246" t="str">
            <v>-</v>
          </cell>
          <cell r="K246" t="str">
            <v>-</v>
          </cell>
          <cell r="L246" t="str">
            <v>-</v>
          </cell>
        </row>
        <row r="247">
          <cell r="A247" t="str">
            <v>BE00T03oL08</v>
          </cell>
          <cell r="B247" t="str">
            <v>03</v>
          </cell>
          <cell r="C247" t="str">
            <v>x</v>
          </cell>
          <cell r="D247" t="str">
            <v>08</v>
          </cell>
          <cell r="E247" t="str">
            <v>-</v>
          </cell>
          <cell r="F247" t="str">
            <v>-</v>
          </cell>
          <cell r="G247" t="str">
            <v>-</v>
          </cell>
          <cell r="H247" t="str">
            <v>-</v>
          </cell>
          <cell r="I247" t="str">
            <v>-</v>
          </cell>
          <cell r="J247" t="str">
            <v>-</v>
          </cell>
          <cell r="K247" t="str">
            <v>-</v>
          </cell>
          <cell r="L247" t="str">
            <v>-</v>
          </cell>
        </row>
        <row r="248">
          <cell r="A248" t="str">
            <v>BE00T03oL09</v>
          </cell>
          <cell r="B248" t="str">
            <v>03</v>
          </cell>
          <cell r="C248" t="str">
            <v>x</v>
          </cell>
          <cell r="D248" t="str">
            <v>09</v>
          </cell>
          <cell r="E248" t="str">
            <v>-</v>
          </cell>
          <cell r="F248" t="str">
            <v>-</v>
          </cell>
          <cell r="G248" t="str">
            <v>-</v>
          </cell>
          <cell r="H248" t="str">
            <v>-</v>
          </cell>
          <cell r="I248" t="str">
            <v>-</v>
          </cell>
          <cell r="J248" t="str">
            <v>-</v>
          </cell>
          <cell r="K248" t="str">
            <v>-</v>
          </cell>
          <cell r="L248" t="str">
            <v>-</v>
          </cell>
        </row>
        <row r="249">
          <cell r="A249" t="str">
            <v>BE00T03oL10</v>
          </cell>
          <cell r="B249" t="str">
            <v>03</v>
          </cell>
          <cell r="C249" t="str">
            <v>x</v>
          </cell>
          <cell r="D249" t="str">
            <v>10</v>
          </cell>
          <cell r="E249" t="str">
            <v>-</v>
          </cell>
          <cell r="F249" t="str">
            <v>-</v>
          </cell>
          <cell r="G249" t="str">
            <v>-</v>
          </cell>
          <cell r="H249" t="str">
            <v>-</v>
          </cell>
          <cell r="I249" t="str">
            <v>-</v>
          </cell>
          <cell r="J249" t="str">
            <v>-</v>
          </cell>
          <cell r="K249" t="str">
            <v>-</v>
          </cell>
          <cell r="L249" t="str">
            <v>-</v>
          </cell>
        </row>
        <row r="250">
          <cell r="A250" t="str">
            <v>BE00T03oL11</v>
          </cell>
          <cell r="B250" t="str">
            <v>03</v>
          </cell>
          <cell r="C250" t="str">
            <v>x</v>
          </cell>
          <cell r="D250" t="str">
            <v>11</v>
          </cell>
          <cell r="E250" t="str">
            <v>-</v>
          </cell>
          <cell r="F250" t="str">
            <v>-</v>
          </cell>
          <cell r="G250" t="str">
            <v>-</v>
          </cell>
          <cell r="H250" t="str">
            <v>-</v>
          </cell>
          <cell r="I250" t="str">
            <v>-</v>
          </cell>
          <cell r="J250" t="str">
            <v>-</v>
          </cell>
          <cell r="K250" t="str">
            <v>-</v>
          </cell>
          <cell r="L250" t="str">
            <v>-</v>
          </cell>
        </row>
        <row r="251">
          <cell r="A251" t="str">
            <v>BE00T04xL01</v>
          </cell>
          <cell r="B251" t="str">
            <v>04</v>
          </cell>
          <cell r="C251" t="str">
            <v>x</v>
          </cell>
          <cell r="D251" t="str">
            <v>01</v>
          </cell>
          <cell r="E251" t="str">
            <v>-</v>
          </cell>
          <cell r="F251" t="str">
            <v>-</v>
          </cell>
          <cell r="G251" t="str">
            <v>-</v>
          </cell>
          <cell r="H251" t="str">
            <v>-</v>
          </cell>
          <cell r="I251" t="str">
            <v>-</v>
          </cell>
          <cell r="J251" t="str">
            <v>-</v>
          </cell>
          <cell r="K251" t="str">
            <v>-</v>
          </cell>
          <cell r="L251" t="str">
            <v>-</v>
          </cell>
        </row>
        <row r="252">
          <cell r="A252" t="str">
            <v>BE00T04xL02</v>
          </cell>
          <cell r="B252" t="str">
            <v>04</v>
          </cell>
          <cell r="C252" t="str">
            <v>x</v>
          </cell>
          <cell r="D252" t="str">
            <v>02</v>
          </cell>
          <cell r="E252" t="str">
            <v>-</v>
          </cell>
          <cell r="F252" t="str">
            <v>-</v>
          </cell>
          <cell r="G252" t="str">
            <v>-</v>
          </cell>
          <cell r="H252" t="str">
            <v>-</v>
          </cell>
          <cell r="I252" t="str">
            <v>-</v>
          </cell>
          <cell r="J252" t="str">
            <v>-</v>
          </cell>
          <cell r="K252" t="str">
            <v>-</v>
          </cell>
          <cell r="L252" t="str">
            <v>-</v>
          </cell>
        </row>
        <row r="253">
          <cell r="A253" t="str">
            <v>BE00T04xL03</v>
          </cell>
          <cell r="B253" t="str">
            <v>04</v>
          </cell>
          <cell r="C253" t="str">
            <v>x</v>
          </cell>
          <cell r="D253" t="str">
            <v>03</v>
          </cell>
          <cell r="E253" t="str">
            <v>-</v>
          </cell>
          <cell r="F253" t="str">
            <v>-</v>
          </cell>
          <cell r="G253" t="str">
            <v>-</v>
          </cell>
          <cell r="H253" t="str">
            <v>-</v>
          </cell>
          <cell r="I253" t="str">
            <v>-</v>
          </cell>
          <cell r="J253" t="str">
            <v>-</v>
          </cell>
          <cell r="K253" t="str">
            <v>-</v>
          </cell>
          <cell r="L253" t="str">
            <v>-</v>
          </cell>
        </row>
        <row r="254">
          <cell r="A254" t="str">
            <v>BE00T04xL04</v>
          </cell>
          <cell r="B254" t="str">
            <v>04</v>
          </cell>
          <cell r="C254" t="str">
            <v>x</v>
          </cell>
          <cell r="D254" t="str">
            <v>04</v>
          </cell>
          <cell r="E254" t="str">
            <v>-</v>
          </cell>
          <cell r="F254" t="str">
            <v>-</v>
          </cell>
          <cell r="G254" t="str">
            <v>-</v>
          </cell>
          <cell r="H254" t="str">
            <v>-</v>
          </cell>
          <cell r="I254" t="str">
            <v>-</v>
          </cell>
          <cell r="J254" t="str">
            <v>-</v>
          </cell>
          <cell r="K254" t="str">
            <v>-</v>
          </cell>
          <cell r="L254" t="str">
            <v>-</v>
          </cell>
        </row>
        <row r="255">
          <cell r="A255" t="str">
            <v>BE00T04xL05</v>
          </cell>
          <cell r="B255" t="str">
            <v>04</v>
          </cell>
          <cell r="C255" t="str">
            <v>x</v>
          </cell>
          <cell r="D255" t="str">
            <v>05</v>
          </cell>
          <cell r="E255" t="str">
            <v>-</v>
          </cell>
          <cell r="F255" t="str">
            <v>-</v>
          </cell>
          <cell r="G255" t="str">
            <v>-</v>
          </cell>
          <cell r="H255" t="str">
            <v>-</v>
          </cell>
          <cell r="I255" t="str">
            <v>-</v>
          </cell>
          <cell r="J255" t="str">
            <v>-</v>
          </cell>
          <cell r="K255" t="str">
            <v>-</v>
          </cell>
          <cell r="L255" t="str">
            <v>-</v>
          </cell>
        </row>
        <row r="256">
          <cell r="A256" t="str">
            <v>BE00T04xL06</v>
          </cell>
          <cell r="B256" t="str">
            <v>04</v>
          </cell>
          <cell r="C256" t="str">
            <v>x</v>
          </cell>
          <cell r="D256" t="str">
            <v>06</v>
          </cell>
          <cell r="E256" t="str">
            <v>-</v>
          </cell>
          <cell r="F256" t="str">
            <v>-</v>
          </cell>
          <cell r="G256" t="str">
            <v>-</v>
          </cell>
          <cell r="H256" t="str">
            <v>-</v>
          </cell>
          <cell r="I256" t="str">
            <v>-</v>
          </cell>
          <cell r="J256" t="str">
            <v>-</v>
          </cell>
          <cell r="K256" t="str">
            <v>-</v>
          </cell>
          <cell r="L256" t="str">
            <v>-</v>
          </cell>
        </row>
        <row r="257">
          <cell r="A257" t="str">
            <v>BE00T04xL07</v>
          </cell>
          <cell r="B257" t="str">
            <v>04</v>
          </cell>
          <cell r="C257" t="str">
            <v>x</v>
          </cell>
          <cell r="D257" t="str">
            <v>07</v>
          </cell>
          <cell r="E257" t="str">
            <v>-</v>
          </cell>
          <cell r="F257" t="str">
            <v>-</v>
          </cell>
          <cell r="G257" t="str">
            <v>-</v>
          </cell>
          <cell r="H257" t="str">
            <v>-</v>
          </cell>
          <cell r="I257" t="str">
            <v>-</v>
          </cell>
          <cell r="J257" t="str">
            <v>-</v>
          </cell>
          <cell r="K257" t="str">
            <v>-</v>
          </cell>
          <cell r="L257" t="str">
            <v>-</v>
          </cell>
        </row>
        <row r="258">
          <cell r="A258" t="str">
            <v>BE00T04xL08</v>
          </cell>
          <cell r="B258" t="str">
            <v>04</v>
          </cell>
          <cell r="C258" t="str">
            <v>x</v>
          </cell>
          <cell r="D258" t="str">
            <v>08</v>
          </cell>
          <cell r="E258" t="str">
            <v>-</v>
          </cell>
          <cell r="F258" t="str">
            <v>-</v>
          </cell>
          <cell r="G258" t="str">
            <v>-</v>
          </cell>
          <cell r="H258" t="str">
            <v>-</v>
          </cell>
          <cell r="I258" t="str">
            <v>-</v>
          </cell>
          <cell r="J258" t="str">
            <v>-</v>
          </cell>
          <cell r="K258" t="str">
            <v>-</v>
          </cell>
          <cell r="L258" t="str">
            <v>-</v>
          </cell>
        </row>
        <row r="259">
          <cell r="A259" t="str">
            <v>BE00T04xL09</v>
          </cell>
          <cell r="B259" t="str">
            <v>04</v>
          </cell>
          <cell r="C259" t="str">
            <v>x</v>
          </cell>
          <cell r="D259" t="str">
            <v>09</v>
          </cell>
          <cell r="E259" t="str">
            <v>-</v>
          </cell>
          <cell r="F259" t="str">
            <v>-</v>
          </cell>
          <cell r="G259" t="str">
            <v>-</v>
          </cell>
          <cell r="H259" t="str">
            <v>-</v>
          </cell>
          <cell r="I259" t="str">
            <v>-</v>
          </cell>
          <cell r="J259" t="str">
            <v>-</v>
          </cell>
          <cell r="K259" t="str">
            <v>-</v>
          </cell>
          <cell r="L259" t="str">
            <v>-</v>
          </cell>
        </row>
        <row r="260">
          <cell r="A260" t="str">
            <v>BE00T04xL10</v>
          </cell>
          <cell r="B260" t="str">
            <v>04</v>
          </cell>
          <cell r="C260" t="str">
            <v>x</v>
          </cell>
          <cell r="D260" t="str">
            <v>10</v>
          </cell>
          <cell r="E260" t="str">
            <v>-</v>
          </cell>
          <cell r="F260" t="str">
            <v>-</v>
          </cell>
          <cell r="G260" t="str">
            <v>-</v>
          </cell>
          <cell r="H260" t="str">
            <v>-</v>
          </cell>
          <cell r="I260" t="str">
            <v>-</v>
          </cell>
          <cell r="J260" t="str">
            <v>-</v>
          </cell>
          <cell r="K260" t="str">
            <v>-</v>
          </cell>
          <cell r="L260" t="str">
            <v>-</v>
          </cell>
        </row>
        <row r="261">
          <cell r="A261" t="str">
            <v>BE00T04xL11</v>
          </cell>
          <cell r="B261" t="str">
            <v>04</v>
          </cell>
          <cell r="C261" t="str">
            <v>x</v>
          </cell>
          <cell r="D261" t="str">
            <v>11</v>
          </cell>
          <cell r="E261" t="str">
            <v>-</v>
          </cell>
          <cell r="F261" t="str">
            <v>-</v>
          </cell>
          <cell r="G261" t="str">
            <v>-</v>
          </cell>
          <cell r="H261" t="str">
            <v>-</v>
          </cell>
          <cell r="I261" t="str">
            <v>-</v>
          </cell>
          <cell r="J261" t="str">
            <v>-</v>
          </cell>
          <cell r="K261" t="str">
            <v>-</v>
          </cell>
          <cell r="L261" t="str">
            <v>-</v>
          </cell>
        </row>
        <row r="262">
          <cell r="A262" t="str">
            <v>BE00T04xL12</v>
          </cell>
          <cell r="B262" t="str">
            <v>04</v>
          </cell>
          <cell r="C262" t="str">
            <v>x</v>
          </cell>
          <cell r="D262" t="str">
            <v>12</v>
          </cell>
          <cell r="E262" t="str">
            <v>-</v>
          </cell>
          <cell r="F262" t="str">
            <v>-</v>
          </cell>
          <cell r="G262" t="str">
            <v>-</v>
          </cell>
          <cell r="H262" t="str">
            <v>-</v>
          </cell>
          <cell r="I262" t="str">
            <v>-</v>
          </cell>
          <cell r="J262" t="str">
            <v>-</v>
          </cell>
          <cell r="K262" t="str">
            <v>-</v>
          </cell>
          <cell r="L262" t="str">
            <v>-</v>
          </cell>
        </row>
        <row r="263">
          <cell r="A263" t="str">
            <v>BE00T05xL01</v>
          </cell>
          <cell r="B263" t="str">
            <v>05</v>
          </cell>
          <cell r="C263" t="str">
            <v>x</v>
          </cell>
          <cell r="D263" t="str">
            <v>01</v>
          </cell>
          <cell r="E263" t="str">
            <v>-</v>
          </cell>
          <cell r="F263" t="str">
            <v>-</v>
          </cell>
          <cell r="G263" t="str">
            <v>-</v>
          </cell>
          <cell r="H263" t="str">
            <v>-</v>
          </cell>
          <cell r="I263" t="str">
            <v>-</v>
          </cell>
          <cell r="J263" t="str">
            <v>-</v>
          </cell>
          <cell r="K263" t="str">
            <v>-</v>
          </cell>
          <cell r="L263" t="str">
            <v>-</v>
          </cell>
        </row>
        <row r="264">
          <cell r="A264" t="str">
            <v>BE00T05xL02</v>
          </cell>
          <cell r="B264" t="str">
            <v>05</v>
          </cell>
          <cell r="C264" t="str">
            <v>x</v>
          </cell>
          <cell r="D264" t="str">
            <v>02</v>
          </cell>
          <cell r="E264" t="str">
            <v>-</v>
          </cell>
          <cell r="F264" t="str">
            <v>-</v>
          </cell>
          <cell r="G264" t="str">
            <v>-</v>
          </cell>
          <cell r="H264" t="str">
            <v>-</v>
          </cell>
          <cell r="I264" t="str">
            <v>-</v>
          </cell>
          <cell r="J264" t="str">
            <v>-</v>
          </cell>
          <cell r="K264" t="str">
            <v>-</v>
          </cell>
          <cell r="L264" t="str">
            <v>-</v>
          </cell>
        </row>
        <row r="265">
          <cell r="A265" t="str">
            <v>BE00T05xL03</v>
          </cell>
          <cell r="B265" t="str">
            <v>05</v>
          </cell>
          <cell r="C265" t="str">
            <v>x</v>
          </cell>
          <cell r="D265" t="str">
            <v>03</v>
          </cell>
          <cell r="E265" t="str">
            <v>-</v>
          </cell>
          <cell r="F265" t="str">
            <v>-</v>
          </cell>
          <cell r="G265" t="str">
            <v>-</v>
          </cell>
          <cell r="H265" t="str">
            <v>-</v>
          </cell>
          <cell r="I265" t="str">
            <v>-</v>
          </cell>
          <cell r="J265" t="str">
            <v>-</v>
          </cell>
          <cell r="K265" t="str">
            <v>-</v>
          </cell>
          <cell r="L265" t="str">
            <v>-</v>
          </cell>
        </row>
        <row r="266">
          <cell r="A266" t="str">
            <v>BE00T05xL04</v>
          </cell>
          <cell r="B266" t="str">
            <v>05</v>
          </cell>
          <cell r="C266" t="str">
            <v>x</v>
          </cell>
          <cell r="D266" t="str">
            <v>04</v>
          </cell>
          <cell r="E266" t="str">
            <v>-</v>
          </cell>
          <cell r="F266" t="str">
            <v>-</v>
          </cell>
          <cell r="G266" t="str">
            <v>-</v>
          </cell>
          <cell r="H266" t="str">
            <v>-</v>
          </cell>
          <cell r="I266" t="str">
            <v>-</v>
          </cell>
          <cell r="J266" t="str">
            <v>-</v>
          </cell>
          <cell r="K266" t="str">
            <v>-</v>
          </cell>
          <cell r="L266" t="str">
            <v>-</v>
          </cell>
        </row>
        <row r="267">
          <cell r="A267" t="str">
            <v>BE00T05xL05</v>
          </cell>
          <cell r="B267" t="str">
            <v>05</v>
          </cell>
          <cell r="C267" t="str">
            <v>x</v>
          </cell>
          <cell r="D267" t="str">
            <v>05</v>
          </cell>
          <cell r="E267" t="str">
            <v>-</v>
          </cell>
          <cell r="F267" t="str">
            <v>-</v>
          </cell>
          <cell r="G267" t="str">
            <v>-</v>
          </cell>
          <cell r="H267" t="str">
            <v>-</v>
          </cell>
          <cell r="I267" t="str">
            <v>-</v>
          </cell>
          <cell r="J267" t="str">
            <v>-</v>
          </cell>
          <cell r="K267" t="str">
            <v>-</v>
          </cell>
          <cell r="L267" t="str">
            <v>-</v>
          </cell>
        </row>
        <row r="268">
          <cell r="A268" t="str">
            <v>BE00T05xL06</v>
          </cell>
          <cell r="B268" t="str">
            <v>05</v>
          </cell>
          <cell r="C268" t="str">
            <v>x</v>
          </cell>
          <cell r="D268" t="str">
            <v>06</v>
          </cell>
          <cell r="E268" t="str">
            <v>-</v>
          </cell>
          <cell r="F268" t="str">
            <v>-</v>
          </cell>
          <cell r="G268" t="str">
            <v>-</v>
          </cell>
          <cell r="H268" t="str">
            <v>-</v>
          </cell>
          <cell r="I268" t="str">
            <v>-</v>
          </cell>
          <cell r="J268" t="str">
            <v>-</v>
          </cell>
          <cell r="K268" t="str">
            <v>-</v>
          </cell>
          <cell r="L268" t="str">
            <v>-</v>
          </cell>
        </row>
        <row r="269">
          <cell r="A269" t="str">
            <v>BE00T05xL07</v>
          </cell>
          <cell r="B269" t="str">
            <v>05</v>
          </cell>
          <cell r="C269" t="str">
            <v>x</v>
          </cell>
          <cell r="D269" t="str">
            <v>07</v>
          </cell>
          <cell r="E269" t="str">
            <v>-</v>
          </cell>
          <cell r="F269" t="str">
            <v>-</v>
          </cell>
          <cell r="G269" t="str">
            <v>-</v>
          </cell>
          <cell r="H269" t="str">
            <v>-</v>
          </cell>
          <cell r="I269" t="str">
            <v>-</v>
          </cell>
          <cell r="J269" t="str">
            <v>-</v>
          </cell>
          <cell r="K269" t="str">
            <v>-</v>
          </cell>
          <cell r="L269" t="str">
            <v>-</v>
          </cell>
        </row>
        <row r="270">
          <cell r="A270" t="str">
            <v>BE00T05xL08</v>
          </cell>
          <cell r="B270" t="str">
            <v>05</v>
          </cell>
          <cell r="C270" t="str">
            <v>x</v>
          </cell>
          <cell r="D270" t="str">
            <v>08</v>
          </cell>
          <cell r="E270" t="str">
            <v>-</v>
          </cell>
          <cell r="F270" t="str">
            <v>-</v>
          </cell>
          <cell r="G270" t="str">
            <v>-</v>
          </cell>
          <cell r="H270" t="str">
            <v>-</v>
          </cell>
          <cell r="I270" t="str">
            <v>-</v>
          </cell>
          <cell r="J270" t="str">
            <v>-</v>
          </cell>
          <cell r="K270" t="str">
            <v>-</v>
          </cell>
          <cell r="L270" t="str">
            <v>-</v>
          </cell>
        </row>
        <row r="271">
          <cell r="A271" t="str">
            <v>BE00T05xL09</v>
          </cell>
          <cell r="B271" t="str">
            <v>05</v>
          </cell>
          <cell r="C271" t="str">
            <v>x</v>
          </cell>
          <cell r="D271" t="str">
            <v>09</v>
          </cell>
          <cell r="E271" t="str">
            <v>-</v>
          </cell>
          <cell r="F271" t="str">
            <v>-</v>
          </cell>
          <cell r="G271" t="str">
            <v>-</v>
          </cell>
          <cell r="H271" t="str">
            <v>-</v>
          </cell>
          <cell r="I271" t="str">
            <v>-</v>
          </cell>
          <cell r="J271" t="str">
            <v>-</v>
          </cell>
          <cell r="K271" t="str">
            <v>-</v>
          </cell>
          <cell r="L271" t="str">
            <v>-</v>
          </cell>
        </row>
        <row r="272">
          <cell r="A272" t="str">
            <v>BE00T05xL10</v>
          </cell>
          <cell r="B272" t="str">
            <v>05</v>
          </cell>
          <cell r="C272" t="str">
            <v>x</v>
          </cell>
          <cell r="D272" t="str">
            <v>10</v>
          </cell>
          <cell r="E272" t="str">
            <v>-</v>
          </cell>
          <cell r="F272" t="str">
            <v>-</v>
          </cell>
          <cell r="G272" t="str">
            <v>-</v>
          </cell>
          <cell r="H272" t="str">
            <v>-</v>
          </cell>
          <cell r="I272" t="str">
            <v>-</v>
          </cell>
          <cell r="J272" t="str">
            <v>-</v>
          </cell>
          <cell r="K272" t="str">
            <v>-</v>
          </cell>
          <cell r="L272" t="str">
            <v>-</v>
          </cell>
        </row>
        <row r="273">
          <cell r="A273" t="str">
            <v>BE00T05xL11</v>
          </cell>
          <cell r="B273" t="str">
            <v>05</v>
          </cell>
          <cell r="C273" t="str">
            <v>x</v>
          </cell>
          <cell r="D273" t="str">
            <v>11</v>
          </cell>
          <cell r="E273" t="str">
            <v>-</v>
          </cell>
          <cell r="F273" t="str">
            <v>-</v>
          </cell>
          <cell r="G273" t="str">
            <v>-</v>
          </cell>
          <cell r="H273" t="str">
            <v>-</v>
          </cell>
          <cell r="I273" t="str">
            <v>-</v>
          </cell>
          <cell r="J273" t="str">
            <v>-</v>
          </cell>
          <cell r="K273" t="str">
            <v>-</v>
          </cell>
          <cell r="L273" t="str">
            <v>-</v>
          </cell>
        </row>
        <row r="274">
          <cell r="A274" t="str">
            <v>BE00T05xL12</v>
          </cell>
          <cell r="B274" t="str">
            <v>05</v>
          </cell>
          <cell r="C274" t="str">
            <v>x</v>
          </cell>
          <cell r="D274" t="str">
            <v>12</v>
          </cell>
          <cell r="E274" t="str">
            <v>-</v>
          </cell>
          <cell r="F274" t="str">
            <v>-</v>
          </cell>
          <cell r="G274" t="str">
            <v>-</v>
          </cell>
          <cell r="H274" t="str">
            <v>-</v>
          </cell>
          <cell r="I274" t="str">
            <v>-</v>
          </cell>
          <cell r="J274" t="str">
            <v>-</v>
          </cell>
          <cell r="K274" t="str">
            <v>-</v>
          </cell>
          <cell r="L274" t="str">
            <v>-</v>
          </cell>
        </row>
        <row r="275">
          <cell r="A275" t="str">
            <v>BE00T05xL13</v>
          </cell>
          <cell r="B275" t="str">
            <v>05</v>
          </cell>
          <cell r="C275" t="str">
            <v>x</v>
          </cell>
          <cell r="D275" t="str">
            <v>13</v>
          </cell>
          <cell r="E275" t="str">
            <v>-</v>
          </cell>
          <cell r="F275" t="str">
            <v>-</v>
          </cell>
          <cell r="G275" t="str">
            <v>-</v>
          </cell>
          <cell r="H275" t="str">
            <v>-</v>
          </cell>
          <cell r="I275" t="str">
            <v>-</v>
          </cell>
          <cell r="J275" t="str">
            <v>-</v>
          </cell>
          <cell r="K275" t="str">
            <v>-</v>
          </cell>
          <cell r="L275" t="str">
            <v>-</v>
          </cell>
        </row>
        <row r="276">
          <cell r="A276" t="str">
            <v>BE00T06xL01</v>
          </cell>
          <cell r="B276" t="str">
            <v>06</v>
          </cell>
          <cell r="C276" t="str">
            <v>x</v>
          </cell>
          <cell r="D276" t="str">
            <v>01</v>
          </cell>
          <cell r="E276" t="str">
            <v>-</v>
          </cell>
          <cell r="F276" t="str">
            <v>-</v>
          </cell>
          <cell r="G276" t="str">
            <v>-</v>
          </cell>
          <cell r="H276" t="str">
            <v>-</v>
          </cell>
          <cell r="I276" t="str">
            <v>-</v>
          </cell>
          <cell r="J276" t="str">
            <v>-</v>
          </cell>
          <cell r="K276" t="str">
            <v>-</v>
          </cell>
          <cell r="L276" t="str">
            <v>-</v>
          </cell>
        </row>
        <row r="277">
          <cell r="A277" t="str">
            <v>BE00T06xL02</v>
          </cell>
          <cell r="B277" t="str">
            <v>06</v>
          </cell>
          <cell r="C277" t="str">
            <v>x</v>
          </cell>
          <cell r="D277" t="str">
            <v>02</v>
          </cell>
          <cell r="E277" t="str">
            <v>-</v>
          </cell>
          <cell r="F277" t="str">
            <v>-</v>
          </cell>
          <cell r="G277" t="str">
            <v>-</v>
          </cell>
          <cell r="H277" t="str">
            <v>-</v>
          </cell>
          <cell r="I277" t="str">
            <v>-</v>
          </cell>
          <cell r="J277" t="str">
            <v>-</v>
          </cell>
          <cell r="K277" t="str">
            <v>-</v>
          </cell>
          <cell r="L277" t="str">
            <v>-</v>
          </cell>
        </row>
        <row r="278">
          <cell r="A278" t="str">
            <v>BE00T06xL03</v>
          </cell>
          <cell r="B278" t="str">
            <v>06</v>
          </cell>
          <cell r="C278" t="str">
            <v>x</v>
          </cell>
          <cell r="D278" t="str">
            <v>03</v>
          </cell>
          <cell r="E278" t="str">
            <v>-</v>
          </cell>
          <cell r="F278" t="str">
            <v>-</v>
          </cell>
          <cell r="G278" t="str">
            <v>-</v>
          </cell>
          <cell r="H278" t="str">
            <v>-</v>
          </cell>
          <cell r="I278" t="str">
            <v>-</v>
          </cell>
          <cell r="J278" t="str">
            <v>-</v>
          </cell>
          <cell r="K278" t="str">
            <v>-</v>
          </cell>
          <cell r="L278" t="str">
            <v>-</v>
          </cell>
        </row>
        <row r="279">
          <cell r="A279" t="str">
            <v>BE00T06xL04</v>
          </cell>
          <cell r="B279" t="str">
            <v>06</v>
          </cell>
          <cell r="C279" t="str">
            <v>x</v>
          </cell>
          <cell r="D279" t="str">
            <v>04</v>
          </cell>
          <cell r="E279" t="str">
            <v>-</v>
          </cell>
          <cell r="F279" t="str">
            <v>-</v>
          </cell>
          <cell r="G279" t="str">
            <v>-</v>
          </cell>
          <cell r="H279" t="str">
            <v>-</v>
          </cell>
          <cell r="I279" t="str">
            <v>-</v>
          </cell>
          <cell r="J279" t="str">
            <v>-</v>
          </cell>
          <cell r="K279" t="str">
            <v>-</v>
          </cell>
          <cell r="L279" t="str">
            <v>-</v>
          </cell>
        </row>
        <row r="280">
          <cell r="A280" t="str">
            <v>BE00T06xL05</v>
          </cell>
          <cell r="B280" t="str">
            <v>06</v>
          </cell>
          <cell r="C280" t="str">
            <v>x</v>
          </cell>
          <cell r="D280" t="str">
            <v>05</v>
          </cell>
          <cell r="E280" t="str">
            <v>-</v>
          </cell>
          <cell r="F280" t="str">
            <v>-</v>
          </cell>
          <cell r="G280" t="str">
            <v>-</v>
          </cell>
          <cell r="H280" t="str">
            <v>-</v>
          </cell>
          <cell r="I280" t="str">
            <v>-</v>
          </cell>
          <cell r="J280" t="str">
            <v>-</v>
          </cell>
          <cell r="K280" t="str">
            <v>-</v>
          </cell>
          <cell r="L280" t="str">
            <v>-</v>
          </cell>
        </row>
        <row r="281">
          <cell r="A281" t="str">
            <v>BE00T06xL06</v>
          </cell>
          <cell r="B281" t="str">
            <v>06</v>
          </cell>
          <cell r="C281" t="str">
            <v>x</v>
          </cell>
          <cell r="D281" t="str">
            <v>06</v>
          </cell>
          <cell r="E281" t="str">
            <v>-</v>
          </cell>
          <cell r="F281" t="str">
            <v>-</v>
          </cell>
          <cell r="G281" t="str">
            <v>-</v>
          </cell>
          <cell r="H281" t="str">
            <v>-</v>
          </cell>
          <cell r="I281" t="str">
            <v>-</v>
          </cell>
          <cell r="J281" t="str">
            <v>-</v>
          </cell>
          <cell r="K281" t="str">
            <v>-</v>
          </cell>
          <cell r="L281" t="str">
            <v>-</v>
          </cell>
        </row>
        <row r="282">
          <cell r="A282" t="str">
            <v>BE00T06xL07</v>
          </cell>
          <cell r="B282" t="str">
            <v>06</v>
          </cell>
          <cell r="C282" t="str">
            <v>x</v>
          </cell>
          <cell r="D282" t="str">
            <v>07</v>
          </cell>
          <cell r="E282" t="str">
            <v>-</v>
          </cell>
          <cell r="F282" t="str">
            <v>-</v>
          </cell>
          <cell r="G282" t="str">
            <v>-</v>
          </cell>
          <cell r="H282" t="str">
            <v>-</v>
          </cell>
          <cell r="I282" t="str">
            <v>-</v>
          </cell>
          <cell r="J282" t="str">
            <v>-</v>
          </cell>
          <cell r="K282" t="str">
            <v>-</v>
          </cell>
          <cell r="L282" t="str">
            <v>-</v>
          </cell>
        </row>
        <row r="283">
          <cell r="A283" t="str">
            <v>BE00T06xL08</v>
          </cell>
          <cell r="B283" t="str">
            <v>06</v>
          </cell>
          <cell r="C283" t="str">
            <v>x</v>
          </cell>
          <cell r="D283" t="str">
            <v>08</v>
          </cell>
          <cell r="E283" t="str">
            <v>-</v>
          </cell>
          <cell r="F283" t="str">
            <v>-</v>
          </cell>
          <cell r="G283" t="str">
            <v>-</v>
          </cell>
          <cell r="H283" t="str">
            <v>-</v>
          </cell>
          <cell r="I283" t="str">
            <v>-</v>
          </cell>
          <cell r="J283" t="str">
            <v>-</v>
          </cell>
          <cell r="K283" t="str">
            <v>-</v>
          </cell>
          <cell r="L283" t="str">
            <v>-</v>
          </cell>
        </row>
        <row r="284">
          <cell r="A284" t="str">
            <v>BE00T06xL09</v>
          </cell>
          <cell r="B284" t="str">
            <v>06</v>
          </cell>
          <cell r="C284" t="str">
            <v>x</v>
          </cell>
          <cell r="D284" t="str">
            <v>09</v>
          </cell>
          <cell r="E284" t="str">
            <v>-</v>
          </cell>
          <cell r="F284" t="str">
            <v>-</v>
          </cell>
          <cell r="G284" t="str">
            <v>-</v>
          </cell>
          <cell r="H284" t="str">
            <v>-</v>
          </cell>
          <cell r="I284" t="str">
            <v>-</v>
          </cell>
          <cell r="J284" t="str">
            <v>-</v>
          </cell>
          <cell r="K284" t="str">
            <v>-</v>
          </cell>
          <cell r="L284" t="str">
            <v>-</v>
          </cell>
        </row>
        <row r="285">
          <cell r="A285" t="str">
            <v>BE00T07xL00</v>
          </cell>
          <cell r="B285" t="str">
            <v>07</v>
          </cell>
          <cell r="C285" t="str">
            <v>x</v>
          </cell>
          <cell r="D285" t="str">
            <v>00</v>
          </cell>
          <cell r="E285" t="str">
            <v>-</v>
          </cell>
          <cell r="F285" t="str">
            <v>-</v>
          </cell>
          <cell r="G285" t="str">
            <v>-</v>
          </cell>
          <cell r="H285" t="str">
            <v>-</v>
          </cell>
          <cell r="I285" t="str">
            <v>-</v>
          </cell>
          <cell r="J285" t="str">
            <v>-</v>
          </cell>
          <cell r="K285" t="str">
            <v>-</v>
          </cell>
          <cell r="L285" t="str">
            <v>-</v>
          </cell>
        </row>
        <row r="286">
          <cell r="A286" t="str">
            <v>BE00T07xL01</v>
          </cell>
          <cell r="B286" t="str">
            <v>07</v>
          </cell>
          <cell r="C286" t="str">
            <v>x</v>
          </cell>
          <cell r="D286" t="str">
            <v>01</v>
          </cell>
          <cell r="E286" t="str">
            <v>-</v>
          </cell>
          <cell r="F286" t="str">
            <v>-</v>
          </cell>
          <cell r="G286" t="str">
            <v>-</v>
          </cell>
          <cell r="H286" t="str">
            <v>-</v>
          </cell>
          <cell r="I286" t="str">
            <v>-</v>
          </cell>
          <cell r="J286" t="str">
            <v>-</v>
          </cell>
          <cell r="K286" t="str">
            <v>-</v>
          </cell>
          <cell r="L286" t="str">
            <v>-</v>
          </cell>
        </row>
        <row r="287">
          <cell r="A287" t="str">
            <v>BE00T07xL02</v>
          </cell>
          <cell r="B287" t="str">
            <v>07</v>
          </cell>
          <cell r="C287" t="str">
            <v>x</v>
          </cell>
          <cell r="D287" t="str">
            <v>02</v>
          </cell>
          <cell r="E287" t="str">
            <v>-</v>
          </cell>
          <cell r="F287" t="str">
            <v>-</v>
          </cell>
          <cell r="G287" t="str">
            <v>-</v>
          </cell>
          <cell r="H287" t="str">
            <v>-</v>
          </cell>
          <cell r="I287" t="str">
            <v>-</v>
          </cell>
          <cell r="J287" t="str">
            <v>-</v>
          </cell>
          <cell r="K287" t="str">
            <v>-</v>
          </cell>
          <cell r="L287" t="str">
            <v>-</v>
          </cell>
        </row>
        <row r="288">
          <cell r="A288" t="str">
            <v>BE00T07xL03</v>
          </cell>
          <cell r="B288" t="str">
            <v>07</v>
          </cell>
          <cell r="C288" t="str">
            <v>x</v>
          </cell>
          <cell r="D288" t="str">
            <v>03</v>
          </cell>
          <cell r="E288" t="str">
            <v>-</v>
          </cell>
          <cell r="F288" t="str">
            <v>-</v>
          </cell>
          <cell r="G288" t="str">
            <v>-</v>
          </cell>
          <cell r="H288" t="str">
            <v>-</v>
          </cell>
          <cell r="I288" t="str">
            <v>-</v>
          </cell>
          <cell r="J288" t="str">
            <v>-</v>
          </cell>
          <cell r="K288" t="str">
            <v>-</v>
          </cell>
          <cell r="L288" t="str">
            <v>-</v>
          </cell>
        </row>
        <row r="289">
          <cell r="A289" t="str">
            <v>BE00T07xL04</v>
          </cell>
          <cell r="B289" t="str">
            <v>07</v>
          </cell>
          <cell r="C289" t="str">
            <v>x</v>
          </cell>
          <cell r="D289" t="str">
            <v>04</v>
          </cell>
          <cell r="E289" t="str">
            <v>-</v>
          </cell>
          <cell r="F289" t="str">
            <v>-</v>
          </cell>
          <cell r="G289" t="str">
            <v>-</v>
          </cell>
          <cell r="H289" t="str">
            <v>-</v>
          </cell>
          <cell r="I289" t="str">
            <v>-</v>
          </cell>
          <cell r="J289" t="str">
            <v>-</v>
          </cell>
          <cell r="K289" t="str">
            <v>-</v>
          </cell>
          <cell r="L289" t="str">
            <v>-</v>
          </cell>
        </row>
        <row r="290">
          <cell r="A290" t="str">
            <v>BE00T07xL05</v>
          </cell>
          <cell r="B290" t="str">
            <v>07</v>
          </cell>
          <cell r="C290" t="str">
            <v>x</v>
          </cell>
          <cell r="D290" t="str">
            <v>05</v>
          </cell>
          <cell r="E290" t="str">
            <v>-</v>
          </cell>
          <cell r="F290" t="str">
            <v>-</v>
          </cell>
          <cell r="G290" t="str">
            <v>-</v>
          </cell>
          <cell r="H290" t="str">
            <v>-</v>
          </cell>
          <cell r="I290" t="str">
            <v>-</v>
          </cell>
          <cell r="J290" t="str">
            <v>-</v>
          </cell>
          <cell r="K290" t="str">
            <v>-</v>
          </cell>
          <cell r="L290" t="str">
            <v>-</v>
          </cell>
        </row>
        <row r="291">
          <cell r="A291" t="str">
            <v>BE00T07xL06</v>
          </cell>
          <cell r="B291" t="str">
            <v>07</v>
          </cell>
          <cell r="C291" t="str">
            <v>x</v>
          </cell>
          <cell r="D291" t="str">
            <v>06</v>
          </cell>
          <cell r="E291" t="str">
            <v>-</v>
          </cell>
          <cell r="F291" t="str">
            <v>-</v>
          </cell>
          <cell r="G291" t="str">
            <v>-</v>
          </cell>
          <cell r="H291" t="str">
            <v>-</v>
          </cell>
          <cell r="I291" t="str">
            <v>-</v>
          </cell>
          <cell r="J291" t="str">
            <v>-</v>
          </cell>
          <cell r="K291" t="str">
            <v>-</v>
          </cell>
          <cell r="L291" t="str">
            <v>-</v>
          </cell>
        </row>
        <row r="292">
          <cell r="A292" t="str">
            <v>BE00T07xL07</v>
          </cell>
          <cell r="B292" t="str">
            <v>07</v>
          </cell>
          <cell r="C292" t="str">
            <v>x</v>
          </cell>
          <cell r="D292" t="str">
            <v>07</v>
          </cell>
          <cell r="E292" t="str">
            <v>-</v>
          </cell>
          <cell r="F292" t="str">
            <v>-</v>
          </cell>
          <cell r="G292" t="str">
            <v>-</v>
          </cell>
          <cell r="H292" t="str">
            <v>-</v>
          </cell>
          <cell r="I292" t="str">
            <v>-</v>
          </cell>
          <cell r="J292" t="str">
            <v>-</v>
          </cell>
          <cell r="K292" t="str">
            <v>-</v>
          </cell>
          <cell r="L292" t="str">
            <v>-</v>
          </cell>
        </row>
        <row r="293">
          <cell r="A293" t="str">
            <v>BE00T07xL08</v>
          </cell>
          <cell r="B293" t="str">
            <v>07</v>
          </cell>
          <cell r="C293" t="str">
            <v>x</v>
          </cell>
          <cell r="D293" t="str">
            <v>08</v>
          </cell>
          <cell r="E293" t="str">
            <v>-</v>
          </cell>
          <cell r="F293" t="str">
            <v>-</v>
          </cell>
          <cell r="G293" t="str">
            <v>-</v>
          </cell>
          <cell r="H293" t="str">
            <v>-</v>
          </cell>
          <cell r="I293" t="str">
            <v>-</v>
          </cell>
          <cell r="J293" t="str">
            <v>-</v>
          </cell>
          <cell r="K293" t="str">
            <v>-</v>
          </cell>
          <cell r="L293" t="str">
            <v>-</v>
          </cell>
        </row>
        <row r="294">
          <cell r="A294" t="str">
            <v>BE00T07xL09</v>
          </cell>
          <cell r="B294" t="str">
            <v>07</v>
          </cell>
          <cell r="C294" t="str">
            <v>x</v>
          </cell>
          <cell r="D294" t="str">
            <v>09</v>
          </cell>
          <cell r="E294" t="str">
            <v>-</v>
          </cell>
          <cell r="F294" t="str">
            <v>-</v>
          </cell>
          <cell r="G294" t="str">
            <v>-</v>
          </cell>
          <cell r="H294" t="str">
            <v>-</v>
          </cell>
          <cell r="I294" t="str">
            <v>-</v>
          </cell>
          <cell r="J294" t="str">
            <v>-</v>
          </cell>
          <cell r="K294" t="str">
            <v>-</v>
          </cell>
          <cell r="L294" t="str">
            <v>-</v>
          </cell>
        </row>
        <row r="295">
          <cell r="A295" t="str">
            <v>BE00T07xL10</v>
          </cell>
          <cell r="B295" t="str">
            <v>07</v>
          </cell>
          <cell r="C295" t="str">
            <v>x</v>
          </cell>
          <cell r="D295" t="str">
            <v>10</v>
          </cell>
          <cell r="E295" t="str">
            <v>-</v>
          </cell>
          <cell r="F295" t="str">
            <v>-</v>
          </cell>
          <cell r="G295" t="str">
            <v>-</v>
          </cell>
          <cell r="H295" t="str">
            <v>-</v>
          </cell>
          <cell r="I295" t="str">
            <v>-</v>
          </cell>
          <cell r="J295" t="str">
            <v>-</v>
          </cell>
          <cell r="K295" t="str">
            <v>-</v>
          </cell>
          <cell r="L295" t="str">
            <v>-</v>
          </cell>
        </row>
        <row r="296">
          <cell r="A296" t="str">
            <v>BE00T07xL11</v>
          </cell>
          <cell r="B296" t="str">
            <v>07</v>
          </cell>
          <cell r="C296" t="str">
            <v>x</v>
          </cell>
          <cell r="D296" t="str">
            <v>11</v>
          </cell>
          <cell r="E296" t="str">
            <v>-</v>
          </cell>
          <cell r="F296" t="str">
            <v>-</v>
          </cell>
          <cell r="G296" t="str">
            <v>-</v>
          </cell>
          <cell r="H296" t="str">
            <v>-</v>
          </cell>
          <cell r="I296" t="str">
            <v>-</v>
          </cell>
          <cell r="J296" t="str">
            <v>-</v>
          </cell>
          <cell r="K296" t="str">
            <v>-</v>
          </cell>
          <cell r="L296" t="str">
            <v>-</v>
          </cell>
        </row>
        <row r="297">
          <cell r="A297" t="str">
            <v>BE00T07xL12</v>
          </cell>
          <cell r="B297" t="str">
            <v>07</v>
          </cell>
          <cell r="C297" t="str">
            <v>x</v>
          </cell>
          <cell r="D297" t="str">
            <v>12</v>
          </cell>
          <cell r="E297" t="str">
            <v>-</v>
          </cell>
          <cell r="F297" t="str">
            <v>-</v>
          </cell>
          <cell r="G297" t="str">
            <v>-</v>
          </cell>
          <cell r="H297" t="str">
            <v>-</v>
          </cell>
          <cell r="I297" t="str">
            <v>-</v>
          </cell>
          <cell r="J297" t="str">
            <v>-</v>
          </cell>
          <cell r="K297" t="str">
            <v>-</v>
          </cell>
          <cell r="L297" t="str">
            <v>-</v>
          </cell>
        </row>
        <row r="298">
          <cell r="A298" t="str">
            <v>BE00T07xL13</v>
          </cell>
          <cell r="B298" t="str">
            <v>07</v>
          </cell>
          <cell r="C298" t="str">
            <v>x</v>
          </cell>
          <cell r="D298" t="str">
            <v>13</v>
          </cell>
          <cell r="E298" t="str">
            <v>-</v>
          </cell>
          <cell r="F298" t="str">
            <v>-</v>
          </cell>
          <cell r="G298" t="str">
            <v>-</v>
          </cell>
          <cell r="H298" t="str">
            <v>-</v>
          </cell>
          <cell r="I298" t="str">
            <v>-</v>
          </cell>
          <cell r="J298" t="str">
            <v>-</v>
          </cell>
          <cell r="K298" t="str">
            <v>-</v>
          </cell>
          <cell r="L298" t="str">
            <v>-</v>
          </cell>
        </row>
        <row r="299">
          <cell r="A299" t="str">
            <v>BE00T07xL14</v>
          </cell>
          <cell r="B299" t="str">
            <v>07</v>
          </cell>
          <cell r="C299" t="str">
            <v>x</v>
          </cell>
          <cell r="D299" t="str">
            <v>14</v>
          </cell>
          <cell r="E299" t="str">
            <v>-</v>
          </cell>
          <cell r="F299" t="str">
            <v>-</v>
          </cell>
          <cell r="G299" t="str">
            <v>-</v>
          </cell>
          <cell r="H299" t="str">
            <v>-</v>
          </cell>
          <cell r="I299" t="str">
            <v>-</v>
          </cell>
          <cell r="J299" t="str">
            <v>-</v>
          </cell>
          <cell r="K299" t="str">
            <v>-</v>
          </cell>
          <cell r="L299" t="str">
            <v>-</v>
          </cell>
        </row>
        <row r="300">
          <cell r="A300" t="str">
            <v>BE00T07xL15</v>
          </cell>
          <cell r="B300" t="str">
            <v>07</v>
          </cell>
          <cell r="C300" t="str">
            <v>x</v>
          </cell>
          <cell r="D300" t="str">
            <v>15</v>
          </cell>
          <cell r="E300" t="str">
            <v>-</v>
          </cell>
          <cell r="F300" t="str">
            <v>-</v>
          </cell>
          <cell r="G300" t="str">
            <v>-</v>
          </cell>
          <cell r="H300" t="str">
            <v>-</v>
          </cell>
          <cell r="I300" t="str">
            <v>-</v>
          </cell>
          <cell r="J300" t="str">
            <v>-</v>
          </cell>
          <cell r="K300" t="str">
            <v>-</v>
          </cell>
          <cell r="L300" t="str">
            <v>-</v>
          </cell>
        </row>
        <row r="301">
          <cell r="A301" t="str">
            <v>BE00T07xL16</v>
          </cell>
          <cell r="B301" t="str">
            <v>07</v>
          </cell>
          <cell r="C301" t="str">
            <v>x</v>
          </cell>
          <cell r="D301" t="str">
            <v>16</v>
          </cell>
          <cell r="E301" t="str">
            <v>-</v>
          </cell>
          <cell r="F301" t="str">
            <v>-</v>
          </cell>
          <cell r="G301" t="str">
            <v>-</v>
          </cell>
          <cell r="H301" t="str">
            <v>-</v>
          </cell>
          <cell r="I301" t="str">
            <v>-</v>
          </cell>
          <cell r="J301" t="str">
            <v>-</v>
          </cell>
          <cell r="K301" t="str">
            <v>-</v>
          </cell>
          <cell r="L301" t="str">
            <v>-</v>
          </cell>
        </row>
        <row r="302">
          <cell r="A302" t="str">
            <v>BE00T07xL17</v>
          </cell>
          <cell r="B302" t="str">
            <v>07</v>
          </cell>
          <cell r="C302" t="str">
            <v>x</v>
          </cell>
          <cell r="D302" t="str">
            <v>17</v>
          </cell>
          <cell r="E302" t="str">
            <v>-</v>
          </cell>
          <cell r="F302" t="str">
            <v>-</v>
          </cell>
          <cell r="G302" t="str">
            <v>-</v>
          </cell>
          <cell r="H302" t="str">
            <v>-</v>
          </cell>
          <cell r="I302" t="str">
            <v>-</v>
          </cell>
          <cell r="J302" t="str">
            <v>-</v>
          </cell>
          <cell r="K302" t="str">
            <v>-</v>
          </cell>
          <cell r="L302" t="str">
            <v>-</v>
          </cell>
        </row>
        <row r="303">
          <cell r="A303" t="str">
            <v>BE00T07xL18</v>
          </cell>
          <cell r="B303" t="str">
            <v>07</v>
          </cell>
          <cell r="C303" t="str">
            <v>x</v>
          </cell>
          <cell r="D303" t="str">
            <v>18</v>
          </cell>
          <cell r="E303" t="str">
            <v>-</v>
          </cell>
          <cell r="F303" t="str">
            <v>-</v>
          </cell>
          <cell r="G303" t="str">
            <v>-</v>
          </cell>
          <cell r="H303" t="str">
            <v>-</v>
          </cell>
          <cell r="I303" t="str">
            <v>-</v>
          </cell>
          <cell r="J303" t="str">
            <v>-</v>
          </cell>
          <cell r="K303" t="str">
            <v>-</v>
          </cell>
          <cell r="L303" t="str">
            <v>-</v>
          </cell>
        </row>
        <row r="304">
          <cell r="A304" t="str">
            <v>BE00T07xL19</v>
          </cell>
          <cell r="B304" t="str">
            <v>07</v>
          </cell>
          <cell r="C304" t="str">
            <v>x</v>
          </cell>
          <cell r="D304" t="str">
            <v>19</v>
          </cell>
          <cell r="E304" t="str">
            <v>-</v>
          </cell>
          <cell r="F304" t="str">
            <v>-</v>
          </cell>
          <cell r="G304" t="str">
            <v>-</v>
          </cell>
          <cell r="H304" t="str">
            <v>-</v>
          </cell>
          <cell r="I304" t="str">
            <v>-</v>
          </cell>
          <cell r="J304" t="str">
            <v>-</v>
          </cell>
          <cell r="K304" t="str">
            <v>-</v>
          </cell>
          <cell r="L304" t="str">
            <v>-</v>
          </cell>
        </row>
        <row r="305">
          <cell r="A305" t="str">
            <v>BE00T07xL20</v>
          </cell>
          <cell r="B305" t="str">
            <v>07</v>
          </cell>
          <cell r="C305" t="str">
            <v>x</v>
          </cell>
          <cell r="D305" t="str">
            <v>20</v>
          </cell>
          <cell r="E305" t="str">
            <v>-</v>
          </cell>
          <cell r="F305" t="str">
            <v>-</v>
          </cell>
          <cell r="G305" t="str">
            <v>-</v>
          </cell>
          <cell r="H305" t="str">
            <v>-</v>
          </cell>
          <cell r="I305" t="str">
            <v>-</v>
          </cell>
          <cell r="J305" t="str">
            <v>-</v>
          </cell>
          <cell r="K305" t="str">
            <v>-</v>
          </cell>
          <cell r="L305" t="str">
            <v>-</v>
          </cell>
        </row>
        <row r="306">
          <cell r="A306" t="str">
            <v>BE00T07xL21</v>
          </cell>
          <cell r="B306" t="str">
            <v>07</v>
          </cell>
          <cell r="C306" t="str">
            <v>x</v>
          </cell>
          <cell r="D306" t="str">
            <v>21</v>
          </cell>
          <cell r="E306" t="str">
            <v>-</v>
          </cell>
          <cell r="F306" t="str">
            <v>-</v>
          </cell>
          <cell r="G306" t="str">
            <v>-</v>
          </cell>
          <cell r="H306" t="str">
            <v>-</v>
          </cell>
          <cell r="I306" t="str">
            <v>-</v>
          </cell>
          <cell r="J306" t="str">
            <v>-</v>
          </cell>
          <cell r="K306" t="str">
            <v>-</v>
          </cell>
          <cell r="L306" t="str">
            <v>-</v>
          </cell>
        </row>
        <row r="307">
          <cell r="A307" t="str">
            <v>BE00T07xL22</v>
          </cell>
          <cell r="B307" t="str">
            <v>07</v>
          </cell>
          <cell r="C307" t="str">
            <v>x</v>
          </cell>
          <cell r="D307" t="str">
            <v>22</v>
          </cell>
          <cell r="E307" t="str">
            <v>-</v>
          </cell>
          <cell r="F307" t="str">
            <v>-</v>
          </cell>
          <cell r="G307" t="str">
            <v>-</v>
          </cell>
          <cell r="H307" t="str">
            <v>-</v>
          </cell>
          <cell r="I307" t="str">
            <v>-</v>
          </cell>
          <cell r="J307" t="str">
            <v>-</v>
          </cell>
          <cell r="K307" t="str">
            <v>-</v>
          </cell>
          <cell r="L307" t="str">
            <v>-</v>
          </cell>
        </row>
        <row r="308">
          <cell r="A308" t="str">
            <v>BE00T07xL23</v>
          </cell>
          <cell r="B308" t="str">
            <v>07</v>
          </cell>
          <cell r="C308" t="str">
            <v>x</v>
          </cell>
          <cell r="D308" t="str">
            <v>23</v>
          </cell>
          <cell r="E308" t="str">
            <v>-</v>
          </cell>
          <cell r="F308" t="str">
            <v>-</v>
          </cell>
          <cell r="G308" t="str">
            <v>-</v>
          </cell>
          <cell r="H308" t="str">
            <v>-</v>
          </cell>
          <cell r="I308" t="str">
            <v>-</v>
          </cell>
          <cell r="J308" t="str">
            <v>-</v>
          </cell>
          <cell r="K308" t="str">
            <v>-</v>
          </cell>
          <cell r="L308" t="str">
            <v>-</v>
          </cell>
        </row>
        <row r="309">
          <cell r="A309" t="str">
            <v>BE00T07xL24</v>
          </cell>
          <cell r="B309" t="str">
            <v>07</v>
          </cell>
          <cell r="C309" t="str">
            <v>x</v>
          </cell>
          <cell r="D309" t="str">
            <v>24</v>
          </cell>
          <cell r="E309" t="str">
            <v>-</v>
          </cell>
          <cell r="F309" t="str">
            <v>-</v>
          </cell>
          <cell r="G309" t="str">
            <v>-</v>
          </cell>
          <cell r="H309" t="str">
            <v>-</v>
          </cell>
          <cell r="I309" t="str">
            <v>-</v>
          </cell>
          <cell r="J309" t="str">
            <v>-</v>
          </cell>
          <cell r="K309" t="str">
            <v>-</v>
          </cell>
          <cell r="L309" t="str">
            <v>-</v>
          </cell>
        </row>
        <row r="310">
          <cell r="A310" t="str">
            <v>BE00T08xL01</v>
          </cell>
          <cell r="B310" t="str">
            <v>08</v>
          </cell>
          <cell r="C310" t="str">
            <v>x</v>
          </cell>
          <cell r="D310" t="str">
            <v>01</v>
          </cell>
          <cell r="E310" t="str">
            <v>-</v>
          </cell>
          <cell r="F310" t="str">
            <v>-</v>
          </cell>
          <cell r="G310" t="str">
            <v>-</v>
          </cell>
          <cell r="H310" t="str">
            <v>-</v>
          </cell>
          <cell r="I310" t="str">
            <v>-</v>
          </cell>
          <cell r="J310" t="str">
            <v>-</v>
          </cell>
          <cell r="K310" t="str">
            <v>-</v>
          </cell>
          <cell r="L310" t="str">
            <v>-</v>
          </cell>
        </row>
        <row r="311">
          <cell r="A311" t="str">
            <v>BE00T08xL02</v>
          </cell>
          <cell r="B311" t="str">
            <v>08</v>
          </cell>
          <cell r="C311" t="str">
            <v>x</v>
          </cell>
          <cell r="D311" t="str">
            <v>02</v>
          </cell>
          <cell r="E311" t="str">
            <v>-</v>
          </cell>
          <cell r="F311" t="str">
            <v>-</v>
          </cell>
          <cell r="G311" t="str">
            <v>-</v>
          </cell>
          <cell r="H311" t="str">
            <v>-</v>
          </cell>
          <cell r="I311" t="str">
            <v>-</v>
          </cell>
          <cell r="J311" t="str">
            <v>-</v>
          </cell>
          <cell r="K311" t="str">
            <v>-</v>
          </cell>
          <cell r="L311" t="str">
            <v>-</v>
          </cell>
        </row>
        <row r="312">
          <cell r="A312" t="str">
            <v>BE00T08xL03</v>
          </cell>
          <cell r="B312" t="str">
            <v>08</v>
          </cell>
          <cell r="C312" t="str">
            <v>x</v>
          </cell>
          <cell r="D312" t="str">
            <v>03</v>
          </cell>
          <cell r="E312" t="str">
            <v>-</v>
          </cell>
          <cell r="F312" t="str">
            <v>-</v>
          </cell>
          <cell r="G312" t="str">
            <v>-</v>
          </cell>
          <cell r="H312" t="str">
            <v>-</v>
          </cell>
          <cell r="I312" t="str">
            <v>-</v>
          </cell>
          <cell r="J312" t="str">
            <v>-</v>
          </cell>
          <cell r="K312" t="str">
            <v>-</v>
          </cell>
          <cell r="L312" t="str">
            <v>-</v>
          </cell>
        </row>
        <row r="313">
          <cell r="A313" t="str">
            <v>BE00T08xL04</v>
          </cell>
          <cell r="B313" t="str">
            <v>08</v>
          </cell>
          <cell r="C313" t="str">
            <v>x</v>
          </cell>
          <cell r="D313" t="str">
            <v>04</v>
          </cell>
          <cell r="E313" t="str">
            <v>-</v>
          </cell>
          <cell r="F313" t="str">
            <v>-</v>
          </cell>
          <cell r="G313" t="str">
            <v>-</v>
          </cell>
          <cell r="H313" t="str">
            <v>-</v>
          </cell>
          <cell r="I313" t="str">
            <v>-</v>
          </cell>
          <cell r="J313" t="str">
            <v>-</v>
          </cell>
          <cell r="K313" t="str">
            <v>-</v>
          </cell>
          <cell r="L313" t="str">
            <v>-</v>
          </cell>
        </row>
        <row r="314">
          <cell r="A314" t="str">
            <v>BE00T08xL05</v>
          </cell>
          <cell r="B314" t="str">
            <v>08</v>
          </cell>
          <cell r="C314" t="str">
            <v>x</v>
          </cell>
          <cell r="D314" t="str">
            <v>05</v>
          </cell>
          <cell r="E314" t="str">
            <v>-</v>
          </cell>
          <cell r="F314" t="str">
            <v>-</v>
          </cell>
          <cell r="G314" t="str">
            <v>-</v>
          </cell>
          <cell r="H314" t="str">
            <v>-</v>
          </cell>
          <cell r="I314" t="str">
            <v>-</v>
          </cell>
          <cell r="J314" t="str">
            <v>-</v>
          </cell>
          <cell r="K314" t="str">
            <v>-</v>
          </cell>
          <cell r="L314" t="str">
            <v>-</v>
          </cell>
        </row>
        <row r="315">
          <cell r="A315" t="str">
            <v>BE00T08xL06</v>
          </cell>
          <cell r="B315" t="str">
            <v>08</v>
          </cell>
          <cell r="C315" t="str">
            <v>x</v>
          </cell>
          <cell r="D315" t="str">
            <v>06</v>
          </cell>
          <cell r="E315" t="str">
            <v>-</v>
          </cell>
          <cell r="F315" t="str">
            <v>-</v>
          </cell>
          <cell r="G315" t="str">
            <v>-</v>
          </cell>
          <cell r="H315" t="str">
            <v>-</v>
          </cell>
          <cell r="I315" t="str">
            <v>-</v>
          </cell>
          <cell r="J315" t="str">
            <v>-</v>
          </cell>
          <cell r="K315" t="str">
            <v>-</v>
          </cell>
          <cell r="L315" t="str">
            <v>-</v>
          </cell>
        </row>
        <row r="316">
          <cell r="A316" t="str">
            <v>BE00T08xL07</v>
          </cell>
          <cell r="B316" t="str">
            <v>08</v>
          </cell>
          <cell r="C316" t="str">
            <v>x</v>
          </cell>
          <cell r="D316" t="str">
            <v>07</v>
          </cell>
          <cell r="E316" t="str">
            <v>-</v>
          </cell>
          <cell r="F316" t="str">
            <v>-</v>
          </cell>
          <cell r="G316" t="str">
            <v>-</v>
          </cell>
          <cell r="H316" t="str">
            <v>-</v>
          </cell>
          <cell r="I316" t="str">
            <v>-</v>
          </cell>
          <cell r="J316" t="str">
            <v>-</v>
          </cell>
          <cell r="K316" t="str">
            <v>-</v>
          </cell>
          <cell r="L316" t="str">
            <v>-</v>
          </cell>
        </row>
        <row r="317">
          <cell r="A317" t="str">
            <v>BE00T08xL08</v>
          </cell>
          <cell r="B317" t="str">
            <v>08</v>
          </cell>
          <cell r="C317" t="str">
            <v>x</v>
          </cell>
          <cell r="D317" t="str">
            <v>08</v>
          </cell>
          <cell r="E317" t="str">
            <v>-</v>
          </cell>
          <cell r="F317" t="str">
            <v>-</v>
          </cell>
          <cell r="G317" t="str">
            <v>-</v>
          </cell>
          <cell r="H317" t="str">
            <v>-</v>
          </cell>
          <cell r="I317" t="str">
            <v>-</v>
          </cell>
          <cell r="J317" t="str">
            <v>-</v>
          </cell>
          <cell r="K317" t="str">
            <v>-</v>
          </cell>
          <cell r="L317" t="str">
            <v>-</v>
          </cell>
        </row>
        <row r="318">
          <cell r="A318" t="str">
            <v>BE00T08xL09</v>
          </cell>
          <cell r="B318" t="str">
            <v>08</v>
          </cell>
          <cell r="C318" t="str">
            <v>x</v>
          </cell>
          <cell r="D318" t="str">
            <v>09</v>
          </cell>
          <cell r="E318" t="str">
            <v>-</v>
          </cell>
          <cell r="F318" t="str">
            <v>-</v>
          </cell>
          <cell r="G318" t="str">
            <v>-</v>
          </cell>
          <cell r="H318" t="str">
            <v>-</v>
          </cell>
          <cell r="I318" t="str">
            <v>-</v>
          </cell>
          <cell r="J318" t="str">
            <v>-</v>
          </cell>
          <cell r="K318" t="str">
            <v>-</v>
          </cell>
          <cell r="L318" t="str">
            <v>-</v>
          </cell>
        </row>
        <row r="319">
          <cell r="A319" t="str">
            <v>BE00T08xL10</v>
          </cell>
          <cell r="B319" t="str">
            <v>08</v>
          </cell>
          <cell r="C319" t="str">
            <v>x</v>
          </cell>
          <cell r="D319" t="str">
            <v>10</v>
          </cell>
          <cell r="E319" t="str">
            <v>-</v>
          </cell>
          <cell r="F319" t="str">
            <v>-</v>
          </cell>
          <cell r="G319" t="str">
            <v>-</v>
          </cell>
          <cell r="H319" t="str">
            <v>-</v>
          </cell>
          <cell r="I319" t="str">
            <v>-</v>
          </cell>
          <cell r="J319" t="str">
            <v>-</v>
          </cell>
          <cell r="K319" t="str">
            <v>-</v>
          </cell>
          <cell r="L319" t="str">
            <v>-</v>
          </cell>
        </row>
        <row r="320">
          <cell r="A320" t="str">
            <v>BE00TOTxL00</v>
          </cell>
          <cell r="B320" t="str">
            <v>OT</v>
          </cell>
          <cell r="C320" t="str">
            <v>x</v>
          </cell>
          <cell r="D320" t="str">
            <v>00</v>
          </cell>
          <cell r="E320" t="str">
            <v>-</v>
          </cell>
          <cell r="F320" t="str">
            <v>-</v>
          </cell>
          <cell r="G320" t="str">
            <v>-</v>
          </cell>
          <cell r="H320" t="str">
            <v>-</v>
          </cell>
          <cell r="I320" t="str">
            <v>-</v>
          </cell>
          <cell r="J320" t="str">
            <v>-</v>
          </cell>
          <cell r="K320" t="str">
            <v>-</v>
          </cell>
          <cell r="L320" t="str">
            <v>-</v>
          </cell>
        </row>
        <row r="321">
          <cell r="A321" t="str">
            <v>BE00TOTxL01</v>
          </cell>
          <cell r="B321" t="str">
            <v>OT</v>
          </cell>
          <cell r="C321" t="str">
            <v>x</v>
          </cell>
          <cell r="D321" t="str">
            <v>01</v>
          </cell>
          <cell r="E321" t="str">
            <v>-</v>
          </cell>
          <cell r="F321" t="str">
            <v>-</v>
          </cell>
          <cell r="G321" t="str">
            <v>-</v>
          </cell>
          <cell r="H321" t="str">
            <v>-</v>
          </cell>
          <cell r="I321" t="str">
            <v>-</v>
          </cell>
          <cell r="J321" t="str">
            <v>-</v>
          </cell>
          <cell r="K321" t="str">
            <v>-</v>
          </cell>
          <cell r="L321" t="str">
            <v>-</v>
          </cell>
        </row>
        <row r="322">
          <cell r="A322" t="str">
            <v>BE00TOTxL02</v>
          </cell>
          <cell r="B322" t="str">
            <v>OT</v>
          </cell>
          <cell r="C322" t="str">
            <v>x</v>
          </cell>
          <cell r="D322" t="str">
            <v>02</v>
          </cell>
          <cell r="E322" t="str">
            <v>-</v>
          </cell>
          <cell r="F322" t="str">
            <v>-</v>
          </cell>
          <cell r="G322" t="str">
            <v>-</v>
          </cell>
          <cell r="H322" t="str">
            <v>-</v>
          </cell>
          <cell r="I322" t="str">
            <v>-</v>
          </cell>
          <cell r="J322" t="str">
            <v>-</v>
          </cell>
          <cell r="K322" t="str">
            <v>-</v>
          </cell>
          <cell r="L322" t="str">
            <v>-</v>
          </cell>
        </row>
        <row r="323">
          <cell r="A323" t="str">
            <v>BE00TOTxL03</v>
          </cell>
          <cell r="B323" t="str">
            <v>OT</v>
          </cell>
          <cell r="C323" t="str">
            <v>x</v>
          </cell>
          <cell r="D323" t="str">
            <v>03</v>
          </cell>
          <cell r="E323" t="str">
            <v>-</v>
          </cell>
          <cell r="F323" t="str">
            <v>-</v>
          </cell>
          <cell r="G323" t="str">
            <v>-</v>
          </cell>
          <cell r="H323" t="str">
            <v>-</v>
          </cell>
          <cell r="I323" t="str">
            <v>-</v>
          </cell>
          <cell r="J323" t="str">
            <v>-</v>
          </cell>
          <cell r="K323" t="str">
            <v>-</v>
          </cell>
          <cell r="L323" t="str">
            <v>-</v>
          </cell>
        </row>
        <row r="324">
          <cell r="A324" t="str">
            <v>BE00TOTxL04</v>
          </cell>
          <cell r="B324" t="str">
            <v>OT</v>
          </cell>
          <cell r="C324" t="str">
            <v>x</v>
          </cell>
          <cell r="D324" t="str">
            <v>04</v>
          </cell>
          <cell r="E324" t="str">
            <v>-</v>
          </cell>
          <cell r="F324" t="str">
            <v>-</v>
          </cell>
          <cell r="G324" t="str">
            <v>-</v>
          </cell>
          <cell r="H324" t="str">
            <v>-</v>
          </cell>
          <cell r="I324" t="str">
            <v>-</v>
          </cell>
          <cell r="J324" t="str">
            <v>-</v>
          </cell>
          <cell r="K324" t="str">
            <v>-</v>
          </cell>
          <cell r="L324" t="str">
            <v>-</v>
          </cell>
        </row>
        <row r="325">
          <cell r="A325" t="str">
            <v>BE00TOTxL05</v>
          </cell>
          <cell r="B325" t="str">
            <v>OT</v>
          </cell>
          <cell r="C325" t="str">
            <v>x</v>
          </cell>
          <cell r="D325" t="str">
            <v>05</v>
          </cell>
          <cell r="E325" t="str">
            <v>-</v>
          </cell>
          <cell r="F325" t="str">
            <v>-</v>
          </cell>
          <cell r="G325" t="str">
            <v>-</v>
          </cell>
          <cell r="H325" t="str">
            <v>-</v>
          </cell>
          <cell r="I325" t="str">
            <v>-</v>
          </cell>
          <cell r="J325" t="str">
            <v>-</v>
          </cell>
          <cell r="K325" t="str">
            <v>-</v>
          </cell>
          <cell r="L325" t="str">
            <v>-</v>
          </cell>
        </row>
        <row r="326">
          <cell r="A326" t="str">
            <v>BE00TOTxL06</v>
          </cell>
          <cell r="B326" t="str">
            <v>OT</v>
          </cell>
          <cell r="C326" t="str">
            <v>x</v>
          </cell>
          <cell r="D326" t="str">
            <v>06</v>
          </cell>
          <cell r="E326" t="str">
            <v>-</v>
          </cell>
          <cell r="F326" t="str">
            <v>-</v>
          </cell>
          <cell r="G326" t="str">
            <v>-</v>
          </cell>
          <cell r="H326" t="str">
            <v>-</v>
          </cell>
          <cell r="I326" t="str">
            <v>-</v>
          </cell>
          <cell r="J326" t="str">
            <v>-</v>
          </cell>
          <cell r="K326" t="str">
            <v>-</v>
          </cell>
          <cell r="L326" t="str">
            <v>-</v>
          </cell>
        </row>
        <row r="327">
          <cell r="A327" t="str">
            <v>BE00TOTxL07</v>
          </cell>
          <cell r="B327" t="str">
            <v>OT</v>
          </cell>
          <cell r="C327" t="str">
            <v>x</v>
          </cell>
          <cell r="D327" t="str">
            <v>07</v>
          </cell>
          <cell r="E327" t="str">
            <v>-</v>
          </cell>
          <cell r="F327" t="str">
            <v>-</v>
          </cell>
          <cell r="G327" t="str">
            <v>-</v>
          </cell>
          <cell r="H327" t="str">
            <v>-</v>
          </cell>
          <cell r="I327" t="str">
            <v>-</v>
          </cell>
          <cell r="J327" t="str">
            <v>-</v>
          </cell>
          <cell r="K327" t="str">
            <v>-</v>
          </cell>
          <cell r="L327" t="str">
            <v>-</v>
          </cell>
        </row>
        <row r="328">
          <cell r="A328" t="str">
            <v>BE00TOTxL08</v>
          </cell>
          <cell r="B328" t="str">
            <v>OT</v>
          </cell>
          <cell r="C328" t="str">
            <v>x</v>
          </cell>
          <cell r="D328" t="str">
            <v>08</v>
          </cell>
          <cell r="E328" t="str">
            <v>-</v>
          </cell>
          <cell r="F328" t="str">
            <v>-</v>
          </cell>
          <cell r="G328" t="str">
            <v>-</v>
          </cell>
          <cell r="H328" t="str">
            <v>-</v>
          </cell>
          <cell r="I328" t="str">
            <v>-</v>
          </cell>
          <cell r="J328" t="str">
            <v>-</v>
          </cell>
          <cell r="K328" t="str">
            <v>-</v>
          </cell>
          <cell r="L328" t="str">
            <v>-</v>
          </cell>
        </row>
        <row r="329">
          <cell r="A329" t="str">
            <v>BE00TOTxL09</v>
          </cell>
          <cell r="B329" t="str">
            <v>OT</v>
          </cell>
          <cell r="C329" t="str">
            <v>x</v>
          </cell>
          <cell r="D329" t="str">
            <v>09</v>
          </cell>
          <cell r="E329" t="str">
            <v>-</v>
          </cell>
          <cell r="F329" t="str">
            <v>-</v>
          </cell>
          <cell r="G329" t="str">
            <v>-</v>
          </cell>
          <cell r="H329" t="str">
            <v>-</v>
          </cell>
          <cell r="I329" t="str">
            <v>-</v>
          </cell>
          <cell r="J329" t="str">
            <v>-</v>
          </cell>
          <cell r="K329" t="str">
            <v>-</v>
          </cell>
          <cell r="L329" t="str">
            <v>-</v>
          </cell>
        </row>
        <row r="330">
          <cell r="A330" t="str">
            <v>BE00TOTxL10</v>
          </cell>
          <cell r="B330" t="str">
            <v>OT</v>
          </cell>
          <cell r="C330" t="str">
            <v>x</v>
          </cell>
          <cell r="D330" t="str">
            <v>10</v>
          </cell>
          <cell r="E330" t="str">
            <v>-</v>
          </cell>
          <cell r="F330" t="str">
            <v>-</v>
          </cell>
          <cell r="G330" t="str">
            <v>-</v>
          </cell>
          <cell r="H330" t="str">
            <v>-</v>
          </cell>
          <cell r="I330" t="str">
            <v>-</v>
          </cell>
          <cell r="J330" t="str">
            <v>-</v>
          </cell>
          <cell r="K330" t="str">
            <v>-</v>
          </cell>
          <cell r="L330" t="str">
            <v>-</v>
          </cell>
        </row>
        <row r="331">
          <cell r="A331" t="str">
            <v>BE00TOTxL11</v>
          </cell>
          <cell r="B331" t="str">
            <v>OT</v>
          </cell>
          <cell r="C331" t="str">
            <v>x</v>
          </cell>
          <cell r="D331" t="str">
            <v>11</v>
          </cell>
          <cell r="E331" t="str">
            <v>-</v>
          </cell>
          <cell r="F331" t="str">
            <v>-</v>
          </cell>
          <cell r="G331" t="str">
            <v>-</v>
          </cell>
          <cell r="H331" t="str">
            <v>-</v>
          </cell>
          <cell r="I331" t="str">
            <v>-</v>
          </cell>
          <cell r="J331" t="str">
            <v>-</v>
          </cell>
          <cell r="K331" t="str">
            <v>-</v>
          </cell>
          <cell r="L331" t="str">
            <v>-</v>
          </cell>
        </row>
        <row r="332">
          <cell r="A332" t="str">
            <v>BE00TOTxL12</v>
          </cell>
          <cell r="B332" t="str">
            <v>OT</v>
          </cell>
          <cell r="C332" t="str">
            <v>x</v>
          </cell>
          <cell r="D332" t="str">
            <v>12</v>
          </cell>
          <cell r="E332" t="str">
            <v>-</v>
          </cell>
          <cell r="F332" t="str">
            <v>-</v>
          </cell>
          <cell r="G332" t="str">
            <v>-</v>
          </cell>
          <cell r="H332" t="str">
            <v>-</v>
          </cell>
          <cell r="I332" t="str">
            <v>-</v>
          </cell>
          <cell r="J332" t="str">
            <v>-</v>
          </cell>
          <cell r="K332" t="str">
            <v>-</v>
          </cell>
          <cell r="L332" t="str">
            <v>-</v>
          </cell>
        </row>
        <row r="333">
          <cell r="A333" t="str">
            <v>BE00TOTxL13</v>
          </cell>
          <cell r="B333" t="str">
            <v>OT</v>
          </cell>
          <cell r="C333" t="str">
            <v>x</v>
          </cell>
          <cell r="D333" t="str">
            <v>13</v>
          </cell>
          <cell r="E333" t="str">
            <v>-</v>
          </cell>
          <cell r="F333" t="str">
            <v>-</v>
          </cell>
          <cell r="G333" t="str">
            <v>-</v>
          </cell>
          <cell r="H333" t="str">
            <v>-</v>
          </cell>
          <cell r="I333" t="str">
            <v>-</v>
          </cell>
          <cell r="J333" t="str">
            <v>-</v>
          </cell>
          <cell r="K333" t="str">
            <v>-</v>
          </cell>
          <cell r="L333" t="str">
            <v>-</v>
          </cell>
        </row>
        <row r="334">
          <cell r="A334" t="str">
            <v>BE00TOTxL14</v>
          </cell>
          <cell r="B334" t="str">
            <v>OT</v>
          </cell>
          <cell r="C334" t="str">
            <v>x</v>
          </cell>
          <cell r="D334" t="str">
            <v>14</v>
          </cell>
          <cell r="E334" t="str">
            <v>-</v>
          </cell>
          <cell r="F334" t="str">
            <v>-</v>
          </cell>
          <cell r="G334" t="str">
            <v>-</v>
          </cell>
          <cell r="H334" t="str">
            <v>-</v>
          </cell>
          <cell r="I334" t="str">
            <v>-</v>
          </cell>
          <cell r="J334" t="str">
            <v>-</v>
          </cell>
          <cell r="K334" t="str">
            <v>-</v>
          </cell>
          <cell r="L334" t="str">
            <v>-</v>
          </cell>
        </row>
        <row r="335">
          <cell r="A335" t="str">
            <v>BE00TOTxL15</v>
          </cell>
          <cell r="B335" t="str">
            <v>OT</v>
          </cell>
          <cell r="C335" t="str">
            <v>x</v>
          </cell>
          <cell r="D335" t="str">
            <v>15</v>
          </cell>
          <cell r="E335" t="str">
            <v>-</v>
          </cell>
          <cell r="F335" t="str">
            <v>-</v>
          </cell>
          <cell r="G335" t="str">
            <v>-</v>
          </cell>
          <cell r="H335" t="str">
            <v>-</v>
          </cell>
          <cell r="I335" t="str">
            <v>-</v>
          </cell>
          <cell r="J335" t="str">
            <v>-</v>
          </cell>
          <cell r="K335" t="str">
            <v>-</v>
          </cell>
          <cell r="L335" t="str">
            <v>-</v>
          </cell>
        </row>
        <row r="336">
          <cell r="A336" t="str">
            <v>BE00TOTxL16</v>
          </cell>
          <cell r="B336" t="str">
            <v>OT</v>
          </cell>
          <cell r="C336" t="str">
            <v>x</v>
          </cell>
          <cell r="D336" t="str">
            <v>16</v>
          </cell>
          <cell r="E336" t="str">
            <v>-</v>
          </cell>
          <cell r="F336" t="str">
            <v>-</v>
          </cell>
          <cell r="G336" t="str">
            <v>-</v>
          </cell>
          <cell r="H336" t="str">
            <v>-</v>
          </cell>
          <cell r="I336" t="str">
            <v>-</v>
          </cell>
          <cell r="J336" t="str">
            <v>-</v>
          </cell>
          <cell r="K336" t="str">
            <v>-</v>
          </cell>
          <cell r="L336" t="str">
            <v>-</v>
          </cell>
        </row>
        <row r="337">
          <cell r="A337" t="str">
            <v>BE00TOTxL17</v>
          </cell>
          <cell r="B337" t="str">
            <v>OT</v>
          </cell>
          <cell r="C337" t="str">
            <v>x</v>
          </cell>
          <cell r="D337" t="str">
            <v>17</v>
          </cell>
          <cell r="E337" t="str">
            <v>-</v>
          </cell>
          <cell r="F337" t="str">
            <v>-</v>
          </cell>
          <cell r="G337" t="str">
            <v>-</v>
          </cell>
          <cell r="H337" t="str">
            <v>-</v>
          </cell>
          <cell r="I337" t="str">
            <v>-</v>
          </cell>
          <cell r="J337" t="str">
            <v>-</v>
          </cell>
          <cell r="K337" t="str">
            <v>-</v>
          </cell>
          <cell r="L337" t="str">
            <v>-</v>
          </cell>
        </row>
        <row r="338">
          <cell r="A338" t="str">
            <v>BE00TOTxL18</v>
          </cell>
          <cell r="B338" t="str">
            <v>OT</v>
          </cell>
          <cell r="C338" t="str">
            <v>x</v>
          </cell>
          <cell r="D338" t="str">
            <v>18</v>
          </cell>
          <cell r="E338" t="str">
            <v>-</v>
          </cell>
          <cell r="F338" t="str">
            <v>-</v>
          </cell>
          <cell r="G338" t="str">
            <v>-</v>
          </cell>
          <cell r="H338" t="str">
            <v>-</v>
          </cell>
          <cell r="I338" t="str">
            <v>-</v>
          </cell>
          <cell r="J338" t="str">
            <v>-</v>
          </cell>
          <cell r="K338" t="str">
            <v>-</v>
          </cell>
          <cell r="L338" t="str">
            <v>-</v>
          </cell>
        </row>
        <row r="339">
          <cell r="A339" t="str">
            <v>BE00TOTxL19</v>
          </cell>
          <cell r="B339" t="str">
            <v>OT</v>
          </cell>
          <cell r="C339" t="str">
            <v>x</v>
          </cell>
          <cell r="D339" t="str">
            <v>19</v>
          </cell>
          <cell r="E339" t="str">
            <v>-</v>
          </cell>
          <cell r="F339" t="str">
            <v>-</v>
          </cell>
          <cell r="G339" t="str">
            <v>-</v>
          </cell>
          <cell r="H339" t="str">
            <v>-</v>
          </cell>
          <cell r="I339" t="str">
            <v>-</v>
          </cell>
          <cell r="J339" t="str">
            <v>-</v>
          </cell>
          <cell r="K339" t="str">
            <v>-</v>
          </cell>
          <cell r="L339" t="str">
            <v>-</v>
          </cell>
        </row>
        <row r="340">
          <cell r="A340" t="str">
            <v>BE00TOTxL20</v>
          </cell>
          <cell r="B340" t="str">
            <v>OT</v>
          </cell>
          <cell r="C340" t="str">
            <v>x</v>
          </cell>
          <cell r="D340" t="str">
            <v>20</v>
          </cell>
          <cell r="E340" t="str">
            <v>-</v>
          </cell>
          <cell r="F340" t="str">
            <v>-</v>
          </cell>
          <cell r="G340" t="str">
            <v>-</v>
          </cell>
          <cell r="H340" t="str">
            <v>-</v>
          </cell>
          <cell r="I340" t="str">
            <v>-</v>
          </cell>
          <cell r="J340" t="str">
            <v>-</v>
          </cell>
          <cell r="K340" t="str">
            <v>-</v>
          </cell>
          <cell r="L340" t="str">
            <v>-</v>
          </cell>
        </row>
        <row r="341">
          <cell r="A341" t="str">
            <v>BE00TOTxL21</v>
          </cell>
          <cell r="B341" t="str">
            <v>OT</v>
          </cell>
          <cell r="C341" t="str">
            <v>x</v>
          </cell>
          <cell r="D341" t="str">
            <v>21</v>
          </cell>
          <cell r="E341" t="str">
            <v>-</v>
          </cell>
          <cell r="F341" t="str">
            <v>-</v>
          </cell>
          <cell r="G341" t="str">
            <v>-</v>
          </cell>
          <cell r="H341" t="str">
            <v>-</v>
          </cell>
          <cell r="I341" t="str">
            <v>-</v>
          </cell>
          <cell r="J341" t="str">
            <v>-</v>
          </cell>
          <cell r="K341" t="str">
            <v>-</v>
          </cell>
          <cell r="L341" t="str">
            <v>-</v>
          </cell>
        </row>
        <row r="342">
          <cell r="A342" t="str">
            <v>BE00TOTxL22</v>
          </cell>
          <cell r="B342" t="str">
            <v>OT</v>
          </cell>
          <cell r="C342" t="str">
            <v>x</v>
          </cell>
          <cell r="D342" t="str">
            <v>22</v>
          </cell>
          <cell r="E342" t="str">
            <v>-</v>
          </cell>
          <cell r="F342" t="str">
            <v>-</v>
          </cell>
          <cell r="G342" t="str">
            <v>-</v>
          </cell>
          <cell r="H342" t="str">
            <v>-</v>
          </cell>
          <cell r="I342" t="str">
            <v>-</v>
          </cell>
          <cell r="J342" t="str">
            <v>-</v>
          </cell>
          <cell r="K342" t="str">
            <v>-</v>
          </cell>
          <cell r="L342" t="str">
            <v>-</v>
          </cell>
        </row>
        <row r="343">
          <cell r="A343" t="str">
            <v>BE00TOTxL23</v>
          </cell>
          <cell r="B343" t="str">
            <v>OT</v>
          </cell>
          <cell r="C343" t="str">
            <v>x</v>
          </cell>
          <cell r="D343" t="str">
            <v>23</v>
          </cell>
          <cell r="E343" t="str">
            <v>-</v>
          </cell>
          <cell r="F343" t="str">
            <v>-</v>
          </cell>
          <cell r="G343" t="str">
            <v>-</v>
          </cell>
          <cell r="H343" t="str">
            <v>-</v>
          </cell>
          <cell r="I343" t="str">
            <v>-</v>
          </cell>
          <cell r="J343" t="str">
            <v>-</v>
          </cell>
          <cell r="K343" t="str">
            <v>-</v>
          </cell>
          <cell r="L343" t="str">
            <v>-</v>
          </cell>
        </row>
        <row r="344">
          <cell r="A344" t="str">
            <v>BE00TOTxL24</v>
          </cell>
          <cell r="B344" t="str">
            <v>OT</v>
          </cell>
          <cell r="C344" t="str">
            <v>x</v>
          </cell>
          <cell r="D344" t="str">
            <v>24</v>
          </cell>
          <cell r="E344" t="str">
            <v>-</v>
          </cell>
          <cell r="F344" t="str">
            <v>-</v>
          </cell>
          <cell r="G344" t="str">
            <v>-</v>
          </cell>
          <cell r="H344" t="str">
            <v>-</v>
          </cell>
          <cell r="I344" t="str">
            <v>-</v>
          </cell>
          <cell r="J344" t="str">
            <v>-</v>
          </cell>
          <cell r="K344" t="str">
            <v>-</v>
          </cell>
          <cell r="L344" t="str">
            <v>-</v>
          </cell>
        </row>
        <row r="345">
          <cell r="A345" t="str">
            <v>BE00TOTxL25</v>
          </cell>
          <cell r="B345" t="str">
            <v>OT</v>
          </cell>
          <cell r="C345" t="str">
            <v>x</v>
          </cell>
          <cell r="D345" t="str">
            <v>25</v>
          </cell>
          <cell r="E345" t="str">
            <v>-</v>
          </cell>
          <cell r="F345" t="str">
            <v>-</v>
          </cell>
          <cell r="G345" t="str">
            <v>-</v>
          </cell>
          <cell r="H345" t="str">
            <v>-</v>
          </cell>
          <cell r="I345" t="str">
            <v>-</v>
          </cell>
          <cell r="J345" t="str">
            <v>-</v>
          </cell>
          <cell r="K345" t="str">
            <v>-</v>
          </cell>
          <cell r="L345" t="str">
            <v>-</v>
          </cell>
        </row>
        <row r="346">
          <cell r="A346" t="str">
            <v>BG00DATE</v>
          </cell>
          <cell r="E346" t="str">
            <v>Dec 2008</v>
          </cell>
          <cell r="F346" t="str">
            <v>December 2008</v>
          </cell>
          <cell r="G346" t="str">
            <v>-</v>
          </cell>
          <cell r="H346" t="str">
            <v>-</v>
          </cell>
          <cell r="I346" t="str">
            <v>-</v>
          </cell>
          <cell r="J346" t="str">
            <v>-</v>
          </cell>
          <cell r="K346" t="str">
            <v>-</v>
          </cell>
          <cell r="L346" t="str">
            <v>-</v>
          </cell>
        </row>
        <row r="347">
          <cell r="A347" t="str">
            <v>BG00T01aL01</v>
          </cell>
          <cell r="B347" t="str">
            <v>01</v>
          </cell>
          <cell r="C347" t="str">
            <v>a</v>
          </cell>
          <cell r="D347" t="str">
            <v>01</v>
          </cell>
          <cell r="E347">
            <v>28898</v>
          </cell>
          <cell r="F347">
            <v>6.2</v>
          </cell>
          <cell r="G347">
            <v>6.5</v>
          </cell>
          <cell r="H347">
            <v>4.7</v>
          </cell>
          <cell r="I347">
            <v>5.2</v>
          </cell>
          <cell r="J347">
            <v>5.8</v>
          </cell>
          <cell r="K347" t="str">
            <v>n.a.</v>
          </cell>
          <cell r="L347" t="str">
            <v>-</v>
          </cell>
        </row>
        <row r="348">
          <cell r="A348" t="str">
            <v>BG00T01aL02</v>
          </cell>
          <cell r="B348" t="str">
            <v>01</v>
          </cell>
          <cell r="C348" t="str">
            <v>a</v>
          </cell>
          <cell r="D348" t="str">
            <v>02</v>
          </cell>
          <cell r="E348">
            <v>28898</v>
          </cell>
          <cell r="F348">
            <v>14.5</v>
          </cell>
          <cell r="G348">
            <v>17.5</v>
          </cell>
          <cell r="H348">
            <v>10.7</v>
          </cell>
          <cell r="I348">
            <v>8.9</v>
          </cell>
          <cell r="J348">
            <v>9.3000000000000007</v>
          </cell>
          <cell r="K348" t="str">
            <v>n.a.</v>
          </cell>
          <cell r="L348" t="str">
            <v>-</v>
          </cell>
        </row>
        <row r="349">
          <cell r="A349" t="str">
            <v>BG00T01aL03</v>
          </cell>
          <cell r="B349" t="str">
            <v>01</v>
          </cell>
          <cell r="C349" t="str">
            <v>a</v>
          </cell>
          <cell r="D349" t="str">
            <v>03</v>
          </cell>
          <cell r="E349">
            <v>19982</v>
          </cell>
          <cell r="F349">
            <v>5.3</v>
          </cell>
          <cell r="G349">
            <v>5</v>
          </cell>
          <cell r="H349">
            <v>4.0999999999999996</v>
          </cell>
          <cell r="I349">
            <v>4.0999999999999996</v>
          </cell>
          <cell r="J349">
            <v>5</v>
          </cell>
          <cell r="K349" t="str">
            <v>n.a.</v>
          </cell>
          <cell r="L349" t="str">
            <v>-</v>
          </cell>
        </row>
        <row r="350">
          <cell r="A350" t="str">
            <v>BG00T01aL04</v>
          </cell>
          <cell r="B350" t="str">
            <v>01</v>
          </cell>
          <cell r="C350" t="str">
            <v>a</v>
          </cell>
          <cell r="D350" t="str">
            <v>04</v>
          </cell>
          <cell r="E350">
            <v>4667</v>
          </cell>
          <cell r="F350">
            <v>3.1</v>
          </cell>
          <cell r="G350">
            <v>0.8</v>
          </cell>
          <cell r="H350">
            <v>0.2</v>
          </cell>
          <cell r="I350">
            <v>0.7</v>
          </cell>
          <cell r="J350">
            <v>2.6</v>
          </cell>
          <cell r="K350" t="str">
            <v>n.a.</v>
          </cell>
          <cell r="L350" t="str">
            <v>-</v>
          </cell>
        </row>
        <row r="351">
          <cell r="A351" t="str">
            <v>BG00T01aL05</v>
          </cell>
          <cell r="B351" t="str">
            <v>01</v>
          </cell>
          <cell r="C351" t="str">
            <v>a</v>
          </cell>
          <cell r="D351" t="str">
            <v>05</v>
          </cell>
          <cell r="E351">
            <v>8606</v>
          </cell>
          <cell r="F351">
            <v>21.7</v>
          </cell>
          <cell r="G351">
            <v>22.4</v>
          </cell>
          <cell r="H351">
            <v>10.6</v>
          </cell>
          <cell r="I351">
            <v>9</v>
          </cell>
          <cell r="J351">
            <v>10.1</v>
          </cell>
          <cell r="K351" t="str">
            <v>n.a.</v>
          </cell>
          <cell r="L351" t="str">
            <v>-</v>
          </cell>
        </row>
        <row r="352">
          <cell r="A352" t="str">
            <v>BG00T01aL06</v>
          </cell>
          <cell r="B352" t="str">
            <v>01</v>
          </cell>
          <cell r="C352" t="str">
            <v>a</v>
          </cell>
          <cell r="D352" t="str">
            <v>06</v>
          </cell>
          <cell r="E352">
            <v>7</v>
          </cell>
          <cell r="F352">
            <v>1.2</v>
          </cell>
          <cell r="G352">
            <v>0.3</v>
          </cell>
          <cell r="H352">
            <v>-0.6</v>
          </cell>
          <cell r="I352">
            <v>-0.6</v>
          </cell>
          <cell r="J352">
            <v>-1.2</v>
          </cell>
          <cell r="K352" t="str">
            <v>n.a.</v>
          </cell>
          <cell r="L352" t="str">
            <v>-</v>
          </cell>
        </row>
        <row r="353">
          <cell r="A353" t="str">
            <v>BG00T01aL07</v>
          </cell>
          <cell r="B353" t="str">
            <v>01</v>
          </cell>
          <cell r="C353" t="str">
            <v>a</v>
          </cell>
          <cell r="D353" t="str">
            <v>07</v>
          </cell>
          <cell r="E353">
            <v>18320</v>
          </cell>
          <cell r="F353">
            <v>5.2</v>
          </cell>
          <cell r="G353">
            <v>5.8</v>
          </cell>
          <cell r="H353">
            <v>6.3</v>
          </cell>
          <cell r="I353">
            <v>7.8</v>
          </cell>
          <cell r="J353">
            <v>8.8000000000000007</v>
          </cell>
          <cell r="K353" t="str">
            <v>n.a.</v>
          </cell>
          <cell r="L353" t="str">
            <v>-</v>
          </cell>
        </row>
        <row r="354">
          <cell r="A354" t="str">
            <v>BG00T01aL08</v>
          </cell>
          <cell r="B354" t="str">
            <v>01</v>
          </cell>
          <cell r="C354" t="str">
            <v>a</v>
          </cell>
          <cell r="D354" t="str">
            <v>08</v>
          </cell>
          <cell r="E354">
            <v>-24704</v>
          </cell>
          <cell r="F354">
            <v>9.9</v>
          </cell>
          <cell r="G354">
            <v>9.6</v>
          </cell>
          <cell r="H354">
            <v>6.1</v>
          </cell>
          <cell r="I354">
            <v>6.1</v>
          </cell>
          <cell r="J354">
            <v>7</v>
          </cell>
          <cell r="K354" t="str">
            <v>n.a.</v>
          </cell>
          <cell r="L354" t="str">
            <v>-</v>
          </cell>
        </row>
        <row r="355">
          <cell r="A355" t="str">
            <v>BG00T01aL09</v>
          </cell>
          <cell r="B355" t="str">
            <v>01</v>
          </cell>
          <cell r="C355" t="str">
            <v>a</v>
          </cell>
          <cell r="D355" t="str">
            <v>09</v>
          </cell>
          <cell r="E355" t="str">
            <v>n.a.</v>
          </cell>
          <cell r="F355">
            <v>9.9</v>
          </cell>
          <cell r="G355">
            <v>10.3</v>
          </cell>
          <cell r="H355">
            <v>6.3</v>
          </cell>
          <cell r="I355">
            <v>5.8</v>
          </cell>
          <cell r="J355">
            <v>7</v>
          </cell>
          <cell r="K355" t="str">
            <v>n.a.</v>
          </cell>
          <cell r="L355" t="str">
            <v>-</v>
          </cell>
        </row>
        <row r="356">
          <cell r="A356" t="str">
            <v>BG00T01aL10</v>
          </cell>
          <cell r="B356" t="str">
            <v>01</v>
          </cell>
          <cell r="C356" t="str">
            <v>a</v>
          </cell>
          <cell r="D356" t="str">
            <v>10</v>
          </cell>
          <cell r="E356" t="str">
            <v>n.a.</v>
          </cell>
          <cell r="F356">
            <v>1.2</v>
          </cell>
          <cell r="G356">
            <v>0.8</v>
          </cell>
          <cell r="H356">
            <v>-0.3</v>
          </cell>
          <cell r="I356">
            <v>-0.3</v>
          </cell>
          <cell r="J356">
            <v>-0.9</v>
          </cell>
          <cell r="K356" t="str">
            <v>n.a.</v>
          </cell>
          <cell r="L356" t="str">
            <v>-</v>
          </cell>
        </row>
        <row r="357">
          <cell r="A357" t="str">
            <v>BG00T01aL11</v>
          </cell>
          <cell r="B357" t="str">
            <v>01</v>
          </cell>
          <cell r="C357" t="str">
            <v>a</v>
          </cell>
          <cell r="D357" t="str">
            <v>11</v>
          </cell>
          <cell r="E357" t="str">
            <v>n.a.</v>
          </cell>
          <cell r="F357">
            <v>-4.9000000000000004</v>
          </cell>
          <cell r="G357">
            <v>-4.5</v>
          </cell>
          <cell r="H357">
            <v>-1.3</v>
          </cell>
          <cell r="I357">
            <v>-0.3</v>
          </cell>
          <cell r="J357">
            <v>-0.3</v>
          </cell>
          <cell r="K357" t="str">
            <v>n.a.</v>
          </cell>
          <cell r="L357" t="str">
            <v>-</v>
          </cell>
        </row>
        <row r="358">
          <cell r="A358" t="str">
            <v>BG00T01bL01</v>
          </cell>
          <cell r="B358" t="str">
            <v>01</v>
          </cell>
          <cell r="C358" t="str">
            <v>b</v>
          </cell>
          <cell r="D358" t="str">
            <v>01</v>
          </cell>
          <cell r="E358">
            <v>100</v>
          </cell>
          <cell r="F358">
            <v>7.9</v>
          </cell>
          <cell r="G358">
            <v>10.3</v>
          </cell>
          <cell r="H358">
            <v>5.7</v>
          </cell>
          <cell r="I358">
            <v>3.6</v>
          </cell>
          <cell r="J358">
            <v>3.3</v>
          </cell>
          <cell r="K358" t="str">
            <v>n.a.</v>
          </cell>
          <cell r="L358" t="str">
            <v>-</v>
          </cell>
        </row>
        <row r="359">
          <cell r="A359" t="str">
            <v>BG00T01bL02</v>
          </cell>
          <cell r="B359" t="str">
            <v>01</v>
          </cell>
          <cell r="C359" t="str">
            <v>b</v>
          </cell>
          <cell r="D359" t="str">
            <v>02</v>
          </cell>
          <cell r="E359">
            <v>100</v>
          </cell>
          <cell r="F359">
            <v>6.7</v>
          </cell>
          <cell r="G359">
            <v>11.9</v>
          </cell>
          <cell r="H359">
            <v>5.7</v>
          </cell>
          <cell r="I359">
            <v>3.7</v>
          </cell>
          <cell r="J359">
            <v>3</v>
          </cell>
          <cell r="K359" t="str">
            <v>n.a.</v>
          </cell>
          <cell r="L359" t="str">
            <v>-</v>
          </cell>
        </row>
        <row r="360">
          <cell r="A360" t="str">
            <v>BG00T01bL03</v>
          </cell>
          <cell r="B360" t="str">
            <v>01</v>
          </cell>
          <cell r="C360" t="str">
            <v>b</v>
          </cell>
          <cell r="D360" t="str">
            <v>03</v>
          </cell>
          <cell r="E360">
            <v>100</v>
          </cell>
          <cell r="F360">
            <v>7.6</v>
          </cell>
          <cell r="G360">
            <v>12.4</v>
          </cell>
          <cell r="H360">
            <v>6.7</v>
          </cell>
          <cell r="I360">
            <v>4.7</v>
          </cell>
          <cell r="J360">
            <v>4</v>
          </cell>
          <cell r="K360" t="str">
            <v>n.a.</v>
          </cell>
          <cell r="L360" t="str">
            <v>-</v>
          </cell>
        </row>
        <row r="361">
          <cell r="A361" t="str">
            <v>BG00T01bL04</v>
          </cell>
          <cell r="B361" t="str">
            <v>01</v>
          </cell>
          <cell r="C361" t="str">
            <v>b</v>
          </cell>
          <cell r="D361" t="str">
            <v>04</v>
          </cell>
          <cell r="E361">
            <v>100</v>
          </cell>
          <cell r="F361">
            <v>8</v>
          </cell>
          <cell r="G361">
            <v>13.8</v>
          </cell>
          <cell r="H361">
            <v>7.5</v>
          </cell>
          <cell r="I361">
            <v>5.2</v>
          </cell>
          <cell r="J361">
            <v>4.5</v>
          </cell>
          <cell r="K361" t="str">
            <v>n.a.</v>
          </cell>
          <cell r="L361" t="str">
            <v>-</v>
          </cell>
        </row>
        <row r="362">
          <cell r="A362" t="str">
            <v>BG00T01bL05</v>
          </cell>
          <cell r="B362" t="str">
            <v>01</v>
          </cell>
          <cell r="C362" t="str">
            <v>b</v>
          </cell>
          <cell r="D362" t="str">
            <v>05</v>
          </cell>
          <cell r="E362">
            <v>100</v>
          </cell>
          <cell r="F362">
            <v>9.3000000000000007</v>
          </cell>
          <cell r="G362">
            <v>4.7</v>
          </cell>
          <cell r="H362">
            <v>1.5</v>
          </cell>
          <cell r="I362">
            <v>1.1000000000000001</v>
          </cell>
          <cell r="J362">
            <v>1.3</v>
          </cell>
          <cell r="K362" t="str">
            <v>n.a.</v>
          </cell>
          <cell r="L362" t="str">
            <v>-</v>
          </cell>
        </row>
        <row r="363">
          <cell r="A363" t="str">
            <v>BG00T01bL06</v>
          </cell>
          <cell r="B363" t="str">
            <v>01</v>
          </cell>
          <cell r="C363" t="str">
            <v>b</v>
          </cell>
          <cell r="D363" t="str">
            <v>06</v>
          </cell>
          <cell r="E363">
            <v>100</v>
          </cell>
          <cell r="F363">
            <v>6.9</v>
          </cell>
          <cell r="G363">
            <v>12.3</v>
          </cell>
          <cell r="H363">
            <v>3.5</v>
          </cell>
          <cell r="I363">
            <v>3.6</v>
          </cell>
          <cell r="J363">
            <v>3.5</v>
          </cell>
          <cell r="K363" t="str">
            <v>n.a.</v>
          </cell>
          <cell r="L363" t="str">
            <v>-</v>
          </cell>
        </row>
        <row r="364">
          <cell r="A364" t="str">
            <v>BG00T01bL07</v>
          </cell>
          <cell r="B364" t="str">
            <v>01</v>
          </cell>
          <cell r="C364" t="str">
            <v>b</v>
          </cell>
          <cell r="D364" t="str">
            <v>07</v>
          </cell>
          <cell r="E364">
            <v>100</v>
          </cell>
          <cell r="F364">
            <v>6.9</v>
          </cell>
          <cell r="G364">
            <v>10.9</v>
          </cell>
          <cell r="H364">
            <v>2.5</v>
          </cell>
          <cell r="I364">
            <v>2.8</v>
          </cell>
          <cell r="J364">
            <v>2.5</v>
          </cell>
          <cell r="K364" t="str">
            <v>n.a.</v>
          </cell>
          <cell r="L364" t="str">
            <v>-</v>
          </cell>
        </row>
        <row r="365">
          <cell r="A365" t="str">
            <v>BG00T01cL01</v>
          </cell>
          <cell r="B365" t="str">
            <v>01</v>
          </cell>
          <cell r="C365" t="str">
            <v>c</v>
          </cell>
          <cell r="D365" t="str">
            <v>01</v>
          </cell>
          <cell r="E365">
            <v>3714</v>
          </cell>
          <cell r="F365">
            <v>2.8</v>
          </cell>
          <cell r="G365">
            <v>3.3</v>
          </cell>
          <cell r="H365">
            <v>0.8</v>
          </cell>
          <cell r="I365">
            <v>0.4</v>
          </cell>
          <cell r="J365">
            <v>0.2</v>
          </cell>
          <cell r="K365" t="str">
            <v>n.a.</v>
          </cell>
          <cell r="L365" t="str">
            <v>-</v>
          </cell>
        </row>
        <row r="366">
          <cell r="A366" t="str">
            <v>BG00T01cL02</v>
          </cell>
          <cell r="B366" t="str">
            <v>01</v>
          </cell>
          <cell r="C366" t="str">
            <v>c</v>
          </cell>
          <cell r="D366" t="str">
            <v>02</v>
          </cell>
          <cell r="E366">
            <v>6171.8</v>
          </cell>
          <cell r="F366">
            <v>3.3</v>
          </cell>
          <cell r="G366">
            <v>3.5</v>
          </cell>
          <cell r="H366">
            <v>0.9</v>
          </cell>
          <cell r="I366">
            <v>0.5</v>
          </cell>
          <cell r="J366">
            <v>0.3</v>
          </cell>
          <cell r="K366" t="str">
            <v>n.a.</v>
          </cell>
          <cell r="L366" t="str">
            <v>-</v>
          </cell>
        </row>
        <row r="367">
          <cell r="A367" t="str">
            <v>BG00T01cL03</v>
          </cell>
          <cell r="B367" t="str">
            <v>01</v>
          </cell>
          <cell r="C367" t="str">
            <v>c</v>
          </cell>
          <cell r="D367" t="str">
            <v>03</v>
          </cell>
          <cell r="E367">
            <v>6.9</v>
          </cell>
          <cell r="F367">
            <v>6.9</v>
          </cell>
          <cell r="G367">
            <v>6</v>
          </cell>
          <cell r="H367">
            <v>5.7</v>
          </cell>
          <cell r="I367">
            <v>5.5</v>
          </cell>
          <cell r="J367">
            <v>5.3</v>
          </cell>
          <cell r="K367" t="str">
            <v>n.a.</v>
          </cell>
          <cell r="L367" t="str">
            <v>-</v>
          </cell>
        </row>
        <row r="368">
          <cell r="A368" t="str">
            <v>BG00T01cL04</v>
          </cell>
          <cell r="B368" t="str">
            <v>01</v>
          </cell>
          <cell r="C368" t="str">
            <v>c</v>
          </cell>
          <cell r="D368" t="str">
            <v>04</v>
          </cell>
          <cell r="E368">
            <v>7780.8</v>
          </cell>
          <cell r="F368">
            <v>3.3</v>
          </cell>
          <cell r="G368">
            <v>3.1</v>
          </cell>
          <cell r="H368">
            <v>3.8</v>
          </cell>
          <cell r="I368">
            <v>4.8</v>
          </cell>
          <cell r="J368">
            <v>5.5</v>
          </cell>
          <cell r="K368" t="str">
            <v>n.a.</v>
          </cell>
          <cell r="L368" t="str">
            <v>-</v>
          </cell>
        </row>
        <row r="369">
          <cell r="A369" t="str">
            <v>BG00T01cL05</v>
          </cell>
          <cell r="B369" t="str">
            <v>01</v>
          </cell>
          <cell r="C369" t="str">
            <v>c</v>
          </cell>
          <cell r="D369" t="str">
            <v>05</v>
          </cell>
          <cell r="E369">
            <v>4.7</v>
          </cell>
          <cell r="F369">
            <v>2.8</v>
          </cell>
          <cell r="G369">
            <v>2.9</v>
          </cell>
          <cell r="H369">
            <v>3.8</v>
          </cell>
          <cell r="I369">
            <v>4.7</v>
          </cell>
          <cell r="J369">
            <v>5.5</v>
          </cell>
          <cell r="K369" t="str">
            <v>n.a.</v>
          </cell>
          <cell r="L369" t="str">
            <v>-</v>
          </cell>
        </row>
        <row r="370">
          <cell r="A370" t="str">
            <v>BG00T01cL06</v>
          </cell>
          <cell r="B370" t="str">
            <v>01</v>
          </cell>
          <cell r="C370" t="str">
            <v>c</v>
          </cell>
          <cell r="D370" t="str">
            <v>06</v>
          </cell>
          <cell r="E370">
            <v>9982676</v>
          </cell>
          <cell r="F370">
            <v>22.3</v>
          </cell>
          <cell r="G370">
            <v>24.6</v>
          </cell>
          <cell r="H370">
            <v>13</v>
          </cell>
          <cell r="I370">
            <v>10.5</v>
          </cell>
          <cell r="J370">
            <v>9.8000000000000007</v>
          </cell>
          <cell r="K370" t="str">
            <v>n.a.</v>
          </cell>
          <cell r="L370" t="str">
            <v>-</v>
          </cell>
        </row>
        <row r="371">
          <cell r="A371" t="str">
            <v>BG00T01cL07</v>
          </cell>
          <cell r="B371" t="str">
            <v>01</v>
          </cell>
          <cell r="C371" t="str">
            <v>c</v>
          </cell>
          <cell r="D371" t="str">
            <v>07</v>
          </cell>
          <cell r="E371">
            <v>3659.7</v>
          </cell>
          <cell r="F371">
            <v>17.899999999999999</v>
          </cell>
          <cell r="G371">
            <v>19.899999999999999</v>
          </cell>
          <cell r="H371">
            <v>12</v>
          </cell>
          <cell r="I371">
            <v>10</v>
          </cell>
          <cell r="J371">
            <v>9.5</v>
          </cell>
          <cell r="K371" t="str">
            <v>n.a.</v>
          </cell>
          <cell r="L371" t="str">
            <v>-</v>
          </cell>
        </row>
        <row r="372">
          <cell r="A372" t="str">
            <v>BG00T01dL01</v>
          </cell>
          <cell r="B372" t="str">
            <v>01</v>
          </cell>
          <cell r="C372" t="str">
            <v>d</v>
          </cell>
          <cell r="D372" t="str">
            <v>01</v>
          </cell>
          <cell r="E372" t="str">
            <v>-</v>
          </cell>
          <cell r="F372">
            <v>-20.6</v>
          </cell>
          <cell r="G372">
            <v>-22.9</v>
          </cell>
          <cell r="H372">
            <v>-20.7</v>
          </cell>
          <cell r="I372">
            <v>-18.399999999999999</v>
          </cell>
          <cell r="J372">
            <v>-16.600000000000001</v>
          </cell>
          <cell r="K372" t="str">
            <v>n.a.</v>
          </cell>
          <cell r="L372" t="str">
            <v>-</v>
          </cell>
        </row>
        <row r="373">
          <cell r="A373" t="str">
            <v>BG00T01dL02</v>
          </cell>
          <cell r="B373" t="str">
            <v>01</v>
          </cell>
          <cell r="C373" t="str">
            <v>d</v>
          </cell>
          <cell r="D373" t="str">
            <v>02</v>
          </cell>
          <cell r="E373" t="str">
            <v>-</v>
          </cell>
          <cell r="F373">
            <v>-21.4</v>
          </cell>
          <cell r="G373">
            <v>-24.4</v>
          </cell>
          <cell r="H373">
            <v>-23.2</v>
          </cell>
          <cell r="I373">
            <v>-21.7</v>
          </cell>
          <cell r="J373">
            <v>-19.899999999999999</v>
          </cell>
          <cell r="K373" t="str">
            <v>n.a.</v>
          </cell>
          <cell r="L373" t="str">
            <v>-</v>
          </cell>
        </row>
        <row r="374">
          <cell r="A374" t="str">
            <v>BG00T01dL03</v>
          </cell>
          <cell r="B374" t="str">
            <v>01</v>
          </cell>
          <cell r="C374" t="str">
            <v>d</v>
          </cell>
          <cell r="D374" t="str">
            <v>03</v>
          </cell>
          <cell r="E374" t="str">
            <v>-</v>
          </cell>
          <cell r="F374">
            <v>-0.4</v>
          </cell>
          <cell r="G374">
            <v>0.4</v>
          </cell>
          <cell r="H374">
            <v>1</v>
          </cell>
          <cell r="I374">
            <v>1</v>
          </cell>
          <cell r="J374">
            <v>0.8</v>
          </cell>
          <cell r="K374" t="str">
            <v>n.a.</v>
          </cell>
          <cell r="L374" t="str">
            <v>-</v>
          </cell>
        </row>
        <row r="375">
          <cell r="A375" t="str">
            <v>BG00T01dL04</v>
          </cell>
          <cell r="B375" t="str">
            <v>01</v>
          </cell>
          <cell r="C375" t="str">
            <v>d</v>
          </cell>
          <cell r="D375" t="str">
            <v>04</v>
          </cell>
          <cell r="E375" t="str">
            <v>-</v>
          </cell>
          <cell r="F375">
            <v>1.2</v>
          </cell>
          <cell r="G375">
            <v>1.1000000000000001</v>
          </cell>
          <cell r="H375">
            <v>1.5</v>
          </cell>
          <cell r="I375">
            <v>2.2999999999999998</v>
          </cell>
          <cell r="J375">
            <v>2.5</v>
          </cell>
          <cell r="K375" t="str">
            <v>n.a.</v>
          </cell>
          <cell r="L375" t="str">
            <v>-</v>
          </cell>
        </row>
        <row r="376">
          <cell r="A376" t="str">
            <v>BG00T01dL05</v>
          </cell>
          <cell r="B376" t="str">
            <v>01</v>
          </cell>
          <cell r="C376" t="str">
            <v>d</v>
          </cell>
          <cell r="D376" t="str">
            <v>05</v>
          </cell>
          <cell r="E376" t="str">
            <v>-</v>
          </cell>
          <cell r="F376">
            <v>-20.7</v>
          </cell>
          <cell r="G376">
            <v>-25.9</v>
          </cell>
          <cell r="H376">
            <v>-23.7</v>
          </cell>
          <cell r="I376">
            <v>-21.4</v>
          </cell>
          <cell r="J376">
            <v>-19.600000000000001</v>
          </cell>
          <cell r="K376" t="str">
            <v>n.a.</v>
          </cell>
          <cell r="L376" t="str">
            <v>-</v>
          </cell>
        </row>
        <row r="377">
          <cell r="A377" t="str">
            <v>BG00T01dL06</v>
          </cell>
          <cell r="B377" t="str">
            <v>01</v>
          </cell>
          <cell r="C377" t="str">
            <v>d</v>
          </cell>
          <cell r="D377" t="str">
            <v>06</v>
          </cell>
          <cell r="E377" t="str">
            <v>-</v>
          </cell>
          <cell r="F377">
            <v>0.1</v>
          </cell>
          <cell r="G377">
            <v>3</v>
          </cell>
          <cell r="H377">
            <v>3</v>
          </cell>
          <cell r="I377">
            <v>3</v>
          </cell>
          <cell r="J377">
            <v>3</v>
          </cell>
          <cell r="K377" t="str">
            <v>n.a.</v>
          </cell>
          <cell r="L377" t="str">
            <v>-</v>
          </cell>
        </row>
        <row r="378">
          <cell r="A378" t="str">
            <v>BG00T01dL07</v>
          </cell>
          <cell r="B378" t="str">
            <v>01</v>
          </cell>
          <cell r="C378" t="str">
            <v>d</v>
          </cell>
          <cell r="D378" t="str">
            <v>07</v>
          </cell>
          <cell r="E378" t="str">
            <v>-</v>
          </cell>
          <cell r="F378" t="str">
            <v>n.a.</v>
          </cell>
          <cell r="G378" t="str">
            <v>n.a.</v>
          </cell>
          <cell r="H378" t="str">
            <v>n.a.</v>
          </cell>
          <cell r="I378" t="str">
            <v>n.a.</v>
          </cell>
          <cell r="J378" t="str">
            <v>n.a.</v>
          </cell>
          <cell r="K378" t="str">
            <v>n.a.</v>
          </cell>
          <cell r="L378" t="str">
            <v>-</v>
          </cell>
        </row>
        <row r="379">
          <cell r="A379" t="str">
            <v>BG00T02xL01</v>
          </cell>
          <cell r="B379" t="str">
            <v>02</v>
          </cell>
          <cell r="C379" t="str">
            <v>x</v>
          </cell>
          <cell r="D379" t="str">
            <v>01</v>
          </cell>
          <cell r="E379">
            <v>35.6</v>
          </cell>
          <cell r="F379">
            <v>0.1</v>
          </cell>
          <cell r="G379">
            <v>3</v>
          </cell>
          <cell r="H379">
            <v>3</v>
          </cell>
          <cell r="I379">
            <v>3</v>
          </cell>
          <cell r="J379">
            <v>3</v>
          </cell>
          <cell r="K379" t="str">
            <v>n.a.</v>
          </cell>
          <cell r="L379" t="str">
            <v>-</v>
          </cell>
        </row>
        <row r="380">
          <cell r="A380" t="str">
            <v>BG00T02xL02</v>
          </cell>
          <cell r="B380" t="str">
            <v>02</v>
          </cell>
          <cell r="C380" t="str">
            <v>x</v>
          </cell>
          <cell r="D380" t="str">
            <v>02</v>
          </cell>
          <cell r="E380">
            <v>8.6999999999999993</v>
          </cell>
          <cell r="F380">
            <v>0</v>
          </cell>
          <cell r="G380">
            <v>3</v>
          </cell>
          <cell r="H380">
            <v>3</v>
          </cell>
          <cell r="I380">
            <v>3</v>
          </cell>
          <cell r="J380">
            <v>3</v>
          </cell>
          <cell r="K380" t="str">
            <v>n.a.</v>
          </cell>
          <cell r="L380" t="str">
            <v>-</v>
          </cell>
        </row>
        <row r="381">
          <cell r="A381" t="str">
            <v>BG00T02xL03</v>
          </cell>
          <cell r="B381" t="str">
            <v>02</v>
          </cell>
          <cell r="C381" t="str">
            <v>x</v>
          </cell>
          <cell r="D381" t="str">
            <v>03</v>
          </cell>
          <cell r="E381" t="str">
            <v>n.a.</v>
          </cell>
          <cell r="F381" t="str">
            <v>n.a.</v>
          </cell>
          <cell r="G381" t="str">
            <v>n.a.</v>
          </cell>
          <cell r="H381" t="str">
            <v>n.a.</v>
          </cell>
          <cell r="I381" t="str">
            <v>n.a.</v>
          </cell>
          <cell r="J381" t="str">
            <v>n.a.</v>
          </cell>
          <cell r="K381" t="str">
            <v>n.a.</v>
          </cell>
          <cell r="L381" t="str">
            <v>-</v>
          </cell>
        </row>
        <row r="382">
          <cell r="A382" t="str">
            <v>BG00T02xL04</v>
          </cell>
          <cell r="B382" t="str">
            <v>02</v>
          </cell>
          <cell r="C382" t="str">
            <v>x</v>
          </cell>
          <cell r="D382" t="str">
            <v>04</v>
          </cell>
          <cell r="E382">
            <v>-13.5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 t="str">
            <v>n.a.</v>
          </cell>
          <cell r="L382" t="str">
            <v>-</v>
          </cell>
        </row>
        <row r="383">
          <cell r="A383" t="str">
            <v>BG00T02xL05</v>
          </cell>
          <cell r="B383" t="str">
            <v>02</v>
          </cell>
          <cell r="C383" t="str">
            <v>x</v>
          </cell>
          <cell r="D383" t="str">
            <v>05</v>
          </cell>
          <cell r="E383">
            <v>40.299999999999997</v>
          </cell>
          <cell r="F383">
            <v>0.1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 t="str">
            <v>n.a.</v>
          </cell>
          <cell r="L383" t="str">
            <v>-</v>
          </cell>
        </row>
        <row r="384">
          <cell r="A384" t="str">
            <v>BG00T02xL06</v>
          </cell>
          <cell r="B384" t="str">
            <v>02</v>
          </cell>
          <cell r="C384" t="str">
            <v>x</v>
          </cell>
          <cell r="D384" t="str">
            <v>06</v>
          </cell>
          <cell r="E384">
            <v>12014.7</v>
          </cell>
          <cell r="F384">
            <v>41.6</v>
          </cell>
          <cell r="G384">
            <v>41.3</v>
          </cell>
          <cell r="H384">
            <v>43.4</v>
          </cell>
          <cell r="I384">
            <v>43.4</v>
          </cell>
          <cell r="J384">
            <v>43.7</v>
          </cell>
          <cell r="K384" t="str">
            <v>n.a.</v>
          </cell>
          <cell r="L384" t="str">
            <v>-</v>
          </cell>
        </row>
        <row r="385">
          <cell r="A385" t="str">
            <v>BG00T02xL07</v>
          </cell>
          <cell r="B385" t="str">
            <v>02</v>
          </cell>
          <cell r="C385" t="str">
            <v>x</v>
          </cell>
          <cell r="D385" t="str">
            <v>07</v>
          </cell>
          <cell r="E385">
            <v>11979.1</v>
          </cell>
          <cell r="F385">
            <v>41.5</v>
          </cell>
          <cell r="G385">
            <v>38.299999999999997</v>
          </cell>
          <cell r="H385">
            <v>40.4</v>
          </cell>
          <cell r="I385">
            <v>40.4</v>
          </cell>
          <cell r="J385">
            <v>40.700000000000003</v>
          </cell>
          <cell r="K385" t="str">
            <v>n.a.</v>
          </cell>
          <cell r="L385" t="str">
            <v>-</v>
          </cell>
        </row>
        <row r="386">
          <cell r="A386" t="str">
            <v>BG00T02xL08</v>
          </cell>
          <cell r="B386" t="str">
            <v>02</v>
          </cell>
          <cell r="C386" t="str">
            <v>x</v>
          </cell>
          <cell r="D386" t="str">
            <v>08</v>
          </cell>
          <cell r="E386">
            <v>35.6</v>
          </cell>
          <cell r="F386">
            <v>0.1</v>
          </cell>
          <cell r="G386">
            <v>3</v>
          </cell>
          <cell r="H386">
            <v>3</v>
          </cell>
          <cell r="I386">
            <v>3</v>
          </cell>
          <cell r="J386">
            <v>3</v>
          </cell>
          <cell r="K386" t="str">
            <v>n.a.</v>
          </cell>
          <cell r="L386" t="str">
            <v>-</v>
          </cell>
        </row>
        <row r="387">
          <cell r="A387" t="str">
            <v>BG00T02xL09</v>
          </cell>
          <cell r="B387" t="str">
            <v>02</v>
          </cell>
          <cell r="C387" t="str">
            <v>x</v>
          </cell>
          <cell r="D387" t="str">
            <v>09</v>
          </cell>
          <cell r="E387">
            <v>296.5</v>
          </cell>
          <cell r="F387">
            <v>1</v>
          </cell>
          <cell r="G387">
            <v>0.9</v>
          </cell>
          <cell r="H387">
            <v>0.9</v>
          </cell>
          <cell r="I387">
            <v>0.9</v>
          </cell>
          <cell r="J387">
            <v>0.9</v>
          </cell>
          <cell r="K387" t="str">
            <v>n.a.</v>
          </cell>
          <cell r="L387" t="str">
            <v>-</v>
          </cell>
        </row>
        <row r="388">
          <cell r="A388" t="str">
            <v>BG00T02xL10</v>
          </cell>
          <cell r="B388" t="str">
            <v>02</v>
          </cell>
          <cell r="C388" t="str">
            <v>x</v>
          </cell>
          <cell r="D388" t="str">
            <v>10</v>
          </cell>
          <cell r="E388">
            <v>332.1</v>
          </cell>
          <cell r="F388">
            <v>1.1000000000000001</v>
          </cell>
          <cell r="G388">
            <v>3.9</v>
          </cell>
          <cell r="H388">
            <v>3.9</v>
          </cell>
          <cell r="I388">
            <v>3.9</v>
          </cell>
          <cell r="J388">
            <v>3.9</v>
          </cell>
          <cell r="K388" t="str">
            <v>n.a.</v>
          </cell>
          <cell r="L388" t="str">
            <v>-</v>
          </cell>
        </row>
        <row r="389">
          <cell r="A389" t="str">
            <v>BG00T02xL11</v>
          </cell>
          <cell r="B389" t="str">
            <v>02</v>
          </cell>
          <cell r="C389" t="str">
            <v>x</v>
          </cell>
          <cell r="D389" t="str">
            <v>11</v>
          </cell>
          <cell r="E389">
            <v>-943.6</v>
          </cell>
          <cell r="F389">
            <v>-3.3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 t="str">
            <v>n.a.</v>
          </cell>
          <cell r="L389" t="str">
            <v>-</v>
          </cell>
        </row>
        <row r="390">
          <cell r="A390" t="str">
            <v>BG00T02xL12</v>
          </cell>
          <cell r="B390" t="str">
            <v>02</v>
          </cell>
          <cell r="C390" t="str">
            <v>x</v>
          </cell>
          <cell r="D390" t="str">
            <v>12</v>
          </cell>
          <cell r="E390">
            <v>7412.7</v>
          </cell>
          <cell r="F390">
            <v>25.7</v>
          </cell>
          <cell r="G390">
            <v>26</v>
          </cell>
          <cell r="H390">
            <v>26.5</v>
          </cell>
          <cell r="I390">
            <v>26.4</v>
          </cell>
          <cell r="J390">
            <v>26.6</v>
          </cell>
          <cell r="K390" t="str">
            <v>n.a.</v>
          </cell>
          <cell r="L390" t="str">
            <v>-</v>
          </cell>
        </row>
        <row r="391">
          <cell r="A391" t="str">
            <v>BG00T02xL13</v>
          </cell>
          <cell r="B391" t="str">
            <v>02</v>
          </cell>
          <cell r="C391" t="str">
            <v>x</v>
          </cell>
          <cell r="D391" t="str">
            <v>13</v>
          </cell>
          <cell r="E391">
            <v>5344.4</v>
          </cell>
          <cell r="F391">
            <v>18.5</v>
          </cell>
          <cell r="G391">
            <v>18.7</v>
          </cell>
          <cell r="H391">
            <v>18.8</v>
          </cell>
          <cell r="I391">
            <v>18.899999999999999</v>
          </cell>
          <cell r="J391">
            <v>18.899999999999999</v>
          </cell>
          <cell r="K391" t="str">
            <v>n.a.</v>
          </cell>
          <cell r="L391" t="str">
            <v>-</v>
          </cell>
        </row>
        <row r="392">
          <cell r="A392" t="str">
            <v>BG00T02xL14</v>
          </cell>
          <cell r="B392" t="str">
            <v>02</v>
          </cell>
          <cell r="C392" t="str">
            <v>x</v>
          </cell>
          <cell r="D392" t="str">
            <v>14</v>
          </cell>
          <cell r="E392">
            <v>1906.5</v>
          </cell>
          <cell r="F392">
            <v>6.6</v>
          </cell>
          <cell r="G392">
            <v>6.7</v>
          </cell>
          <cell r="H392">
            <v>7.1</v>
          </cell>
          <cell r="I392">
            <v>6.9</v>
          </cell>
          <cell r="J392">
            <v>7.1</v>
          </cell>
          <cell r="K392" t="str">
            <v>n.a.</v>
          </cell>
          <cell r="L392" t="str">
            <v>-</v>
          </cell>
        </row>
        <row r="393">
          <cell r="A393" t="str">
            <v>BG00T02xL15</v>
          </cell>
          <cell r="B393" t="str">
            <v>02</v>
          </cell>
          <cell r="C393" t="str">
            <v>x</v>
          </cell>
          <cell r="D393" t="str">
            <v>15</v>
          </cell>
          <cell r="E393">
            <v>161.69999999999999</v>
          </cell>
          <cell r="F393">
            <v>0.6</v>
          </cell>
          <cell r="G393">
            <v>0.6</v>
          </cell>
          <cell r="H393">
            <v>0.6</v>
          </cell>
          <cell r="I393">
            <v>0.7</v>
          </cell>
          <cell r="J393">
            <v>0.7</v>
          </cell>
          <cell r="K393" t="str">
            <v>n.a.</v>
          </cell>
          <cell r="L393" t="str">
            <v>-</v>
          </cell>
        </row>
        <row r="394">
          <cell r="A394" t="str">
            <v>BG00T02xL16</v>
          </cell>
          <cell r="B394" t="str">
            <v>02</v>
          </cell>
          <cell r="C394" t="str">
            <v>x</v>
          </cell>
          <cell r="D394" t="str">
            <v>16</v>
          </cell>
          <cell r="E394">
            <v>2500.4</v>
          </cell>
          <cell r="F394">
            <v>8.6999999999999993</v>
          </cell>
          <cell r="G394">
            <v>8</v>
          </cell>
          <cell r="H394">
            <v>8.1999999999999993</v>
          </cell>
          <cell r="I394">
            <v>8.1999999999999993</v>
          </cell>
          <cell r="J394">
            <v>8.3000000000000007</v>
          </cell>
          <cell r="K394" t="str">
            <v>n.a.</v>
          </cell>
          <cell r="L394" t="str">
            <v>-</v>
          </cell>
        </row>
        <row r="395">
          <cell r="A395" t="str">
            <v>BG00T02xL17</v>
          </cell>
          <cell r="B395" t="str">
            <v>02</v>
          </cell>
          <cell r="C395" t="str">
            <v>x</v>
          </cell>
          <cell r="D395" t="str">
            <v>17</v>
          </cell>
          <cell r="E395">
            <v>431</v>
          </cell>
          <cell r="F395">
            <v>1.5</v>
          </cell>
          <cell r="G395">
            <v>1.4</v>
          </cell>
          <cell r="H395">
            <v>1.2</v>
          </cell>
          <cell r="I395">
            <v>1</v>
          </cell>
          <cell r="J395">
            <v>1</v>
          </cell>
          <cell r="K395" t="str">
            <v>n.a.</v>
          </cell>
          <cell r="L395" t="str">
            <v>-</v>
          </cell>
        </row>
        <row r="396">
          <cell r="A396" t="str">
            <v>BG00T02xL18</v>
          </cell>
          <cell r="B396" t="str">
            <v>02</v>
          </cell>
          <cell r="C396" t="str">
            <v>x</v>
          </cell>
          <cell r="D396" t="str">
            <v>18</v>
          </cell>
          <cell r="E396">
            <v>1670.6</v>
          </cell>
          <cell r="F396">
            <v>5.8</v>
          </cell>
          <cell r="G396">
            <v>5.8</v>
          </cell>
          <cell r="H396">
            <v>7.6</v>
          </cell>
          <cell r="I396">
            <v>7.7</v>
          </cell>
          <cell r="J396">
            <v>7.8</v>
          </cell>
          <cell r="K396" t="str">
            <v>n.a.</v>
          </cell>
          <cell r="L396" t="str">
            <v>-</v>
          </cell>
        </row>
        <row r="397">
          <cell r="A397" t="str">
            <v>BG00T02xL19</v>
          </cell>
          <cell r="B397" t="str">
            <v>02</v>
          </cell>
          <cell r="C397" t="str">
            <v>x</v>
          </cell>
          <cell r="D397" t="str">
            <v>19</v>
          </cell>
          <cell r="E397">
            <v>12014.7</v>
          </cell>
          <cell r="F397">
            <v>41.6</v>
          </cell>
          <cell r="G397">
            <v>41.3</v>
          </cell>
          <cell r="H397">
            <v>43.4</v>
          </cell>
          <cell r="I397">
            <v>43.4</v>
          </cell>
          <cell r="J397">
            <v>43.7</v>
          </cell>
          <cell r="K397" t="str">
            <v>n.a.</v>
          </cell>
          <cell r="L397" t="str">
            <v>-</v>
          </cell>
        </row>
        <row r="398">
          <cell r="A398" t="str">
            <v>BG00T02xL20</v>
          </cell>
          <cell r="B398" t="str">
            <v>02</v>
          </cell>
          <cell r="C398" t="str">
            <v>x</v>
          </cell>
          <cell r="D398" t="str">
            <v>20</v>
          </cell>
          <cell r="E398">
            <v>9781.2999999999993</v>
          </cell>
          <cell r="F398">
            <v>33.799999999999997</v>
          </cell>
          <cell r="G398">
            <v>33.6</v>
          </cell>
          <cell r="H398">
            <v>34.200000000000003</v>
          </cell>
          <cell r="I398">
            <v>34.200000000000003</v>
          </cell>
          <cell r="J398">
            <v>34.6</v>
          </cell>
          <cell r="K398" t="str">
            <v>n.a.</v>
          </cell>
          <cell r="L398" t="str">
            <v>-</v>
          </cell>
        </row>
        <row r="399">
          <cell r="A399" t="str">
            <v>BG00T02xL21</v>
          </cell>
          <cell r="B399" t="str">
            <v>02</v>
          </cell>
          <cell r="C399" t="str">
            <v>x</v>
          </cell>
          <cell r="D399" t="str">
            <v>21</v>
          </cell>
          <cell r="E399">
            <v>4908</v>
          </cell>
          <cell r="F399">
            <v>17</v>
          </cell>
          <cell r="G399">
            <v>15.8</v>
          </cell>
          <cell r="H399">
            <v>16.5</v>
          </cell>
          <cell r="I399">
            <v>16.7</v>
          </cell>
          <cell r="J399">
            <v>16.600000000000001</v>
          </cell>
          <cell r="K399" t="str">
            <v>n.a.</v>
          </cell>
          <cell r="L399" t="str">
            <v>-</v>
          </cell>
        </row>
        <row r="400">
          <cell r="A400" t="str">
            <v>BG00T02xL22</v>
          </cell>
          <cell r="B400" t="str">
            <v>02</v>
          </cell>
          <cell r="C400" t="str">
            <v>x</v>
          </cell>
          <cell r="D400" t="str">
            <v>22</v>
          </cell>
          <cell r="E400">
            <v>2597.1999999999998</v>
          </cell>
          <cell r="F400">
            <v>9</v>
          </cell>
          <cell r="G400">
            <v>8.1999999999999993</v>
          </cell>
          <cell r="H400">
            <v>8.6999999999999993</v>
          </cell>
          <cell r="I400">
            <v>8.8000000000000007</v>
          </cell>
          <cell r="J400">
            <v>8.9</v>
          </cell>
          <cell r="K400" t="str">
            <v>n.a.</v>
          </cell>
          <cell r="L400" t="str">
            <v>-</v>
          </cell>
        </row>
        <row r="401">
          <cell r="A401" t="str">
            <v>BG00T02xL23</v>
          </cell>
          <cell r="B401" t="str">
            <v>02</v>
          </cell>
          <cell r="C401" t="str">
            <v>x</v>
          </cell>
          <cell r="D401" t="str">
            <v>23</v>
          </cell>
          <cell r="E401">
            <v>2310.8000000000002</v>
          </cell>
          <cell r="F401">
            <v>8</v>
          </cell>
          <cell r="G401">
            <v>7.7</v>
          </cell>
          <cell r="H401">
            <v>7.8</v>
          </cell>
          <cell r="I401">
            <v>7.8</v>
          </cell>
          <cell r="J401">
            <v>7.7</v>
          </cell>
          <cell r="K401" t="str">
            <v>n.a.</v>
          </cell>
          <cell r="L401" t="str">
            <v>-</v>
          </cell>
        </row>
        <row r="402">
          <cell r="A402" t="str">
            <v>BG00T02xL24</v>
          </cell>
          <cell r="B402" t="str">
            <v>02</v>
          </cell>
          <cell r="C402" t="str">
            <v>x</v>
          </cell>
          <cell r="D402" t="str">
            <v>24</v>
          </cell>
          <cell r="E402">
            <v>3512.1</v>
          </cell>
          <cell r="F402">
            <v>12.2</v>
          </cell>
          <cell r="G402">
            <v>11.5</v>
          </cell>
          <cell r="H402">
            <v>12.4</v>
          </cell>
          <cell r="I402">
            <v>12</v>
          </cell>
          <cell r="J402">
            <v>11.7</v>
          </cell>
          <cell r="K402" t="str">
            <v>n.a.</v>
          </cell>
          <cell r="L402" t="str">
            <v>-</v>
          </cell>
        </row>
        <row r="403">
          <cell r="A403" t="str">
            <v>BG00T02xL25</v>
          </cell>
          <cell r="B403" t="str">
            <v>02</v>
          </cell>
          <cell r="C403" t="str">
            <v>x</v>
          </cell>
          <cell r="D403" t="str">
            <v>25</v>
          </cell>
          <cell r="E403">
            <v>366.3</v>
          </cell>
          <cell r="F403">
            <v>1.3</v>
          </cell>
          <cell r="G403">
            <v>1.1000000000000001</v>
          </cell>
          <cell r="H403">
            <v>1.1000000000000001</v>
          </cell>
          <cell r="I403">
            <v>0.8</v>
          </cell>
          <cell r="J403">
            <v>0.7</v>
          </cell>
          <cell r="K403" t="str">
            <v>n.a.</v>
          </cell>
          <cell r="L403" t="str">
            <v>-</v>
          </cell>
        </row>
        <row r="404">
          <cell r="A404" t="str">
            <v>BG00T02xL26</v>
          </cell>
          <cell r="B404" t="str">
            <v>02</v>
          </cell>
          <cell r="C404" t="str">
            <v>x</v>
          </cell>
          <cell r="D404" t="str">
            <v>26</v>
          </cell>
          <cell r="E404">
            <v>3145.8</v>
          </cell>
          <cell r="F404">
            <v>10.9</v>
          </cell>
          <cell r="G404">
            <v>10.5</v>
          </cell>
          <cell r="H404">
            <v>11.4</v>
          </cell>
          <cell r="I404">
            <v>11.2</v>
          </cell>
          <cell r="J404">
            <v>11</v>
          </cell>
          <cell r="K404" t="str">
            <v>n.a.</v>
          </cell>
          <cell r="L404" t="str">
            <v>-</v>
          </cell>
        </row>
        <row r="405">
          <cell r="A405" t="str">
            <v>BG00T02xL27</v>
          </cell>
          <cell r="B405" t="str">
            <v>02</v>
          </cell>
          <cell r="C405" t="str">
            <v>x</v>
          </cell>
          <cell r="D405" t="str">
            <v>27</v>
          </cell>
          <cell r="E405">
            <v>296.5</v>
          </cell>
          <cell r="F405">
            <v>1</v>
          </cell>
          <cell r="G405">
            <v>0.9</v>
          </cell>
          <cell r="H405">
            <v>0.9</v>
          </cell>
          <cell r="I405">
            <v>0.9</v>
          </cell>
          <cell r="J405">
            <v>0.9</v>
          </cell>
          <cell r="K405" t="str">
            <v>n.a.</v>
          </cell>
          <cell r="L405" t="str">
            <v>-</v>
          </cell>
        </row>
        <row r="406">
          <cell r="A406" t="str">
            <v>BG00T02xL28</v>
          </cell>
          <cell r="B406" t="str">
            <v>02</v>
          </cell>
          <cell r="C406" t="str">
            <v>x</v>
          </cell>
          <cell r="D406" t="str">
            <v>28</v>
          </cell>
          <cell r="E406">
            <v>227.5</v>
          </cell>
          <cell r="F406">
            <v>0.8</v>
          </cell>
          <cell r="G406">
            <v>1.7</v>
          </cell>
          <cell r="H406">
            <v>2.2000000000000002</v>
          </cell>
          <cell r="I406">
            <v>2.2999999999999998</v>
          </cell>
          <cell r="J406">
            <v>2.1</v>
          </cell>
          <cell r="K406" t="str">
            <v>n.a.</v>
          </cell>
          <cell r="L406" t="str">
            <v>-</v>
          </cell>
        </row>
        <row r="407">
          <cell r="A407" t="str">
            <v>BG00T02xL29</v>
          </cell>
          <cell r="B407" t="str">
            <v>02</v>
          </cell>
          <cell r="C407" t="str">
            <v>x</v>
          </cell>
          <cell r="D407" t="str">
            <v>29</v>
          </cell>
          <cell r="E407">
            <v>1380.5</v>
          </cell>
          <cell r="F407">
            <v>4.8</v>
          </cell>
          <cell r="G407">
            <v>6.6</v>
          </cell>
          <cell r="H407">
            <v>6.7</v>
          </cell>
          <cell r="I407">
            <v>6.9</v>
          </cell>
          <cell r="J407">
            <v>7.4</v>
          </cell>
          <cell r="K407" t="str">
            <v>n.a.</v>
          </cell>
          <cell r="L407" t="str">
            <v>-</v>
          </cell>
        </row>
        <row r="408">
          <cell r="A408" t="str">
            <v>BG00T02xL30</v>
          </cell>
          <cell r="B408" t="str">
            <v>02</v>
          </cell>
          <cell r="C408" t="str">
            <v>x</v>
          </cell>
          <cell r="D408" t="str">
            <v>30</v>
          </cell>
          <cell r="E408">
            <v>1654.5</v>
          </cell>
          <cell r="F408">
            <v>5.7</v>
          </cell>
          <cell r="G408">
            <v>1.8</v>
          </cell>
          <cell r="H408">
            <v>1.7</v>
          </cell>
          <cell r="I408">
            <v>1.6</v>
          </cell>
          <cell r="J408">
            <v>2</v>
          </cell>
          <cell r="K408" t="str">
            <v>n.a.</v>
          </cell>
          <cell r="L408" t="str">
            <v>-</v>
          </cell>
        </row>
        <row r="409">
          <cell r="A409" t="str">
            <v>BG00T02xL31</v>
          </cell>
          <cell r="B409" t="str">
            <v>02</v>
          </cell>
          <cell r="C409" t="str">
            <v>x</v>
          </cell>
          <cell r="D409" t="str">
            <v>31</v>
          </cell>
          <cell r="E409">
            <v>11979.1</v>
          </cell>
          <cell r="F409">
            <v>41.5</v>
          </cell>
          <cell r="G409">
            <v>38.299999999999997</v>
          </cell>
          <cell r="H409">
            <v>40.4</v>
          </cell>
          <cell r="I409">
            <v>40.4</v>
          </cell>
          <cell r="J409">
            <v>40.700000000000003</v>
          </cell>
          <cell r="K409" t="str">
            <v>n.a.</v>
          </cell>
          <cell r="L409" t="str">
            <v>-</v>
          </cell>
        </row>
        <row r="410">
          <cell r="A410" t="str">
            <v>BG00T02xL32</v>
          </cell>
          <cell r="B410" t="str">
            <v>02</v>
          </cell>
          <cell r="C410" t="str">
            <v>x</v>
          </cell>
          <cell r="D410" t="str">
            <v>32</v>
          </cell>
          <cell r="E410">
            <v>4667.1000000000004</v>
          </cell>
          <cell r="F410">
            <v>16.2</v>
          </cell>
          <cell r="G410">
            <v>15.8</v>
          </cell>
          <cell r="H410">
            <v>15.4</v>
          </cell>
          <cell r="I410">
            <v>14.9</v>
          </cell>
          <cell r="J410">
            <v>14.6</v>
          </cell>
          <cell r="K410" t="str">
            <v>n.a.</v>
          </cell>
          <cell r="L410" t="str">
            <v>-</v>
          </cell>
        </row>
        <row r="411">
          <cell r="A411" t="str">
            <v>BG00T03xL00</v>
          </cell>
          <cell r="B411" t="str">
            <v>03</v>
          </cell>
          <cell r="C411" t="str">
            <v>x</v>
          </cell>
          <cell r="D411" t="str">
            <v>00</v>
          </cell>
          <cell r="E411">
            <v>2006</v>
          </cell>
          <cell r="F411">
            <v>2011</v>
          </cell>
          <cell r="G411" t="str">
            <v>-</v>
          </cell>
          <cell r="H411" t="str">
            <v>-</v>
          </cell>
          <cell r="I411" t="str">
            <v>-</v>
          </cell>
          <cell r="J411" t="str">
            <v>-</v>
          </cell>
          <cell r="K411" t="str">
            <v>-</v>
          </cell>
          <cell r="L411" t="str">
            <v>-</v>
          </cell>
        </row>
        <row r="412">
          <cell r="A412" t="str">
            <v>BG00T03xL01</v>
          </cell>
          <cell r="B412" t="str">
            <v>03</v>
          </cell>
          <cell r="C412" t="str">
            <v>x</v>
          </cell>
          <cell r="D412" t="str">
            <v>01</v>
          </cell>
          <cell r="E412">
            <v>4.5</v>
          </cell>
          <cell r="F412">
            <v>4.2</v>
          </cell>
          <cell r="G412" t="str">
            <v>-</v>
          </cell>
          <cell r="H412" t="str">
            <v>-</v>
          </cell>
          <cell r="I412" t="str">
            <v>-</v>
          </cell>
          <cell r="J412" t="str">
            <v>-</v>
          </cell>
          <cell r="K412" t="str">
            <v>-</v>
          </cell>
          <cell r="L412" t="str">
            <v>-</v>
          </cell>
        </row>
        <row r="413">
          <cell r="A413" t="str">
            <v>BG00T03xL02</v>
          </cell>
          <cell r="B413" t="str">
            <v>03</v>
          </cell>
          <cell r="C413" t="str">
            <v>x</v>
          </cell>
          <cell r="D413" t="str">
            <v>02</v>
          </cell>
          <cell r="E413">
            <v>1.7</v>
          </cell>
          <cell r="F413">
            <v>1.8</v>
          </cell>
          <cell r="G413" t="str">
            <v>-</v>
          </cell>
          <cell r="H413" t="str">
            <v>-</v>
          </cell>
          <cell r="I413" t="str">
            <v>-</v>
          </cell>
          <cell r="J413" t="str">
            <v>-</v>
          </cell>
          <cell r="K413" t="str">
            <v>-</v>
          </cell>
          <cell r="L413" t="str">
            <v>-</v>
          </cell>
        </row>
        <row r="414">
          <cell r="A414" t="str">
            <v>BG00T03xL03</v>
          </cell>
          <cell r="B414" t="str">
            <v>03</v>
          </cell>
          <cell r="C414" t="str">
            <v>x</v>
          </cell>
          <cell r="D414" t="str">
            <v>03</v>
          </cell>
          <cell r="E414">
            <v>2.6</v>
          </cell>
          <cell r="F414">
            <v>2.6</v>
          </cell>
          <cell r="G414" t="str">
            <v>-</v>
          </cell>
          <cell r="H414" t="str">
            <v>-</v>
          </cell>
          <cell r="I414" t="str">
            <v>-</v>
          </cell>
          <cell r="J414" t="str">
            <v>-</v>
          </cell>
          <cell r="K414" t="str">
            <v>-</v>
          </cell>
          <cell r="L414" t="str">
            <v>-</v>
          </cell>
        </row>
        <row r="415">
          <cell r="A415" t="str">
            <v>BG00T03xL04</v>
          </cell>
          <cell r="B415" t="str">
            <v>03</v>
          </cell>
          <cell r="C415" t="str">
            <v>x</v>
          </cell>
          <cell r="D415" t="str">
            <v>04</v>
          </cell>
          <cell r="E415">
            <v>4.5999999999999996</v>
          </cell>
          <cell r="F415">
            <v>6.9</v>
          </cell>
          <cell r="G415" t="str">
            <v>-</v>
          </cell>
          <cell r="H415" t="str">
            <v>-</v>
          </cell>
          <cell r="I415" t="str">
            <v>-</v>
          </cell>
          <cell r="J415" t="str">
            <v>-</v>
          </cell>
          <cell r="K415" t="str">
            <v>-</v>
          </cell>
          <cell r="L415" t="str">
            <v>-</v>
          </cell>
        </row>
        <row r="416">
          <cell r="A416" t="str">
            <v>BG00T03xL05</v>
          </cell>
          <cell r="B416" t="str">
            <v>03</v>
          </cell>
          <cell r="C416" t="str">
            <v>x</v>
          </cell>
          <cell r="D416" t="str">
            <v>05</v>
          </cell>
          <cell r="E416">
            <v>1.3</v>
          </cell>
          <cell r="F416">
            <v>1.7</v>
          </cell>
          <cell r="G416" t="str">
            <v>-</v>
          </cell>
          <cell r="H416" t="str">
            <v>-</v>
          </cell>
          <cell r="I416" t="str">
            <v>-</v>
          </cell>
          <cell r="J416" t="str">
            <v>-</v>
          </cell>
          <cell r="K416" t="str">
            <v>-</v>
          </cell>
          <cell r="L416" t="str">
            <v>-</v>
          </cell>
        </row>
        <row r="417">
          <cell r="A417" t="str">
            <v>BG00T03xL06</v>
          </cell>
          <cell r="B417" t="str">
            <v>03</v>
          </cell>
          <cell r="C417" t="str">
            <v>x</v>
          </cell>
          <cell r="D417" t="str">
            <v>06</v>
          </cell>
          <cell r="E417">
            <v>0.7</v>
          </cell>
          <cell r="F417">
            <v>2.1</v>
          </cell>
          <cell r="G417" t="str">
            <v>-</v>
          </cell>
          <cell r="H417" t="str">
            <v>-</v>
          </cell>
          <cell r="I417" t="str">
            <v>-</v>
          </cell>
          <cell r="J417" t="str">
            <v>-</v>
          </cell>
          <cell r="K417" t="str">
            <v>-</v>
          </cell>
          <cell r="L417" t="str">
            <v>-</v>
          </cell>
        </row>
        <row r="418">
          <cell r="A418" t="str">
            <v>BG00T03xL07</v>
          </cell>
          <cell r="B418" t="str">
            <v>03</v>
          </cell>
          <cell r="C418" t="str">
            <v>x</v>
          </cell>
          <cell r="D418" t="str">
            <v>07</v>
          </cell>
          <cell r="E418">
            <v>4.2</v>
          </cell>
          <cell r="F418">
            <v>4.5</v>
          </cell>
          <cell r="G418" t="str">
            <v>-</v>
          </cell>
          <cell r="H418" t="str">
            <v>-</v>
          </cell>
          <cell r="I418" t="str">
            <v>-</v>
          </cell>
          <cell r="J418" t="str">
            <v>-</v>
          </cell>
          <cell r="K418" t="str">
            <v>-</v>
          </cell>
          <cell r="L418" t="str">
            <v>-</v>
          </cell>
        </row>
        <row r="419">
          <cell r="A419" t="str">
            <v>BG00T03xL08</v>
          </cell>
          <cell r="B419" t="str">
            <v>03</v>
          </cell>
          <cell r="C419" t="str">
            <v>x</v>
          </cell>
          <cell r="D419" t="str">
            <v>08</v>
          </cell>
          <cell r="E419">
            <v>0.8</v>
          </cell>
          <cell r="F419">
            <v>0.7</v>
          </cell>
          <cell r="G419" t="str">
            <v>-</v>
          </cell>
          <cell r="H419" t="str">
            <v>-</v>
          </cell>
          <cell r="I419" t="str">
            <v>-</v>
          </cell>
          <cell r="J419" t="str">
            <v>-</v>
          </cell>
          <cell r="K419" t="str">
            <v>-</v>
          </cell>
          <cell r="L419" t="str">
            <v>-</v>
          </cell>
        </row>
        <row r="420">
          <cell r="A420" t="str">
            <v>BG00T03xL09</v>
          </cell>
          <cell r="B420" t="str">
            <v>03</v>
          </cell>
          <cell r="C420" t="str">
            <v>x</v>
          </cell>
          <cell r="D420" t="str">
            <v>09</v>
          </cell>
          <cell r="E420">
            <v>3.9</v>
          </cell>
          <cell r="F420">
            <v>4.2</v>
          </cell>
          <cell r="G420" t="str">
            <v>-</v>
          </cell>
          <cell r="H420" t="str">
            <v>-</v>
          </cell>
          <cell r="I420" t="str">
            <v>-</v>
          </cell>
          <cell r="J420" t="str">
            <v>-</v>
          </cell>
          <cell r="K420" t="str">
            <v>-</v>
          </cell>
          <cell r="L420" t="str">
            <v>-</v>
          </cell>
        </row>
        <row r="421">
          <cell r="A421" t="str">
            <v>BG00T03xL10</v>
          </cell>
          <cell r="B421" t="str">
            <v>03</v>
          </cell>
          <cell r="C421" t="str">
            <v>x</v>
          </cell>
          <cell r="D421" t="str">
            <v>10</v>
          </cell>
          <cell r="E421">
            <v>12.2</v>
          </cell>
          <cell r="F421">
            <v>12.1</v>
          </cell>
          <cell r="G421" t="str">
            <v>-</v>
          </cell>
          <cell r="H421" t="str">
            <v>-</v>
          </cell>
          <cell r="I421" t="str">
            <v>-</v>
          </cell>
          <cell r="J421" t="str">
            <v>-</v>
          </cell>
          <cell r="K421" t="str">
            <v>-</v>
          </cell>
          <cell r="L421" t="str">
            <v>-</v>
          </cell>
        </row>
        <row r="422">
          <cell r="A422" t="str">
            <v>BG00T03xL11</v>
          </cell>
          <cell r="B422" t="str">
            <v>03</v>
          </cell>
          <cell r="C422" t="str">
            <v>x</v>
          </cell>
          <cell r="D422" t="str">
            <v>11</v>
          </cell>
          <cell r="E422">
            <v>36.5</v>
          </cell>
          <cell r="F422">
            <v>40.700000000000003</v>
          </cell>
          <cell r="G422" t="str">
            <v>-</v>
          </cell>
          <cell r="H422" t="str">
            <v>-</v>
          </cell>
          <cell r="I422" t="str">
            <v>-</v>
          </cell>
          <cell r="J422" t="str">
            <v>-</v>
          </cell>
          <cell r="K422" t="str">
            <v>-</v>
          </cell>
          <cell r="L422" t="str">
            <v>-</v>
          </cell>
        </row>
        <row r="423">
          <cell r="A423" t="str">
            <v>BG00T04xL01</v>
          </cell>
          <cell r="B423" t="str">
            <v>04</v>
          </cell>
          <cell r="C423" t="str">
            <v>x</v>
          </cell>
          <cell r="D423" t="str">
            <v>01</v>
          </cell>
          <cell r="E423" t="str">
            <v>-</v>
          </cell>
          <cell r="F423">
            <v>18.2</v>
          </cell>
          <cell r="G423">
            <v>15.4</v>
          </cell>
          <cell r="H423">
            <v>15.4</v>
          </cell>
          <cell r="I423">
            <v>15.3</v>
          </cell>
          <cell r="J423">
            <v>15.2</v>
          </cell>
          <cell r="K423" t="str">
            <v>n.a.</v>
          </cell>
          <cell r="L423" t="str">
            <v>-</v>
          </cell>
        </row>
        <row r="424">
          <cell r="A424" t="str">
            <v>BG00T04xL02</v>
          </cell>
          <cell r="B424" t="str">
            <v>04</v>
          </cell>
          <cell r="C424" t="str">
            <v>x</v>
          </cell>
          <cell r="D424" t="str">
            <v>02</v>
          </cell>
          <cell r="E424" t="str">
            <v>-</v>
          </cell>
          <cell r="F424">
            <v>-4.5</v>
          </cell>
          <cell r="G424">
            <v>-2.8</v>
          </cell>
          <cell r="H424">
            <v>0</v>
          </cell>
          <cell r="I424">
            <v>-0.1</v>
          </cell>
          <cell r="J424">
            <v>-0.1</v>
          </cell>
          <cell r="K424" t="str">
            <v>n.a.</v>
          </cell>
          <cell r="L424" t="str">
            <v>-</v>
          </cell>
        </row>
        <row r="425">
          <cell r="A425" t="str">
            <v>BG00T04xL03</v>
          </cell>
          <cell r="B425" t="str">
            <v>04</v>
          </cell>
          <cell r="C425" t="str">
            <v>x</v>
          </cell>
          <cell r="D425" t="str">
            <v>03</v>
          </cell>
          <cell r="E425" t="str">
            <v>-</v>
          </cell>
          <cell r="F425">
            <v>1.1000000000000001</v>
          </cell>
          <cell r="G425">
            <v>3.9</v>
          </cell>
          <cell r="H425">
            <v>3.9</v>
          </cell>
          <cell r="I425">
            <v>3.9</v>
          </cell>
          <cell r="J425">
            <v>3.9</v>
          </cell>
          <cell r="K425" t="str">
            <v>n.a.</v>
          </cell>
          <cell r="L425" t="str">
            <v>-</v>
          </cell>
        </row>
        <row r="426">
          <cell r="A426" t="str">
            <v>BG00T04xL04</v>
          </cell>
          <cell r="B426" t="str">
            <v>04</v>
          </cell>
          <cell r="C426" t="str">
            <v>x</v>
          </cell>
          <cell r="D426" t="str">
            <v>04</v>
          </cell>
          <cell r="E426" t="str">
            <v>-</v>
          </cell>
          <cell r="F426">
            <v>1</v>
          </cell>
          <cell r="G426">
            <v>0.9</v>
          </cell>
          <cell r="H426">
            <v>0.9</v>
          </cell>
          <cell r="I426">
            <v>0.9</v>
          </cell>
          <cell r="J426">
            <v>0.9</v>
          </cell>
          <cell r="K426" t="str">
            <v>n.a.</v>
          </cell>
          <cell r="L426" t="str">
            <v>-</v>
          </cell>
        </row>
        <row r="427">
          <cell r="A427" t="str">
            <v>BG00T04xL05</v>
          </cell>
          <cell r="B427" t="str">
            <v>04</v>
          </cell>
          <cell r="C427" t="str">
            <v>x</v>
          </cell>
          <cell r="D427" t="str">
            <v>05</v>
          </cell>
          <cell r="E427" t="str">
            <v>-</v>
          </cell>
          <cell r="F427">
            <v>-3.8</v>
          </cell>
          <cell r="G427">
            <v>-4.5</v>
          </cell>
          <cell r="H427">
            <v>-3</v>
          </cell>
          <cell r="I427">
            <v>-3.5</v>
          </cell>
          <cell r="J427">
            <v>-3.7</v>
          </cell>
          <cell r="K427" t="str">
            <v>n.a.</v>
          </cell>
          <cell r="L427" t="str">
            <v>-</v>
          </cell>
        </row>
        <row r="428">
          <cell r="A428" t="str">
            <v>BG00T04xL06</v>
          </cell>
          <cell r="B428" t="str">
            <v>04</v>
          </cell>
          <cell r="C428" t="str">
            <v>x</v>
          </cell>
          <cell r="D428" t="str">
            <v>06</v>
          </cell>
          <cell r="E428" t="str">
            <v>-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 t="str">
            <v>n.a.</v>
          </cell>
          <cell r="L428" t="str">
            <v>-</v>
          </cell>
        </row>
        <row r="429">
          <cell r="A429" t="str">
            <v>BG00T04xL07</v>
          </cell>
          <cell r="B429" t="str">
            <v>04</v>
          </cell>
          <cell r="C429" t="str">
            <v>x</v>
          </cell>
          <cell r="D429" t="str">
            <v>07</v>
          </cell>
          <cell r="E429" t="str">
            <v>-</v>
          </cell>
          <cell r="F429">
            <v>-3.3</v>
          </cell>
          <cell r="G429">
            <v>-4.0999999999999996</v>
          </cell>
          <cell r="H429">
            <v>-3.3</v>
          </cell>
          <cell r="I429">
            <v>-3.7</v>
          </cell>
          <cell r="J429">
            <v>-3.9</v>
          </cell>
          <cell r="K429" t="str">
            <v>n.a.</v>
          </cell>
          <cell r="L429" t="str">
            <v>-</v>
          </cell>
        </row>
        <row r="430">
          <cell r="A430" t="str">
            <v>BG00T04xL08</v>
          </cell>
          <cell r="B430" t="str">
            <v>04</v>
          </cell>
          <cell r="C430" t="str">
            <v>x</v>
          </cell>
          <cell r="D430" t="str">
            <v>08</v>
          </cell>
          <cell r="E430" t="str">
            <v>-</v>
          </cell>
          <cell r="F430">
            <v>1</v>
          </cell>
          <cell r="G430">
            <v>0.7</v>
          </cell>
          <cell r="H430">
            <v>0.4</v>
          </cell>
          <cell r="I430">
            <v>0.1</v>
          </cell>
          <cell r="J430">
            <v>0</v>
          </cell>
          <cell r="K430" t="str">
            <v>n.a.</v>
          </cell>
          <cell r="L430" t="str">
            <v>-</v>
          </cell>
        </row>
        <row r="431">
          <cell r="A431" t="str">
            <v>BG00T04xL09</v>
          </cell>
          <cell r="B431" t="str">
            <v>04</v>
          </cell>
          <cell r="C431" t="str">
            <v>x</v>
          </cell>
          <cell r="D431" t="str">
            <v>09</v>
          </cell>
          <cell r="E431" t="str">
            <v>-</v>
          </cell>
          <cell r="F431">
            <v>-0.4</v>
          </cell>
          <cell r="G431">
            <v>-0.4</v>
          </cell>
          <cell r="H431">
            <v>0.3</v>
          </cell>
          <cell r="I431">
            <v>0.2</v>
          </cell>
          <cell r="J431">
            <v>0.2</v>
          </cell>
          <cell r="K431" t="str">
            <v>n.a.</v>
          </cell>
          <cell r="L431" t="str">
            <v>-</v>
          </cell>
        </row>
        <row r="432">
          <cell r="A432" t="str">
            <v>BG00T04xL10</v>
          </cell>
          <cell r="B432" t="str">
            <v>04</v>
          </cell>
          <cell r="C432" t="str">
            <v>x</v>
          </cell>
          <cell r="D432" t="str">
            <v>10</v>
          </cell>
          <cell r="E432" t="str">
            <v>-</v>
          </cell>
          <cell r="F432">
            <v>5.2</v>
          </cell>
          <cell r="G432">
            <v>5.7</v>
          </cell>
          <cell r="H432">
            <v>6.3</v>
          </cell>
          <cell r="I432">
            <v>6.4</v>
          </cell>
          <cell r="J432">
            <v>7.9</v>
          </cell>
          <cell r="K432" t="str">
            <v>n.a.</v>
          </cell>
          <cell r="L432" t="str">
            <v>-</v>
          </cell>
        </row>
        <row r="433">
          <cell r="A433" t="str">
            <v>BG00T04xL11</v>
          </cell>
          <cell r="B433" t="str">
            <v>04</v>
          </cell>
          <cell r="C433" t="str">
            <v>x</v>
          </cell>
          <cell r="D433" t="str">
            <v>11</v>
          </cell>
          <cell r="E433" t="str">
            <v>-</v>
          </cell>
          <cell r="F433" t="str">
            <v>n.a.</v>
          </cell>
          <cell r="G433" t="str">
            <v>n.a.</v>
          </cell>
          <cell r="H433" t="str">
            <v>n.a.</v>
          </cell>
          <cell r="I433" t="str">
            <v>n.a.</v>
          </cell>
          <cell r="J433" t="str">
            <v>n.a.</v>
          </cell>
          <cell r="K433" t="str">
            <v>n.a.</v>
          </cell>
          <cell r="L433" t="str">
            <v>-</v>
          </cell>
        </row>
        <row r="434">
          <cell r="A434" t="str">
            <v>BG00T04xL12</v>
          </cell>
          <cell r="B434" t="str">
            <v>04</v>
          </cell>
          <cell r="C434" t="str">
            <v>x</v>
          </cell>
          <cell r="D434" t="str">
            <v>12</v>
          </cell>
          <cell r="E434" t="str">
            <v>-</v>
          </cell>
          <cell r="F434" t="str">
            <v>n.a.</v>
          </cell>
          <cell r="G434" t="str">
            <v>n.a.</v>
          </cell>
          <cell r="H434" t="str">
            <v>n.a.</v>
          </cell>
          <cell r="I434" t="str">
            <v>n.a.</v>
          </cell>
          <cell r="J434" t="str">
            <v>n.a.</v>
          </cell>
          <cell r="K434" t="str">
            <v>n.a.</v>
          </cell>
          <cell r="L434" t="str">
            <v>-</v>
          </cell>
        </row>
        <row r="435">
          <cell r="A435" t="str">
            <v>BG00T05xL01</v>
          </cell>
          <cell r="B435" t="str">
            <v>05</v>
          </cell>
          <cell r="C435" t="str">
            <v>x</v>
          </cell>
          <cell r="D435" t="str">
            <v>01</v>
          </cell>
          <cell r="E435" t="str">
            <v>-</v>
          </cell>
          <cell r="F435">
            <v>6.2</v>
          </cell>
          <cell r="G435">
            <v>6.5</v>
          </cell>
          <cell r="H435">
            <v>4.7</v>
          </cell>
          <cell r="I435">
            <v>5.2</v>
          </cell>
          <cell r="J435">
            <v>5.8</v>
          </cell>
          <cell r="K435" t="str">
            <v>n.a.</v>
          </cell>
          <cell r="L435" t="str">
            <v>-</v>
          </cell>
        </row>
        <row r="436">
          <cell r="A436" t="str">
            <v>BG00T05xL02</v>
          </cell>
          <cell r="B436" t="str">
            <v>05</v>
          </cell>
          <cell r="C436" t="str">
            <v>x</v>
          </cell>
          <cell r="D436" t="str">
            <v>02</v>
          </cell>
          <cell r="E436" t="str">
            <v>-</v>
          </cell>
          <cell r="F436">
            <v>0.1</v>
          </cell>
          <cell r="G436">
            <v>3</v>
          </cell>
          <cell r="H436">
            <v>3</v>
          </cell>
          <cell r="I436">
            <v>3</v>
          </cell>
          <cell r="J436">
            <v>3</v>
          </cell>
          <cell r="K436" t="str">
            <v>n.a.</v>
          </cell>
          <cell r="L436" t="str">
            <v>-</v>
          </cell>
        </row>
        <row r="437">
          <cell r="A437" t="str">
            <v>BG00T05xL03</v>
          </cell>
          <cell r="B437" t="str">
            <v>05</v>
          </cell>
          <cell r="C437" t="str">
            <v>x</v>
          </cell>
          <cell r="D437" t="str">
            <v>03</v>
          </cell>
          <cell r="E437" t="str">
            <v>-</v>
          </cell>
          <cell r="F437">
            <v>1</v>
          </cell>
          <cell r="G437">
            <v>0.9</v>
          </cell>
          <cell r="H437">
            <v>0.9</v>
          </cell>
          <cell r="I437">
            <v>0.9</v>
          </cell>
          <cell r="J437">
            <v>0.9</v>
          </cell>
          <cell r="K437" t="str">
            <v>n.a.</v>
          </cell>
          <cell r="L437" t="str">
            <v>-</v>
          </cell>
        </row>
        <row r="438">
          <cell r="A438" t="str">
            <v>BG00T05xL04</v>
          </cell>
          <cell r="B438" t="str">
            <v>05</v>
          </cell>
          <cell r="C438" t="str">
            <v>x</v>
          </cell>
          <cell r="D438" t="str">
            <v>04</v>
          </cell>
          <cell r="E438" t="str">
            <v>-</v>
          </cell>
          <cell r="F438">
            <v>-3.3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 t="str">
            <v>n.a.</v>
          </cell>
          <cell r="L438" t="str">
            <v>-</v>
          </cell>
        </row>
        <row r="439">
          <cell r="A439" t="str">
            <v>BG00T05xL05</v>
          </cell>
          <cell r="B439" t="str">
            <v>05</v>
          </cell>
          <cell r="C439" t="str">
            <v>x</v>
          </cell>
          <cell r="D439" t="str">
            <v>05</v>
          </cell>
          <cell r="E439" t="str">
            <v>-</v>
          </cell>
          <cell r="F439">
            <v>5</v>
          </cell>
          <cell r="G439">
            <v>6.3</v>
          </cell>
          <cell r="H439">
            <v>6</v>
          </cell>
          <cell r="I439">
            <v>6</v>
          </cell>
          <cell r="J439">
            <v>5.9</v>
          </cell>
          <cell r="K439" t="str">
            <v>n.a.</v>
          </cell>
          <cell r="L439" t="str">
            <v>-</v>
          </cell>
        </row>
        <row r="440">
          <cell r="A440" t="str">
            <v>BG00T05xL06</v>
          </cell>
          <cell r="B440" t="str">
            <v>05</v>
          </cell>
          <cell r="C440" t="str">
            <v>x</v>
          </cell>
          <cell r="D440" t="str">
            <v>06</v>
          </cell>
          <cell r="E440" t="str">
            <v>-</v>
          </cell>
          <cell r="F440">
            <v>1.4</v>
          </cell>
          <cell r="G440">
            <v>1.9</v>
          </cell>
          <cell r="H440">
            <v>1.3</v>
          </cell>
          <cell r="I440">
            <v>1.1000000000000001</v>
          </cell>
          <cell r="J440">
            <v>0.9</v>
          </cell>
          <cell r="K440" t="str">
            <v>n.a.</v>
          </cell>
          <cell r="L440" t="str">
            <v>-</v>
          </cell>
        </row>
        <row r="441">
          <cell r="A441" t="str">
            <v>BG00T05xL07</v>
          </cell>
          <cell r="B441" t="str">
            <v>05</v>
          </cell>
          <cell r="C441" t="str">
            <v>x</v>
          </cell>
          <cell r="D441" t="str">
            <v>07</v>
          </cell>
          <cell r="E441" t="str">
            <v>-</v>
          </cell>
          <cell r="F441">
            <v>2.9</v>
          </cell>
          <cell r="G441">
            <v>3.5</v>
          </cell>
          <cell r="H441">
            <v>3.5</v>
          </cell>
          <cell r="I441">
            <v>3.5</v>
          </cell>
          <cell r="J441">
            <v>3.5</v>
          </cell>
          <cell r="K441" t="str">
            <v>n.a.</v>
          </cell>
          <cell r="L441" t="str">
            <v>-</v>
          </cell>
        </row>
        <row r="442">
          <cell r="A442" t="str">
            <v>BG00T05xL08</v>
          </cell>
          <cell r="B442" t="str">
            <v>05</v>
          </cell>
          <cell r="C442" t="str">
            <v>x</v>
          </cell>
          <cell r="D442" t="str">
            <v>08</v>
          </cell>
          <cell r="E442" t="str">
            <v>-</v>
          </cell>
          <cell r="F442">
            <v>0.7</v>
          </cell>
          <cell r="G442">
            <v>0.9</v>
          </cell>
          <cell r="H442">
            <v>1.2</v>
          </cell>
          <cell r="I442">
            <v>1.4</v>
          </cell>
          <cell r="J442">
            <v>1.6</v>
          </cell>
          <cell r="K442" t="str">
            <v>n.a.</v>
          </cell>
          <cell r="L442" t="str">
            <v>-</v>
          </cell>
        </row>
        <row r="443">
          <cell r="A443" t="str">
            <v>BG00T05xL09</v>
          </cell>
          <cell r="B443" t="str">
            <v>05</v>
          </cell>
          <cell r="C443" t="str">
            <v>x</v>
          </cell>
          <cell r="D443" t="str">
            <v>09</v>
          </cell>
          <cell r="E443" t="str">
            <v>-</v>
          </cell>
          <cell r="F443">
            <v>1.8</v>
          </cell>
          <cell r="G443">
            <v>1.9</v>
          </cell>
          <cell r="H443">
            <v>0.7</v>
          </cell>
          <cell r="I443">
            <v>0</v>
          </cell>
          <cell r="J443">
            <v>-0.1</v>
          </cell>
          <cell r="K443" t="str">
            <v>n.a.</v>
          </cell>
          <cell r="L443" t="str">
            <v>-</v>
          </cell>
        </row>
        <row r="444">
          <cell r="A444" t="str">
            <v>BG00T05xL10</v>
          </cell>
          <cell r="B444" t="str">
            <v>05</v>
          </cell>
          <cell r="C444" t="str">
            <v>x</v>
          </cell>
          <cell r="D444" t="str">
            <v>10</v>
          </cell>
          <cell r="E444" t="str">
            <v>-</v>
          </cell>
          <cell r="F444">
            <v>0.6</v>
          </cell>
          <cell r="G444">
            <v>0.7</v>
          </cell>
          <cell r="H444">
            <v>0.2</v>
          </cell>
          <cell r="I444">
            <v>0</v>
          </cell>
          <cell r="J444">
            <v>-0.1</v>
          </cell>
          <cell r="K444" t="str">
            <v>n.a.</v>
          </cell>
          <cell r="L444" t="str">
            <v>-</v>
          </cell>
        </row>
        <row r="445">
          <cell r="A445" t="str">
            <v>BG00T05xL11</v>
          </cell>
          <cell r="B445" t="str">
            <v>05</v>
          </cell>
          <cell r="C445" t="str">
            <v>x</v>
          </cell>
          <cell r="D445" t="str">
            <v>11</v>
          </cell>
          <cell r="E445" t="str">
            <v>-</v>
          </cell>
          <cell r="F445">
            <v>-0.5</v>
          </cell>
          <cell r="G445">
            <v>2.2999999999999998</v>
          </cell>
          <cell r="H445">
            <v>2.8</v>
          </cell>
          <cell r="I445">
            <v>3</v>
          </cell>
          <cell r="J445">
            <v>3.1</v>
          </cell>
          <cell r="K445" t="str">
            <v>n.a.</v>
          </cell>
          <cell r="L445" t="str">
            <v>-</v>
          </cell>
        </row>
        <row r="446">
          <cell r="A446" t="str">
            <v>BG00T05xL12</v>
          </cell>
          <cell r="B446" t="str">
            <v>05</v>
          </cell>
          <cell r="C446" t="str">
            <v>x</v>
          </cell>
          <cell r="D446" t="str">
            <v>12</v>
          </cell>
          <cell r="E446" t="str">
            <v>-</v>
          </cell>
          <cell r="F446">
            <v>0.5</v>
          </cell>
          <cell r="G446">
            <v>3.2</v>
          </cell>
          <cell r="H446">
            <v>3.6</v>
          </cell>
          <cell r="I446">
            <v>3.9</v>
          </cell>
          <cell r="J446">
            <v>4</v>
          </cell>
          <cell r="K446" t="str">
            <v>n.a.</v>
          </cell>
          <cell r="L446" t="str">
            <v>-</v>
          </cell>
        </row>
        <row r="447">
          <cell r="A447" t="str">
            <v>BG00T05xL13</v>
          </cell>
          <cell r="B447" t="str">
            <v>05</v>
          </cell>
          <cell r="C447" t="str">
            <v>x</v>
          </cell>
          <cell r="D447" t="str">
            <v>13</v>
          </cell>
          <cell r="E447" t="str">
            <v>-</v>
          </cell>
          <cell r="F447">
            <v>3.8</v>
          </cell>
          <cell r="G447">
            <v>3.2</v>
          </cell>
          <cell r="H447">
            <v>3.6</v>
          </cell>
          <cell r="I447">
            <v>3.9</v>
          </cell>
          <cell r="J447">
            <v>4</v>
          </cell>
          <cell r="K447" t="str">
            <v>n.a.</v>
          </cell>
          <cell r="L447" t="str">
            <v>-</v>
          </cell>
        </row>
        <row r="448">
          <cell r="A448" t="str">
            <v>BG00T06xL01</v>
          </cell>
          <cell r="B448" t="str">
            <v>06</v>
          </cell>
          <cell r="C448" t="str">
            <v>x</v>
          </cell>
          <cell r="D448" t="str">
            <v>01</v>
          </cell>
          <cell r="E448" t="str">
            <v>-</v>
          </cell>
          <cell r="F448">
            <v>6.4</v>
          </cell>
          <cell r="G448">
            <v>6.4</v>
          </cell>
          <cell r="H448">
            <v>6.8</v>
          </cell>
          <cell r="I448">
            <v>6.9</v>
          </cell>
          <cell r="J448" t="str">
            <v>n.a.</v>
          </cell>
          <cell r="K448" t="str">
            <v>n.a.</v>
          </cell>
          <cell r="L448" t="str">
            <v>-</v>
          </cell>
        </row>
        <row r="449">
          <cell r="A449" t="str">
            <v>BG00T06xL02</v>
          </cell>
          <cell r="B449" t="str">
            <v>06</v>
          </cell>
          <cell r="C449" t="str">
            <v>x</v>
          </cell>
          <cell r="D449" t="str">
            <v>02</v>
          </cell>
          <cell r="E449" t="str">
            <v>-</v>
          </cell>
          <cell r="F449">
            <v>6.2</v>
          </cell>
          <cell r="G449">
            <v>6.5</v>
          </cell>
          <cell r="H449">
            <v>4.7</v>
          </cell>
          <cell r="I449">
            <v>5.2</v>
          </cell>
          <cell r="J449">
            <v>5.8</v>
          </cell>
          <cell r="K449" t="str">
            <v>n.a.</v>
          </cell>
          <cell r="L449" t="str">
            <v>-</v>
          </cell>
        </row>
        <row r="450">
          <cell r="A450" t="str">
            <v>BG00T06xL03</v>
          </cell>
          <cell r="B450" t="str">
            <v>06</v>
          </cell>
          <cell r="C450" t="str">
            <v>x</v>
          </cell>
          <cell r="D450" t="str">
            <v>03</v>
          </cell>
          <cell r="E450" t="str">
            <v>-</v>
          </cell>
          <cell r="F450">
            <v>-0.2</v>
          </cell>
          <cell r="G450">
            <v>0.1</v>
          </cell>
          <cell r="H450">
            <v>-2.1</v>
          </cell>
          <cell r="I450">
            <v>-1.7</v>
          </cell>
          <cell r="J450" t="str">
            <v>n.a.</v>
          </cell>
          <cell r="K450" t="str">
            <v>n.a.</v>
          </cell>
          <cell r="L450" t="str">
            <v>-</v>
          </cell>
        </row>
        <row r="451">
          <cell r="A451" t="str">
            <v>BG00T06xL04</v>
          </cell>
          <cell r="B451" t="str">
            <v>06</v>
          </cell>
          <cell r="C451" t="str">
            <v>x</v>
          </cell>
          <cell r="D451" t="str">
            <v>04</v>
          </cell>
          <cell r="E451" t="str">
            <v>-</v>
          </cell>
          <cell r="F451">
            <v>3.1</v>
          </cell>
          <cell r="G451">
            <v>3</v>
          </cell>
          <cell r="H451">
            <v>3</v>
          </cell>
          <cell r="I451">
            <v>3</v>
          </cell>
          <cell r="J451" t="str">
            <v>n.a.</v>
          </cell>
          <cell r="K451" t="str">
            <v>n.a.</v>
          </cell>
          <cell r="L451" t="str">
            <v>-</v>
          </cell>
        </row>
        <row r="452">
          <cell r="A452" t="str">
            <v>BG00T06xL05</v>
          </cell>
          <cell r="B452" t="str">
            <v>06</v>
          </cell>
          <cell r="C452" t="str">
            <v>x</v>
          </cell>
          <cell r="D452" t="str">
            <v>05</v>
          </cell>
          <cell r="E452" t="str">
            <v>-</v>
          </cell>
          <cell r="F452">
            <v>0.1</v>
          </cell>
          <cell r="G452">
            <v>3</v>
          </cell>
          <cell r="H452">
            <v>3</v>
          </cell>
          <cell r="I452">
            <v>3</v>
          </cell>
          <cell r="J452">
            <v>3</v>
          </cell>
          <cell r="K452" t="str">
            <v>n.a.</v>
          </cell>
          <cell r="L452" t="str">
            <v>-</v>
          </cell>
        </row>
        <row r="453">
          <cell r="A453" t="str">
            <v>BG00T06xL06</v>
          </cell>
          <cell r="B453" t="str">
            <v>06</v>
          </cell>
          <cell r="C453" t="str">
            <v>x</v>
          </cell>
          <cell r="D453" t="str">
            <v>06</v>
          </cell>
          <cell r="E453" t="str">
            <v>-</v>
          </cell>
          <cell r="F453">
            <v>-3</v>
          </cell>
          <cell r="G453">
            <v>0</v>
          </cell>
          <cell r="H453">
            <v>0</v>
          </cell>
          <cell r="I453">
            <v>0</v>
          </cell>
          <cell r="J453" t="str">
            <v>n.a.</v>
          </cell>
          <cell r="K453" t="str">
            <v>n.a.</v>
          </cell>
          <cell r="L453" t="str">
            <v>-</v>
          </cell>
        </row>
        <row r="454">
          <cell r="A454" t="str">
            <v>BG00T06xL07</v>
          </cell>
          <cell r="B454" t="str">
            <v>06</v>
          </cell>
          <cell r="C454" t="str">
            <v>x</v>
          </cell>
          <cell r="D454" t="str">
            <v>07</v>
          </cell>
          <cell r="E454" t="str">
            <v>-</v>
          </cell>
          <cell r="F454">
            <v>19.8</v>
          </cell>
          <cell r="G454">
            <v>18.3</v>
          </cell>
          <cell r="H454">
            <v>17.399999999999999</v>
          </cell>
          <cell r="I454">
            <v>16.899999999999999</v>
          </cell>
          <cell r="J454" t="str">
            <v>n.a.</v>
          </cell>
          <cell r="K454" t="str">
            <v>n.a.</v>
          </cell>
          <cell r="L454" t="str">
            <v>-</v>
          </cell>
        </row>
        <row r="455">
          <cell r="A455" t="str">
            <v>BG00T06xL08</v>
          </cell>
          <cell r="B455" t="str">
            <v>06</v>
          </cell>
          <cell r="C455" t="str">
            <v>x</v>
          </cell>
          <cell r="D455" t="str">
            <v>08</v>
          </cell>
          <cell r="E455" t="str">
            <v>-</v>
          </cell>
          <cell r="F455">
            <v>18.2</v>
          </cell>
          <cell r="G455">
            <v>15.4</v>
          </cell>
          <cell r="H455">
            <v>15.4</v>
          </cell>
          <cell r="I455">
            <v>15.3</v>
          </cell>
          <cell r="J455">
            <v>15.2</v>
          </cell>
          <cell r="K455" t="str">
            <v>n.a.</v>
          </cell>
          <cell r="L455" t="str">
            <v>-</v>
          </cell>
        </row>
        <row r="456">
          <cell r="A456" t="str">
            <v>BG00T06xL09</v>
          </cell>
          <cell r="B456" t="str">
            <v>06</v>
          </cell>
          <cell r="C456" t="str">
            <v>x</v>
          </cell>
          <cell r="D456" t="str">
            <v>09</v>
          </cell>
          <cell r="E456" t="str">
            <v>-</v>
          </cell>
          <cell r="F456">
            <v>-1.6</v>
          </cell>
          <cell r="G456">
            <v>-2.9</v>
          </cell>
          <cell r="H456">
            <v>-2</v>
          </cell>
          <cell r="I456">
            <v>-1.6</v>
          </cell>
          <cell r="J456" t="str">
            <v>n.a.</v>
          </cell>
          <cell r="K456" t="str">
            <v>n.a.</v>
          </cell>
          <cell r="L456" t="str">
            <v>-</v>
          </cell>
        </row>
        <row r="457">
          <cell r="A457" t="str">
            <v>BG00T07xL00</v>
          </cell>
          <cell r="B457" t="str">
            <v>07</v>
          </cell>
          <cell r="C457" t="str">
            <v>x</v>
          </cell>
          <cell r="D457" t="str">
            <v>00</v>
          </cell>
          <cell r="E457">
            <v>2000</v>
          </cell>
          <cell r="F457">
            <v>2005</v>
          </cell>
          <cell r="G457">
            <v>2010</v>
          </cell>
          <cell r="H457">
            <v>2020</v>
          </cell>
          <cell r="I457">
            <v>2030</v>
          </cell>
          <cell r="J457">
            <v>2050</v>
          </cell>
          <cell r="K457" t="str">
            <v>-</v>
          </cell>
          <cell r="L457" t="str">
            <v>-</v>
          </cell>
        </row>
        <row r="458">
          <cell r="A458" t="str">
            <v>BG00T07xL01</v>
          </cell>
          <cell r="B458" t="str">
            <v>07</v>
          </cell>
          <cell r="C458" t="str">
            <v>x</v>
          </cell>
          <cell r="D458" t="str">
            <v>01</v>
          </cell>
          <cell r="E458">
            <v>42.4</v>
          </cell>
          <cell r="F458">
            <v>39.299999999999997</v>
          </cell>
          <cell r="G458">
            <v>40.4</v>
          </cell>
          <cell r="H458">
            <v>39.700000000000003</v>
          </cell>
          <cell r="I458">
            <v>40.299999999999997</v>
          </cell>
          <cell r="J458">
            <v>44</v>
          </cell>
          <cell r="K458" t="str">
            <v>-</v>
          </cell>
          <cell r="L458" t="str">
            <v>-</v>
          </cell>
        </row>
        <row r="459">
          <cell r="A459" t="str">
            <v>BG00T07xL02</v>
          </cell>
          <cell r="B459" t="str">
            <v>07</v>
          </cell>
          <cell r="C459" t="str">
            <v>x</v>
          </cell>
          <cell r="D459" t="str">
            <v>02</v>
          </cell>
          <cell r="E459">
            <v>10.1</v>
          </cell>
          <cell r="F459">
            <v>9</v>
          </cell>
          <cell r="G459">
            <v>17.399999999999999</v>
          </cell>
          <cell r="H459">
            <v>16.600000000000001</v>
          </cell>
          <cell r="I459">
            <v>17.3</v>
          </cell>
          <cell r="J459">
            <v>21</v>
          </cell>
          <cell r="K459" t="str">
            <v>-</v>
          </cell>
          <cell r="L459" t="str">
            <v>-</v>
          </cell>
        </row>
        <row r="460">
          <cell r="A460" t="str">
            <v>BG00T07xL03</v>
          </cell>
          <cell r="B460" t="str">
            <v>07</v>
          </cell>
          <cell r="C460" t="str">
            <v>x</v>
          </cell>
          <cell r="D460" t="str">
            <v>03</v>
          </cell>
          <cell r="E460">
            <v>9.4</v>
          </cell>
          <cell r="F460">
            <v>8.8000000000000007</v>
          </cell>
          <cell r="G460">
            <v>9.1</v>
          </cell>
          <cell r="H460">
            <v>8.4</v>
          </cell>
          <cell r="I460">
            <v>8.6</v>
          </cell>
          <cell r="J460">
            <v>10.8</v>
          </cell>
          <cell r="K460" t="str">
            <v>-</v>
          </cell>
          <cell r="L460" t="str">
            <v>-</v>
          </cell>
        </row>
        <row r="461">
          <cell r="A461" t="str">
            <v>BG00T07xL04</v>
          </cell>
          <cell r="B461" t="str">
            <v>07</v>
          </cell>
          <cell r="C461" t="str">
            <v>x</v>
          </cell>
          <cell r="D461" t="str">
            <v>04</v>
          </cell>
          <cell r="E461" t="str">
            <v>n.a.</v>
          </cell>
          <cell r="F461" t="str">
            <v>n.a.</v>
          </cell>
          <cell r="G461" t="str">
            <v>n.a.</v>
          </cell>
          <cell r="H461" t="str">
            <v>n.a.</v>
          </cell>
          <cell r="I461" t="str">
            <v>n.a.</v>
          </cell>
          <cell r="J461" t="str">
            <v>n.a.</v>
          </cell>
          <cell r="K461" t="str">
            <v>-</v>
          </cell>
          <cell r="L461" t="str">
            <v>-</v>
          </cell>
        </row>
        <row r="462">
          <cell r="A462" t="str">
            <v>BG00T07xL05</v>
          </cell>
          <cell r="B462" t="str">
            <v>07</v>
          </cell>
          <cell r="C462" t="str">
            <v>x</v>
          </cell>
          <cell r="D462" t="str">
            <v>05</v>
          </cell>
          <cell r="E462">
            <v>8.3000000000000007</v>
          </cell>
          <cell r="F462">
            <v>7.3</v>
          </cell>
          <cell r="G462">
            <v>7.9</v>
          </cell>
          <cell r="H462">
            <v>6.9</v>
          </cell>
          <cell r="I462">
            <v>7.1</v>
          </cell>
          <cell r="J462">
            <v>9.4</v>
          </cell>
          <cell r="K462" t="str">
            <v>-</v>
          </cell>
          <cell r="L462" t="str">
            <v>-</v>
          </cell>
        </row>
        <row r="463">
          <cell r="A463" t="str">
            <v>BG00T07xL06</v>
          </cell>
          <cell r="B463" t="str">
            <v>07</v>
          </cell>
          <cell r="C463" t="str">
            <v>x</v>
          </cell>
          <cell r="D463" t="str">
            <v>06</v>
          </cell>
          <cell r="E463">
            <v>1.1000000000000001</v>
          </cell>
          <cell r="F463">
            <v>1.6</v>
          </cell>
          <cell r="G463">
            <v>1.8</v>
          </cell>
          <cell r="H463">
            <v>1.5</v>
          </cell>
          <cell r="I463">
            <v>1.5</v>
          </cell>
          <cell r="J463">
            <v>1.4</v>
          </cell>
          <cell r="K463" t="str">
            <v>-</v>
          </cell>
          <cell r="L463" t="str">
            <v>-</v>
          </cell>
        </row>
        <row r="464">
          <cell r="A464" t="str">
            <v>BG00T07xL07</v>
          </cell>
          <cell r="B464" t="str">
            <v>07</v>
          </cell>
          <cell r="C464" t="str">
            <v>x</v>
          </cell>
          <cell r="D464" t="str">
            <v>07</v>
          </cell>
          <cell r="E464" t="str">
            <v>n.a.</v>
          </cell>
          <cell r="F464" t="str">
            <v>n.a.</v>
          </cell>
          <cell r="G464" t="str">
            <v>n.a.</v>
          </cell>
          <cell r="H464" t="str">
            <v>n.a.</v>
          </cell>
          <cell r="I464" t="str">
            <v>n.a.</v>
          </cell>
          <cell r="J464" t="str">
            <v>n.a.</v>
          </cell>
          <cell r="K464" t="str">
            <v>-</v>
          </cell>
          <cell r="L464" t="str">
            <v>-</v>
          </cell>
        </row>
        <row r="465">
          <cell r="A465" t="str">
            <v>BG00T07xL08</v>
          </cell>
          <cell r="B465" t="str">
            <v>07</v>
          </cell>
          <cell r="C465" t="str">
            <v>x</v>
          </cell>
          <cell r="D465" t="str">
            <v>08</v>
          </cell>
          <cell r="E465">
            <v>3.3</v>
          </cell>
          <cell r="F465">
            <v>4.9000000000000004</v>
          </cell>
          <cell r="G465">
            <v>4.2</v>
          </cell>
          <cell r="H465">
            <v>4.3</v>
          </cell>
          <cell r="I465">
            <v>4.7</v>
          </cell>
          <cell r="J465">
            <v>6</v>
          </cell>
          <cell r="K465" t="str">
            <v>-</v>
          </cell>
          <cell r="L465" t="str">
            <v>-</v>
          </cell>
        </row>
        <row r="466">
          <cell r="A466" t="str">
            <v>BG00T07xL09</v>
          </cell>
          <cell r="B466" t="str">
            <v>07</v>
          </cell>
          <cell r="C466" t="str">
            <v>x</v>
          </cell>
          <cell r="D466" t="str">
            <v>09</v>
          </cell>
          <cell r="E466" t="str">
            <v>n.a.</v>
          </cell>
          <cell r="F466" t="str">
            <v>n.a.</v>
          </cell>
          <cell r="G466" t="str">
            <v>n.a.</v>
          </cell>
          <cell r="H466" t="str">
            <v>n.a.</v>
          </cell>
          <cell r="I466" t="str">
            <v>n.a.</v>
          </cell>
          <cell r="J466" t="str">
            <v>n.a.</v>
          </cell>
          <cell r="K466" t="str">
            <v>-</v>
          </cell>
          <cell r="L466" t="str">
            <v>-</v>
          </cell>
        </row>
        <row r="467">
          <cell r="A467" t="str">
            <v>BG00T07xL10</v>
          </cell>
          <cell r="B467" t="str">
            <v>07</v>
          </cell>
          <cell r="C467" t="str">
            <v>x</v>
          </cell>
          <cell r="D467" t="str">
            <v>10</v>
          </cell>
          <cell r="E467">
            <v>4.2</v>
          </cell>
          <cell r="F467">
            <v>4.0999999999999996</v>
          </cell>
          <cell r="G467">
            <v>4</v>
          </cell>
          <cell r="H467">
            <v>3.9</v>
          </cell>
          <cell r="I467">
            <v>4</v>
          </cell>
          <cell r="J467">
            <v>4.0999999999999996</v>
          </cell>
          <cell r="K467" t="str">
            <v>-</v>
          </cell>
          <cell r="L467" t="str">
            <v>-</v>
          </cell>
        </row>
        <row r="468">
          <cell r="A468" t="str">
            <v>BG00T07xL11</v>
          </cell>
          <cell r="B468" t="str">
            <v>07</v>
          </cell>
          <cell r="C468" t="str">
            <v>x</v>
          </cell>
          <cell r="D468" t="str">
            <v>11</v>
          </cell>
          <cell r="E468">
            <v>0.7</v>
          </cell>
          <cell r="F468">
            <v>0.2</v>
          </cell>
          <cell r="G468">
            <v>0.1</v>
          </cell>
          <cell r="H468">
            <v>0.1</v>
          </cell>
          <cell r="I468">
            <v>0.1</v>
          </cell>
          <cell r="J468">
            <v>0.1</v>
          </cell>
          <cell r="K468" t="str">
            <v>-</v>
          </cell>
          <cell r="L468" t="str">
            <v>-</v>
          </cell>
        </row>
        <row r="469">
          <cell r="A469" t="str">
            <v>BG00T07xL12</v>
          </cell>
          <cell r="B469" t="str">
            <v>07</v>
          </cell>
          <cell r="C469" t="str">
            <v>x</v>
          </cell>
          <cell r="D469" t="str">
            <v>12</v>
          </cell>
          <cell r="E469">
            <v>4</v>
          </cell>
          <cell r="F469">
            <v>1.7</v>
          </cell>
          <cell r="G469">
            <v>0.9</v>
          </cell>
          <cell r="H469">
            <v>0.9</v>
          </cell>
          <cell r="I469">
            <v>0.9</v>
          </cell>
          <cell r="J469">
            <v>0.9</v>
          </cell>
          <cell r="K469" t="str">
            <v>-</v>
          </cell>
          <cell r="L469" t="str">
            <v>-</v>
          </cell>
        </row>
        <row r="470">
          <cell r="A470" t="str">
            <v>BG00T07xL13</v>
          </cell>
          <cell r="B470" t="str">
            <v>07</v>
          </cell>
          <cell r="C470" t="str">
            <v>x</v>
          </cell>
          <cell r="D470" t="str">
            <v>13</v>
          </cell>
          <cell r="E470">
            <v>41.4</v>
          </cell>
          <cell r="F470">
            <v>41.2</v>
          </cell>
          <cell r="G470">
            <v>43.4</v>
          </cell>
          <cell r="H470">
            <v>43.4</v>
          </cell>
          <cell r="I470">
            <v>43.4</v>
          </cell>
          <cell r="J470">
            <v>43.4</v>
          </cell>
          <cell r="K470" t="str">
            <v>-</v>
          </cell>
          <cell r="L470" t="str">
            <v>-</v>
          </cell>
        </row>
        <row r="471">
          <cell r="A471" t="str">
            <v>BG00T07xL14</v>
          </cell>
          <cell r="B471" t="str">
            <v>07</v>
          </cell>
          <cell r="C471" t="str">
            <v>x</v>
          </cell>
          <cell r="D471" t="str">
            <v>14</v>
          </cell>
          <cell r="E471">
            <v>3.6</v>
          </cell>
          <cell r="F471">
            <v>1.4</v>
          </cell>
          <cell r="G471">
            <v>1</v>
          </cell>
          <cell r="H471">
            <v>1</v>
          </cell>
          <cell r="I471">
            <v>1</v>
          </cell>
          <cell r="J471">
            <v>1</v>
          </cell>
          <cell r="K471" t="str">
            <v>-</v>
          </cell>
          <cell r="L471" t="str">
            <v>-</v>
          </cell>
        </row>
        <row r="472">
          <cell r="A472" t="str">
            <v>BG00T07xL15</v>
          </cell>
          <cell r="B472" t="str">
            <v>07</v>
          </cell>
          <cell r="C472" t="str">
            <v>x</v>
          </cell>
          <cell r="D472" t="str">
            <v>15</v>
          </cell>
          <cell r="E472">
            <v>7.6</v>
          </cell>
          <cell r="F472">
            <v>7.1</v>
          </cell>
          <cell r="G472">
            <v>7.6</v>
          </cell>
          <cell r="H472">
            <v>7.5</v>
          </cell>
          <cell r="I472">
            <v>7.4</v>
          </cell>
          <cell r="J472">
            <v>7.3</v>
          </cell>
          <cell r="K472" t="str">
            <v>-</v>
          </cell>
          <cell r="L472" t="str">
            <v>-</v>
          </cell>
        </row>
        <row r="473">
          <cell r="A473" t="str">
            <v>BG00T07xL16</v>
          </cell>
          <cell r="B473" t="str">
            <v>07</v>
          </cell>
          <cell r="C473" t="str">
            <v>x</v>
          </cell>
          <cell r="D473" t="str">
            <v>16</v>
          </cell>
          <cell r="E473" t="str">
            <v>n.a.</v>
          </cell>
          <cell r="F473" t="str">
            <v>n.a.</v>
          </cell>
          <cell r="G473" t="str">
            <v>n.a.</v>
          </cell>
          <cell r="H473" t="str">
            <v>n.a.</v>
          </cell>
          <cell r="I473" t="str">
            <v>n.a.</v>
          </cell>
          <cell r="J473" t="str">
            <v>n.a.</v>
          </cell>
          <cell r="K473" t="str">
            <v>-</v>
          </cell>
          <cell r="L473" t="str">
            <v>-</v>
          </cell>
        </row>
        <row r="474">
          <cell r="A474" t="str">
            <v>BG00T07xL17</v>
          </cell>
          <cell r="B474" t="str">
            <v>07</v>
          </cell>
          <cell r="C474" t="str">
            <v>x</v>
          </cell>
          <cell r="D474" t="str">
            <v>17</v>
          </cell>
          <cell r="E474" t="str">
            <v>n.a.</v>
          </cell>
          <cell r="F474" t="str">
            <v>n.a.</v>
          </cell>
          <cell r="G474" t="str">
            <v>n.a.</v>
          </cell>
          <cell r="H474" t="str">
            <v>n.a.</v>
          </cell>
          <cell r="I474" t="str">
            <v>n.a.</v>
          </cell>
          <cell r="J474" t="str">
            <v>n.a.</v>
          </cell>
          <cell r="K474" t="str">
            <v>-</v>
          </cell>
          <cell r="L474" t="str">
            <v>-</v>
          </cell>
        </row>
        <row r="475">
          <cell r="A475" t="str">
            <v>BG00T07xL18</v>
          </cell>
          <cell r="B475" t="str">
            <v>07</v>
          </cell>
          <cell r="C475" t="str">
            <v>x</v>
          </cell>
          <cell r="D475" t="str">
            <v>18</v>
          </cell>
          <cell r="E475">
            <v>9.1999999999999993</v>
          </cell>
          <cell r="F475">
            <v>3.5</v>
          </cell>
          <cell r="G475">
            <v>4.8</v>
          </cell>
          <cell r="H475">
            <v>3.3</v>
          </cell>
          <cell r="I475">
            <v>2.7</v>
          </cell>
          <cell r="J475">
            <v>1.7</v>
          </cell>
          <cell r="K475" t="str">
            <v>-</v>
          </cell>
          <cell r="L475" t="str">
            <v>-</v>
          </cell>
        </row>
        <row r="476">
          <cell r="A476" t="str">
            <v>BG00T07xL19</v>
          </cell>
          <cell r="B476" t="str">
            <v>07</v>
          </cell>
          <cell r="C476" t="str">
            <v>x</v>
          </cell>
          <cell r="D476" t="str">
            <v>19</v>
          </cell>
          <cell r="E476">
            <v>5.4</v>
          </cell>
          <cell r="F476">
            <v>6.2</v>
          </cell>
          <cell r="G476">
            <v>5.2</v>
          </cell>
          <cell r="H476">
            <v>2.4</v>
          </cell>
          <cell r="I476">
            <v>1.7</v>
          </cell>
          <cell r="J476">
            <v>0.3</v>
          </cell>
          <cell r="K476" t="str">
            <v>-</v>
          </cell>
          <cell r="L476" t="str">
            <v>-</v>
          </cell>
        </row>
        <row r="477">
          <cell r="A477" t="str">
            <v>BG00T07xL20</v>
          </cell>
          <cell r="B477" t="str">
            <v>07</v>
          </cell>
          <cell r="C477" t="str">
            <v>x</v>
          </cell>
          <cell r="D477" t="str">
            <v>20</v>
          </cell>
          <cell r="E477">
            <v>73.400000000000006</v>
          </cell>
          <cell r="F477">
            <v>74.2</v>
          </cell>
          <cell r="G477">
            <v>78.3</v>
          </cell>
          <cell r="H477">
            <v>80</v>
          </cell>
          <cell r="I477">
            <v>79</v>
          </cell>
          <cell r="J477">
            <v>77.599999999999994</v>
          </cell>
          <cell r="K477" t="str">
            <v>-</v>
          </cell>
          <cell r="L477" t="str">
            <v>-</v>
          </cell>
        </row>
        <row r="478">
          <cell r="A478" t="str">
            <v>BG00T07xL21</v>
          </cell>
          <cell r="B478" t="str">
            <v>07</v>
          </cell>
          <cell r="C478" t="str">
            <v>x</v>
          </cell>
          <cell r="D478" t="str">
            <v>21</v>
          </cell>
          <cell r="E478">
            <v>61</v>
          </cell>
          <cell r="F478">
            <v>63.1</v>
          </cell>
          <cell r="G478">
            <v>68.5</v>
          </cell>
          <cell r="H478">
            <v>71.2</v>
          </cell>
          <cell r="I478">
            <v>70.400000000000006</v>
          </cell>
          <cell r="J478">
            <v>68.900000000000006</v>
          </cell>
          <cell r="K478" t="str">
            <v>-</v>
          </cell>
          <cell r="L478" t="str">
            <v>-</v>
          </cell>
        </row>
        <row r="479">
          <cell r="A479" t="str">
            <v>BG00T07xL22</v>
          </cell>
          <cell r="B479" t="str">
            <v>07</v>
          </cell>
          <cell r="C479" t="str">
            <v>x</v>
          </cell>
          <cell r="D479" t="str">
            <v>22</v>
          </cell>
          <cell r="E479">
            <v>67.099999999999994</v>
          </cell>
          <cell r="F479">
            <v>68.599999999999994</v>
          </cell>
          <cell r="G479">
            <v>73.400000000000006</v>
          </cell>
          <cell r="H479">
            <v>75.599999999999994</v>
          </cell>
          <cell r="I479">
            <v>74.7</v>
          </cell>
          <cell r="J479">
            <v>73.3</v>
          </cell>
          <cell r="K479" t="str">
            <v>-</v>
          </cell>
          <cell r="L479" t="str">
            <v>-</v>
          </cell>
        </row>
        <row r="480">
          <cell r="A480" t="str">
            <v>BG00T07xL23</v>
          </cell>
          <cell r="B480" t="str">
            <v>07</v>
          </cell>
          <cell r="C480" t="str">
            <v>x</v>
          </cell>
          <cell r="D480" t="str">
            <v>23</v>
          </cell>
          <cell r="E480">
            <v>16.899999999999999</v>
          </cell>
          <cell r="F480">
            <v>10.1</v>
          </cell>
          <cell r="G480">
            <v>5.5</v>
          </cell>
          <cell r="H480">
            <v>4.7</v>
          </cell>
          <cell r="I480">
            <v>4.7</v>
          </cell>
          <cell r="J480">
            <v>4.7</v>
          </cell>
          <cell r="K480" t="str">
            <v>-</v>
          </cell>
          <cell r="L480" t="str">
            <v>-</v>
          </cell>
        </row>
        <row r="481">
          <cell r="A481" t="str">
            <v>BG00T07xL24</v>
          </cell>
          <cell r="B481" t="str">
            <v>07</v>
          </cell>
          <cell r="C481" t="str">
            <v>x</v>
          </cell>
          <cell r="D481" t="str">
            <v>24</v>
          </cell>
          <cell r="E481">
            <v>16.5</v>
          </cell>
          <cell r="F481">
            <v>17.2</v>
          </cell>
          <cell r="G481">
            <v>17.600000000000001</v>
          </cell>
          <cell r="H481">
            <v>20.5</v>
          </cell>
          <cell r="I481">
            <v>23.4</v>
          </cell>
          <cell r="J481">
            <v>31.5</v>
          </cell>
          <cell r="K481" t="str">
            <v>-</v>
          </cell>
          <cell r="L481" t="str">
            <v>-</v>
          </cell>
        </row>
        <row r="482">
          <cell r="A482" t="str">
            <v>BG00T08xL01</v>
          </cell>
          <cell r="B482" t="str">
            <v>08</v>
          </cell>
          <cell r="C482" t="str">
            <v>x</v>
          </cell>
          <cell r="D482" t="str">
            <v>01</v>
          </cell>
          <cell r="E482" t="str">
            <v>-</v>
          </cell>
          <cell r="F482">
            <v>4.3</v>
          </cell>
          <cell r="G482">
            <v>4.9000000000000004</v>
          </cell>
          <cell r="H482">
            <v>5</v>
          </cell>
          <cell r="I482">
            <v>4.5</v>
          </cell>
          <cell r="J482">
            <v>4.5</v>
          </cell>
          <cell r="K482" t="str">
            <v>n.a.</v>
          </cell>
          <cell r="L482" t="str">
            <v>-</v>
          </cell>
        </row>
        <row r="483">
          <cell r="A483" t="str">
            <v>BG00T08xL02</v>
          </cell>
          <cell r="B483" t="str">
            <v>08</v>
          </cell>
          <cell r="C483" t="str">
            <v>x</v>
          </cell>
          <cell r="D483" t="str">
            <v>02</v>
          </cell>
          <cell r="E483" t="str">
            <v>-</v>
          </cell>
          <cell r="F483">
            <v>4.2</v>
          </cell>
          <cell r="G483">
            <v>4.0999999999999996</v>
          </cell>
          <cell r="H483">
            <v>4</v>
          </cell>
          <cell r="I483">
            <v>4.0999999999999996</v>
          </cell>
          <cell r="J483">
            <v>4.0999999999999996</v>
          </cell>
          <cell r="K483" t="str">
            <v>n.a.</v>
          </cell>
          <cell r="L483" t="str">
            <v>-</v>
          </cell>
        </row>
        <row r="484">
          <cell r="A484" t="str">
            <v>BG00T08xL03</v>
          </cell>
          <cell r="B484" t="str">
            <v>08</v>
          </cell>
          <cell r="C484" t="str">
            <v>x</v>
          </cell>
          <cell r="D484" t="str">
            <v>03</v>
          </cell>
          <cell r="E484" t="str">
            <v>-</v>
          </cell>
          <cell r="F484">
            <v>1.37</v>
          </cell>
          <cell r="G484">
            <v>1.5</v>
          </cell>
          <cell r="H484">
            <v>1.4</v>
          </cell>
          <cell r="I484">
            <v>1.3</v>
          </cell>
          <cell r="J484">
            <v>1.25</v>
          </cell>
          <cell r="K484" t="str">
            <v>n.a.</v>
          </cell>
          <cell r="L484" t="str">
            <v>-</v>
          </cell>
        </row>
        <row r="485">
          <cell r="A485" t="str">
            <v>BG00T08xL04</v>
          </cell>
          <cell r="B485" t="str">
            <v>08</v>
          </cell>
          <cell r="C485" t="str">
            <v>x</v>
          </cell>
          <cell r="D485" t="str">
            <v>04</v>
          </cell>
          <cell r="E485" t="str">
            <v>-</v>
          </cell>
          <cell r="F485">
            <v>2.4</v>
          </cell>
          <cell r="G485">
            <v>4.3</v>
          </cell>
          <cell r="H485">
            <v>-2.5</v>
          </cell>
          <cell r="I485">
            <v>0</v>
          </cell>
          <cell r="J485">
            <v>0</v>
          </cell>
          <cell r="K485" t="str">
            <v>n.a.</v>
          </cell>
          <cell r="L485" t="str">
            <v>-</v>
          </cell>
        </row>
        <row r="486">
          <cell r="A486" t="str">
            <v>BG00T08xL05</v>
          </cell>
          <cell r="B486" t="str">
            <v>08</v>
          </cell>
          <cell r="C486" t="str">
            <v>x</v>
          </cell>
          <cell r="D486" t="str">
            <v>05</v>
          </cell>
          <cell r="E486" t="str">
            <v>-</v>
          </cell>
          <cell r="F486">
            <v>1.95583</v>
          </cell>
          <cell r="G486">
            <v>1.95583</v>
          </cell>
          <cell r="H486">
            <v>1.95583</v>
          </cell>
          <cell r="I486">
            <v>1.95583</v>
          </cell>
          <cell r="J486">
            <v>1.95583</v>
          </cell>
          <cell r="K486" t="str">
            <v>n.a.</v>
          </cell>
          <cell r="L486" t="str">
            <v>-</v>
          </cell>
        </row>
        <row r="487">
          <cell r="A487" t="str">
            <v>BG00T08xL06</v>
          </cell>
          <cell r="B487" t="str">
            <v>08</v>
          </cell>
          <cell r="C487" t="str">
            <v>x</v>
          </cell>
          <cell r="D487" t="str">
            <v>06</v>
          </cell>
          <cell r="E487" t="str">
            <v>-</v>
          </cell>
          <cell r="F487">
            <v>5</v>
          </cell>
          <cell r="G487">
            <v>4.0999999999999996</v>
          </cell>
          <cell r="H487">
            <v>3.9</v>
          </cell>
          <cell r="I487">
            <v>4.2</v>
          </cell>
          <cell r="J487">
            <v>4.5</v>
          </cell>
          <cell r="K487" t="str">
            <v>n.a.</v>
          </cell>
          <cell r="L487" t="str">
            <v>-</v>
          </cell>
        </row>
        <row r="488">
          <cell r="A488" t="str">
            <v>BG00T08xL07</v>
          </cell>
          <cell r="B488" t="str">
            <v>08</v>
          </cell>
          <cell r="C488" t="str">
            <v>x</v>
          </cell>
          <cell r="D488" t="str">
            <v>07</v>
          </cell>
          <cell r="E488" t="str">
            <v>-</v>
          </cell>
          <cell r="F488">
            <v>2.8</v>
          </cell>
          <cell r="G488">
            <v>0.8</v>
          </cell>
          <cell r="H488">
            <v>0.3</v>
          </cell>
          <cell r="I488">
            <v>1.4</v>
          </cell>
          <cell r="J488">
            <v>1.8</v>
          </cell>
          <cell r="K488" t="str">
            <v>n.a.</v>
          </cell>
          <cell r="L488" t="str">
            <v>-</v>
          </cell>
        </row>
        <row r="489">
          <cell r="A489" t="str">
            <v>BG00T08xL08</v>
          </cell>
          <cell r="B489" t="str">
            <v>08</v>
          </cell>
          <cell r="C489" t="str">
            <v>x</v>
          </cell>
          <cell r="D489" t="str">
            <v>08</v>
          </cell>
          <cell r="E489" t="str">
            <v>-</v>
          </cell>
          <cell r="F489">
            <v>8.6999999999999993</v>
          </cell>
          <cell r="G489">
            <v>5.2</v>
          </cell>
          <cell r="H489">
            <v>2.8</v>
          </cell>
          <cell r="I489">
            <v>4.5999999999999996</v>
          </cell>
          <cell r="J489">
            <v>5.5</v>
          </cell>
          <cell r="K489" t="str">
            <v>n.a.</v>
          </cell>
          <cell r="L489" t="str">
            <v>-</v>
          </cell>
        </row>
        <row r="490">
          <cell r="A490" t="str">
            <v>BG00T08xL09</v>
          </cell>
          <cell r="B490" t="str">
            <v>08</v>
          </cell>
          <cell r="C490" t="str">
            <v>x</v>
          </cell>
          <cell r="D490" t="str">
            <v>09</v>
          </cell>
          <cell r="E490" t="str">
            <v>-</v>
          </cell>
          <cell r="F490">
            <v>7.8</v>
          </cell>
          <cell r="G490">
            <v>6</v>
          </cell>
          <cell r="H490">
            <v>3.1</v>
          </cell>
          <cell r="I490">
            <v>4.7</v>
          </cell>
          <cell r="J490">
            <v>4.7</v>
          </cell>
          <cell r="K490" t="str">
            <v>n.a.</v>
          </cell>
          <cell r="L490" t="str">
            <v>-</v>
          </cell>
        </row>
        <row r="491">
          <cell r="A491" t="str">
            <v>BG00T08xL10</v>
          </cell>
          <cell r="B491" t="str">
            <v>08</v>
          </cell>
          <cell r="C491" t="str">
            <v>x</v>
          </cell>
          <cell r="D491" t="str">
            <v>10</v>
          </cell>
          <cell r="E491" t="str">
            <v>-</v>
          </cell>
          <cell r="F491">
            <v>71.099999999999994</v>
          </cell>
          <cell r="G491">
            <v>108</v>
          </cell>
          <cell r="H491">
            <v>98</v>
          </cell>
          <cell r="I491">
            <v>91</v>
          </cell>
          <cell r="J491">
            <v>93.8</v>
          </cell>
          <cell r="K491" t="str">
            <v>n.a.</v>
          </cell>
          <cell r="L491" t="str">
            <v>-</v>
          </cell>
        </row>
        <row r="492">
          <cell r="A492" t="str">
            <v>BG00TOTxL00</v>
          </cell>
          <cell r="B492" t="str">
            <v>OT</v>
          </cell>
          <cell r="C492" t="str">
            <v>x</v>
          </cell>
          <cell r="D492" t="str">
            <v>00</v>
          </cell>
          <cell r="E492" t="str">
            <v>-</v>
          </cell>
          <cell r="F492" t="str">
            <v>-</v>
          </cell>
          <cell r="G492">
            <v>2008</v>
          </cell>
          <cell r="H492">
            <v>2009</v>
          </cell>
          <cell r="I492">
            <v>2010</v>
          </cell>
          <cell r="J492" t="str">
            <v>-</v>
          </cell>
          <cell r="K492" t="str">
            <v>-</v>
          </cell>
          <cell r="L492" t="str">
            <v>-</v>
          </cell>
        </row>
        <row r="493">
          <cell r="A493" t="str">
            <v>BG00TOTxL01</v>
          </cell>
          <cell r="B493" t="str">
            <v>OT</v>
          </cell>
          <cell r="C493" t="str">
            <v>x</v>
          </cell>
          <cell r="D493" t="str">
            <v>01</v>
          </cell>
          <cell r="E493" t="str">
            <v>-</v>
          </cell>
          <cell r="F493" t="str">
            <v>-</v>
          </cell>
          <cell r="G493" t="str">
            <v>n.a.</v>
          </cell>
          <cell r="H493" t="str">
            <v>n.a.</v>
          </cell>
          <cell r="I493" t="str">
            <v>n.a.</v>
          </cell>
          <cell r="J493" t="str">
            <v>-</v>
          </cell>
          <cell r="K493" t="str">
            <v>-</v>
          </cell>
          <cell r="L493" t="str">
            <v>-</v>
          </cell>
        </row>
        <row r="494">
          <cell r="A494" t="str">
            <v>BG00TOTxL02</v>
          </cell>
          <cell r="B494" t="str">
            <v>OT</v>
          </cell>
          <cell r="C494" t="str">
            <v>x</v>
          </cell>
          <cell r="D494" t="str">
            <v>02</v>
          </cell>
          <cell r="E494" t="str">
            <v>-</v>
          </cell>
          <cell r="F494" t="str">
            <v>-</v>
          </cell>
          <cell r="G494" t="str">
            <v>n.a.</v>
          </cell>
          <cell r="H494" t="str">
            <v>n.a.</v>
          </cell>
          <cell r="I494" t="str">
            <v>n.a.</v>
          </cell>
          <cell r="J494" t="str">
            <v>-</v>
          </cell>
          <cell r="K494" t="str">
            <v>-</v>
          </cell>
          <cell r="L494" t="str">
            <v>-</v>
          </cell>
        </row>
        <row r="495">
          <cell r="A495" t="str">
            <v>BG00TOTxL03</v>
          </cell>
          <cell r="B495" t="str">
            <v>OT</v>
          </cell>
          <cell r="C495" t="str">
            <v>x</v>
          </cell>
          <cell r="D495" t="str">
            <v>03</v>
          </cell>
          <cell r="E495" t="str">
            <v>-</v>
          </cell>
          <cell r="F495" t="str">
            <v>-</v>
          </cell>
          <cell r="G495" t="str">
            <v>n.a.</v>
          </cell>
          <cell r="H495" t="str">
            <v>n.a.</v>
          </cell>
          <cell r="I495" t="str">
            <v>n.a.</v>
          </cell>
          <cell r="J495" t="str">
            <v>-</v>
          </cell>
          <cell r="K495" t="str">
            <v>-</v>
          </cell>
          <cell r="L495" t="str">
            <v>-</v>
          </cell>
        </row>
        <row r="496">
          <cell r="A496" t="str">
            <v>BG00TOTxL04</v>
          </cell>
          <cell r="B496" t="str">
            <v>OT</v>
          </cell>
          <cell r="C496" t="str">
            <v>x</v>
          </cell>
          <cell r="D496" t="str">
            <v>04</v>
          </cell>
          <cell r="E496" t="str">
            <v>-</v>
          </cell>
          <cell r="F496" t="str">
            <v>-</v>
          </cell>
          <cell r="G496" t="str">
            <v>n.a.</v>
          </cell>
          <cell r="H496" t="str">
            <v>n.a.</v>
          </cell>
          <cell r="I496" t="str">
            <v>n.a.</v>
          </cell>
          <cell r="J496" t="str">
            <v>-</v>
          </cell>
          <cell r="K496" t="str">
            <v>-</v>
          </cell>
          <cell r="L496" t="str">
            <v>-</v>
          </cell>
        </row>
        <row r="497">
          <cell r="A497" t="str">
            <v>BG00TOTxL05</v>
          </cell>
          <cell r="B497" t="str">
            <v>OT</v>
          </cell>
          <cell r="C497" t="str">
            <v>x</v>
          </cell>
          <cell r="D497" t="str">
            <v>05</v>
          </cell>
          <cell r="E497" t="str">
            <v>Dec 2007</v>
          </cell>
          <cell r="F497" t="str">
            <v>-</v>
          </cell>
          <cell r="G497" t="str">
            <v>-</v>
          </cell>
          <cell r="H497" t="str">
            <v>-</v>
          </cell>
          <cell r="I497" t="str">
            <v>-</v>
          </cell>
          <cell r="J497" t="str">
            <v>-</v>
          </cell>
          <cell r="K497" t="str">
            <v>-</v>
          </cell>
          <cell r="L497" t="str">
            <v>-</v>
          </cell>
        </row>
        <row r="498">
          <cell r="A498" t="str">
            <v>BG00TOTxL06</v>
          </cell>
          <cell r="B498" t="str">
            <v>OT</v>
          </cell>
          <cell r="C498" t="str">
            <v>x</v>
          </cell>
          <cell r="D498" t="str">
            <v>06</v>
          </cell>
          <cell r="E498" t="str">
            <v>-</v>
          </cell>
          <cell r="F498">
            <v>6.4</v>
          </cell>
          <cell r="G498">
            <v>6.4</v>
          </cell>
          <cell r="H498">
            <v>6.8</v>
          </cell>
          <cell r="I498">
            <v>6.9</v>
          </cell>
          <cell r="J498" t="str">
            <v>n.a.</v>
          </cell>
          <cell r="K498" t="str">
            <v>n.a.</v>
          </cell>
          <cell r="L498" t="str">
            <v>-</v>
          </cell>
        </row>
        <row r="499">
          <cell r="A499" t="str">
            <v>BG00TOTxL07</v>
          </cell>
          <cell r="B499" t="str">
            <v>OT</v>
          </cell>
          <cell r="C499" t="str">
            <v>x</v>
          </cell>
          <cell r="D499" t="str">
            <v>07</v>
          </cell>
          <cell r="E499" t="str">
            <v>-</v>
          </cell>
          <cell r="F499">
            <v>11.76</v>
          </cell>
          <cell r="G499">
            <v>12.48</v>
          </cell>
          <cell r="H499">
            <v>10.9</v>
          </cell>
          <cell r="I499">
            <v>10.27</v>
          </cell>
          <cell r="J499" t="str">
            <v>n.a.</v>
          </cell>
          <cell r="K499" t="str">
            <v>n.a.</v>
          </cell>
          <cell r="L499" t="str">
            <v>-</v>
          </cell>
        </row>
        <row r="500">
          <cell r="A500" t="str">
            <v>BG00TOTxL08</v>
          </cell>
          <cell r="B500" t="str">
            <v>OT</v>
          </cell>
          <cell r="C500" t="str">
            <v>x</v>
          </cell>
          <cell r="D500" t="str">
            <v>08</v>
          </cell>
          <cell r="E500" t="str">
            <v>-</v>
          </cell>
          <cell r="F500">
            <v>7.2</v>
          </cell>
          <cell r="G500">
            <v>6.9</v>
          </cell>
          <cell r="H500">
            <v>4.4000000000000004</v>
          </cell>
          <cell r="I500">
            <v>3.7</v>
          </cell>
          <cell r="J500" t="str">
            <v>n.a.</v>
          </cell>
          <cell r="K500" t="str">
            <v>n.a.</v>
          </cell>
          <cell r="L500" t="str">
            <v>-</v>
          </cell>
        </row>
        <row r="501">
          <cell r="A501" t="str">
            <v>BG00TOTxL09</v>
          </cell>
          <cell r="B501" t="str">
            <v>OT</v>
          </cell>
          <cell r="C501" t="str">
            <v>x</v>
          </cell>
          <cell r="D501" t="str">
            <v>09</v>
          </cell>
          <cell r="E501" t="str">
            <v>-</v>
          </cell>
          <cell r="F501">
            <v>0.7</v>
          </cell>
          <cell r="G501">
            <v>-0.1</v>
          </cell>
          <cell r="H501">
            <v>-0.6</v>
          </cell>
          <cell r="I501" t="str">
            <v>n.a.</v>
          </cell>
          <cell r="J501" t="str">
            <v>n.a.</v>
          </cell>
          <cell r="K501" t="str">
            <v>n.a.</v>
          </cell>
          <cell r="L501" t="str">
            <v>-</v>
          </cell>
        </row>
        <row r="502">
          <cell r="A502" t="str">
            <v>BG00TOTxL10</v>
          </cell>
          <cell r="B502" t="str">
            <v>OT</v>
          </cell>
          <cell r="C502" t="str">
            <v>x</v>
          </cell>
          <cell r="D502" t="str">
            <v>10</v>
          </cell>
          <cell r="E502" t="str">
            <v>-</v>
          </cell>
          <cell r="F502">
            <v>-19.899999999999999</v>
          </cell>
          <cell r="G502">
            <v>-20.7</v>
          </cell>
          <cell r="H502">
            <v>-19.5</v>
          </cell>
          <cell r="I502">
            <v>-18.600000000000001</v>
          </cell>
          <cell r="J502" t="str">
            <v>n.a.</v>
          </cell>
          <cell r="K502" t="str">
            <v>n.a.</v>
          </cell>
          <cell r="L502" t="str">
            <v>-</v>
          </cell>
        </row>
        <row r="503">
          <cell r="A503" t="str">
            <v>BG00TOTxL11</v>
          </cell>
          <cell r="B503" t="str">
            <v>OT</v>
          </cell>
          <cell r="C503" t="str">
            <v>x</v>
          </cell>
          <cell r="D503" t="str">
            <v>11</v>
          </cell>
          <cell r="E503" t="str">
            <v>-</v>
          </cell>
          <cell r="F503">
            <v>3.1</v>
          </cell>
          <cell r="G503">
            <v>3</v>
          </cell>
          <cell r="H503">
            <v>3</v>
          </cell>
          <cell r="I503">
            <v>3</v>
          </cell>
          <cell r="J503" t="str">
            <v>n.a.</v>
          </cell>
          <cell r="K503" t="str">
            <v>n.a.</v>
          </cell>
          <cell r="L503" t="str">
            <v>-</v>
          </cell>
        </row>
        <row r="504">
          <cell r="A504" t="str">
            <v>BG00TOTxL12</v>
          </cell>
          <cell r="B504" t="str">
            <v>OT</v>
          </cell>
          <cell r="C504" t="str">
            <v>x</v>
          </cell>
          <cell r="D504" t="str">
            <v>12</v>
          </cell>
          <cell r="E504" t="str">
            <v>-</v>
          </cell>
          <cell r="F504">
            <v>39.1</v>
          </cell>
          <cell r="G504">
            <v>40.700000000000003</v>
          </cell>
          <cell r="H504">
            <v>40.9</v>
          </cell>
          <cell r="I504">
            <v>41</v>
          </cell>
          <cell r="J504" t="str">
            <v>n.a.</v>
          </cell>
          <cell r="K504" t="str">
            <v>n.a.</v>
          </cell>
          <cell r="L504" t="str">
            <v>-</v>
          </cell>
        </row>
        <row r="505">
          <cell r="A505" t="str">
            <v>BG00TOTxL13</v>
          </cell>
          <cell r="B505" t="str">
            <v>OT</v>
          </cell>
          <cell r="C505" t="str">
            <v>x</v>
          </cell>
          <cell r="D505" t="str">
            <v>13</v>
          </cell>
          <cell r="E505" t="str">
            <v>-</v>
          </cell>
          <cell r="F505">
            <v>37.9</v>
          </cell>
          <cell r="G505">
            <v>39.6</v>
          </cell>
          <cell r="H505">
            <v>39.9</v>
          </cell>
          <cell r="I505">
            <v>40</v>
          </cell>
          <cell r="J505" t="str">
            <v>n.a.</v>
          </cell>
          <cell r="K505" t="str">
            <v>n.a.</v>
          </cell>
          <cell r="L505" t="str">
            <v>-</v>
          </cell>
        </row>
        <row r="506">
          <cell r="A506" t="str">
            <v>BG00TOTxL14</v>
          </cell>
          <cell r="B506" t="str">
            <v>OT</v>
          </cell>
          <cell r="C506" t="str">
            <v>x</v>
          </cell>
          <cell r="D506" t="str">
            <v>14</v>
          </cell>
          <cell r="E506" t="str">
            <v>-</v>
          </cell>
          <cell r="F506">
            <v>1.2</v>
          </cell>
          <cell r="G506">
            <v>1.1000000000000001</v>
          </cell>
          <cell r="H506">
            <v>1</v>
          </cell>
          <cell r="I506">
            <v>1</v>
          </cell>
          <cell r="J506" t="str">
            <v>n.a.</v>
          </cell>
          <cell r="K506" t="str">
            <v>n.a.</v>
          </cell>
          <cell r="L506" t="str">
            <v>-</v>
          </cell>
        </row>
        <row r="507">
          <cell r="A507" t="str">
            <v>BG00TOTxL15</v>
          </cell>
          <cell r="B507" t="str">
            <v>OT</v>
          </cell>
          <cell r="C507" t="str">
            <v>x</v>
          </cell>
          <cell r="D507" t="str">
            <v>15</v>
          </cell>
          <cell r="E507" t="str">
            <v>-</v>
          </cell>
          <cell r="F507">
            <v>42.2</v>
          </cell>
          <cell r="G507">
            <v>43.7</v>
          </cell>
          <cell r="H507">
            <v>43.9</v>
          </cell>
          <cell r="I507">
            <v>43.9</v>
          </cell>
          <cell r="J507" t="str">
            <v>n.a.</v>
          </cell>
          <cell r="K507" t="str">
            <v>n.a.</v>
          </cell>
          <cell r="L507" t="str">
            <v>-</v>
          </cell>
        </row>
        <row r="508">
          <cell r="A508" t="str">
            <v>BG00TOTxL16</v>
          </cell>
          <cell r="B508" t="str">
            <v>OT</v>
          </cell>
          <cell r="C508" t="str">
            <v>x</v>
          </cell>
          <cell r="D508" t="str">
            <v>16</v>
          </cell>
          <cell r="E508" t="str">
            <v>-</v>
          </cell>
          <cell r="F508">
            <v>19.600000000000001</v>
          </cell>
          <cell r="G508">
            <v>20.2</v>
          </cell>
          <cell r="H508">
            <v>19.8</v>
          </cell>
          <cell r="I508">
            <v>19.8</v>
          </cell>
          <cell r="J508" t="str">
            <v>n.a.</v>
          </cell>
          <cell r="K508" t="str">
            <v>n.a.</v>
          </cell>
          <cell r="L508" t="str">
            <v>-</v>
          </cell>
        </row>
        <row r="509">
          <cell r="A509" t="str">
            <v>BG00TOTxL17</v>
          </cell>
          <cell r="B509" t="str">
            <v>OT</v>
          </cell>
          <cell r="C509" t="str">
            <v>x</v>
          </cell>
          <cell r="D509" t="str">
            <v>17</v>
          </cell>
          <cell r="E509" t="str">
            <v>-</v>
          </cell>
          <cell r="F509">
            <v>6.6</v>
          </cell>
          <cell r="G509">
            <v>7.3</v>
          </cell>
          <cell r="H509">
            <v>7.1</v>
          </cell>
          <cell r="I509">
            <v>7.1</v>
          </cell>
          <cell r="J509" t="str">
            <v>n.a.</v>
          </cell>
          <cell r="K509" t="str">
            <v>n.a.</v>
          </cell>
          <cell r="L509" t="str">
            <v>-</v>
          </cell>
        </row>
        <row r="510">
          <cell r="A510" t="str">
            <v>BG00TOTxL18</v>
          </cell>
          <cell r="B510" t="str">
            <v>OT</v>
          </cell>
          <cell r="C510" t="str">
            <v>x</v>
          </cell>
          <cell r="D510" t="str">
            <v>18</v>
          </cell>
          <cell r="E510" t="str">
            <v>-</v>
          </cell>
          <cell r="F510">
            <v>8.8000000000000007</v>
          </cell>
          <cell r="G510">
            <v>7.8</v>
          </cell>
          <cell r="H510">
            <v>7.6</v>
          </cell>
          <cell r="I510">
            <v>7.6</v>
          </cell>
          <cell r="J510" t="str">
            <v>n.a.</v>
          </cell>
          <cell r="K510" t="str">
            <v>n.a.</v>
          </cell>
          <cell r="L510" t="str">
            <v>-</v>
          </cell>
        </row>
        <row r="511">
          <cell r="A511" t="str">
            <v>BG00TOTxL19</v>
          </cell>
          <cell r="B511" t="str">
            <v>OT</v>
          </cell>
          <cell r="C511" t="str">
            <v>x</v>
          </cell>
          <cell r="D511" t="str">
            <v>19</v>
          </cell>
          <cell r="E511" t="str">
            <v>-</v>
          </cell>
          <cell r="F511">
            <v>7.2</v>
          </cell>
          <cell r="G511">
            <v>8.4</v>
          </cell>
          <cell r="H511">
            <v>9.4</v>
          </cell>
          <cell r="I511">
            <v>9.4</v>
          </cell>
          <cell r="J511" t="str">
            <v>n.a.</v>
          </cell>
          <cell r="K511" t="str">
            <v>n.a.</v>
          </cell>
          <cell r="L511" t="str">
            <v>-</v>
          </cell>
        </row>
        <row r="512">
          <cell r="A512" t="str">
            <v>BG00TOTxL20</v>
          </cell>
          <cell r="B512" t="str">
            <v>OT</v>
          </cell>
          <cell r="C512" t="str">
            <v>x</v>
          </cell>
          <cell r="D512" t="str">
            <v>20</v>
          </cell>
          <cell r="E512" t="str">
            <v>-</v>
          </cell>
          <cell r="F512">
            <v>4.3</v>
          </cell>
          <cell r="G512">
            <v>4</v>
          </cell>
          <cell r="H512">
            <v>4</v>
          </cell>
          <cell r="I512">
            <v>4</v>
          </cell>
          <cell r="J512" t="str">
            <v>n.a.</v>
          </cell>
          <cell r="K512" t="str">
            <v>n.a.</v>
          </cell>
          <cell r="L512" t="str">
            <v>-</v>
          </cell>
        </row>
        <row r="513">
          <cell r="A513" t="str">
            <v>BG00TOTxL21</v>
          </cell>
          <cell r="B513" t="str">
            <v>OT</v>
          </cell>
          <cell r="C513" t="str">
            <v>x</v>
          </cell>
          <cell r="D513" t="str">
            <v>21</v>
          </cell>
          <cell r="E513" t="str">
            <v>-</v>
          </cell>
          <cell r="F513">
            <v>2.8</v>
          </cell>
          <cell r="G513">
            <v>3.1</v>
          </cell>
          <cell r="H513">
            <v>3.3</v>
          </cell>
          <cell r="I513" t="str">
            <v>n.a.</v>
          </cell>
          <cell r="J513" t="str">
            <v>n.a.</v>
          </cell>
          <cell r="K513" t="str">
            <v>n.a.</v>
          </cell>
          <cell r="L513" t="str">
            <v>-</v>
          </cell>
        </row>
        <row r="514">
          <cell r="A514" t="str">
            <v>BG00TOTxL22</v>
          </cell>
          <cell r="B514" t="str">
            <v>OT</v>
          </cell>
          <cell r="C514" t="str">
            <v>x</v>
          </cell>
          <cell r="D514" t="str">
            <v>22</v>
          </cell>
          <cell r="E514" t="str">
            <v>-</v>
          </cell>
          <cell r="F514">
            <v>2.9</v>
          </cell>
          <cell r="G514">
            <v>3.1</v>
          </cell>
          <cell r="H514">
            <v>3.3</v>
          </cell>
          <cell r="I514" t="str">
            <v>n.a.</v>
          </cell>
          <cell r="J514" t="str">
            <v>n.a.</v>
          </cell>
          <cell r="K514" t="str">
            <v>n.a.</v>
          </cell>
          <cell r="L514" t="str">
            <v>-</v>
          </cell>
        </row>
        <row r="515">
          <cell r="A515" t="str">
            <v>BG00TOTxL23</v>
          </cell>
          <cell r="B515" t="str">
            <v>OT</v>
          </cell>
          <cell r="C515" t="str">
            <v>x</v>
          </cell>
          <cell r="D515" t="str">
            <v>23</v>
          </cell>
          <cell r="E515" t="str">
            <v>-</v>
          </cell>
          <cell r="F515">
            <v>19.8</v>
          </cell>
          <cell r="G515">
            <v>18.3</v>
          </cell>
          <cell r="H515">
            <v>17.399999999999999</v>
          </cell>
          <cell r="I515">
            <v>16.899999999999999</v>
          </cell>
          <cell r="J515" t="str">
            <v>n.a.</v>
          </cell>
          <cell r="K515" t="str">
            <v>n.a.</v>
          </cell>
          <cell r="L515" t="str">
            <v>-</v>
          </cell>
        </row>
        <row r="516">
          <cell r="A516" t="str">
            <v>BG00TOTxL24</v>
          </cell>
          <cell r="B516" t="str">
            <v>OT</v>
          </cell>
          <cell r="C516" t="str">
            <v>x</v>
          </cell>
          <cell r="D516" t="str">
            <v>24</v>
          </cell>
          <cell r="E516" t="str">
            <v>-</v>
          </cell>
          <cell r="F516" t="str">
            <v>n.a.</v>
          </cell>
          <cell r="G516" t="str">
            <v>n.a.</v>
          </cell>
          <cell r="H516" t="str">
            <v>n.a.</v>
          </cell>
          <cell r="I516" t="str">
            <v>n.a.</v>
          </cell>
          <cell r="J516" t="str">
            <v>n.a.</v>
          </cell>
          <cell r="K516" t="str">
            <v>n.a.</v>
          </cell>
          <cell r="L516" t="str">
            <v>-</v>
          </cell>
        </row>
        <row r="517">
          <cell r="A517" t="str">
            <v>BG00TOTxL25</v>
          </cell>
          <cell r="B517" t="str">
            <v>OT</v>
          </cell>
          <cell r="C517" t="str">
            <v>x</v>
          </cell>
          <cell r="D517" t="str">
            <v>25</v>
          </cell>
          <cell r="E517" t="str">
            <v>-</v>
          </cell>
          <cell r="F517" t="str">
            <v>n.a.</v>
          </cell>
          <cell r="G517" t="str">
            <v>n.a.</v>
          </cell>
          <cell r="H517" t="str">
            <v>n.a.</v>
          </cell>
          <cell r="I517" t="str">
            <v>n.a.</v>
          </cell>
          <cell r="J517" t="str">
            <v>n.a.</v>
          </cell>
          <cell r="K517" t="str">
            <v>n.a.</v>
          </cell>
          <cell r="L517" t="str">
            <v>-</v>
          </cell>
        </row>
        <row r="518">
          <cell r="A518" t="str">
            <v>CY00DATE</v>
          </cell>
          <cell r="E518" t="str">
            <v>-</v>
          </cell>
          <cell r="F518" t="str">
            <v>-</v>
          </cell>
          <cell r="G518" t="str">
            <v>-</v>
          </cell>
          <cell r="H518" t="str">
            <v>-</v>
          </cell>
          <cell r="I518" t="str">
            <v>-</v>
          </cell>
          <cell r="J518" t="str">
            <v>-</v>
          </cell>
          <cell r="K518" t="str">
            <v>-</v>
          </cell>
          <cell r="L518" t="str">
            <v>-</v>
          </cell>
        </row>
        <row r="519">
          <cell r="A519" t="str">
            <v>CY00T01aL01</v>
          </cell>
          <cell r="B519" t="str">
            <v>01</v>
          </cell>
          <cell r="C519" t="str">
            <v>a</v>
          </cell>
          <cell r="D519" t="str">
            <v>01</v>
          </cell>
          <cell r="E519" t="str">
            <v>-</v>
          </cell>
          <cell r="F519" t="str">
            <v>-</v>
          </cell>
          <cell r="G519" t="str">
            <v>-</v>
          </cell>
          <cell r="H519" t="str">
            <v>-</v>
          </cell>
          <cell r="I519" t="str">
            <v>-</v>
          </cell>
          <cell r="J519" t="str">
            <v>-</v>
          </cell>
          <cell r="K519" t="str">
            <v>-</v>
          </cell>
          <cell r="L519" t="str">
            <v>-</v>
          </cell>
        </row>
        <row r="520">
          <cell r="A520" t="str">
            <v>CY00T01aL02</v>
          </cell>
          <cell r="B520" t="str">
            <v>01</v>
          </cell>
          <cell r="C520" t="str">
            <v>a</v>
          </cell>
          <cell r="D520" t="str">
            <v>02</v>
          </cell>
          <cell r="E520" t="str">
            <v>-</v>
          </cell>
          <cell r="F520" t="str">
            <v>-</v>
          </cell>
          <cell r="G520" t="str">
            <v>-</v>
          </cell>
          <cell r="H520" t="str">
            <v>-</v>
          </cell>
          <cell r="I520" t="str">
            <v>-</v>
          </cell>
          <cell r="J520" t="str">
            <v>-</v>
          </cell>
          <cell r="K520" t="str">
            <v>-</v>
          </cell>
          <cell r="L520" t="str">
            <v>-</v>
          </cell>
        </row>
        <row r="521">
          <cell r="A521" t="str">
            <v>CY00T01aL03</v>
          </cell>
          <cell r="B521" t="str">
            <v>01</v>
          </cell>
          <cell r="C521" t="str">
            <v>a</v>
          </cell>
          <cell r="D521" t="str">
            <v>03</v>
          </cell>
          <cell r="E521" t="str">
            <v>-</v>
          </cell>
          <cell r="F521" t="str">
            <v>-</v>
          </cell>
          <cell r="G521" t="str">
            <v>-</v>
          </cell>
          <cell r="H521" t="str">
            <v>-</v>
          </cell>
          <cell r="I521" t="str">
            <v>-</v>
          </cell>
          <cell r="J521" t="str">
            <v>-</v>
          </cell>
          <cell r="K521" t="str">
            <v>-</v>
          </cell>
          <cell r="L521" t="str">
            <v>-</v>
          </cell>
        </row>
        <row r="522">
          <cell r="A522" t="str">
            <v>CY00T01aL04</v>
          </cell>
          <cell r="B522" t="str">
            <v>01</v>
          </cell>
          <cell r="C522" t="str">
            <v>a</v>
          </cell>
          <cell r="D522" t="str">
            <v>04</v>
          </cell>
          <cell r="E522" t="str">
            <v>-</v>
          </cell>
          <cell r="F522" t="str">
            <v>-</v>
          </cell>
          <cell r="G522" t="str">
            <v>-</v>
          </cell>
          <cell r="H522" t="str">
            <v>-</v>
          </cell>
          <cell r="I522" t="str">
            <v>-</v>
          </cell>
          <cell r="J522" t="str">
            <v>-</v>
          </cell>
          <cell r="K522" t="str">
            <v>-</v>
          </cell>
          <cell r="L522" t="str">
            <v>-</v>
          </cell>
        </row>
        <row r="523">
          <cell r="A523" t="str">
            <v>CY00T01aL05</v>
          </cell>
          <cell r="B523" t="str">
            <v>01</v>
          </cell>
          <cell r="C523" t="str">
            <v>a</v>
          </cell>
          <cell r="D523" t="str">
            <v>05</v>
          </cell>
          <cell r="E523" t="str">
            <v>-</v>
          </cell>
          <cell r="F523" t="str">
            <v>-</v>
          </cell>
          <cell r="G523" t="str">
            <v>-</v>
          </cell>
          <cell r="H523" t="str">
            <v>-</v>
          </cell>
          <cell r="I523" t="str">
            <v>-</v>
          </cell>
          <cell r="J523" t="str">
            <v>-</v>
          </cell>
          <cell r="K523" t="str">
            <v>-</v>
          </cell>
          <cell r="L523" t="str">
            <v>-</v>
          </cell>
        </row>
        <row r="524">
          <cell r="A524" t="str">
            <v>CY00T01aL06</v>
          </cell>
          <cell r="B524" t="str">
            <v>01</v>
          </cell>
          <cell r="C524" t="str">
            <v>a</v>
          </cell>
          <cell r="D524" t="str">
            <v>06</v>
          </cell>
          <cell r="E524" t="str">
            <v>-</v>
          </cell>
          <cell r="F524" t="str">
            <v>-</v>
          </cell>
          <cell r="G524" t="str">
            <v>-</v>
          </cell>
          <cell r="H524" t="str">
            <v>-</v>
          </cell>
          <cell r="I524" t="str">
            <v>-</v>
          </cell>
          <cell r="J524" t="str">
            <v>-</v>
          </cell>
          <cell r="K524" t="str">
            <v>-</v>
          </cell>
          <cell r="L524" t="str">
            <v>-</v>
          </cell>
        </row>
        <row r="525">
          <cell r="A525" t="str">
            <v>CY00T01aL07</v>
          </cell>
          <cell r="B525" t="str">
            <v>01</v>
          </cell>
          <cell r="C525" t="str">
            <v>a</v>
          </cell>
          <cell r="D525" t="str">
            <v>07</v>
          </cell>
          <cell r="E525" t="str">
            <v>-</v>
          </cell>
          <cell r="F525" t="str">
            <v>-</v>
          </cell>
          <cell r="G525" t="str">
            <v>-</v>
          </cell>
          <cell r="H525" t="str">
            <v>-</v>
          </cell>
          <cell r="I525" t="str">
            <v>-</v>
          </cell>
          <cell r="J525" t="str">
            <v>-</v>
          </cell>
          <cell r="K525" t="str">
            <v>-</v>
          </cell>
          <cell r="L525" t="str">
            <v>-</v>
          </cell>
        </row>
        <row r="526">
          <cell r="A526" t="str">
            <v>CY00T01aL08</v>
          </cell>
          <cell r="B526" t="str">
            <v>01</v>
          </cell>
          <cell r="C526" t="str">
            <v>a</v>
          </cell>
          <cell r="D526" t="str">
            <v>08</v>
          </cell>
          <cell r="E526" t="str">
            <v>-</v>
          </cell>
          <cell r="F526" t="str">
            <v>-</v>
          </cell>
          <cell r="G526" t="str">
            <v>-</v>
          </cell>
          <cell r="H526" t="str">
            <v>-</v>
          </cell>
          <cell r="I526" t="str">
            <v>-</v>
          </cell>
          <cell r="J526" t="str">
            <v>-</v>
          </cell>
          <cell r="K526" t="str">
            <v>-</v>
          </cell>
          <cell r="L526" t="str">
            <v>-</v>
          </cell>
        </row>
        <row r="527">
          <cell r="A527" t="str">
            <v>CY00T01aL09</v>
          </cell>
          <cell r="B527" t="str">
            <v>01</v>
          </cell>
          <cell r="C527" t="str">
            <v>a</v>
          </cell>
          <cell r="D527" t="str">
            <v>09</v>
          </cell>
          <cell r="E527" t="str">
            <v>-</v>
          </cell>
          <cell r="F527" t="str">
            <v>-</v>
          </cell>
          <cell r="G527" t="str">
            <v>-</v>
          </cell>
          <cell r="H527" t="str">
            <v>-</v>
          </cell>
          <cell r="I527" t="str">
            <v>-</v>
          </cell>
          <cell r="J527" t="str">
            <v>-</v>
          </cell>
          <cell r="K527" t="str">
            <v>-</v>
          </cell>
          <cell r="L527" t="str">
            <v>-</v>
          </cell>
        </row>
        <row r="528">
          <cell r="A528" t="str">
            <v>CY00T01aL10</v>
          </cell>
          <cell r="B528" t="str">
            <v>01</v>
          </cell>
          <cell r="C528" t="str">
            <v>a</v>
          </cell>
          <cell r="D528" t="str">
            <v>10</v>
          </cell>
          <cell r="E528" t="str">
            <v>-</v>
          </cell>
          <cell r="F528" t="str">
            <v>-</v>
          </cell>
          <cell r="G528" t="str">
            <v>-</v>
          </cell>
          <cell r="H528" t="str">
            <v>-</v>
          </cell>
          <cell r="I528" t="str">
            <v>-</v>
          </cell>
          <cell r="J528" t="str">
            <v>-</v>
          </cell>
          <cell r="K528" t="str">
            <v>-</v>
          </cell>
          <cell r="L528" t="str">
            <v>-</v>
          </cell>
        </row>
        <row r="529">
          <cell r="A529" t="str">
            <v>CY00T01aL11</v>
          </cell>
          <cell r="B529" t="str">
            <v>01</v>
          </cell>
          <cell r="C529" t="str">
            <v>a</v>
          </cell>
          <cell r="D529" t="str">
            <v>11</v>
          </cell>
          <cell r="E529" t="str">
            <v>-</v>
          </cell>
          <cell r="F529" t="str">
            <v>-</v>
          </cell>
          <cell r="G529" t="str">
            <v>-</v>
          </cell>
          <cell r="H529" t="str">
            <v>-</v>
          </cell>
          <cell r="I529" t="str">
            <v>-</v>
          </cell>
          <cell r="J529" t="str">
            <v>-</v>
          </cell>
          <cell r="K529" t="str">
            <v>-</v>
          </cell>
          <cell r="L529" t="str">
            <v>-</v>
          </cell>
        </row>
        <row r="530">
          <cell r="A530" t="str">
            <v>CY00T01bL01</v>
          </cell>
          <cell r="B530" t="str">
            <v>01</v>
          </cell>
          <cell r="C530" t="str">
            <v>b</v>
          </cell>
          <cell r="D530" t="str">
            <v>01</v>
          </cell>
          <cell r="E530" t="str">
            <v>-</v>
          </cell>
          <cell r="F530" t="str">
            <v>-</v>
          </cell>
          <cell r="G530" t="str">
            <v>-</v>
          </cell>
          <cell r="H530" t="str">
            <v>-</v>
          </cell>
          <cell r="I530" t="str">
            <v>-</v>
          </cell>
          <cell r="J530" t="str">
            <v>-</v>
          </cell>
          <cell r="K530" t="str">
            <v>-</v>
          </cell>
          <cell r="L530" t="str">
            <v>-</v>
          </cell>
        </row>
        <row r="531">
          <cell r="A531" t="str">
            <v>CY00T01bL02</v>
          </cell>
          <cell r="B531" t="str">
            <v>01</v>
          </cell>
          <cell r="C531" t="str">
            <v>b</v>
          </cell>
          <cell r="D531" t="str">
            <v>02</v>
          </cell>
          <cell r="E531" t="str">
            <v>-</v>
          </cell>
          <cell r="F531" t="str">
            <v>-</v>
          </cell>
          <cell r="G531" t="str">
            <v>-</v>
          </cell>
          <cell r="H531" t="str">
            <v>-</v>
          </cell>
          <cell r="I531" t="str">
            <v>-</v>
          </cell>
          <cell r="J531" t="str">
            <v>-</v>
          </cell>
          <cell r="K531" t="str">
            <v>-</v>
          </cell>
          <cell r="L531" t="str">
            <v>-</v>
          </cell>
        </row>
        <row r="532">
          <cell r="A532" t="str">
            <v>CY00T01bL03</v>
          </cell>
          <cell r="B532" t="str">
            <v>01</v>
          </cell>
          <cell r="C532" t="str">
            <v>b</v>
          </cell>
          <cell r="D532" t="str">
            <v>03</v>
          </cell>
          <cell r="E532" t="str">
            <v>-</v>
          </cell>
          <cell r="F532" t="str">
            <v>-</v>
          </cell>
          <cell r="G532" t="str">
            <v>-</v>
          </cell>
          <cell r="H532" t="str">
            <v>-</v>
          </cell>
          <cell r="I532" t="str">
            <v>-</v>
          </cell>
          <cell r="J532" t="str">
            <v>-</v>
          </cell>
          <cell r="K532" t="str">
            <v>-</v>
          </cell>
          <cell r="L532" t="str">
            <v>-</v>
          </cell>
        </row>
        <row r="533">
          <cell r="A533" t="str">
            <v>CY00T01bL04</v>
          </cell>
          <cell r="B533" t="str">
            <v>01</v>
          </cell>
          <cell r="C533" t="str">
            <v>b</v>
          </cell>
          <cell r="D533" t="str">
            <v>04</v>
          </cell>
          <cell r="E533" t="str">
            <v>-</v>
          </cell>
          <cell r="F533" t="str">
            <v>-</v>
          </cell>
          <cell r="G533" t="str">
            <v>-</v>
          </cell>
          <cell r="H533" t="str">
            <v>-</v>
          </cell>
          <cell r="I533" t="str">
            <v>-</v>
          </cell>
          <cell r="J533" t="str">
            <v>-</v>
          </cell>
          <cell r="K533" t="str">
            <v>-</v>
          </cell>
          <cell r="L533" t="str">
            <v>-</v>
          </cell>
        </row>
        <row r="534">
          <cell r="A534" t="str">
            <v>CY00T01bL05</v>
          </cell>
          <cell r="B534" t="str">
            <v>01</v>
          </cell>
          <cell r="C534" t="str">
            <v>b</v>
          </cell>
          <cell r="D534" t="str">
            <v>05</v>
          </cell>
          <cell r="E534" t="str">
            <v>-</v>
          </cell>
          <cell r="F534" t="str">
            <v>-</v>
          </cell>
          <cell r="G534" t="str">
            <v>-</v>
          </cell>
          <cell r="H534" t="str">
            <v>-</v>
          </cell>
          <cell r="I534" t="str">
            <v>-</v>
          </cell>
          <cell r="J534" t="str">
            <v>-</v>
          </cell>
          <cell r="K534" t="str">
            <v>-</v>
          </cell>
          <cell r="L534" t="str">
            <v>-</v>
          </cell>
        </row>
        <row r="535">
          <cell r="A535" t="str">
            <v>CY00T01bL06</v>
          </cell>
          <cell r="B535" t="str">
            <v>01</v>
          </cell>
          <cell r="C535" t="str">
            <v>b</v>
          </cell>
          <cell r="D535" t="str">
            <v>06</v>
          </cell>
          <cell r="E535" t="str">
            <v>-</v>
          </cell>
          <cell r="F535" t="str">
            <v>-</v>
          </cell>
          <cell r="G535" t="str">
            <v>-</v>
          </cell>
          <cell r="H535" t="str">
            <v>-</v>
          </cell>
          <cell r="I535" t="str">
            <v>-</v>
          </cell>
          <cell r="J535" t="str">
            <v>-</v>
          </cell>
          <cell r="K535" t="str">
            <v>-</v>
          </cell>
          <cell r="L535" t="str">
            <v>-</v>
          </cell>
        </row>
        <row r="536">
          <cell r="A536" t="str">
            <v>CY00T01bL07</v>
          </cell>
          <cell r="B536" t="str">
            <v>01</v>
          </cell>
          <cell r="C536" t="str">
            <v>b</v>
          </cell>
          <cell r="D536" t="str">
            <v>07</v>
          </cell>
          <cell r="E536" t="str">
            <v>-</v>
          </cell>
          <cell r="F536" t="str">
            <v>-</v>
          </cell>
          <cell r="G536" t="str">
            <v>-</v>
          </cell>
          <cell r="H536" t="str">
            <v>-</v>
          </cell>
          <cell r="I536" t="str">
            <v>-</v>
          </cell>
          <cell r="J536" t="str">
            <v>-</v>
          </cell>
          <cell r="K536" t="str">
            <v>-</v>
          </cell>
          <cell r="L536" t="str">
            <v>-</v>
          </cell>
        </row>
        <row r="537">
          <cell r="A537" t="str">
            <v>CY00T01cL01</v>
          </cell>
          <cell r="B537" t="str">
            <v>01</v>
          </cell>
          <cell r="C537" t="str">
            <v>c</v>
          </cell>
          <cell r="D537" t="str">
            <v>01</v>
          </cell>
          <cell r="E537" t="str">
            <v>-</v>
          </cell>
          <cell r="F537" t="str">
            <v>-</v>
          </cell>
          <cell r="G537" t="str">
            <v>-</v>
          </cell>
          <cell r="H537" t="str">
            <v>-</v>
          </cell>
          <cell r="I537" t="str">
            <v>-</v>
          </cell>
          <cell r="J537" t="str">
            <v>-</v>
          </cell>
          <cell r="K537" t="str">
            <v>-</v>
          </cell>
          <cell r="L537" t="str">
            <v>-</v>
          </cell>
        </row>
        <row r="538">
          <cell r="A538" t="str">
            <v>CY00T01cL02</v>
          </cell>
          <cell r="B538" t="str">
            <v>01</v>
          </cell>
          <cell r="C538" t="str">
            <v>c</v>
          </cell>
          <cell r="D538" t="str">
            <v>02</v>
          </cell>
          <cell r="E538" t="str">
            <v>-</v>
          </cell>
          <cell r="F538" t="str">
            <v>-</v>
          </cell>
          <cell r="G538" t="str">
            <v>-</v>
          </cell>
          <cell r="H538" t="str">
            <v>-</v>
          </cell>
          <cell r="I538" t="str">
            <v>-</v>
          </cell>
          <cell r="J538" t="str">
            <v>-</v>
          </cell>
          <cell r="K538" t="str">
            <v>-</v>
          </cell>
          <cell r="L538" t="str">
            <v>-</v>
          </cell>
        </row>
        <row r="539">
          <cell r="A539" t="str">
            <v>CY00T01cL03</v>
          </cell>
          <cell r="B539" t="str">
            <v>01</v>
          </cell>
          <cell r="C539" t="str">
            <v>c</v>
          </cell>
          <cell r="D539" t="str">
            <v>03</v>
          </cell>
          <cell r="E539" t="str">
            <v>-</v>
          </cell>
          <cell r="F539" t="str">
            <v>-</v>
          </cell>
          <cell r="G539" t="str">
            <v>-</v>
          </cell>
          <cell r="H539" t="str">
            <v>-</v>
          </cell>
          <cell r="I539" t="str">
            <v>-</v>
          </cell>
          <cell r="J539" t="str">
            <v>-</v>
          </cell>
          <cell r="K539" t="str">
            <v>-</v>
          </cell>
          <cell r="L539" t="str">
            <v>-</v>
          </cell>
        </row>
        <row r="540">
          <cell r="A540" t="str">
            <v>CY00T01cL04</v>
          </cell>
          <cell r="B540" t="str">
            <v>01</v>
          </cell>
          <cell r="C540" t="str">
            <v>c</v>
          </cell>
          <cell r="D540" t="str">
            <v>04</v>
          </cell>
          <cell r="E540" t="str">
            <v>-</v>
          </cell>
          <cell r="F540" t="str">
            <v>-</v>
          </cell>
          <cell r="G540" t="str">
            <v>-</v>
          </cell>
          <cell r="H540" t="str">
            <v>-</v>
          </cell>
          <cell r="I540" t="str">
            <v>-</v>
          </cell>
          <cell r="J540" t="str">
            <v>-</v>
          </cell>
          <cell r="K540" t="str">
            <v>-</v>
          </cell>
          <cell r="L540" t="str">
            <v>-</v>
          </cell>
        </row>
        <row r="541">
          <cell r="A541" t="str">
            <v>CY00T01cL05</v>
          </cell>
          <cell r="B541" t="str">
            <v>01</v>
          </cell>
          <cell r="C541" t="str">
            <v>c</v>
          </cell>
          <cell r="D541" t="str">
            <v>05</v>
          </cell>
          <cell r="E541" t="str">
            <v>-</v>
          </cell>
          <cell r="F541" t="str">
            <v>-</v>
          </cell>
          <cell r="G541" t="str">
            <v>-</v>
          </cell>
          <cell r="H541" t="str">
            <v>-</v>
          </cell>
          <cell r="I541" t="str">
            <v>-</v>
          </cell>
          <cell r="J541" t="str">
            <v>-</v>
          </cell>
          <cell r="K541" t="str">
            <v>-</v>
          </cell>
          <cell r="L541" t="str">
            <v>-</v>
          </cell>
        </row>
        <row r="542">
          <cell r="A542" t="str">
            <v>CY00T01cL06</v>
          </cell>
          <cell r="B542" t="str">
            <v>01</v>
          </cell>
          <cell r="C542" t="str">
            <v>c</v>
          </cell>
          <cell r="D542" t="str">
            <v>06</v>
          </cell>
          <cell r="E542" t="str">
            <v>-</v>
          </cell>
          <cell r="F542" t="str">
            <v>-</v>
          </cell>
          <cell r="G542" t="str">
            <v>-</v>
          </cell>
          <cell r="H542" t="str">
            <v>-</v>
          </cell>
          <cell r="I542" t="str">
            <v>-</v>
          </cell>
          <cell r="J542" t="str">
            <v>-</v>
          </cell>
          <cell r="K542" t="str">
            <v>-</v>
          </cell>
          <cell r="L542" t="str">
            <v>-</v>
          </cell>
        </row>
        <row r="543">
          <cell r="A543" t="str">
            <v>CY00T01cL07</v>
          </cell>
          <cell r="B543" t="str">
            <v>01</v>
          </cell>
          <cell r="C543" t="str">
            <v>c</v>
          </cell>
          <cell r="D543" t="str">
            <v>07</v>
          </cell>
          <cell r="E543" t="str">
            <v>-</v>
          </cell>
          <cell r="F543" t="str">
            <v>-</v>
          </cell>
          <cell r="G543" t="str">
            <v>-</v>
          </cell>
          <cell r="H543" t="str">
            <v>-</v>
          </cell>
          <cell r="I543" t="str">
            <v>-</v>
          </cell>
          <cell r="J543" t="str">
            <v>-</v>
          </cell>
          <cell r="K543" t="str">
            <v>-</v>
          </cell>
          <cell r="L543" t="str">
            <v>-</v>
          </cell>
        </row>
        <row r="544">
          <cell r="A544" t="str">
            <v>CY00T01dL01</v>
          </cell>
          <cell r="B544" t="str">
            <v>01</v>
          </cell>
          <cell r="C544" t="str">
            <v>d</v>
          </cell>
          <cell r="D544" t="str">
            <v>01</v>
          </cell>
          <cell r="E544" t="str">
            <v>-</v>
          </cell>
          <cell r="F544" t="str">
            <v>-</v>
          </cell>
          <cell r="G544" t="str">
            <v>-</v>
          </cell>
          <cell r="H544" t="str">
            <v>-</v>
          </cell>
          <cell r="I544" t="str">
            <v>-</v>
          </cell>
          <cell r="J544" t="str">
            <v>-</v>
          </cell>
          <cell r="K544" t="str">
            <v>-</v>
          </cell>
          <cell r="L544" t="str">
            <v>-</v>
          </cell>
        </row>
        <row r="545">
          <cell r="A545" t="str">
            <v>CY00T01dL02</v>
          </cell>
          <cell r="B545" t="str">
            <v>01</v>
          </cell>
          <cell r="C545" t="str">
            <v>d</v>
          </cell>
          <cell r="D545" t="str">
            <v>02</v>
          </cell>
          <cell r="E545" t="str">
            <v>-</v>
          </cell>
          <cell r="F545" t="str">
            <v>-</v>
          </cell>
          <cell r="G545" t="str">
            <v>-</v>
          </cell>
          <cell r="H545" t="str">
            <v>-</v>
          </cell>
          <cell r="I545" t="str">
            <v>-</v>
          </cell>
          <cell r="J545" t="str">
            <v>-</v>
          </cell>
          <cell r="K545" t="str">
            <v>-</v>
          </cell>
          <cell r="L545" t="str">
            <v>-</v>
          </cell>
        </row>
        <row r="546">
          <cell r="A546" t="str">
            <v>CY00T01dL03</v>
          </cell>
          <cell r="B546" t="str">
            <v>01</v>
          </cell>
          <cell r="C546" t="str">
            <v>d</v>
          </cell>
          <cell r="D546" t="str">
            <v>03</v>
          </cell>
          <cell r="E546" t="str">
            <v>-</v>
          </cell>
          <cell r="F546" t="str">
            <v>-</v>
          </cell>
          <cell r="G546" t="str">
            <v>-</v>
          </cell>
          <cell r="H546" t="str">
            <v>-</v>
          </cell>
          <cell r="I546" t="str">
            <v>-</v>
          </cell>
          <cell r="J546" t="str">
            <v>-</v>
          </cell>
          <cell r="K546" t="str">
            <v>-</v>
          </cell>
          <cell r="L546" t="str">
            <v>-</v>
          </cell>
        </row>
        <row r="547">
          <cell r="A547" t="str">
            <v>CY00T01dL04</v>
          </cell>
          <cell r="B547" t="str">
            <v>01</v>
          </cell>
          <cell r="C547" t="str">
            <v>d</v>
          </cell>
          <cell r="D547" t="str">
            <v>04</v>
          </cell>
          <cell r="E547" t="str">
            <v>-</v>
          </cell>
          <cell r="F547" t="str">
            <v>-</v>
          </cell>
          <cell r="G547" t="str">
            <v>-</v>
          </cell>
          <cell r="H547" t="str">
            <v>-</v>
          </cell>
          <cell r="I547" t="str">
            <v>-</v>
          </cell>
          <cell r="J547" t="str">
            <v>-</v>
          </cell>
          <cell r="K547" t="str">
            <v>-</v>
          </cell>
          <cell r="L547" t="str">
            <v>-</v>
          </cell>
        </row>
        <row r="548">
          <cell r="A548" t="str">
            <v>CY00T01dL05</v>
          </cell>
          <cell r="B548" t="str">
            <v>01</v>
          </cell>
          <cell r="C548" t="str">
            <v>d</v>
          </cell>
          <cell r="D548" t="str">
            <v>05</v>
          </cell>
          <cell r="E548" t="str">
            <v>-</v>
          </cell>
          <cell r="F548" t="str">
            <v>-</v>
          </cell>
          <cell r="G548" t="str">
            <v>-</v>
          </cell>
          <cell r="H548" t="str">
            <v>-</v>
          </cell>
          <cell r="I548" t="str">
            <v>-</v>
          </cell>
          <cell r="J548" t="str">
            <v>-</v>
          </cell>
          <cell r="K548" t="str">
            <v>-</v>
          </cell>
          <cell r="L548" t="str">
            <v>-</v>
          </cell>
        </row>
        <row r="549">
          <cell r="A549" t="str">
            <v>CY00T01dL06</v>
          </cell>
          <cell r="B549" t="str">
            <v>01</v>
          </cell>
          <cell r="C549" t="str">
            <v>d</v>
          </cell>
          <cell r="D549" t="str">
            <v>06</v>
          </cell>
          <cell r="E549" t="str">
            <v>-</v>
          </cell>
          <cell r="F549" t="str">
            <v>-</v>
          </cell>
          <cell r="G549" t="str">
            <v>-</v>
          </cell>
          <cell r="H549" t="str">
            <v>-</v>
          </cell>
          <cell r="I549" t="str">
            <v>-</v>
          </cell>
          <cell r="J549" t="str">
            <v>-</v>
          </cell>
          <cell r="K549" t="str">
            <v>-</v>
          </cell>
          <cell r="L549" t="str">
            <v>-</v>
          </cell>
        </row>
        <row r="550">
          <cell r="A550" t="str">
            <v>CY00T01dL07</v>
          </cell>
          <cell r="B550" t="str">
            <v>01</v>
          </cell>
          <cell r="C550" t="str">
            <v>d</v>
          </cell>
          <cell r="D550" t="str">
            <v>07</v>
          </cell>
          <cell r="E550" t="str">
            <v>-</v>
          </cell>
          <cell r="F550" t="str">
            <v>-</v>
          </cell>
          <cell r="G550" t="str">
            <v>-</v>
          </cell>
          <cell r="H550" t="str">
            <v>-</v>
          </cell>
          <cell r="I550" t="str">
            <v>-</v>
          </cell>
          <cell r="J550" t="str">
            <v>-</v>
          </cell>
          <cell r="K550" t="str">
            <v>-</v>
          </cell>
          <cell r="L550" t="str">
            <v>-</v>
          </cell>
        </row>
        <row r="551">
          <cell r="A551" t="str">
            <v>CY00T02xL01</v>
          </cell>
          <cell r="B551" t="str">
            <v>02</v>
          </cell>
          <cell r="C551" t="str">
            <v>x</v>
          </cell>
          <cell r="D551" t="str">
            <v>01</v>
          </cell>
          <cell r="E551" t="str">
            <v>-</v>
          </cell>
          <cell r="F551" t="str">
            <v>-</v>
          </cell>
          <cell r="G551" t="str">
            <v>-</v>
          </cell>
          <cell r="H551" t="str">
            <v>-</v>
          </cell>
          <cell r="I551" t="str">
            <v>-</v>
          </cell>
          <cell r="J551" t="str">
            <v>-</v>
          </cell>
          <cell r="K551" t="str">
            <v>-</v>
          </cell>
          <cell r="L551" t="str">
            <v>-</v>
          </cell>
        </row>
        <row r="552">
          <cell r="A552" t="str">
            <v>CY00T02xL02</v>
          </cell>
          <cell r="B552" t="str">
            <v>02</v>
          </cell>
          <cell r="C552" t="str">
            <v>x</v>
          </cell>
          <cell r="D552" t="str">
            <v>02</v>
          </cell>
          <cell r="E552" t="str">
            <v>-</v>
          </cell>
          <cell r="F552" t="str">
            <v>-</v>
          </cell>
          <cell r="G552" t="str">
            <v>-</v>
          </cell>
          <cell r="H552" t="str">
            <v>-</v>
          </cell>
          <cell r="I552" t="str">
            <v>-</v>
          </cell>
          <cell r="J552" t="str">
            <v>-</v>
          </cell>
          <cell r="K552" t="str">
            <v>-</v>
          </cell>
          <cell r="L552" t="str">
            <v>-</v>
          </cell>
        </row>
        <row r="553">
          <cell r="A553" t="str">
            <v>CY00T02xL03</v>
          </cell>
          <cell r="B553" t="str">
            <v>02</v>
          </cell>
          <cell r="C553" t="str">
            <v>x</v>
          </cell>
          <cell r="D553" t="str">
            <v>03</v>
          </cell>
          <cell r="E553" t="str">
            <v>-</v>
          </cell>
          <cell r="F553" t="str">
            <v>-</v>
          </cell>
          <cell r="G553" t="str">
            <v>-</v>
          </cell>
          <cell r="H553" t="str">
            <v>-</v>
          </cell>
          <cell r="I553" t="str">
            <v>-</v>
          </cell>
          <cell r="J553" t="str">
            <v>-</v>
          </cell>
          <cell r="K553" t="str">
            <v>-</v>
          </cell>
          <cell r="L553" t="str">
            <v>-</v>
          </cell>
        </row>
        <row r="554">
          <cell r="A554" t="str">
            <v>CY00T02xL04</v>
          </cell>
          <cell r="B554" t="str">
            <v>02</v>
          </cell>
          <cell r="C554" t="str">
            <v>x</v>
          </cell>
          <cell r="D554" t="str">
            <v>04</v>
          </cell>
          <cell r="E554" t="str">
            <v>-</v>
          </cell>
          <cell r="F554" t="str">
            <v>-</v>
          </cell>
          <cell r="G554" t="str">
            <v>-</v>
          </cell>
          <cell r="H554" t="str">
            <v>-</v>
          </cell>
          <cell r="I554" t="str">
            <v>-</v>
          </cell>
          <cell r="J554" t="str">
            <v>-</v>
          </cell>
          <cell r="K554" t="str">
            <v>-</v>
          </cell>
          <cell r="L554" t="str">
            <v>-</v>
          </cell>
        </row>
        <row r="555">
          <cell r="A555" t="str">
            <v>CY00T02xL05</v>
          </cell>
          <cell r="B555" t="str">
            <v>02</v>
          </cell>
          <cell r="C555" t="str">
            <v>x</v>
          </cell>
          <cell r="D555" t="str">
            <v>05</v>
          </cell>
          <cell r="E555" t="str">
            <v>-</v>
          </cell>
          <cell r="F555" t="str">
            <v>-</v>
          </cell>
          <cell r="G555" t="str">
            <v>-</v>
          </cell>
          <cell r="H555" t="str">
            <v>-</v>
          </cell>
          <cell r="I555" t="str">
            <v>-</v>
          </cell>
          <cell r="J555" t="str">
            <v>-</v>
          </cell>
          <cell r="K555" t="str">
            <v>-</v>
          </cell>
          <cell r="L555" t="str">
            <v>-</v>
          </cell>
        </row>
        <row r="556">
          <cell r="A556" t="str">
            <v>CY00T02xL06</v>
          </cell>
          <cell r="B556" t="str">
            <v>02</v>
          </cell>
          <cell r="C556" t="str">
            <v>x</v>
          </cell>
          <cell r="D556" t="str">
            <v>06</v>
          </cell>
          <cell r="E556" t="str">
            <v>-</v>
          </cell>
          <cell r="F556" t="str">
            <v>-</v>
          </cell>
          <cell r="G556" t="str">
            <v>-</v>
          </cell>
          <cell r="H556" t="str">
            <v>-</v>
          </cell>
          <cell r="I556" t="str">
            <v>-</v>
          </cell>
          <cell r="J556" t="str">
            <v>-</v>
          </cell>
          <cell r="K556" t="str">
            <v>-</v>
          </cell>
          <cell r="L556" t="str">
            <v>-</v>
          </cell>
        </row>
        <row r="557">
          <cell r="A557" t="str">
            <v>CY00T02xL07</v>
          </cell>
          <cell r="B557" t="str">
            <v>02</v>
          </cell>
          <cell r="C557" t="str">
            <v>x</v>
          </cell>
          <cell r="D557" t="str">
            <v>07</v>
          </cell>
          <cell r="E557" t="str">
            <v>-</v>
          </cell>
          <cell r="F557" t="str">
            <v>-</v>
          </cell>
          <cell r="G557" t="str">
            <v>-</v>
          </cell>
          <cell r="H557" t="str">
            <v>-</v>
          </cell>
          <cell r="I557" t="str">
            <v>-</v>
          </cell>
          <cell r="J557" t="str">
            <v>-</v>
          </cell>
          <cell r="K557" t="str">
            <v>-</v>
          </cell>
          <cell r="L557" t="str">
            <v>-</v>
          </cell>
        </row>
        <row r="558">
          <cell r="A558" t="str">
            <v>CY00T02xL08</v>
          </cell>
          <cell r="B558" t="str">
            <v>02</v>
          </cell>
          <cell r="C558" t="str">
            <v>x</v>
          </cell>
          <cell r="D558" t="str">
            <v>08</v>
          </cell>
          <cell r="E558" t="str">
            <v>-</v>
          </cell>
          <cell r="F558" t="str">
            <v>-</v>
          </cell>
          <cell r="G558" t="str">
            <v>-</v>
          </cell>
          <cell r="H558" t="str">
            <v>-</v>
          </cell>
          <cell r="I558" t="str">
            <v>-</v>
          </cell>
          <cell r="J558" t="str">
            <v>-</v>
          </cell>
          <cell r="K558" t="str">
            <v>-</v>
          </cell>
          <cell r="L558" t="str">
            <v>-</v>
          </cell>
        </row>
        <row r="559">
          <cell r="A559" t="str">
            <v>CY00T02xL09</v>
          </cell>
          <cell r="B559" t="str">
            <v>02</v>
          </cell>
          <cell r="C559" t="str">
            <v>x</v>
          </cell>
          <cell r="D559" t="str">
            <v>09</v>
          </cell>
          <cell r="E559" t="str">
            <v>-</v>
          </cell>
          <cell r="F559" t="str">
            <v>-</v>
          </cell>
          <cell r="G559" t="str">
            <v>-</v>
          </cell>
          <cell r="H559" t="str">
            <v>-</v>
          </cell>
          <cell r="I559" t="str">
            <v>-</v>
          </cell>
          <cell r="J559" t="str">
            <v>-</v>
          </cell>
          <cell r="K559" t="str">
            <v>-</v>
          </cell>
          <cell r="L559" t="str">
            <v>-</v>
          </cell>
        </row>
        <row r="560">
          <cell r="A560" t="str">
            <v>CY00T02xL10</v>
          </cell>
          <cell r="B560" t="str">
            <v>02</v>
          </cell>
          <cell r="C560" t="str">
            <v>x</v>
          </cell>
          <cell r="D560" t="str">
            <v>10</v>
          </cell>
          <cell r="E560" t="str">
            <v>-</v>
          </cell>
          <cell r="F560" t="str">
            <v>-</v>
          </cell>
          <cell r="G560" t="str">
            <v>-</v>
          </cell>
          <cell r="H560" t="str">
            <v>-</v>
          </cell>
          <cell r="I560" t="str">
            <v>-</v>
          </cell>
          <cell r="J560" t="str">
            <v>-</v>
          </cell>
          <cell r="K560" t="str">
            <v>-</v>
          </cell>
          <cell r="L560" t="str">
            <v>-</v>
          </cell>
        </row>
        <row r="561">
          <cell r="A561" t="str">
            <v>CY00T02xL11</v>
          </cell>
          <cell r="B561" t="str">
            <v>02</v>
          </cell>
          <cell r="C561" t="str">
            <v>x</v>
          </cell>
          <cell r="D561" t="str">
            <v>11</v>
          </cell>
          <cell r="E561" t="str">
            <v>-</v>
          </cell>
          <cell r="F561" t="str">
            <v>-</v>
          </cell>
          <cell r="G561" t="str">
            <v>-</v>
          </cell>
          <cell r="H561" t="str">
            <v>-</v>
          </cell>
          <cell r="I561" t="str">
            <v>-</v>
          </cell>
          <cell r="J561" t="str">
            <v>-</v>
          </cell>
          <cell r="K561" t="str">
            <v>-</v>
          </cell>
          <cell r="L561" t="str">
            <v>-</v>
          </cell>
        </row>
        <row r="562">
          <cell r="A562" t="str">
            <v>CY00T02xL12</v>
          </cell>
          <cell r="B562" t="str">
            <v>02</v>
          </cell>
          <cell r="C562" t="str">
            <v>x</v>
          </cell>
          <cell r="D562" t="str">
            <v>12</v>
          </cell>
          <cell r="E562" t="str">
            <v>-</v>
          </cell>
          <cell r="F562" t="str">
            <v>-</v>
          </cell>
          <cell r="G562" t="str">
            <v>-</v>
          </cell>
          <cell r="H562" t="str">
            <v>-</v>
          </cell>
          <cell r="I562" t="str">
            <v>-</v>
          </cell>
          <cell r="J562" t="str">
            <v>-</v>
          </cell>
          <cell r="K562" t="str">
            <v>-</v>
          </cell>
          <cell r="L562" t="str">
            <v>-</v>
          </cell>
        </row>
        <row r="563">
          <cell r="A563" t="str">
            <v>CY00T02xL13</v>
          </cell>
          <cell r="B563" t="str">
            <v>02</v>
          </cell>
          <cell r="C563" t="str">
            <v>x</v>
          </cell>
          <cell r="D563" t="str">
            <v>13</v>
          </cell>
          <cell r="E563" t="str">
            <v>-</v>
          </cell>
          <cell r="F563" t="str">
            <v>-</v>
          </cell>
          <cell r="G563" t="str">
            <v>-</v>
          </cell>
          <cell r="H563" t="str">
            <v>-</v>
          </cell>
          <cell r="I563" t="str">
            <v>-</v>
          </cell>
          <cell r="J563" t="str">
            <v>-</v>
          </cell>
          <cell r="K563" t="str">
            <v>-</v>
          </cell>
          <cell r="L563" t="str">
            <v>-</v>
          </cell>
        </row>
        <row r="564">
          <cell r="A564" t="str">
            <v>CY00T02xL14</v>
          </cell>
          <cell r="B564" t="str">
            <v>02</v>
          </cell>
          <cell r="C564" t="str">
            <v>x</v>
          </cell>
          <cell r="D564" t="str">
            <v>14</v>
          </cell>
          <cell r="E564" t="str">
            <v>-</v>
          </cell>
          <cell r="F564" t="str">
            <v>-</v>
          </cell>
          <cell r="G564" t="str">
            <v>-</v>
          </cell>
          <cell r="H564" t="str">
            <v>-</v>
          </cell>
          <cell r="I564" t="str">
            <v>-</v>
          </cell>
          <cell r="J564" t="str">
            <v>-</v>
          </cell>
          <cell r="K564" t="str">
            <v>-</v>
          </cell>
          <cell r="L564" t="str">
            <v>-</v>
          </cell>
        </row>
        <row r="565">
          <cell r="A565" t="str">
            <v>CY00T02xL15</v>
          </cell>
          <cell r="B565" t="str">
            <v>02</v>
          </cell>
          <cell r="C565" t="str">
            <v>x</v>
          </cell>
          <cell r="D565" t="str">
            <v>15</v>
          </cell>
          <cell r="E565" t="str">
            <v>-</v>
          </cell>
          <cell r="F565" t="str">
            <v>-</v>
          </cell>
          <cell r="G565" t="str">
            <v>-</v>
          </cell>
          <cell r="H565" t="str">
            <v>-</v>
          </cell>
          <cell r="I565" t="str">
            <v>-</v>
          </cell>
          <cell r="J565" t="str">
            <v>-</v>
          </cell>
          <cell r="K565" t="str">
            <v>-</v>
          </cell>
          <cell r="L565" t="str">
            <v>-</v>
          </cell>
        </row>
        <row r="566">
          <cell r="A566" t="str">
            <v>CY00T02xL16</v>
          </cell>
          <cell r="B566" t="str">
            <v>02</v>
          </cell>
          <cell r="C566" t="str">
            <v>x</v>
          </cell>
          <cell r="D566" t="str">
            <v>16</v>
          </cell>
          <cell r="E566" t="str">
            <v>-</v>
          </cell>
          <cell r="F566" t="str">
            <v>-</v>
          </cell>
          <cell r="G566" t="str">
            <v>-</v>
          </cell>
          <cell r="H566" t="str">
            <v>-</v>
          </cell>
          <cell r="I566" t="str">
            <v>-</v>
          </cell>
          <cell r="J566" t="str">
            <v>-</v>
          </cell>
          <cell r="K566" t="str">
            <v>-</v>
          </cell>
          <cell r="L566" t="str">
            <v>-</v>
          </cell>
        </row>
        <row r="567">
          <cell r="A567" t="str">
            <v>CY00T02xL17</v>
          </cell>
          <cell r="B567" t="str">
            <v>02</v>
          </cell>
          <cell r="C567" t="str">
            <v>x</v>
          </cell>
          <cell r="D567" t="str">
            <v>17</v>
          </cell>
          <cell r="E567" t="str">
            <v>-</v>
          </cell>
          <cell r="F567" t="str">
            <v>-</v>
          </cell>
          <cell r="G567" t="str">
            <v>-</v>
          </cell>
          <cell r="H567" t="str">
            <v>-</v>
          </cell>
          <cell r="I567" t="str">
            <v>-</v>
          </cell>
          <cell r="J567" t="str">
            <v>-</v>
          </cell>
          <cell r="K567" t="str">
            <v>-</v>
          </cell>
          <cell r="L567" t="str">
            <v>-</v>
          </cell>
        </row>
        <row r="568">
          <cell r="A568" t="str">
            <v>CY00T02xL18</v>
          </cell>
          <cell r="B568" t="str">
            <v>02</v>
          </cell>
          <cell r="C568" t="str">
            <v>x</v>
          </cell>
          <cell r="D568" t="str">
            <v>18</v>
          </cell>
          <cell r="E568" t="str">
            <v>-</v>
          </cell>
          <cell r="F568" t="str">
            <v>-</v>
          </cell>
          <cell r="G568" t="str">
            <v>-</v>
          </cell>
          <cell r="H568" t="str">
            <v>-</v>
          </cell>
          <cell r="I568" t="str">
            <v>-</v>
          </cell>
          <cell r="J568" t="str">
            <v>-</v>
          </cell>
          <cell r="K568" t="str">
            <v>-</v>
          </cell>
          <cell r="L568" t="str">
            <v>-</v>
          </cell>
        </row>
        <row r="569">
          <cell r="A569" t="str">
            <v>CY00T02xL19</v>
          </cell>
          <cell r="B569" t="str">
            <v>02</v>
          </cell>
          <cell r="C569" t="str">
            <v>x</v>
          </cell>
          <cell r="D569" t="str">
            <v>19</v>
          </cell>
          <cell r="E569" t="str">
            <v>-</v>
          </cell>
          <cell r="F569" t="str">
            <v>-</v>
          </cell>
          <cell r="G569" t="str">
            <v>-</v>
          </cell>
          <cell r="H569" t="str">
            <v>-</v>
          </cell>
          <cell r="I569" t="str">
            <v>-</v>
          </cell>
          <cell r="J569" t="str">
            <v>-</v>
          </cell>
          <cell r="K569" t="str">
            <v>-</v>
          </cell>
          <cell r="L569" t="str">
            <v>-</v>
          </cell>
        </row>
        <row r="570">
          <cell r="A570" t="str">
            <v>CY00T02xL20</v>
          </cell>
          <cell r="B570" t="str">
            <v>02</v>
          </cell>
          <cell r="C570" t="str">
            <v>x</v>
          </cell>
          <cell r="D570" t="str">
            <v>20</v>
          </cell>
          <cell r="E570" t="str">
            <v>-</v>
          </cell>
          <cell r="F570" t="str">
            <v>-</v>
          </cell>
          <cell r="G570" t="str">
            <v>-</v>
          </cell>
          <cell r="H570" t="str">
            <v>-</v>
          </cell>
          <cell r="I570" t="str">
            <v>-</v>
          </cell>
          <cell r="J570" t="str">
            <v>-</v>
          </cell>
          <cell r="K570" t="str">
            <v>-</v>
          </cell>
          <cell r="L570" t="str">
            <v>-</v>
          </cell>
        </row>
        <row r="571">
          <cell r="A571" t="str">
            <v>CY00T02xL21</v>
          </cell>
          <cell r="B571" t="str">
            <v>02</v>
          </cell>
          <cell r="C571" t="str">
            <v>x</v>
          </cell>
          <cell r="D571" t="str">
            <v>21</v>
          </cell>
          <cell r="E571" t="str">
            <v>-</v>
          </cell>
          <cell r="F571" t="str">
            <v>-</v>
          </cell>
          <cell r="G571" t="str">
            <v>-</v>
          </cell>
          <cell r="H571" t="str">
            <v>-</v>
          </cell>
          <cell r="I571" t="str">
            <v>-</v>
          </cell>
          <cell r="J571" t="str">
            <v>-</v>
          </cell>
          <cell r="K571" t="str">
            <v>-</v>
          </cell>
          <cell r="L571" t="str">
            <v>-</v>
          </cell>
        </row>
        <row r="572">
          <cell r="A572" t="str">
            <v>CY00T02xL22</v>
          </cell>
          <cell r="B572" t="str">
            <v>02</v>
          </cell>
          <cell r="C572" t="str">
            <v>x</v>
          </cell>
          <cell r="D572" t="str">
            <v>22</v>
          </cell>
          <cell r="E572" t="str">
            <v>-</v>
          </cell>
          <cell r="F572" t="str">
            <v>-</v>
          </cell>
          <cell r="G572" t="str">
            <v>-</v>
          </cell>
          <cell r="H572" t="str">
            <v>-</v>
          </cell>
          <cell r="I572" t="str">
            <v>-</v>
          </cell>
          <cell r="J572" t="str">
            <v>-</v>
          </cell>
          <cell r="K572" t="str">
            <v>-</v>
          </cell>
          <cell r="L572" t="str">
            <v>-</v>
          </cell>
        </row>
        <row r="573">
          <cell r="A573" t="str">
            <v>CY00T02xL23</v>
          </cell>
          <cell r="B573" t="str">
            <v>02</v>
          </cell>
          <cell r="C573" t="str">
            <v>x</v>
          </cell>
          <cell r="D573" t="str">
            <v>23</v>
          </cell>
          <cell r="E573" t="str">
            <v>-</v>
          </cell>
          <cell r="F573" t="str">
            <v>-</v>
          </cell>
          <cell r="G573" t="str">
            <v>-</v>
          </cell>
          <cell r="H573" t="str">
            <v>-</v>
          </cell>
          <cell r="I573" t="str">
            <v>-</v>
          </cell>
          <cell r="J573" t="str">
            <v>-</v>
          </cell>
          <cell r="K573" t="str">
            <v>-</v>
          </cell>
          <cell r="L573" t="str">
            <v>-</v>
          </cell>
        </row>
        <row r="574">
          <cell r="A574" t="str">
            <v>CY00T02xL24</v>
          </cell>
          <cell r="B574" t="str">
            <v>02</v>
          </cell>
          <cell r="C574" t="str">
            <v>x</v>
          </cell>
          <cell r="D574" t="str">
            <v>24</v>
          </cell>
          <cell r="E574" t="str">
            <v>-</v>
          </cell>
          <cell r="F574" t="str">
            <v>-</v>
          </cell>
          <cell r="G574" t="str">
            <v>-</v>
          </cell>
          <cell r="H574" t="str">
            <v>-</v>
          </cell>
          <cell r="I574" t="str">
            <v>-</v>
          </cell>
          <cell r="J574" t="str">
            <v>-</v>
          </cell>
          <cell r="K574" t="str">
            <v>-</v>
          </cell>
          <cell r="L574" t="str">
            <v>-</v>
          </cell>
        </row>
        <row r="575">
          <cell r="A575" t="str">
            <v>CY00T02xL25</v>
          </cell>
          <cell r="B575" t="str">
            <v>02</v>
          </cell>
          <cell r="C575" t="str">
            <v>x</v>
          </cell>
          <cell r="D575" t="str">
            <v>25</v>
          </cell>
          <cell r="E575" t="str">
            <v>-</v>
          </cell>
          <cell r="F575" t="str">
            <v>-</v>
          </cell>
          <cell r="G575" t="str">
            <v>-</v>
          </cell>
          <cell r="H575" t="str">
            <v>-</v>
          </cell>
          <cell r="I575" t="str">
            <v>-</v>
          </cell>
          <cell r="J575" t="str">
            <v>-</v>
          </cell>
          <cell r="K575" t="str">
            <v>-</v>
          </cell>
          <cell r="L575" t="str">
            <v>-</v>
          </cell>
        </row>
        <row r="576">
          <cell r="A576" t="str">
            <v>CY00T02xL26</v>
          </cell>
          <cell r="B576" t="str">
            <v>02</v>
          </cell>
          <cell r="C576" t="str">
            <v>x</v>
          </cell>
          <cell r="D576" t="str">
            <v>26</v>
          </cell>
          <cell r="E576" t="str">
            <v>-</v>
          </cell>
          <cell r="F576" t="str">
            <v>-</v>
          </cell>
          <cell r="G576" t="str">
            <v>-</v>
          </cell>
          <cell r="H576" t="str">
            <v>-</v>
          </cell>
          <cell r="I576" t="str">
            <v>-</v>
          </cell>
          <cell r="J576" t="str">
            <v>-</v>
          </cell>
          <cell r="K576" t="str">
            <v>-</v>
          </cell>
          <cell r="L576" t="str">
            <v>-</v>
          </cell>
        </row>
        <row r="577">
          <cell r="A577" t="str">
            <v>CY00T02xL27</v>
          </cell>
          <cell r="B577" t="str">
            <v>02</v>
          </cell>
          <cell r="C577" t="str">
            <v>x</v>
          </cell>
          <cell r="D577" t="str">
            <v>27</v>
          </cell>
          <cell r="E577" t="str">
            <v>-</v>
          </cell>
          <cell r="F577" t="str">
            <v>-</v>
          </cell>
          <cell r="G577" t="str">
            <v>-</v>
          </cell>
          <cell r="H577" t="str">
            <v>-</v>
          </cell>
          <cell r="I577" t="str">
            <v>-</v>
          </cell>
          <cell r="J577" t="str">
            <v>-</v>
          </cell>
          <cell r="K577" t="str">
            <v>-</v>
          </cell>
          <cell r="L577" t="str">
            <v>-</v>
          </cell>
        </row>
        <row r="578">
          <cell r="A578" t="str">
            <v>CY00T02xL28</v>
          </cell>
          <cell r="B578" t="str">
            <v>02</v>
          </cell>
          <cell r="C578" t="str">
            <v>x</v>
          </cell>
          <cell r="D578" t="str">
            <v>28</v>
          </cell>
          <cell r="E578" t="str">
            <v>-</v>
          </cell>
          <cell r="F578" t="str">
            <v>-</v>
          </cell>
          <cell r="G578" t="str">
            <v>-</v>
          </cell>
          <cell r="H578" t="str">
            <v>-</v>
          </cell>
          <cell r="I578" t="str">
            <v>-</v>
          </cell>
          <cell r="J578" t="str">
            <v>-</v>
          </cell>
          <cell r="K578" t="str">
            <v>-</v>
          </cell>
          <cell r="L578" t="str">
            <v>-</v>
          </cell>
        </row>
        <row r="579">
          <cell r="A579" t="str">
            <v>CY00T02xL29</v>
          </cell>
          <cell r="B579" t="str">
            <v>02</v>
          </cell>
          <cell r="C579" t="str">
            <v>x</v>
          </cell>
          <cell r="D579" t="str">
            <v>29</v>
          </cell>
          <cell r="E579" t="str">
            <v>-</v>
          </cell>
          <cell r="F579" t="str">
            <v>-</v>
          </cell>
          <cell r="G579" t="str">
            <v>-</v>
          </cell>
          <cell r="H579" t="str">
            <v>-</v>
          </cell>
          <cell r="I579" t="str">
            <v>-</v>
          </cell>
          <cell r="J579" t="str">
            <v>-</v>
          </cell>
          <cell r="K579" t="str">
            <v>-</v>
          </cell>
          <cell r="L579" t="str">
            <v>-</v>
          </cell>
        </row>
        <row r="580">
          <cell r="A580" t="str">
            <v>CY00T02xL30</v>
          </cell>
          <cell r="B580" t="str">
            <v>02</v>
          </cell>
          <cell r="C580" t="str">
            <v>x</v>
          </cell>
          <cell r="D580" t="str">
            <v>30</v>
          </cell>
          <cell r="E580" t="str">
            <v>-</v>
          </cell>
          <cell r="F580" t="str">
            <v>-</v>
          </cell>
          <cell r="G580" t="str">
            <v>-</v>
          </cell>
          <cell r="H580" t="str">
            <v>-</v>
          </cell>
          <cell r="I580" t="str">
            <v>-</v>
          </cell>
          <cell r="J580" t="str">
            <v>-</v>
          </cell>
          <cell r="K580" t="str">
            <v>-</v>
          </cell>
          <cell r="L580" t="str">
            <v>-</v>
          </cell>
        </row>
        <row r="581">
          <cell r="A581" t="str">
            <v>CY00T02xL31</v>
          </cell>
          <cell r="B581" t="str">
            <v>02</v>
          </cell>
          <cell r="C581" t="str">
            <v>x</v>
          </cell>
          <cell r="D581" t="str">
            <v>31</v>
          </cell>
          <cell r="E581" t="str">
            <v>-</v>
          </cell>
          <cell r="F581" t="str">
            <v>-</v>
          </cell>
          <cell r="G581" t="str">
            <v>-</v>
          </cell>
          <cell r="H581" t="str">
            <v>-</v>
          </cell>
          <cell r="I581" t="str">
            <v>-</v>
          </cell>
          <cell r="J581" t="str">
            <v>-</v>
          </cell>
          <cell r="K581" t="str">
            <v>-</v>
          </cell>
          <cell r="L581" t="str">
            <v>-</v>
          </cell>
        </row>
        <row r="582">
          <cell r="A582" t="str">
            <v>CY00T02xL32</v>
          </cell>
          <cell r="B582" t="str">
            <v>02</v>
          </cell>
          <cell r="C582" t="str">
            <v>x</v>
          </cell>
          <cell r="D582" t="str">
            <v>32</v>
          </cell>
          <cell r="E582" t="str">
            <v>-</v>
          </cell>
          <cell r="F582" t="str">
            <v>-</v>
          </cell>
          <cell r="G582" t="str">
            <v>-</v>
          </cell>
          <cell r="H582" t="str">
            <v>-</v>
          </cell>
          <cell r="I582" t="str">
            <v>-</v>
          </cell>
          <cell r="J582" t="str">
            <v>-</v>
          </cell>
          <cell r="K582" t="str">
            <v>-</v>
          </cell>
          <cell r="L582" t="str">
            <v>-</v>
          </cell>
        </row>
        <row r="583">
          <cell r="A583" t="str">
            <v>CY00T03xL00</v>
          </cell>
          <cell r="B583" t="str">
            <v>03</v>
          </cell>
          <cell r="C583" t="str">
            <v>x</v>
          </cell>
          <cell r="D583" t="str">
            <v>00</v>
          </cell>
          <cell r="E583" t="str">
            <v>-</v>
          </cell>
          <cell r="F583" t="str">
            <v>-</v>
          </cell>
          <cell r="G583" t="str">
            <v>-</v>
          </cell>
          <cell r="H583" t="str">
            <v>-</v>
          </cell>
          <cell r="I583" t="str">
            <v>-</v>
          </cell>
          <cell r="J583" t="str">
            <v>-</v>
          </cell>
          <cell r="K583" t="str">
            <v>-</v>
          </cell>
          <cell r="L583" t="str">
            <v>-</v>
          </cell>
        </row>
        <row r="584">
          <cell r="A584" t="str">
            <v>CY00T03xL01</v>
          </cell>
          <cell r="B584" t="str">
            <v>03</v>
          </cell>
          <cell r="C584" t="str">
            <v>x</v>
          </cell>
          <cell r="D584" t="str">
            <v>01</v>
          </cell>
          <cell r="E584" t="str">
            <v>-</v>
          </cell>
          <cell r="F584" t="str">
            <v>-</v>
          </cell>
          <cell r="G584" t="str">
            <v>-</v>
          </cell>
          <cell r="H584" t="str">
            <v>-</v>
          </cell>
          <cell r="I584" t="str">
            <v>-</v>
          </cell>
          <cell r="J584" t="str">
            <v>-</v>
          </cell>
          <cell r="K584" t="str">
            <v>-</v>
          </cell>
          <cell r="L584" t="str">
            <v>-</v>
          </cell>
        </row>
        <row r="585">
          <cell r="A585" t="str">
            <v>CY00T03xL02</v>
          </cell>
          <cell r="B585" t="str">
            <v>03</v>
          </cell>
          <cell r="C585" t="str">
            <v>x</v>
          </cell>
          <cell r="D585" t="str">
            <v>02</v>
          </cell>
          <cell r="E585" t="str">
            <v>-</v>
          </cell>
          <cell r="F585" t="str">
            <v>-</v>
          </cell>
          <cell r="G585" t="str">
            <v>-</v>
          </cell>
          <cell r="H585" t="str">
            <v>-</v>
          </cell>
          <cell r="I585" t="str">
            <v>-</v>
          </cell>
          <cell r="J585" t="str">
            <v>-</v>
          </cell>
          <cell r="K585" t="str">
            <v>-</v>
          </cell>
          <cell r="L585" t="str">
            <v>-</v>
          </cell>
        </row>
        <row r="586">
          <cell r="A586" t="str">
            <v>CY00T03xL03</v>
          </cell>
          <cell r="B586" t="str">
            <v>03</v>
          </cell>
          <cell r="C586" t="str">
            <v>x</v>
          </cell>
          <cell r="D586" t="str">
            <v>03</v>
          </cell>
          <cell r="E586" t="str">
            <v>-</v>
          </cell>
          <cell r="F586" t="str">
            <v>-</v>
          </cell>
          <cell r="G586" t="str">
            <v>-</v>
          </cell>
          <cell r="H586" t="str">
            <v>-</v>
          </cell>
          <cell r="I586" t="str">
            <v>-</v>
          </cell>
          <cell r="J586" t="str">
            <v>-</v>
          </cell>
          <cell r="K586" t="str">
            <v>-</v>
          </cell>
          <cell r="L586" t="str">
            <v>-</v>
          </cell>
        </row>
        <row r="587">
          <cell r="A587" t="str">
            <v>CY00T03xL04</v>
          </cell>
          <cell r="B587" t="str">
            <v>03</v>
          </cell>
          <cell r="C587" t="str">
            <v>x</v>
          </cell>
          <cell r="D587" t="str">
            <v>04</v>
          </cell>
          <cell r="E587" t="str">
            <v>-</v>
          </cell>
          <cell r="F587" t="str">
            <v>-</v>
          </cell>
          <cell r="G587" t="str">
            <v>-</v>
          </cell>
          <cell r="H587" t="str">
            <v>-</v>
          </cell>
          <cell r="I587" t="str">
            <v>-</v>
          </cell>
          <cell r="J587" t="str">
            <v>-</v>
          </cell>
          <cell r="K587" t="str">
            <v>-</v>
          </cell>
          <cell r="L587" t="str">
            <v>-</v>
          </cell>
        </row>
        <row r="588">
          <cell r="A588" t="str">
            <v>CY00T03xL05</v>
          </cell>
          <cell r="B588" t="str">
            <v>03</v>
          </cell>
          <cell r="C588" t="str">
            <v>x</v>
          </cell>
          <cell r="D588" t="str">
            <v>05</v>
          </cell>
          <cell r="E588" t="str">
            <v>-</v>
          </cell>
          <cell r="F588" t="str">
            <v>-</v>
          </cell>
          <cell r="G588" t="str">
            <v>-</v>
          </cell>
          <cell r="H588" t="str">
            <v>-</v>
          </cell>
          <cell r="I588" t="str">
            <v>-</v>
          </cell>
          <cell r="J588" t="str">
            <v>-</v>
          </cell>
          <cell r="K588" t="str">
            <v>-</v>
          </cell>
          <cell r="L588" t="str">
            <v>-</v>
          </cell>
        </row>
        <row r="589">
          <cell r="A589" t="str">
            <v>CY00T03xL06</v>
          </cell>
          <cell r="B589" t="str">
            <v>03</v>
          </cell>
          <cell r="C589" t="str">
            <v>x</v>
          </cell>
          <cell r="D589" t="str">
            <v>06</v>
          </cell>
          <cell r="E589" t="str">
            <v>-</v>
          </cell>
          <cell r="F589" t="str">
            <v>-</v>
          </cell>
          <cell r="G589" t="str">
            <v>-</v>
          </cell>
          <cell r="H589" t="str">
            <v>-</v>
          </cell>
          <cell r="I589" t="str">
            <v>-</v>
          </cell>
          <cell r="J589" t="str">
            <v>-</v>
          </cell>
          <cell r="K589" t="str">
            <v>-</v>
          </cell>
          <cell r="L589" t="str">
            <v>-</v>
          </cell>
        </row>
        <row r="590">
          <cell r="A590" t="str">
            <v>CY00T03xL07</v>
          </cell>
          <cell r="B590" t="str">
            <v>03</v>
          </cell>
          <cell r="C590" t="str">
            <v>x</v>
          </cell>
          <cell r="D590" t="str">
            <v>07</v>
          </cell>
          <cell r="E590" t="str">
            <v>-</v>
          </cell>
          <cell r="F590" t="str">
            <v>-</v>
          </cell>
          <cell r="G590" t="str">
            <v>-</v>
          </cell>
          <cell r="H590" t="str">
            <v>-</v>
          </cell>
          <cell r="I590" t="str">
            <v>-</v>
          </cell>
          <cell r="J590" t="str">
            <v>-</v>
          </cell>
          <cell r="K590" t="str">
            <v>-</v>
          </cell>
          <cell r="L590" t="str">
            <v>-</v>
          </cell>
        </row>
        <row r="591">
          <cell r="A591" t="str">
            <v>CY00T03xL08</v>
          </cell>
          <cell r="B591" t="str">
            <v>03</v>
          </cell>
          <cell r="C591" t="str">
            <v>x</v>
          </cell>
          <cell r="D591" t="str">
            <v>08</v>
          </cell>
          <cell r="E591" t="str">
            <v>-</v>
          </cell>
          <cell r="F591" t="str">
            <v>-</v>
          </cell>
          <cell r="G591" t="str">
            <v>-</v>
          </cell>
          <cell r="H591" t="str">
            <v>-</v>
          </cell>
          <cell r="I591" t="str">
            <v>-</v>
          </cell>
          <cell r="J591" t="str">
            <v>-</v>
          </cell>
          <cell r="K591" t="str">
            <v>-</v>
          </cell>
          <cell r="L591" t="str">
            <v>-</v>
          </cell>
        </row>
        <row r="592">
          <cell r="A592" t="str">
            <v>CY00T03xL09</v>
          </cell>
          <cell r="B592" t="str">
            <v>03</v>
          </cell>
          <cell r="C592" t="str">
            <v>x</v>
          </cell>
          <cell r="D592" t="str">
            <v>09</v>
          </cell>
          <cell r="E592" t="str">
            <v>-</v>
          </cell>
          <cell r="F592" t="str">
            <v>-</v>
          </cell>
          <cell r="G592" t="str">
            <v>-</v>
          </cell>
          <cell r="H592" t="str">
            <v>-</v>
          </cell>
          <cell r="I592" t="str">
            <v>-</v>
          </cell>
          <cell r="J592" t="str">
            <v>-</v>
          </cell>
          <cell r="K592" t="str">
            <v>-</v>
          </cell>
          <cell r="L592" t="str">
            <v>-</v>
          </cell>
        </row>
        <row r="593">
          <cell r="A593" t="str">
            <v>CY00T03xL10</v>
          </cell>
          <cell r="B593" t="str">
            <v>03</v>
          </cell>
          <cell r="C593" t="str">
            <v>x</v>
          </cell>
          <cell r="D593" t="str">
            <v>10</v>
          </cell>
          <cell r="E593" t="str">
            <v>-</v>
          </cell>
          <cell r="F593" t="str">
            <v>-</v>
          </cell>
          <cell r="G593" t="str">
            <v>-</v>
          </cell>
          <cell r="H593" t="str">
            <v>-</v>
          </cell>
          <cell r="I593" t="str">
            <v>-</v>
          </cell>
          <cell r="J593" t="str">
            <v>-</v>
          </cell>
          <cell r="K593" t="str">
            <v>-</v>
          </cell>
          <cell r="L593" t="str">
            <v>-</v>
          </cell>
        </row>
        <row r="594">
          <cell r="A594" t="str">
            <v>CY00T03xL11</v>
          </cell>
          <cell r="B594" t="str">
            <v>03</v>
          </cell>
          <cell r="C594" t="str">
            <v>x</v>
          </cell>
          <cell r="D594" t="str">
            <v>11</v>
          </cell>
          <cell r="E594" t="str">
            <v>-</v>
          </cell>
          <cell r="F594" t="str">
            <v>-</v>
          </cell>
          <cell r="G594" t="str">
            <v>-</v>
          </cell>
          <cell r="H594" t="str">
            <v>-</v>
          </cell>
          <cell r="I594" t="str">
            <v>-</v>
          </cell>
          <cell r="J594" t="str">
            <v>-</v>
          </cell>
          <cell r="K594" t="str">
            <v>-</v>
          </cell>
          <cell r="L594" t="str">
            <v>-</v>
          </cell>
        </row>
        <row r="595">
          <cell r="A595" t="str">
            <v>CY00T04xL01</v>
          </cell>
          <cell r="B595" t="str">
            <v>04</v>
          </cell>
          <cell r="C595" t="str">
            <v>x</v>
          </cell>
          <cell r="D595" t="str">
            <v>01</v>
          </cell>
          <cell r="E595" t="str">
            <v>-</v>
          </cell>
          <cell r="F595" t="str">
            <v>-</v>
          </cell>
          <cell r="G595" t="str">
            <v>-</v>
          </cell>
          <cell r="H595" t="str">
            <v>-</v>
          </cell>
          <cell r="I595" t="str">
            <v>-</v>
          </cell>
          <cell r="J595" t="str">
            <v>-</v>
          </cell>
          <cell r="K595" t="str">
            <v>-</v>
          </cell>
          <cell r="L595" t="str">
            <v>-</v>
          </cell>
        </row>
        <row r="596">
          <cell r="A596" t="str">
            <v>CY00T04xL02</v>
          </cell>
          <cell r="B596" t="str">
            <v>04</v>
          </cell>
          <cell r="C596" t="str">
            <v>x</v>
          </cell>
          <cell r="D596" t="str">
            <v>02</v>
          </cell>
          <cell r="E596" t="str">
            <v>-</v>
          </cell>
          <cell r="F596" t="str">
            <v>-</v>
          </cell>
          <cell r="G596" t="str">
            <v>-</v>
          </cell>
          <cell r="H596" t="str">
            <v>-</v>
          </cell>
          <cell r="I596" t="str">
            <v>-</v>
          </cell>
          <cell r="J596" t="str">
            <v>-</v>
          </cell>
          <cell r="K596" t="str">
            <v>-</v>
          </cell>
          <cell r="L596" t="str">
            <v>-</v>
          </cell>
        </row>
        <row r="597">
          <cell r="A597" t="str">
            <v>CY00T04xL03</v>
          </cell>
          <cell r="B597" t="str">
            <v>04</v>
          </cell>
          <cell r="C597" t="str">
            <v>x</v>
          </cell>
          <cell r="D597" t="str">
            <v>03</v>
          </cell>
          <cell r="E597" t="str">
            <v>-</v>
          </cell>
          <cell r="F597" t="str">
            <v>-</v>
          </cell>
          <cell r="G597" t="str">
            <v>-</v>
          </cell>
          <cell r="H597" t="str">
            <v>-</v>
          </cell>
          <cell r="I597" t="str">
            <v>-</v>
          </cell>
          <cell r="J597" t="str">
            <v>-</v>
          </cell>
          <cell r="K597" t="str">
            <v>-</v>
          </cell>
          <cell r="L597" t="str">
            <v>-</v>
          </cell>
        </row>
        <row r="598">
          <cell r="A598" t="str">
            <v>CY00T04xL04</v>
          </cell>
          <cell r="B598" t="str">
            <v>04</v>
          </cell>
          <cell r="C598" t="str">
            <v>x</v>
          </cell>
          <cell r="D598" t="str">
            <v>04</v>
          </cell>
          <cell r="E598" t="str">
            <v>-</v>
          </cell>
          <cell r="F598" t="str">
            <v>-</v>
          </cell>
          <cell r="G598" t="str">
            <v>-</v>
          </cell>
          <cell r="H598" t="str">
            <v>-</v>
          </cell>
          <cell r="I598" t="str">
            <v>-</v>
          </cell>
          <cell r="J598" t="str">
            <v>-</v>
          </cell>
          <cell r="K598" t="str">
            <v>-</v>
          </cell>
          <cell r="L598" t="str">
            <v>-</v>
          </cell>
        </row>
        <row r="599">
          <cell r="A599" t="str">
            <v>CY00T04xL05</v>
          </cell>
          <cell r="B599" t="str">
            <v>04</v>
          </cell>
          <cell r="C599" t="str">
            <v>x</v>
          </cell>
          <cell r="D599" t="str">
            <v>05</v>
          </cell>
          <cell r="E599" t="str">
            <v>-</v>
          </cell>
          <cell r="F599" t="str">
            <v>-</v>
          </cell>
          <cell r="G599" t="str">
            <v>-</v>
          </cell>
          <cell r="H599" t="str">
            <v>-</v>
          </cell>
          <cell r="I599" t="str">
            <v>-</v>
          </cell>
          <cell r="J599" t="str">
            <v>-</v>
          </cell>
          <cell r="K599" t="str">
            <v>-</v>
          </cell>
          <cell r="L599" t="str">
            <v>-</v>
          </cell>
        </row>
        <row r="600">
          <cell r="A600" t="str">
            <v>CY00T04xL06</v>
          </cell>
          <cell r="B600" t="str">
            <v>04</v>
          </cell>
          <cell r="C600" t="str">
            <v>x</v>
          </cell>
          <cell r="D600" t="str">
            <v>06</v>
          </cell>
          <cell r="E600" t="str">
            <v>-</v>
          </cell>
          <cell r="F600" t="str">
            <v>-</v>
          </cell>
          <cell r="G600" t="str">
            <v>-</v>
          </cell>
          <cell r="H600" t="str">
            <v>-</v>
          </cell>
          <cell r="I600" t="str">
            <v>-</v>
          </cell>
          <cell r="J600" t="str">
            <v>-</v>
          </cell>
          <cell r="K600" t="str">
            <v>-</v>
          </cell>
          <cell r="L600" t="str">
            <v>-</v>
          </cell>
        </row>
        <row r="601">
          <cell r="A601" t="str">
            <v>CY00T04xL07</v>
          </cell>
          <cell r="B601" t="str">
            <v>04</v>
          </cell>
          <cell r="C601" t="str">
            <v>x</v>
          </cell>
          <cell r="D601" t="str">
            <v>07</v>
          </cell>
          <cell r="E601" t="str">
            <v>-</v>
          </cell>
          <cell r="F601" t="str">
            <v>-</v>
          </cell>
          <cell r="G601" t="str">
            <v>-</v>
          </cell>
          <cell r="H601" t="str">
            <v>-</v>
          </cell>
          <cell r="I601" t="str">
            <v>-</v>
          </cell>
          <cell r="J601" t="str">
            <v>-</v>
          </cell>
          <cell r="K601" t="str">
            <v>-</v>
          </cell>
          <cell r="L601" t="str">
            <v>-</v>
          </cell>
        </row>
        <row r="602">
          <cell r="A602" t="str">
            <v>CY00T04xL08</v>
          </cell>
          <cell r="B602" t="str">
            <v>04</v>
          </cell>
          <cell r="C602" t="str">
            <v>x</v>
          </cell>
          <cell r="D602" t="str">
            <v>08</v>
          </cell>
          <cell r="E602" t="str">
            <v>-</v>
          </cell>
          <cell r="F602" t="str">
            <v>-</v>
          </cell>
          <cell r="G602" t="str">
            <v>-</v>
          </cell>
          <cell r="H602" t="str">
            <v>-</v>
          </cell>
          <cell r="I602" t="str">
            <v>-</v>
          </cell>
          <cell r="J602" t="str">
            <v>-</v>
          </cell>
          <cell r="K602" t="str">
            <v>-</v>
          </cell>
          <cell r="L602" t="str">
            <v>-</v>
          </cell>
        </row>
        <row r="603">
          <cell r="A603" t="str">
            <v>CY00T04xL09</v>
          </cell>
          <cell r="B603" t="str">
            <v>04</v>
          </cell>
          <cell r="C603" t="str">
            <v>x</v>
          </cell>
          <cell r="D603" t="str">
            <v>09</v>
          </cell>
          <cell r="E603" t="str">
            <v>-</v>
          </cell>
          <cell r="F603" t="str">
            <v>-</v>
          </cell>
          <cell r="G603" t="str">
            <v>-</v>
          </cell>
          <cell r="H603" t="str">
            <v>-</v>
          </cell>
          <cell r="I603" t="str">
            <v>-</v>
          </cell>
          <cell r="J603" t="str">
            <v>-</v>
          </cell>
          <cell r="K603" t="str">
            <v>-</v>
          </cell>
          <cell r="L603" t="str">
            <v>-</v>
          </cell>
        </row>
        <row r="604">
          <cell r="A604" t="str">
            <v>CY00T04xL10</v>
          </cell>
          <cell r="B604" t="str">
            <v>04</v>
          </cell>
          <cell r="C604" t="str">
            <v>x</v>
          </cell>
          <cell r="D604" t="str">
            <v>10</v>
          </cell>
          <cell r="E604" t="str">
            <v>-</v>
          </cell>
          <cell r="F604" t="str">
            <v>-</v>
          </cell>
          <cell r="G604" t="str">
            <v>-</v>
          </cell>
          <cell r="H604" t="str">
            <v>-</v>
          </cell>
          <cell r="I604" t="str">
            <v>-</v>
          </cell>
          <cell r="J604" t="str">
            <v>-</v>
          </cell>
          <cell r="K604" t="str">
            <v>-</v>
          </cell>
          <cell r="L604" t="str">
            <v>-</v>
          </cell>
        </row>
        <row r="605">
          <cell r="A605" t="str">
            <v>CY00T04xL11</v>
          </cell>
          <cell r="B605" t="str">
            <v>04</v>
          </cell>
          <cell r="C605" t="str">
            <v>x</v>
          </cell>
          <cell r="D605" t="str">
            <v>11</v>
          </cell>
          <cell r="E605" t="str">
            <v>-</v>
          </cell>
          <cell r="F605" t="str">
            <v>-</v>
          </cell>
          <cell r="G605" t="str">
            <v>-</v>
          </cell>
          <cell r="H605" t="str">
            <v>-</v>
          </cell>
          <cell r="I605" t="str">
            <v>-</v>
          </cell>
          <cell r="J605" t="str">
            <v>-</v>
          </cell>
          <cell r="K605" t="str">
            <v>-</v>
          </cell>
          <cell r="L605" t="str">
            <v>-</v>
          </cell>
        </row>
        <row r="606">
          <cell r="A606" t="str">
            <v>CY00T04xL12</v>
          </cell>
          <cell r="B606" t="str">
            <v>04</v>
          </cell>
          <cell r="C606" t="str">
            <v>x</v>
          </cell>
          <cell r="D606" t="str">
            <v>12</v>
          </cell>
          <cell r="E606" t="str">
            <v>-</v>
          </cell>
          <cell r="F606" t="str">
            <v>-</v>
          </cell>
          <cell r="G606" t="str">
            <v>-</v>
          </cell>
          <cell r="H606" t="str">
            <v>-</v>
          </cell>
          <cell r="I606" t="str">
            <v>-</v>
          </cell>
          <cell r="J606" t="str">
            <v>-</v>
          </cell>
          <cell r="K606" t="str">
            <v>-</v>
          </cell>
          <cell r="L606" t="str">
            <v>-</v>
          </cell>
        </row>
        <row r="607">
          <cell r="A607" t="str">
            <v>CY00T05xL01</v>
          </cell>
          <cell r="B607" t="str">
            <v>05</v>
          </cell>
          <cell r="C607" t="str">
            <v>x</v>
          </cell>
          <cell r="D607" t="str">
            <v>01</v>
          </cell>
          <cell r="E607" t="str">
            <v>-</v>
          </cell>
          <cell r="F607" t="str">
            <v>-</v>
          </cell>
          <cell r="G607" t="str">
            <v>-</v>
          </cell>
          <cell r="H607" t="str">
            <v>-</v>
          </cell>
          <cell r="I607" t="str">
            <v>-</v>
          </cell>
          <cell r="J607" t="str">
            <v>-</v>
          </cell>
          <cell r="K607" t="str">
            <v>-</v>
          </cell>
          <cell r="L607" t="str">
            <v>-</v>
          </cell>
        </row>
        <row r="608">
          <cell r="A608" t="str">
            <v>CY00T05xL02</v>
          </cell>
          <cell r="B608" t="str">
            <v>05</v>
          </cell>
          <cell r="C608" t="str">
            <v>x</v>
          </cell>
          <cell r="D608" t="str">
            <v>02</v>
          </cell>
          <cell r="E608" t="str">
            <v>-</v>
          </cell>
          <cell r="F608" t="str">
            <v>-</v>
          </cell>
          <cell r="G608" t="str">
            <v>-</v>
          </cell>
          <cell r="H608" t="str">
            <v>-</v>
          </cell>
          <cell r="I608" t="str">
            <v>-</v>
          </cell>
          <cell r="J608" t="str">
            <v>-</v>
          </cell>
          <cell r="K608" t="str">
            <v>-</v>
          </cell>
          <cell r="L608" t="str">
            <v>-</v>
          </cell>
        </row>
        <row r="609">
          <cell r="A609" t="str">
            <v>CY00T05xL03</v>
          </cell>
          <cell r="B609" t="str">
            <v>05</v>
          </cell>
          <cell r="C609" t="str">
            <v>x</v>
          </cell>
          <cell r="D609" t="str">
            <v>03</v>
          </cell>
          <cell r="E609" t="str">
            <v>-</v>
          </cell>
          <cell r="F609" t="str">
            <v>-</v>
          </cell>
          <cell r="G609" t="str">
            <v>-</v>
          </cell>
          <cell r="H609" t="str">
            <v>-</v>
          </cell>
          <cell r="I609" t="str">
            <v>-</v>
          </cell>
          <cell r="J609" t="str">
            <v>-</v>
          </cell>
          <cell r="K609" t="str">
            <v>-</v>
          </cell>
          <cell r="L609" t="str">
            <v>-</v>
          </cell>
        </row>
        <row r="610">
          <cell r="A610" t="str">
            <v>CY00T05xL04</v>
          </cell>
          <cell r="B610" t="str">
            <v>05</v>
          </cell>
          <cell r="C610" t="str">
            <v>x</v>
          </cell>
          <cell r="D610" t="str">
            <v>04</v>
          </cell>
          <cell r="E610" t="str">
            <v>-</v>
          </cell>
          <cell r="F610" t="str">
            <v>-</v>
          </cell>
          <cell r="G610" t="str">
            <v>-</v>
          </cell>
          <cell r="H610" t="str">
            <v>-</v>
          </cell>
          <cell r="I610" t="str">
            <v>-</v>
          </cell>
          <cell r="J610" t="str">
            <v>-</v>
          </cell>
          <cell r="K610" t="str">
            <v>-</v>
          </cell>
          <cell r="L610" t="str">
            <v>-</v>
          </cell>
        </row>
        <row r="611">
          <cell r="A611" t="str">
            <v>CY00T05xL05</v>
          </cell>
          <cell r="B611" t="str">
            <v>05</v>
          </cell>
          <cell r="C611" t="str">
            <v>x</v>
          </cell>
          <cell r="D611" t="str">
            <v>05</v>
          </cell>
          <cell r="E611" t="str">
            <v>-</v>
          </cell>
          <cell r="F611" t="str">
            <v>-</v>
          </cell>
          <cell r="G611" t="str">
            <v>-</v>
          </cell>
          <cell r="H611" t="str">
            <v>-</v>
          </cell>
          <cell r="I611" t="str">
            <v>-</v>
          </cell>
          <cell r="J611" t="str">
            <v>-</v>
          </cell>
          <cell r="K611" t="str">
            <v>-</v>
          </cell>
          <cell r="L611" t="str">
            <v>-</v>
          </cell>
        </row>
        <row r="612">
          <cell r="A612" t="str">
            <v>CY00T05xL06</v>
          </cell>
          <cell r="B612" t="str">
            <v>05</v>
          </cell>
          <cell r="C612" t="str">
            <v>x</v>
          </cell>
          <cell r="D612" t="str">
            <v>06</v>
          </cell>
          <cell r="E612" t="str">
            <v>-</v>
          </cell>
          <cell r="F612" t="str">
            <v>-</v>
          </cell>
          <cell r="G612" t="str">
            <v>-</v>
          </cell>
          <cell r="H612" t="str">
            <v>-</v>
          </cell>
          <cell r="I612" t="str">
            <v>-</v>
          </cell>
          <cell r="J612" t="str">
            <v>-</v>
          </cell>
          <cell r="K612" t="str">
            <v>-</v>
          </cell>
          <cell r="L612" t="str">
            <v>-</v>
          </cell>
        </row>
        <row r="613">
          <cell r="A613" t="str">
            <v>CY00T05xL07</v>
          </cell>
          <cell r="B613" t="str">
            <v>05</v>
          </cell>
          <cell r="C613" t="str">
            <v>x</v>
          </cell>
          <cell r="D613" t="str">
            <v>07</v>
          </cell>
          <cell r="E613" t="str">
            <v>-</v>
          </cell>
          <cell r="F613" t="str">
            <v>-</v>
          </cell>
          <cell r="G613" t="str">
            <v>-</v>
          </cell>
          <cell r="H613" t="str">
            <v>-</v>
          </cell>
          <cell r="I613" t="str">
            <v>-</v>
          </cell>
          <cell r="J613" t="str">
            <v>-</v>
          </cell>
          <cell r="K613" t="str">
            <v>-</v>
          </cell>
          <cell r="L613" t="str">
            <v>-</v>
          </cell>
        </row>
        <row r="614">
          <cell r="A614" t="str">
            <v>CY00T05xL08</v>
          </cell>
          <cell r="B614" t="str">
            <v>05</v>
          </cell>
          <cell r="C614" t="str">
            <v>x</v>
          </cell>
          <cell r="D614" t="str">
            <v>08</v>
          </cell>
          <cell r="E614" t="str">
            <v>-</v>
          </cell>
          <cell r="F614" t="str">
            <v>-</v>
          </cell>
          <cell r="G614" t="str">
            <v>-</v>
          </cell>
          <cell r="H614" t="str">
            <v>-</v>
          </cell>
          <cell r="I614" t="str">
            <v>-</v>
          </cell>
          <cell r="J614" t="str">
            <v>-</v>
          </cell>
          <cell r="K614" t="str">
            <v>-</v>
          </cell>
          <cell r="L614" t="str">
            <v>-</v>
          </cell>
        </row>
        <row r="615">
          <cell r="A615" t="str">
            <v>CY00T05xL09</v>
          </cell>
          <cell r="B615" t="str">
            <v>05</v>
          </cell>
          <cell r="C615" t="str">
            <v>x</v>
          </cell>
          <cell r="D615" t="str">
            <v>09</v>
          </cell>
          <cell r="E615" t="str">
            <v>-</v>
          </cell>
          <cell r="F615" t="str">
            <v>-</v>
          </cell>
          <cell r="G615" t="str">
            <v>-</v>
          </cell>
          <cell r="H615" t="str">
            <v>-</v>
          </cell>
          <cell r="I615" t="str">
            <v>-</v>
          </cell>
          <cell r="J615" t="str">
            <v>-</v>
          </cell>
          <cell r="K615" t="str">
            <v>-</v>
          </cell>
          <cell r="L615" t="str">
            <v>-</v>
          </cell>
        </row>
        <row r="616">
          <cell r="A616" t="str">
            <v>CY00T05xL10</v>
          </cell>
          <cell r="B616" t="str">
            <v>05</v>
          </cell>
          <cell r="C616" t="str">
            <v>x</v>
          </cell>
          <cell r="D616" t="str">
            <v>10</v>
          </cell>
          <cell r="E616" t="str">
            <v>-</v>
          </cell>
          <cell r="F616" t="str">
            <v>-</v>
          </cell>
          <cell r="G616" t="str">
            <v>-</v>
          </cell>
          <cell r="H616" t="str">
            <v>-</v>
          </cell>
          <cell r="I616" t="str">
            <v>-</v>
          </cell>
          <cell r="J616" t="str">
            <v>-</v>
          </cell>
          <cell r="K616" t="str">
            <v>-</v>
          </cell>
          <cell r="L616" t="str">
            <v>-</v>
          </cell>
        </row>
        <row r="617">
          <cell r="A617" t="str">
            <v>CY00T05xL11</v>
          </cell>
          <cell r="B617" t="str">
            <v>05</v>
          </cell>
          <cell r="C617" t="str">
            <v>x</v>
          </cell>
          <cell r="D617" t="str">
            <v>11</v>
          </cell>
          <cell r="E617" t="str">
            <v>-</v>
          </cell>
          <cell r="F617" t="str">
            <v>-</v>
          </cell>
          <cell r="G617" t="str">
            <v>-</v>
          </cell>
          <cell r="H617" t="str">
            <v>-</v>
          </cell>
          <cell r="I617" t="str">
            <v>-</v>
          </cell>
          <cell r="J617" t="str">
            <v>-</v>
          </cell>
          <cell r="K617" t="str">
            <v>-</v>
          </cell>
          <cell r="L617" t="str">
            <v>-</v>
          </cell>
        </row>
        <row r="618">
          <cell r="A618" t="str">
            <v>CY00T05xL12</v>
          </cell>
          <cell r="B618" t="str">
            <v>05</v>
          </cell>
          <cell r="C618" t="str">
            <v>x</v>
          </cell>
          <cell r="D618" t="str">
            <v>12</v>
          </cell>
          <cell r="E618" t="str">
            <v>-</v>
          </cell>
          <cell r="F618" t="str">
            <v>-</v>
          </cell>
          <cell r="G618" t="str">
            <v>-</v>
          </cell>
          <cell r="H618" t="str">
            <v>-</v>
          </cell>
          <cell r="I618" t="str">
            <v>-</v>
          </cell>
          <cell r="J618" t="str">
            <v>-</v>
          </cell>
          <cell r="K618" t="str">
            <v>-</v>
          </cell>
          <cell r="L618" t="str">
            <v>-</v>
          </cell>
        </row>
        <row r="619">
          <cell r="A619" t="str">
            <v>CY00T05xL13</v>
          </cell>
          <cell r="B619" t="str">
            <v>05</v>
          </cell>
          <cell r="C619" t="str">
            <v>x</v>
          </cell>
          <cell r="D619" t="str">
            <v>13</v>
          </cell>
          <cell r="E619" t="str">
            <v>-</v>
          </cell>
          <cell r="F619" t="str">
            <v>-</v>
          </cell>
          <cell r="G619" t="str">
            <v>-</v>
          </cell>
          <cell r="H619" t="str">
            <v>-</v>
          </cell>
          <cell r="I619" t="str">
            <v>-</v>
          </cell>
          <cell r="J619" t="str">
            <v>-</v>
          </cell>
          <cell r="K619" t="str">
            <v>-</v>
          </cell>
          <cell r="L619" t="str">
            <v>-</v>
          </cell>
        </row>
        <row r="620">
          <cell r="A620" t="str">
            <v>CY00T06xL01</v>
          </cell>
          <cell r="B620" t="str">
            <v>06</v>
          </cell>
          <cell r="C620" t="str">
            <v>x</v>
          </cell>
          <cell r="D620" t="str">
            <v>01</v>
          </cell>
          <cell r="E620" t="str">
            <v>-</v>
          </cell>
          <cell r="F620" t="str">
            <v>-</v>
          </cell>
          <cell r="G620" t="str">
            <v>-</v>
          </cell>
          <cell r="H620" t="str">
            <v>-</v>
          </cell>
          <cell r="I620" t="str">
            <v>-</v>
          </cell>
          <cell r="J620" t="str">
            <v>-</v>
          </cell>
          <cell r="K620" t="str">
            <v>-</v>
          </cell>
          <cell r="L620" t="str">
            <v>-</v>
          </cell>
        </row>
        <row r="621">
          <cell r="A621" t="str">
            <v>CY00T06xL02</v>
          </cell>
          <cell r="B621" t="str">
            <v>06</v>
          </cell>
          <cell r="C621" t="str">
            <v>x</v>
          </cell>
          <cell r="D621" t="str">
            <v>02</v>
          </cell>
          <cell r="E621" t="str">
            <v>-</v>
          </cell>
          <cell r="F621" t="str">
            <v>-</v>
          </cell>
          <cell r="G621" t="str">
            <v>-</v>
          </cell>
          <cell r="H621" t="str">
            <v>-</v>
          </cell>
          <cell r="I621" t="str">
            <v>-</v>
          </cell>
          <cell r="J621" t="str">
            <v>-</v>
          </cell>
          <cell r="K621" t="str">
            <v>-</v>
          </cell>
          <cell r="L621" t="str">
            <v>-</v>
          </cell>
        </row>
        <row r="622">
          <cell r="A622" t="str">
            <v>CY00T06xL03</v>
          </cell>
          <cell r="B622" t="str">
            <v>06</v>
          </cell>
          <cell r="C622" t="str">
            <v>x</v>
          </cell>
          <cell r="D622" t="str">
            <v>03</v>
          </cell>
          <cell r="E622" t="str">
            <v>-</v>
          </cell>
          <cell r="F622" t="str">
            <v>-</v>
          </cell>
          <cell r="G622" t="str">
            <v>-</v>
          </cell>
          <cell r="H622" t="str">
            <v>-</v>
          </cell>
          <cell r="I622" t="str">
            <v>-</v>
          </cell>
          <cell r="J622" t="str">
            <v>-</v>
          </cell>
          <cell r="K622" t="str">
            <v>-</v>
          </cell>
          <cell r="L622" t="str">
            <v>-</v>
          </cell>
        </row>
        <row r="623">
          <cell r="A623" t="str">
            <v>CY00T06xL04</v>
          </cell>
          <cell r="B623" t="str">
            <v>06</v>
          </cell>
          <cell r="C623" t="str">
            <v>x</v>
          </cell>
          <cell r="D623" t="str">
            <v>04</v>
          </cell>
          <cell r="E623" t="str">
            <v>-</v>
          </cell>
          <cell r="F623" t="str">
            <v>-</v>
          </cell>
          <cell r="G623" t="str">
            <v>-</v>
          </cell>
          <cell r="H623" t="str">
            <v>-</v>
          </cell>
          <cell r="I623" t="str">
            <v>-</v>
          </cell>
          <cell r="J623" t="str">
            <v>-</v>
          </cell>
          <cell r="K623" t="str">
            <v>-</v>
          </cell>
          <cell r="L623" t="str">
            <v>-</v>
          </cell>
        </row>
        <row r="624">
          <cell r="A624" t="str">
            <v>CY00T06xL05</v>
          </cell>
          <cell r="B624" t="str">
            <v>06</v>
          </cell>
          <cell r="C624" t="str">
            <v>x</v>
          </cell>
          <cell r="D624" t="str">
            <v>05</v>
          </cell>
          <cell r="E624" t="str">
            <v>-</v>
          </cell>
          <cell r="F624" t="str">
            <v>-</v>
          </cell>
          <cell r="G624" t="str">
            <v>-</v>
          </cell>
          <cell r="H624" t="str">
            <v>-</v>
          </cell>
          <cell r="I624" t="str">
            <v>-</v>
          </cell>
          <cell r="J624" t="str">
            <v>-</v>
          </cell>
          <cell r="K624" t="str">
            <v>-</v>
          </cell>
          <cell r="L624" t="str">
            <v>-</v>
          </cell>
        </row>
        <row r="625">
          <cell r="A625" t="str">
            <v>CY00T06xL06</v>
          </cell>
          <cell r="B625" t="str">
            <v>06</v>
          </cell>
          <cell r="C625" t="str">
            <v>x</v>
          </cell>
          <cell r="D625" t="str">
            <v>06</v>
          </cell>
          <cell r="E625" t="str">
            <v>-</v>
          </cell>
          <cell r="F625" t="str">
            <v>-</v>
          </cell>
          <cell r="G625" t="str">
            <v>-</v>
          </cell>
          <cell r="H625" t="str">
            <v>-</v>
          </cell>
          <cell r="I625" t="str">
            <v>-</v>
          </cell>
          <cell r="J625" t="str">
            <v>-</v>
          </cell>
          <cell r="K625" t="str">
            <v>-</v>
          </cell>
          <cell r="L625" t="str">
            <v>-</v>
          </cell>
        </row>
        <row r="626">
          <cell r="A626" t="str">
            <v>CY00T06xL07</v>
          </cell>
          <cell r="B626" t="str">
            <v>06</v>
          </cell>
          <cell r="C626" t="str">
            <v>x</v>
          </cell>
          <cell r="D626" t="str">
            <v>07</v>
          </cell>
          <cell r="E626" t="str">
            <v>-</v>
          </cell>
          <cell r="F626" t="str">
            <v>-</v>
          </cell>
          <cell r="G626" t="str">
            <v>-</v>
          </cell>
          <cell r="H626" t="str">
            <v>-</v>
          </cell>
          <cell r="I626" t="str">
            <v>-</v>
          </cell>
          <cell r="J626" t="str">
            <v>-</v>
          </cell>
          <cell r="K626" t="str">
            <v>-</v>
          </cell>
          <cell r="L626" t="str">
            <v>-</v>
          </cell>
        </row>
        <row r="627">
          <cell r="A627" t="str">
            <v>CY00T06xL08</v>
          </cell>
          <cell r="B627" t="str">
            <v>06</v>
          </cell>
          <cell r="C627" t="str">
            <v>x</v>
          </cell>
          <cell r="D627" t="str">
            <v>08</v>
          </cell>
          <cell r="E627" t="str">
            <v>-</v>
          </cell>
          <cell r="F627" t="str">
            <v>-</v>
          </cell>
          <cell r="G627" t="str">
            <v>-</v>
          </cell>
          <cell r="H627" t="str">
            <v>-</v>
          </cell>
          <cell r="I627" t="str">
            <v>-</v>
          </cell>
          <cell r="J627" t="str">
            <v>-</v>
          </cell>
          <cell r="K627" t="str">
            <v>-</v>
          </cell>
          <cell r="L627" t="str">
            <v>-</v>
          </cell>
        </row>
        <row r="628">
          <cell r="A628" t="str">
            <v>CY00T06xL09</v>
          </cell>
          <cell r="B628" t="str">
            <v>06</v>
          </cell>
          <cell r="C628" t="str">
            <v>x</v>
          </cell>
          <cell r="D628" t="str">
            <v>09</v>
          </cell>
          <cell r="E628" t="str">
            <v>-</v>
          </cell>
          <cell r="F628" t="str">
            <v>-</v>
          </cell>
          <cell r="G628" t="str">
            <v>-</v>
          </cell>
          <cell r="H628" t="str">
            <v>-</v>
          </cell>
          <cell r="I628" t="str">
            <v>-</v>
          </cell>
          <cell r="J628" t="str">
            <v>-</v>
          </cell>
          <cell r="K628" t="str">
            <v>-</v>
          </cell>
          <cell r="L628" t="str">
            <v>-</v>
          </cell>
        </row>
        <row r="629">
          <cell r="A629" t="str">
            <v>CY00T07xL00</v>
          </cell>
          <cell r="B629" t="str">
            <v>07</v>
          </cell>
          <cell r="C629" t="str">
            <v>x</v>
          </cell>
          <cell r="D629" t="str">
            <v>00</v>
          </cell>
          <cell r="E629" t="str">
            <v>-</v>
          </cell>
          <cell r="F629" t="str">
            <v>-</v>
          </cell>
          <cell r="G629" t="str">
            <v>-</v>
          </cell>
          <cell r="H629" t="str">
            <v>-</v>
          </cell>
          <cell r="I629" t="str">
            <v>-</v>
          </cell>
          <cell r="J629" t="str">
            <v>-</v>
          </cell>
          <cell r="K629" t="str">
            <v>-</v>
          </cell>
          <cell r="L629" t="str">
            <v>-</v>
          </cell>
        </row>
        <row r="630">
          <cell r="A630" t="str">
            <v>CY00T07xL01</v>
          </cell>
          <cell r="B630" t="str">
            <v>07</v>
          </cell>
          <cell r="C630" t="str">
            <v>x</v>
          </cell>
          <cell r="D630" t="str">
            <v>01</v>
          </cell>
          <cell r="E630" t="str">
            <v>-</v>
          </cell>
          <cell r="F630" t="str">
            <v>-</v>
          </cell>
          <cell r="G630" t="str">
            <v>-</v>
          </cell>
          <cell r="H630" t="str">
            <v>-</v>
          </cell>
          <cell r="I630" t="str">
            <v>-</v>
          </cell>
          <cell r="J630" t="str">
            <v>-</v>
          </cell>
          <cell r="K630" t="str">
            <v>-</v>
          </cell>
          <cell r="L630" t="str">
            <v>-</v>
          </cell>
        </row>
        <row r="631">
          <cell r="A631" t="str">
            <v>CY00T07xL02</v>
          </cell>
          <cell r="B631" t="str">
            <v>07</v>
          </cell>
          <cell r="C631" t="str">
            <v>x</v>
          </cell>
          <cell r="D631" t="str">
            <v>02</v>
          </cell>
          <cell r="E631" t="str">
            <v>-</v>
          </cell>
          <cell r="F631" t="str">
            <v>-</v>
          </cell>
          <cell r="G631" t="str">
            <v>-</v>
          </cell>
          <cell r="H631" t="str">
            <v>-</v>
          </cell>
          <cell r="I631" t="str">
            <v>-</v>
          </cell>
          <cell r="J631" t="str">
            <v>-</v>
          </cell>
          <cell r="K631" t="str">
            <v>-</v>
          </cell>
          <cell r="L631" t="str">
            <v>-</v>
          </cell>
        </row>
        <row r="632">
          <cell r="A632" t="str">
            <v>CY00T07xL03</v>
          </cell>
          <cell r="B632" t="str">
            <v>07</v>
          </cell>
          <cell r="C632" t="str">
            <v>x</v>
          </cell>
          <cell r="D632" t="str">
            <v>03</v>
          </cell>
          <cell r="E632" t="str">
            <v>-</v>
          </cell>
          <cell r="F632" t="str">
            <v>-</v>
          </cell>
          <cell r="G632" t="str">
            <v>-</v>
          </cell>
          <cell r="H632" t="str">
            <v>-</v>
          </cell>
          <cell r="I632" t="str">
            <v>-</v>
          </cell>
          <cell r="J632" t="str">
            <v>-</v>
          </cell>
          <cell r="K632" t="str">
            <v>-</v>
          </cell>
          <cell r="L632" t="str">
            <v>-</v>
          </cell>
        </row>
        <row r="633">
          <cell r="A633" t="str">
            <v>CY00T07xL04</v>
          </cell>
          <cell r="B633" t="str">
            <v>07</v>
          </cell>
          <cell r="C633" t="str">
            <v>x</v>
          </cell>
          <cell r="D633" t="str">
            <v>04</v>
          </cell>
          <cell r="E633" t="str">
            <v>-</v>
          </cell>
          <cell r="F633" t="str">
            <v>-</v>
          </cell>
          <cell r="G633" t="str">
            <v>-</v>
          </cell>
          <cell r="H633" t="str">
            <v>-</v>
          </cell>
          <cell r="I633" t="str">
            <v>-</v>
          </cell>
          <cell r="J633" t="str">
            <v>-</v>
          </cell>
          <cell r="K633" t="str">
            <v>-</v>
          </cell>
          <cell r="L633" t="str">
            <v>-</v>
          </cell>
        </row>
        <row r="634">
          <cell r="A634" t="str">
            <v>CY00T07xL05</v>
          </cell>
          <cell r="B634" t="str">
            <v>07</v>
          </cell>
          <cell r="C634" t="str">
            <v>x</v>
          </cell>
          <cell r="D634" t="str">
            <v>05</v>
          </cell>
          <cell r="E634" t="str">
            <v>-</v>
          </cell>
          <cell r="F634" t="str">
            <v>-</v>
          </cell>
          <cell r="G634" t="str">
            <v>-</v>
          </cell>
          <cell r="H634" t="str">
            <v>-</v>
          </cell>
          <cell r="I634" t="str">
            <v>-</v>
          </cell>
          <cell r="J634" t="str">
            <v>-</v>
          </cell>
          <cell r="K634" t="str">
            <v>-</v>
          </cell>
          <cell r="L634" t="str">
            <v>-</v>
          </cell>
        </row>
        <row r="635">
          <cell r="A635" t="str">
            <v>CY00T07xL06</v>
          </cell>
          <cell r="B635" t="str">
            <v>07</v>
          </cell>
          <cell r="C635" t="str">
            <v>x</v>
          </cell>
          <cell r="D635" t="str">
            <v>06</v>
          </cell>
          <cell r="E635" t="str">
            <v>-</v>
          </cell>
          <cell r="F635" t="str">
            <v>-</v>
          </cell>
          <cell r="G635" t="str">
            <v>-</v>
          </cell>
          <cell r="H635" t="str">
            <v>-</v>
          </cell>
          <cell r="I635" t="str">
            <v>-</v>
          </cell>
          <cell r="J635" t="str">
            <v>-</v>
          </cell>
          <cell r="K635" t="str">
            <v>-</v>
          </cell>
          <cell r="L635" t="str">
            <v>-</v>
          </cell>
        </row>
        <row r="636">
          <cell r="A636" t="str">
            <v>CY00T07xL07</v>
          </cell>
          <cell r="B636" t="str">
            <v>07</v>
          </cell>
          <cell r="C636" t="str">
            <v>x</v>
          </cell>
          <cell r="D636" t="str">
            <v>07</v>
          </cell>
          <cell r="E636" t="str">
            <v>-</v>
          </cell>
          <cell r="F636" t="str">
            <v>-</v>
          </cell>
          <cell r="G636" t="str">
            <v>-</v>
          </cell>
          <cell r="H636" t="str">
            <v>-</v>
          </cell>
          <cell r="I636" t="str">
            <v>-</v>
          </cell>
          <cell r="J636" t="str">
            <v>-</v>
          </cell>
          <cell r="K636" t="str">
            <v>-</v>
          </cell>
          <cell r="L636" t="str">
            <v>-</v>
          </cell>
        </row>
        <row r="637">
          <cell r="A637" t="str">
            <v>CY00T07xL08</v>
          </cell>
          <cell r="B637" t="str">
            <v>07</v>
          </cell>
          <cell r="C637" t="str">
            <v>x</v>
          </cell>
          <cell r="D637" t="str">
            <v>08</v>
          </cell>
          <cell r="E637" t="str">
            <v>-</v>
          </cell>
          <cell r="F637" t="str">
            <v>-</v>
          </cell>
          <cell r="G637" t="str">
            <v>-</v>
          </cell>
          <cell r="H637" t="str">
            <v>-</v>
          </cell>
          <cell r="I637" t="str">
            <v>-</v>
          </cell>
          <cell r="J637" t="str">
            <v>-</v>
          </cell>
          <cell r="K637" t="str">
            <v>-</v>
          </cell>
          <cell r="L637" t="str">
            <v>-</v>
          </cell>
        </row>
        <row r="638">
          <cell r="A638" t="str">
            <v>CY00T07xL09</v>
          </cell>
          <cell r="B638" t="str">
            <v>07</v>
          </cell>
          <cell r="C638" t="str">
            <v>x</v>
          </cell>
          <cell r="D638" t="str">
            <v>09</v>
          </cell>
          <cell r="E638" t="str">
            <v>-</v>
          </cell>
          <cell r="F638" t="str">
            <v>-</v>
          </cell>
          <cell r="G638" t="str">
            <v>-</v>
          </cell>
          <cell r="H638" t="str">
            <v>-</v>
          </cell>
          <cell r="I638" t="str">
            <v>-</v>
          </cell>
          <cell r="J638" t="str">
            <v>-</v>
          </cell>
          <cell r="K638" t="str">
            <v>-</v>
          </cell>
          <cell r="L638" t="str">
            <v>-</v>
          </cell>
        </row>
        <row r="639">
          <cell r="A639" t="str">
            <v>CY00T07xL10</v>
          </cell>
          <cell r="B639" t="str">
            <v>07</v>
          </cell>
          <cell r="C639" t="str">
            <v>x</v>
          </cell>
          <cell r="D639" t="str">
            <v>10</v>
          </cell>
          <cell r="E639" t="str">
            <v>-</v>
          </cell>
          <cell r="F639" t="str">
            <v>-</v>
          </cell>
          <cell r="G639" t="str">
            <v>-</v>
          </cell>
          <cell r="H639" t="str">
            <v>-</v>
          </cell>
          <cell r="I639" t="str">
            <v>-</v>
          </cell>
          <cell r="J639" t="str">
            <v>-</v>
          </cell>
          <cell r="K639" t="str">
            <v>-</v>
          </cell>
          <cell r="L639" t="str">
            <v>-</v>
          </cell>
        </row>
        <row r="640">
          <cell r="A640" t="str">
            <v>CY00T07xL11</v>
          </cell>
          <cell r="B640" t="str">
            <v>07</v>
          </cell>
          <cell r="C640" t="str">
            <v>x</v>
          </cell>
          <cell r="D640" t="str">
            <v>11</v>
          </cell>
          <cell r="E640" t="str">
            <v>-</v>
          </cell>
          <cell r="F640" t="str">
            <v>-</v>
          </cell>
          <cell r="G640" t="str">
            <v>-</v>
          </cell>
          <cell r="H640" t="str">
            <v>-</v>
          </cell>
          <cell r="I640" t="str">
            <v>-</v>
          </cell>
          <cell r="J640" t="str">
            <v>-</v>
          </cell>
          <cell r="K640" t="str">
            <v>-</v>
          </cell>
          <cell r="L640" t="str">
            <v>-</v>
          </cell>
        </row>
        <row r="641">
          <cell r="A641" t="str">
            <v>CY00T07xL12</v>
          </cell>
          <cell r="B641" t="str">
            <v>07</v>
          </cell>
          <cell r="C641" t="str">
            <v>x</v>
          </cell>
          <cell r="D641" t="str">
            <v>12</v>
          </cell>
          <cell r="E641" t="str">
            <v>-</v>
          </cell>
          <cell r="F641" t="str">
            <v>-</v>
          </cell>
          <cell r="G641" t="str">
            <v>-</v>
          </cell>
          <cell r="H641" t="str">
            <v>-</v>
          </cell>
          <cell r="I641" t="str">
            <v>-</v>
          </cell>
          <cell r="J641" t="str">
            <v>-</v>
          </cell>
          <cell r="K641" t="str">
            <v>-</v>
          </cell>
          <cell r="L641" t="str">
            <v>-</v>
          </cell>
        </row>
        <row r="642">
          <cell r="A642" t="str">
            <v>CY00T07xL13</v>
          </cell>
          <cell r="B642" t="str">
            <v>07</v>
          </cell>
          <cell r="C642" t="str">
            <v>x</v>
          </cell>
          <cell r="D642" t="str">
            <v>13</v>
          </cell>
          <cell r="E642" t="str">
            <v>-</v>
          </cell>
          <cell r="F642" t="str">
            <v>-</v>
          </cell>
          <cell r="G642" t="str">
            <v>-</v>
          </cell>
          <cell r="H642" t="str">
            <v>-</v>
          </cell>
          <cell r="I642" t="str">
            <v>-</v>
          </cell>
          <cell r="J642" t="str">
            <v>-</v>
          </cell>
          <cell r="K642" t="str">
            <v>-</v>
          </cell>
          <cell r="L642" t="str">
            <v>-</v>
          </cell>
        </row>
        <row r="643">
          <cell r="A643" t="str">
            <v>CY00T07xL14</v>
          </cell>
          <cell r="B643" t="str">
            <v>07</v>
          </cell>
          <cell r="C643" t="str">
            <v>x</v>
          </cell>
          <cell r="D643" t="str">
            <v>14</v>
          </cell>
          <cell r="E643" t="str">
            <v>-</v>
          </cell>
          <cell r="F643" t="str">
            <v>-</v>
          </cell>
          <cell r="G643" t="str">
            <v>-</v>
          </cell>
          <cell r="H643" t="str">
            <v>-</v>
          </cell>
          <cell r="I643" t="str">
            <v>-</v>
          </cell>
          <cell r="J643" t="str">
            <v>-</v>
          </cell>
          <cell r="K643" t="str">
            <v>-</v>
          </cell>
          <cell r="L643" t="str">
            <v>-</v>
          </cell>
        </row>
        <row r="644">
          <cell r="A644" t="str">
            <v>CY00T07xL15</v>
          </cell>
          <cell r="B644" t="str">
            <v>07</v>
          </cell>
          <cell r="C644" t="str">
            <v>x</v>
          </cell>
          <cell r="D644" t="str">
            <v>15</v>
          </cell>
          <cell r="E644" t="str">
            <v>-</v>
          </cell>
          <cell r="F644" t="str">
            <v>-</v>
          </cell>
          <cell r="G644" t="str">
            <v>-</v>
          </cell>
          <cell r="H644" t="str">
            <v>-</v>
          </cell>
          <cell r="I644" t="str">
            <v>-</v>
          </cell>
          <cell r="J644" t="str">
            <v>-</v>
          </cell>
          <cell r="K644" t="str">
            <v>-</v>
          </cell>
          <cell r="L644" t="str">
            <v>-</v>
          </cell>
        </row>
        <row r="645">
          <cell r="A645" t="str">
            <v>CY00T07xL16</v>
          </cell>
          <cell r="B645" t="str">
            <v>07</v>
          </cell>
          <cell r="C645" t="str">
            <v>x</v>
          </cell>
          <cell r="D645" t="str">
            <v>16</v>
          </cell>
          <cell r="E645" t="str">
            <v>-</v>
          </cell>
          <cell r="F645" t="str">
            <v>-</v>
          </cell>
          <cell r="G645" t="str">
            <v>-</v>
          </cell>
          <cell r="H645" t="str">
            <v>-</v>
          </cell>
          <cell r="I645" t="str">
            <v>-</v>
          </cell>
          <cell r="J645" t="str">
            <v>-</v>
          </cell>
          <cell r="K645" t="str">
            <v>-</v>
          </cell>
          <cell r="L645" t="str">
            <v>-</v>
          </cell>
        </row>
        <row r="646">
          <cell r="A646" t="str">
            <v>CY00T07xL17</v>
          </cell>
          <cell r="B646" t="str">
            <v>07</v>
          </cell>
          <cell r="C646" t="str">
            <v>x</v>
          </cell>
          <cell r="D646" t="str">
            <v>17</v>
          </cell>
          <cell r="E646" t="str">
            <v>-</v>
          </cell>
          <cell r="F646" t="str">
            <v>-</v>
          </cell>
          <cell r="G646" t="str">
            <v>-</v>
          </cell>
          <cell r="H646" t="str">
            <v>-</v>
          </cell>
          <cell r="I646" t="str">
            <v>-</v>
          </cell>
          <cell r="J646" t="str">
            <v>-</v>
          </cell>
          <cell r="K646" t="str">
            <v>-</v>
          </cell>
          <cell r="L646" t="str">
            <v>-</v>
          </cell>
        </row>
        <row r="647">
          <cell r="A647" t="str">
            <v>CY00T07xL18</v>
          </cell>
          <cell r="B647" t="str">
            <v>07</v>
          </cell>
          <cell r="C647" t="str">
            <v>x</v>
          </cell>
          <cell r="D647" t="str">
            <v>18</v>
          </cell>
          <cell r="E647" t="str">
            <v>-</v>
          </cell>
          <cell r="F647" t="str">
            <v>-</v>
          </cell>
          <cell r="G647" t="str">
            <v>-</v>
          </cell>
          <cell r="H647" t="str">
            <v>-</v>
          </cell>
          <cell r="I647" t="str">
            <v>-</v>
          </cell>
          <cell r="J647" t="str">
            <v>-</v>
          </cell>
          <cell r="K647" t="str">
            <v>-</v>
          </cell>
          <cell r="L647" t="str">
            <v>-</v>
          </cell>
        </row>
        <row r="648">
          <cell r="A648" t="str">
            <v>CY00T07xL19</v>
          </cell>
          <cell r="B648" t="str">
            <v>07</v>
          </cell>
          <cell r="C648" t="str">
            <v>x</v>
          </cell>
          <cell r="D648" t="str">
            <v>19</v>
          </cell>
          <cell r="E648" t="str">
            <v>-</v>
          </cell>
          <cell r="F648" t="str">
            <v>-</v>
          </cell>
          <cell r="G648" t="str">
            <v>-</v>
          </cell>
          <cell r="H648" t="str">
            <v>-</v>
          </cell>
          <cell r="I648" t="str">
            <v>-</v>
          </cell>
          <cell r="J648" t="str">
            <v>-</v>
          </cell>
          <cell r="K648" t="str">
            <v>-</v>
          </cell>
          <cell r="L648" t="str">
            <v>-</v>
          </cell>
        </row>
        <row r="649">
          <cell r="A649" t="str">
            <v>CY00T07xL20</v>
          </cell>
          <cell r="B649" t="str">
            <v>07</v>
          </cell>
          <cell r="C649" t="str">
            <v>x</v>
          </cell>
          <cell r="D649" t="str">
            <v>20</v>
          </cell>
          <cell r="E649" t="str">
            <v>-</v>
          </cell>
          <cell r="F649" t="str">
            <v>-</v>
          </cell>
          <cell r="G649" t="str">
            <v>-</v>
          </cell>
          <cell r="H649" t="str">
            <v>-</v>
          </cell>
          <cell r="I649" t="str">
            <v>-</v>
          </cell>
          <cell r="J649" t="str">
            <v>-</v>
          </cell>
          <cell r="K649" t="str">
            <v>-</v>
          </cell>
          <cell r="L649" t="str">
            <v>-</v>
          </cell>
        </row>
        <row r="650">
          <cell r="A650" t="str">
            <v>CY00T07xL21</v>
          </cell>
          <cell r="B650" t="str">
            <v>07</v>
          </cell>
          <cell r="C650" t="str">
            <v>x</v>
          </cell>
          <cell r="D650" t="str">
            <v>21</v>
          </cell>
          <cell r="E650" t="str">
            <v>-</v>
          </cell>
          <cell r="F650" t="str">
            <v>-</v>
          </cell>
          <cell r="G650" t="str">
            <v>-</v>
          </cell>
          <cell r="H650" t="str">
            <v>-</v>
          </cell>
          <cell r="I650" t="str">
            <v>-</v>
          </cell>
          <cell r="J650" t="str">
            <v>-</v>
          </cell>
          <cell r="K650" t="str">
            <v>-</v>
          </cell>
          <cell r="L650" t="str">
            <v>-</v>
          </cell>
        </row>
        <row r="651">
          <cell r="A651" t="str">
            <v>CY00T07xL22</v>
          </cell>
          <cell r="B651" t="str">
            <v>07</v>
          </cell>
          <cell r="C651" t="str">
            <v>x</v>
          </cell>
          <cell r="D651" t="str">
            <v>22</v>
          </cell>
          <cell r="E651" t="str">
            <v>-</v>
          </cell>
          <cell r="F651" t="str">
            <v>-</v>
          </cell>
          <cell r="G651" t="str">
            <v>-</v>
          </cell>
          <cell r="H651" t="str">
            <v>-</v>
          </cell>
          <cell r="I651" t="str">
            <v>-</v>
          </cell>
          <cell r="J651" t="str">
            <v>-</v>
          </cell>
          <cell r="K651" t="str">
            <v>-</v>
          </cell>
          <cell r="L651" t="str">
            <v>-</v>
          </cell>
        </row>
        <row r="652">
          <cell r="A652" t="str">
            <v>CY00T07xL23</v>
          </cell>
          <cell r="B652" t="str">
            <v>07</v>
          </cell>
          <cell r="C652" t="str">
            <v>x</v>
          </cell>
          <cell r="D652" t="str">
            <v>23</v>
          </cell>
          <cell r="E652" t="str">
            <v>-</v>
          </cell>
          <cell r="F652" t="str">
            <v>-</v>
          </cell>
          <cell r="G652" t="str">
            <v>-</v>
          </cell>
          <cell r="H652" t="str">
            <v>-</v>
          </cell>
          <cell r="I652" t="str">
            <v>-</v>
          </cell>
          <cell r="J652" t="str">
            <v>-</v>
          </cell>
          <cell r="K652" t="str">
            <v>-</v>
          </cell>
          <cell r="L652" t="str">
            <v>-</v>
          </cell>
        </row>
        <row r="653">
          <cell r="A653" t="str">
            <v>CY00T07xL24</v>
          </cell>
          <cell r="B653" t="str">
            <v>07</v>
          </cell>
          <cell r="C653" t="str">
            <v>x</v>
          </cell>
          <cell r="D653" t="str">
            <v>24</v>
          </cell>
          <cell r="E653" t="str">
            <v>-</v>
          </cell>
          <cell r="F653" t="str">
            <v>-</v>
          </cell>
          <cell r="G653" t="str">
            <v>-</v>
          </cell>
          <cell r="H653" t="str">
            <v>-</v>
          </cell>
          <cell r="I653" t="str">
            <v>-</v>
          </cell>
          <cell r="J653" t="str">
            <v>-</v>
          </cell>
          <cell r="K653" t="str">
            <v>-</v>
          </cell>
          <cell r="L653" t="str">
            <v>-</v>
          </cell>
        </row>
        <row r="654">
          <cell r="A654" t="str">
            <v>CY00T08xL01</v>
          </cell>
          <cell r="B654" t="str">
            <v>08</v>
          </cell>
          <cell r="C654" t="str">
            <v>x</v>
          </cell>
          <cell r="D654" t="str">
            <v>01</v>
          </cell>
          <cell r="E654" t="str">
            <v>-</v>
          </cell>
          <cell r="F654" t="str">
            <v>-</v>
          </cell>
          <cell r="G654" t="str">
            <v>-</v>
          </cell>
          <cell r="H654" t="str">
            <v>-</v>
          </cell>
          <cell r="I654" t="str">
            <v>-</v>
          </cell>
          <cell r="J654" t="str">
            <v>-</v>
          </cell>
          <cell r="K654" t="str">
            <v>-</v>
          </cell>
          <cell r="L654" t="str">
            <v>-</v>
          </cell>
        </row>
        <row r="655">
          <cell r="A655" t="str">
            <v>CY00T08xL02</v>
          </cell>
          <cell r="B655" t="str">
            <v>08</v>
          </cell>
          <cell r="C655" t="str">
            <v>x</v>
          </cell>
          <cell r="D655" t="str">
            <v>02</v>
          </cell>
          <cell r="E655" t="str">
            <v>-</v>
          </cell>
          <cell r="F655" t="str">
            <v>-</v>
          </cell>
          <cell r="G655" t="str">
            <v>-</v>
          </cell>
          <cell r="H655" t="str">
            <v>-</v>
          </cell>
          <cell r="I655" t="str">
            <v>-</v>
          </cell>
          <cell r="J655" t="str">
            <v>-</v>
          </cell>
          <cell r="K655" t="str">
            <v>-</v>
          </cell>
          <cell r="L655" t="str">
            <v>-</v>
          </cell>
        </row>
        <row r="656">
          <cell r="A656" t="str">
            <v>CY00T08xL03</v>
          </cell>
          <cell r="B656" t="str">
            <v>08</v>
          </cell>
          <cell r="C656" t="str">
            <v>x</v>
          </cell>
          <cell r="D656" t="str">
            <v>03</v>
          </cell>
          <cell r="E656" t="str">
            <v>-</v>
          </cell>
          <cell r="F656" t="str">
            <v>-</v>
          </cell>
          <cell r="G656" t="str">
            <v>-</v>
          </cell>
          <cell r="H656" t="str">
            <v>-</v>
          </cell>
          <cell r="I656" t="str">
            <v>-</v>
          </cell>
          <cell r="J656" t="str">
            <v>-</v>
          </cell>
          <cell r="K656" t="str">
            <v>-</v>
          </cell>
          <cell r="L656" t="str">
            <v>-</v>
          </cell>
        </row>
        <row r="657">
          <cell r="A657" t="str">
            <v>CY00T08xL04</v>
          </cell>
          <cell r="B657" t="str">
            <v>08</v>
          </cell>
          <cell r="C657" t="str">
            <v>x</v>
          </cell>
          <cell r="D657" t="str">
            <v>04</v>
          </cell>
          <cell r="E657" t="str">
            <v>-</v>
          </cell>
          <cell r="F657" t="str">
            <v>-</v>
          </cell>
          <cell r="G657" t="str">
            <v>-</v>
          </cell>
          <cell r="H657" t="str">
            <v>-</v>
          </cell>
          <cell r="I657" t="str">
            <v>-</v>
          </cell>
          <cell r="J657" t="str">
            <v>-</v>
          </cell>
          <cell r="K657" t="str">
            <v>-</v>
          </cell>
          <cell r="L657" t="str">
            <v>-</v>
          </cell>
        </row>
        <row r="658">
          <cell r="A658" t="str">
            <v>CY00T08xL05</v>
          </cell>
          <cell r="B658" t="str">
            <v>08</v>
          </cell>
          <cell r="C658" t="str">
            <v>x</v>
          </cell>
          <cell r="D658" t="str">
            <v>05</v>
          </cell>
          <cell r="E658" t="str">
            <v>-</v>
          </cell>
          <cell r="F658" t="str">
            <v>-</v>
          </cell>
          <cell r="G658" t="str">
            <v>-</v>
          </cell>
          <cell r="H658" t="str">
            <v>-</v>
          </cell>
          <cell r="I658" t="str">
            <v>-</v>
          </cell>
          <cell r="J658" t="str">
            <v>-</v>
          </cell>
          <cell r="K658" t="str">
            <v>-</v>
          </cell>
          <cell r="L658" t="str">
            <v>-</v>
          </cell>
        </row>
        <row r="659">
          <cell r="A659" t="str">
            <v>CY00T08xL06</v>
          </cell>
          <cell r="B659" t="str">
            <v>08</v>
          </cell>
          <cell r="C659" t="str">
            <v>x</v>
          </cell>
          <cell r="D659" t="str">
            <v>06</v>
          </cell>
          <cell r="E659" t="str">
            <v>-</v>
          </cell>
          <cell r="F659" t="str">
            <v>-</v>
          </cell>
          <cell r="G659" t="str">
            <v>-</v>
          </cell>
          <cell r="H659" t="str">
            <v>-</v>
          </cell>
          <cell r="I659" t="str">
            <v>-</v>
          </cell>
          <cell r="J659" t="str">
            <v>-</v>
          </cell>
          <cell r="K659" t="str">
            <v>-</v>
          </cell>
          <cell r="L659" t="str">
            <v>-</v>
          </cell>
        </row>
        <row r="660">
          <cell r="A660" t="str">
            <v>CY00T08xL07</v>
          </cell>
          <cell r="B660" t="str">
            <v>08</v>
          </cell>
          <cell r="C660" t="str">
            <v>x</v>
          </cell>
          <cell r="D660" t="str">
            <v>07</v>
          </cell>
          <cell r="E660" t="str">
            <v>-</v>
          </cell>
          <cell r="F660" t="str">
            <v>-</v>
          </cell>
          <cell r="G660" t="str">
            <v>-</v>
          </cell>
          <cell r="H660" t="str">
            <v>-</v>
          </cell>
          <cell r="I660" t="str">
            <v>-</v>
          </cell>
          <cell r="J660" t="str">
            <v>-</v>
          </cell>
          <cell r="K660" t="str">
            <v>-</v>
          </cell>
          <cell r="L660" t="str">
            <v>-</v>
          </cell>
        </row>
        <row r="661">
          <cell r="A661" t="str">
            <v>CY00T08xL08</v>
          </cell>
          <cell r="B661" t="str">
            <v>08</v>
          </cell>
          <cell r="C661" t="str">
            <v>x</v>
          </cell>
          <cell r="D661" t="str">
            <v>08</v>
          </cell>
          <cell r="E661" t="str">
            <v>-</v>
          </cell>
          <cell r="F661" t="str">
            <v>-</v>
          </cell>
          <cell r="G661" t="str">
            <v>-</v>
          </cell>
          <cell r="H661" t="str">
            <v>-</v>
          </cell>
          <cell r="I661" t="str">
            <v>-</v>
          </cell>
          <cell r="J661" t="str">
            <v>-</v>
          </cell>
          <cell r="K661" t="str">
            <v>-</v>
          </cell>
          <cell r="L661" t="str">
            <v>-</v>
          </cell>
        </row>
        <row r="662">
          <cell r="A662" t="str">
            <v>CY00T08xL09</v>
          </cell>
          <cell r="B662" t="str">
            <v>08</v>
          </cell>
          <cell r="C662" t="str">
            <v>x</v>
          </cell>
          <cell r="D662" t="str">
            <v>09</v>
          </cell>
          <cell r="E662" t="str">
            <v>-</v>
          </cell>
          <cell r="F662" t="str">
            <v>-</v>
          </cell>
          <cell r="G662" t="str">
            <v>-</v>
          </cell>
          <cell r="H662" t="str">
            <v>-</v>
          </cell>
          <cell r="I662" t="str">
            <v>-</v>
          </cell>
          <cell r="J662" t="str">
            <v>-</v>
          </cell>
          <cell r="K662" t="str">
            <v>-</v>
          </cell>
          <cell r="L662" t="str">
            <v>-</v>
          </cell>
        </row>
        <row r="663">
          <cell r="A663" t="str">
            <v>CY00T08xL10</v>
          </cell>
          <cell r="B663" t="str">
            <v>08</v>
          </cell>
          <cell r="C663" t="str">
            <v>x</v>
          </cell>
          <cell r="D663" t="str">
            <v>10</v>
          </cell>
          <cell r="E663" t="str">
            <v>-</v>
          </cell>
          <cell r="F663" t="str">
            <v>-</v>
          </cell>
          <cell r="G663" t="str">
            <v>-</v>
          </cell>
          <cell r="H663" t="str">
            <v>-</v>
          </cell>
          <cell r="I663" t="str">
            <v>-</v>
          </cell>
          <cell r="J663" t="str">
            <v>-</v>
          </cell>
          <cell r="K663" t="str">
            <v>-</v>
          </cell>
          <cell r="L663" t="str">
            <v>-</v>
          </cell>
        </row>
        <row r="664">
          <cell r="A664" t="str">
            <v>CY00TOTxL00</v>
          </cell>
          <cell r="B664" t="str">
            <v>OT</v>
          </cell>
          <cell r="C664" t="str">
            <v>x</v>
          </cell>
          <cell r="D664" t="str">
            <v>00</v>
          </cell>
          <cell r="E664" t="str">
            <v>-</v>
          </cell>
          <cell r="F664" t="str">
            <v>-</v>
          </cell>
          <cell r="G664" t="str">
            <v>-</v>
          </cell>
          <cell r="H664" t="str">
            <v>-</v>
          </cell>
          <cell r="I664" t="str">
            <v>-</v>
          </cell>
          <cell r="J664" t="str">
            <v>-</v>
          </cell>
          <cell r="K664" t="str">
            <v>-</v>
          </cell>
          <cell r="L664" t="str">
            <v>-</v>
          </cell>
        </row>
        <row r="665">
          <cell r="A665" t="str">
            <v>CY00TOTxL01</v>
          </cell>
          <cell r="B665" t="str">
            <v>OT</v>
          </cell>
          <cell r="C665" t="str">
            <v>x</v>
          </cell>
          <cell r="D665" t="str">
            <v>01</v>
          </cell>
          <cell r="E665" t="str">
            <v>-</v>
          </cell>
          <cell r="F665" t="str">
            <v>-</v>
          </cell>
          <cell r="G665" t="str">
            <v>-</v>
          </cell>
          <cell r="H665" t="str">
            <v>-</v>
          </cell>
          <cell r="I665" t="str">
            <v>-</v>
          </cell>
          <cell r="J665" t="str">
            <v>-</v>
          </cell>
          <cell r="K665" t="str">
            <v>-</v>
          </cell>
          <cell r="L665" t="str">
            <v>-</v>
          </cell>
        </row>
        <row r="666">
          <cell r="A666" t="str">
            <v>CY00TOTxL02</v>
          </cell>
          <cell r="B666" t="str">
            <v>OT</v>
          </cell>
          <cell r="C666" t="str">
            <v>x</v>
          </cell>
          <cell r="D666" t="str">
            <v>02</v>
          </cell>
          <cell r="E666" t="str">
            <v>-</v>
          </cell>
          <cell r="F666" t="str">
            <v>-</v>
          </cell>
          <cell r="G666" t="str">
            <v>-</v>
          </cell>
          <cell r="H666" t="str">
            <v>-</v>
          </cell>
          <cell r="I666" t="str">
            <v>-</v>
          </cell>
          <cell r="J666" t="str">
            <v>-</v>
          </cell>
          <cell r="K666" t="str">
            <v>-</v>
          </cell>
          <cell r="L666" t="str">
            <v>-</v>
          </cell>
        </row>
        <row r="667">
          <cell r="A667" t="str">
            <v>CY00TOTxL03</v>
          </cell>
          <cell r="B667" t="str">
            <v>OT</v>
          </cell>
          <cell r="C667" t="str">
            <v>x</v>
          </cell>
          <cell r="D667" t="str">
            <v>03</v>
          </cell>
          <cell r="E667" t="str">
            <v>-</v>
          </cell>
          <cell r="F667" t="str">
            <v>-</v>
          </cell>
          <cell r="G667" t="str">
            <v>-</v>
          </cell>
          <cell r="H667" t="str">
            <v>-</v>
          </cell>
          <cell r="I667" t="str">
            <v>-</v>
          </cell>
          <cell r="J667" t="str">
            <v>-</v>
          </cell>
          <cell r="K667" t="str">
            <v>-</v>
          </cell>
          <cell r="L667" t="str">
            <v>-</v>
          </cell>
        </row>
        <row r="668">
          <cell r="A668" t="str">
            <v>CY00TOTxL04</v>
          </cell>
          <cell r="B668" t="str">
            <v>OT</v>
          </cell>
          <cell r="C668" t="str">
            <v>x</v>
          </cell>
          <cell r="D668" t="str">
            <v>04</v>
          </cell>
          <cell r="E668" t="str">
            <v>-</v>
          </cell>
          <cell r="F668" t="str">
            <v>-</v>
          </cell>
          <cell r="G668" t="str">
            <v>-</v>
          </cell>
          <cell r="H668" t="str">
            <v>-</v>
          </cell>
          <cell r="I668" t="str">
            <v>-</v>
          </cell>
          <cell r="J668" t="str">
            <v>-</v>
          </cell>
          <cell r="K668" t="str">
            <v>-</v>
          </cell>
          <cell r="L668" t="str">
            <v>-</v>
          </cell>
        </row>
        <row r="669">
          <cell r="A669" t="str">
            <v>CY00TOTxL05</v>
          </cell>
          <cell r="B669" t="str">
            <v>OT</v>
          </cell>
          <cell r="C669" t="str">
            <v>x</v>
          </cell>
          <cell r="D669" t="str">
            <v>05</v>
          </cell>
          <cell r="E669" t="str">
            <v>-</v>
          </cell>
          <cell r="F669" t="str">
            <v>-</v>
          </cell>
          <cell r="G669" t="str">
            <v>-</v>
          </cell>
          <cell r="H669" t="str">
            <v>-</v>
          </cell>
          <cell r="I669" t="str">
            <v>-</v>
          </cell>
          <cell r="J669" t="str">
            <v>-</v>
          </cell>
          <cell r="K669" t="str">
            <v>-</v>
          </cell>
          <cell r="L669" t="str">
            <v>-</v>
          </cell>
        </row>
        <row r="670">
          <cell r="A670" t="str">
            <v>CY00TOTxL06</v>
          </cell>
          <cell r="B670" t="str">
            <v>OT</v>
          </cell>
          <cell r="C670" t="str">
            <v>x</v>
          </cell>
          <cell r="D670" t="str">
            <v>06</v>
          </cell>
          <cell r="E670" t="str">
            <v>-</v>
          </cell>
          <cell r="F670" t="str">
            <v>-</v>
          </cell>
          <cell r="G670" t="str">
            <v>-</v>
          </cell>
          <cell r="H670" t="str">
            <v>-</v>
          </cell>
          <cell r="I670" t="str">
            <v>-</v>
          </cell>
          <cell r="J670" t="str">
            <v>-</v>
          </cell>
          <cell r="K670" t="str">
            <v>-</v>
          </cell>
          <cell r="L670" t="str">
            <v>-</v>
          </cell>
        </row>
        <row r="671">
          <cell r="A671" t="str">
            <v>CY00TOTxL07</v>
          </cell>
          <cell r="B671" t="str">
            <v>OT</v>
          </cell>
          <cell r="C671" t="str">
            <v>x</v>
          </cell>
          <cell r="D671" t="str">
            <v>07</v>
          </cell>
          <cell r="E671" t="str">
            <v>-</v>
          </cell>
          <cell r="F671" t="str">
            <v>-</v>
          </cell>
          <cell r="G671" t="str">
            <v>-</v>
          </cell>
          <cell r="H671" t="str">
            <v>-</v>
          </cell>
          <cell r="I671" t="str">
            <v>-</v>
          </cell>
          <cell r="J671" t="str">
            <v>-</v>
          </cell>
          <cell r="K671" t="str">
            <v>-</v>
          </cell>
          <cell r="L671" t="str">
            <v>-</v>
          </cell>
        </row>
        <row r="672">
          <cell r="A672" t="str">
            <v>CY00TOTxL08</v>
          </cell>
          <cell r="B672" t="str">
            <v>OT</v>
          </cell>
          <cell r="C672" t="str">
            <v>x</v>
          </cell>
          <cell r="D672" t="str">
            <v>08</v>
          </cell>
          <cell r="E672" t="str">
            <v>-</v>
          </cell>
          <cell r="F672" t="str">
            <v>-</v>
          </cell>
          <cell r="G672" t="str">
            <v>-</v>
          </cell>
          <cell r="H672" t="str">
            <v>-</v>
          </cell>
          <cell r="I672" t="str">
            <v>-</v>
          </cell>
          <cell r="J672" t="str">
            <v>-</v>
          </cell>
          <cell r="K672" t="str">
            <v>-</v>
          </cell>
          <cell r="L672" t="str">
            <v>-</v>
          </cell>
        </row>
        <row r="673">
          <cell r="A673" t="str">
            <v>CY00TOTxL09</v>
          </cell>
          <cell r="B673" t="str">
            <v>OT</v>
          </cell>
          <cell r="C673" t="str">
            <v>x</v>
          </cell>
          <cell r="D673" t="str">
            <v>09</v>
          </cell>
          <cell r="E673" t="str">
            <v>-</v>
          </cell>
          <cell r="F673" t="str">
            <v>-</v>
          </cell>
          <cell r="G673" t="str">
            <v>-</v>
          </cell>
          <cell r="H673" t="str">
            <v>-</v>
          </cell>
          <cell r="I673" t="str">
            <v>-</v>
          </cell>
          <cell r="J673" t="str">
            <v>-</v>
          </cell>
          <cell r="K673" t="str">
            <v>-</v>
          </cell>
          <cell r="L673" t="str">
            <v>-</v>
          </cell>
        </row>
        <row r="674">
          <cell r="A674" t="str">
            <v>CY00TOTxL10</v>
          </cell>
          <cell r="B674" t="str">
            <v>OT</v>
          </cell>
          <cell r="C674" t="str">
            <v>x</v>
          </cell>
          <cell r="D674" t="str">
            <v>10</v>
          </cell>
          <cell r="E674" t="str">
            <v>-</v>
          </cell>
          <cell r="F674" t="str">
            <v>-</v>
          </cell>
          <cell r="G674" t="str">
            <v>-</v>
          </cell>
          <cell r="H674" t="str">
            <v>-</v>
          </cell>
          <cell r="I674" t="str">
            <v>-</v>
          </cell>
          <cell r="J674" t="str">
            <v>-</v>
          </cell>
          <cell r="K674" t="str">
            <v>-</v>
          </cell>
          <cell r="L674" t="str">
            <v>-</v>
          </cell>
        </row>
        <row r="675">
          <cell r="A675" t="str">
            <v>CY00TOTxL11</v>
          </cell>
          <cell r="B675" t="str">
            <v>OT</v>
          </cell>
          <cell r="C675" t="str">
            <v>x</v>
          </cell>
          <cell r="D675" t="str">
            <v>11</v>
          </cell>
          <cell r="E675" t="str">
            <v>-</v>
          </cell>
          <cell r="F675" t="str">
            <v>-</v>
          </cell>
          <cell r="G675" t="str">
            <v>-</v>
          </cell>
          <cell r="H675" t="str">
            <v>-</v>
          </cell>
          <cell r="I675" t="str">
            <v>-</v>
          </cell>
          <cell r="J675" t="str">
            <v>-</v>
          </cell>
          <cell r="K675" t="str">
            <v>-</v>
          </cell>
          <cell r="L675" t="str">
            <v>-</v>
          </cell>
        </row>
        <row r="676">
          <cell r="A676" t="str">
            <v>CY00TOTxL12</v>
          </cell>
          <cell r="B676" t="str">
            <v>OT</v>
          </cell>
          <cell r="C676" t="str">
            <v>x</v>
          </cell>
          <cell r="D676" t="str">
            <v>12</v>
          </cell>
          <cell r="E676" t="str">
            <v>-</v>
          </cell>
          <cell r="F676" t="str">
            <v>-</v>
          </cell>
          <cell r="G676" t="str">
            <v>-</v>
          </cell>
          <cell r="H676" t="str">
            <v>-</v>
          </cell>
          <cell r="I676" t="str">
            <v>-</v>
          </cell>
          <cell r="J676" t="str">
            <v>-</v>
          </cell>
          <cell r="K676" t="str">
            <v>-</v>
          </cell>
          <cell r="L676" t="str">
            <v>-</v>
          </cell>
        </row>
        <row r="677">
          <cell r="A677" t="str">
            <v>CY00TOTxL13</v>
          </cell>
          <cell r="B677" t="str">
            <v>OT</v>
          </cell>
          <cell r="C677" t="str">
            <v>x</v>
          </cell>
          <cell r="D677" t="str">
            <v>13</v>
          </cell>
          <cell r="E677" t="str">
            <v>-</v>
          </cell>
          <cell r="F677" t="str">
            <v>-</v>
          </cell>
          <cell r="G677" t="str">
            <v>-</v>
          </cell>
          <cell r="H677" t="str">
            <v>-</v>
          </cell>
          <cell r="I677" t="str">
            <v>-</v>
          </cell>
          <cell r="J677" t="str">
            <v>-</v>
          </cell>
          <cell r="K677" t="str">
            <v>-</v>
          </cell>
          <cell r="L677" t="str">
            <v>-</v>
          </cell>
        </row>
        <row r="678">
          <cell r="A678" t="str">
            <v>CY00TOTxL14</v>
          </cell>
          <cell r="B678" t="str">
            <v>OT</v>
          </cell>
          <cell r="C678" t="str">
            <v>x</v>
          </cell>
          <cell r="D678" t="str">
            <v>14</v>
          </cell>
          <cell r="E678" t="str">
            <v>-</v>
          </cell>
          <cell r="F678" t="str">
            <v>-</v>
          </cell>
          <cell r="G678" t="str">
            <v>-</v>
          </cell>
          <cell r="H678" t="str">
            <v>-</v>
          </cell>
          <cell r="I678" t="str">
            <v>-</v>
          </cell>
          <cell r="J678" t="str">
            <v>-</v>
          </cell>
          <cell r="K678" t="str">
            <v>-</v>
          </cell>
          <cell r="L678" t="str">
            <v>-</v>
          </cell>
        </row>
        <row r="679">
          <cell r="A679" t="str">
            <v>CY00TOTxL15</v>
          </cell>
          <cell r="B679" t="str">
            <v>OT</v>
          </cell>
          <cell r="C679" t="str">
            <v>x</v>
          </cell>
          <cell r="D679" t="str">
            <v>15</v>
          </cell>
          <cell r="E679" t="str">
            <v>-</v>
          </cell>
          <cell r="F679" t="str">
            <v>-</v>
          </cell>
          <cell r="G679" t="str">
            <v>-</v>
          </cell>
          <cell r="H679" t="str">
            <v>-</v>
          </cell>
          <cell r="I679" t="str">
            <v>-</v>
          </cell>
          <cell r="J679" t="str">
            <v>-</v>
          </cell>
          <cell r="K679" t="str">
            <v>-</v>
          </cell>
          <cell r="L679" t="str">
            <v>-</v>
          </cell>
        </row>
        <row r="680">
          <cell r="A680" t="str">
            <v>CY00TOTxL16</v>
          </cell>
          <cell r="B680" t="str">
            <v>OT</v>
          </cell>
          <cell r="C680" t="str">
            <v>x</v>
          </cell>
          <cell r="D680" t="str">
            <v>16</v>
          </cell>
          <cell r="E680" t="str">
            <v>-</v>
          </cell>
          <cell r="F680" t="str">
            <v>-</v>
          </cell>
          <cell r="G680" t="str">
            <v>-</v>
          </cell>
          <cell r="H680" t="str">
            <v>-</v>
          </cell>
          <cell r="I680" t="str">
            <v>-</v>
          </cell>
          <cell r="J680" t="str">
            <v>-</v>
          </cell>
          <cell r="K680" t="str">
            <v>-</v>
          </cell>
          <cell r="L680" t="str">
            <v>-</v>
          </cell>
        </row>
        <row r="681">
          <cell r="A681" t="str">
            <v>CY00TOTxL17</v>
          </cell>
          <cell r="B681" t="str">
            <v>OT</v>
          </cell>
          <cell r="C681" t="str">
            <v>x</v>
          </cell>
          <cell r="D681" t="str">
            <v>17</v>
          </cell>
          <cell r="E681" t="str">
            <v>-</v>
          </cell>
          <cell r="F681" t="str">
            <v>-</v>
          </cell>
          <cell r="G681" t="str">
            <v>-</v>
          </cell>
          <cell r="H681" t="str">
            <v>-</v>
          </cell>
          <cell r="I681" t="str">
            <v>-</v>
          </cell>
          <cell r="J681" t="str">
            <v>-</v>
          </cell>
          <cell r="K681" t="str">
            <v>-</v>
          </cell>
          <cell r="L681" t="str">
            <v>-</v>
          </cell>
        </row>
        <row r="682">
          <cell r="A682" t="str">
            <v>CY00TOTxL18</v>
          </cell>
          <cell r="B682" t="str">
            <v>OT</v>
          </cell>
          <cell r="C682" t="str">
            <v>x</v>
          </cell>
          <cell r="D682" t="str">
            <v>18</v>
          </cell>
          <cell r="E682" t="str">
            <v>-</v>
          </cell>
          <cell r="F682" t="str">
            <v>-</v>
          </cell>
          <cell r="G682" t="str">
            <v>-</v>
          </cell>
          <cell r="H682" t="str">
            <v>-</v>
          </cell>
          <cell r="I682" t="str">
            <v>-</v>
          </cell>
          <cell r="J682" t="str">
            <v>-</v>
          </cell>
          <cell r="K682" t="str">
            <v>-</v>
          </cell>
          <cell r="L682" t="str">
            <v>-</v>
          </cell>
        </row>
        <row r="683">
          <cell r="A683" t="str">
            <v>CY00TOTxL19</v>
          </cell>
          <cell r="B683" t="str">
            <v>OT</v>
          </cell>
          <cell r="C683" t="str">
            <v>x</v>
          </cell>
          <cell r="D683" t="str">
            <v>19</v>
          </cell>
          <cell r="E683" t="str">
            <v>-</v>
          </cell>
          <cell r="F683" t="str">
            <v>-</v>
          </cell>
          <cell r="G683" t="str">
            <v>-</v>
          </cell>
          <cell r="H683" t="str">
            <v>-</v>
          </cell>
          <cell r="I683" t="str">
            <v>-</v>
          </cell>
          <cell r="J683" t="str">
            <v>-</v>
          </cell>
          <cell r="K683" t="str">
            <v>-</v>
          </cell>
          <cell r="L683" t="str">
            <v>-</v>
          </cell>
        </row>
        <row r="684">
          <cell r="A684" t="str">
            <v>CY00TOTxL20</v>
          </cell>
          <cell r="B684" t="str">
            <v>OT</v>
          </cell>
          <cell r="C684" t="str">
            <v>x</v>
          </cell>
          <cell r="D684" t="str">
            <v>20</v>
          </cell>
          <cell r="E684" t="str">
            <v>-</v>
          </cell>
          <cell r="F684" t="str">
            <v>-</v>
          </cell>
          <cell r="G684" t="str">
            <v>-</v>
          </cell>
          <cell r="H684" t="str">
            <v>-</v>
          </cell>
          <cell r="I684" t="str">
            <v>-</v>
          </cell>
          <cell r="J684" t="str">
            <v>-</v>
          </cell>
          <cell r="K684" t="str">
            <v>-</v>
          </cell>
          <cell r="L684" t="str">
            <v>-</v>
          </cell>
        </row>
        <row r="685">
          <cell r="A685" t="str">
            <v>CY00TOTxL21</v>
          </cell>
          <cell r="B685" t="str">
            <v>OT</v>
          </cell>
          <cell r="C685" t="str">
            <v>x</v>
          </cell>
          <cell r="D685" t="str">
            <v>21</v>
          </cell>
          <cell r="E685" t="str">
            <v>-</v>
          </cell>
          <cell r="F685" t="str">
            <v>-</v>
          </cell>
          <cell r="G685" t="str">
            <v>-</v>
          </cell>
          <cell r="H685" t="str">
            <v>-</v>
          </cell>
          <cell r="I685" t="str">
            <v>-</v>
          </cell>
          <cell r="J685" t="str">
            <v>-</v>
          </cell>
          <cell r="K685" t="str">
            <v>-</v>
          </cell>
          <cell r="L685" t="str">
            <v>-</v>
          </cell>
        </row>
        <row r="686">
          <cell r="A686" t="str">
            <v>CY00TOTxL22</v>
          </cell>
          <cell r="B686" t="str">
            <v>OT</v>
          </cell>
          <cell r="C686" t="str">
            <v>x</v>
          </cell>
          <cell r="D686" t="str">
            <v>22</v>
          </cell>
          <cell r="E686" t="str">
            <v>-</v>
          </cell>
          <cell r="F686" t="str">
            <v>-</v>
          </cell>
          <cell r="G686" t="str">
            <v>-</v>
          </cell>
          <cell r="H686" t="str">
            <v>-</v>
          </cell>
          <cell r="I686" t="str">
            <v>-</v>
          </cell>
          <cell r="J686" t="str">
            <v>-</v>
          </cell>
          <cell r="K686" t="str">
            <v>-</v>
          </cell>
          <cell r="L686" t="str">
            <v>-</v>
          </cell>
        </row>
        <row r="687">
          <cell r="A687" t="str">
            <v>CY00TOTxL23</v>
          </cell>
          <cell r="B687" t="str">
            <v>OT</v>
          </cell>
          <cell r="C687" t="str">
            <v>x</v>
          </cell>
          <cell r="D687" t="str">
            <v>23</v>
          </cell>
          <cell r="E687" t="str">
            <v>-</v>
          </cell>
          <cell r="F687" t="str">
            <v>-</v>
          </cell>
          <cell r="G687" t="str">
            <v>-</v>
          </cell>
          <cell r="H687" t="str">
            <v>-</v>
          </cell>
          <cell r="I687" t="str">
            <v>-</v>
          </cell>
          <cell r="J687" t="str">
            <v>-</v>
          </cell>
          <cell r="K687" t="str">
            <v>-</v>
          </cell>
          <cell r="L687" t="str">
            <v>-</v>
          </cell>
        </row>
        <row r="688">
          <cell r="A688" t="str">
            <v>CY00TOTxL24</v>
          </cell>
          <cell r="B688" t="str">
            <v>OT</v>
          </cell>
          <cell r="C688" t="str">
            <v>x</v>
          </cell>
          <cell r="D688" t="str">
            <v>24</v>
          </cell>
          <cell r="E688" t="str">
            <v>-</v>
          </cell>
          <cell r="F688" t="str">
            <v>-</v>
          </cell>
          <cell r="G688" t="str">
            <v>-</v>
          </cell>
          <cell r="H688" t="str">
            <v>-</v>
          </cell>
          <cell r="I688" t="str">
            <v>-</v>
          </cell>
          <cell r="J688" t="str">
            <v>-</v>
          </cell>
          <cell r="K688" t="str">
            <v>-</v>
          </cell>
          <cell r="L688" t="str">
            <v>-</v>
          </cell>
        </row>
        <row r="689">
          <cell r="A689" t="str">
            <v>CY00TOTxL25</v>
          </cell>
          <cell r="B689" t="str">
            <v>OT</v>
          </cell>
          <cell r="C689" t="str">
            <v>x</v>
          </cell>
          <cell r="D689" t="str">
            <v>25</v>
          </cell>
          <cell r="E689" t="str">
            <v>-</v>
          </cell>
          <cell r="F689" t="str">
            <v>-</v>
          </cell>
          <cell r="G689" t="str">
            <v>-</v>
          </cell>
          <cell r="H689" t="str">
            <v>-</v>
          </cell>
          <cell r="I689" t="str">
            <v>-</v>
          </cell>
          <cell r="J689" t="str">
            <v>-</v>
          </cell>
          <cell r="K689" t="str">
            <v>-</v>
          </cell>
          <cell r="L689" t="str">
            <v>-</v>
          </cell>
        </row>
        <row r="690">
          <cell r="A690" t="str">
            <v>CZ00DATE</v>
          </cell>
          <cell r="E690" t="str">
            <v>Dec 2008</v>
          </cell>
          <cell r="F690" t="str">
            <v>December 2008</v>
          </cell>
          <cell r="G690" t="str">
            <v>-</v>
          </cell>
          <cell r="H690" t="str">
            <v>-</v>
          </cell>
          <cell r="I690" t="str">
            <v>-</v>
          </cell>
          <cell r="J690" t="str">
            <v>-</v>
          </cell>
          <cell r="K690" t="str">
            <v>-</v>
          </cell>
          <cell r="L690" t="str">
            <v>-</v>
          </cell>
        </row>
        <row r="691">
          <cell r="A691" t="str">
            <v>CZ00T01aL01</v>
          </cell>
          <cell r="B691" t="str">
            <v>01</v>
          </cell>
          <cell r="C691" t="str">
            <v>a</v>
          </cell>
          <cell r="D691" t="str">
            <v>01</v>
          </cell>
          <cell r="E691">
            <v>3427.0149999999999</v>
          </cell>
          <cell r="F691">
            <v>6.5733071677992854</v>
          </cell>
          <cell r="G691">
            <v>4.428746807294857</v>
          </cell>
          <cell r="H691">
            <v>3.6558770569092474</v>
          </cell>
          <cell r="I691">
            <v>4.4290861140829492</v>
          </cell>
          <cell r="J691">
            <v>5.2193058479092116</v>
          </cell>
          <cell r="K691" t="str">
            <v>n.a.</v>
          </cell>
          <cell r="L691" t="str">
            <v>-</v>
          </cell>
        </row>
        <row r="692">
          <cell r="A692" t="str">
            <v>CZ00T01aL02</v>
          </cell>
          <cell r="B692" t="str">
            <v>01</v>
          </cell>
          <cell r="C692" t="str">
            <v>a</v>
          </cell>
          <cell r="D692" t="str">
            <v>02</v>
          </cell>
          <cell r="E692">
            <v>3551.364</v>
          </cell>
          <cell r="F692">
            <v>10.440279110672151</v>
          </cell>
          <cell r="G692">
            <v>6.8977352880070271</v>
          </cell>
          <cell r="H692">
            <v>5.7817987231262009</v>
          </cell>
          <cell r="I692">
            <v>7.4274076976669221</v>
          </cell>
          <cell r="J692">
            <v>7.7407719607511609</v>
          </cell>
          <cell r="K692" t="str">
            <v>n.a.</v>
          </cell>
          <cell r="L692" t="str">
            <v>-</v>
          </cell>
        </row>
        <row r="693">
          <cell r="A693" t="str">
            <v>CZ00T01aL03</v>
          </cell>
          <cell r="B693" t="str">
            <v>01</v>
          </cell>
          <cell r="C693" t="str">
            <v>a</v>
          </cell>
          <cell r="D693" t="str">
            <v>03</v>
          </cell>
          <cell r="E693">
            <v>1659.7550000000001</v>
          </cell>
          <cell r="F693">
            <v>5.8758951342206842</v>
          </cell>
          <cell r="G693">
            <v>3.316527911392015</v>
          </cell>
          <cell r="H693">
            <v>3.9151370954264735</v>
          </cell>
          <cell r="I693">
            <v>4.2</v>
          </cell>
          <cell r="J693">
            <v>4.2</v>
          </cell>
          <cell r="K693" t="str">
            <v>n.a.</v>
          </cell>
          <cell r="L693" t="str">
            <v>-</v>
          </cell>
        </row>
        <row r="694">
          <cell r="A694" t="str">
            <v>CZ00T01aL04</v>
          </cell>
          <cell r="B694" t="str">
            <v>01</v>
          </cell>
          <cell r="C694" t="str">
            <v>a</v>
          </cell>
          <cell r="D694" t="str">
            <v>04</v>
          </cell>
          <cell r="E694">
            <v>687.89499999999998</v>
          </cell>
          <cell r="F694">
            <v>0.46906302616270068</v>
          </cell>
          <cell r="G694">
            <v>1.0798049639486607</v>
          </cell>
          <cell r="H694">
            <v>0.47701220457756222</v>
          </cell>
          <cell r="I694">
            <v>0</v>
          </cell>
          <cell r="J694">
            <v>0</v>
          </cell>
          <cell r="K694" t="str">
            <v>n.a.</v>
          </cell>
          <cell r="L694" t="str">
            <v>-</v>
          </cell>
        </row>
        <row r="695">
          <cell r="A695" t="str">
            <v>CZ00T01aL05</v>
          </cell>
          <cell r="B695" t="str">
            <v>01</v>
          </cell>
          <cell r="C695" t="str">
            <v>a</v>
          </cell>
          <cell r="D695" t="str">
            <v>05</v>
          </cell>
          <cell r="E695">
            <v>838.19899999999996</v>
          </cell>
          <cell r="F695">
            <v>5.7826291889998345</v>
          </cell>
          <cell r="G695">
            <v>5.0982780618456189</v>
          </cell>
          <cell r="H695">
            <v>4.5055630382552465</v>
          </cell>
          <cell r="I695">
            <v>6.1999999999999886</v>
          </cell>
          <cell r="J695">
            <v>7</v>
          </cell>
          <cell r="K695" t="str">
            <v>n.a.</v>
          </cell>
          <cell r="L695" t="str">
            <v>-</v>
          </cell>
        </row>
        <row r="696">
          <cell r="A696" t="str">
            <v>CZ00T01aL06</v>
          </cell>
          <cell r="B696" t="str">
            <v>01</v>
          </cell>
          <cell r="C696" t="str">
            <v>a</v>
          </cell>
          <cell r="D696" t="str">
            <v>06</v>
          </cell>
          <cell r="E696">
            <v>95.530999999999992</v>
          </cell>
          <cell r="F696">
            <v>2.7364133893343512</v>
          </cell>
          <cell r="G696">
            <v>1.6010755695153378</v>
          </cell>
          <cell r="H696">
            <v>1.9201817013405693</v>
          </cell>
          <cell r="I696">
            <v>1.6749212805567717</v>
          </cell>
          <cell r="J696">
            <v>1.6606877752806577</v>
          </cell>
          <cell r="K696" t="str">
            <v>n.a.</v>
          </cell>
          <cell r="L696" t="str">
            <v>-</v>
          </cell>
        </row>
        <row r="697">
          <cell r="A697" t="str">
            <v>CZ00T01aL07</v>
          </cell>
          <cell r="B697" t="str">
            <v>01</v>
          </cell>
          <cell r="C697" t="str">
            <v>a</v>
          </cell>
          <cell r="D697" t="str">
            <v>07</v>
          </cell>
          <cell r="E697">
            <v>2821.75</v>
          </cell>
          <cell r="F697">
            <v>14.61429198689008</v>
          </cell>
          <cell r="G697">
            <v>11.556421586887083</v>
          </cell>
          <cell r="H697">
            <v>7.0771521636960699</v>
          </cell>
          <cell r="I697">
            <v>9.263794658494902</v>
          </cell>
          <cell r="J697">
            <v>10.731229064165149</v>
          </cell>
          <cell r="K697" t="str">
            <v>n.a.</v>
          </cell>
          <cell r="L697" t="str">
            <v>-</v>
          </cell>
        </row>
        <row r="698">
          <cell r="A698" t="str">
            <v>CZ00T01aL08</v>
          </cell>
          <cell r="B698" t="str">
            <v>01</v>
          </cell>
          <cell r="C698" t="str">
            <v>a</v>
          </cell>
          <cell r="D698" t="str">
            <v>08</v>
          </cell>
          <cell r="E698">
            <v>2676.1149999999998</v>
          </cell>
          <cell r="F698">
            <v>13.839061625293269</v>
          </cell>
          <cell r="G698">
            <v>9.332927752896893</v>
          </cell>
          <cell r="H698">
            <v>7.0854456467504008</v>
          </cell>
          <cell r="I698">
            <v>8.7870352097184821</v>
          </cell>
          <cell r="J698">
            <v>9.7292458760444021</v>
          </cell>
          <cell r="K698" t="str">
            <v>n.a.</v>
          </cell>
          <cell r="L698" t="str">
            <v>-</v>
          </cell>
        </row>
        <row r="699">
          <cell r="A699" t="str">
            <v>CZ00T01aL09</v>
          </cell>
          <cell r="B699" t="str">
            <v>01</v>
          </cell>
          <cell r="C699" t="str">
            <v>a</v>
          </cell>
          <cell r="D699" t="str">
            <v>09</v>
          </cell>
          <cell r="E699" t="str">
            <v>-</v>
          </cell>
          <cell r="F699">
            <v>4.389294579433912</v>
          </cell>
          <cell r="G699">
            <v>3.0411718088555193</v>
          </cell>
          <cell r="H699">
            <v>3.1064489884979198</v>
          </cell>
          <cell r="I699">
            <v>3.5680554804004241</v>
          </cell>
          <cell r="J699">
            <v>3.7465908322051522</v>
          </cell>
          <cell r="K699" t="str">
            <v>n.a.</v>
          </cell>
          <cell r="L699" t="str">
            <v>-</v>
          </cell>
        </row>
        <row r="700">
          <cell r="A700" t="str">
            <v>CZ00T01aL10</v>
          </cell>
          <cell r="B700" t="str">
            <v>01</v>
          </cell>
          <cell r="C700" t="str">
            <v>a</v>
          </cell>
          <cell r="D700" t="str">
            <v>10</v>
          </cell>
          <cell r="E700" t="str">
            <v>-</v>
          </cell>
          <cell r="F700">
            <v>1.1120329937225597</v>
          </cell>
          <cell r="G700">
            <v>-0.8543168719010712</v>
          </cell>
          <cell r="H700">
            <v>0.16664159689659888</v>
          </cell>
          <cell r="I700">
            <v>5.7165151319887048E-3</v>
          </cell>
          <cell r="J700">
            <v>-2.1677816481211282E-2</v>
          </cell>
          <cell r="K700" t="str">
            <v>n.a.</v>
          </cell>
          <cell r="L700" t="str">
            <v>-</v>
          </cell>
        </row>
        <row r="701">
          <cell r="A701" t="str">
            <v>CZ00T01aL11</v>
          </cell>
          <cell r="B701" t="str">
            <v>01</v>
          </cell>
          <cell r="C701" t="str">
            <v>a</v>
          </cell>
          <cell r="D701" t="str">
            <v>11</v>
          </cell>
          <cell r="E701" t="str">
            <v>-</v>
          </cell>
          <cell r="F701">
            <v>1.0719476857187611</v>
          </cell>
          <cell r="G701">
            <v>2.235262674533482</v>
          </cell>
          <cell r="H701">
            <v>0.37613641915294338</v>
          </cell>
          <cell r="I701">
            <v>0.85473210827134571</v>
          </cell>
          <cell r="J701">
            <v>1.4937634995478641</v>
          </cell>
          <cell r="K701" t="str">
            <v>n.a.</v>
          </cell>
          <cell r="L701" t="str">
            <v>-</v>
          </cell>
        </row>
        <row r="702">
          <cell r="A702" t="str">
            <v>CZ00T01bL01</v>
          </cell>
          <cell r="B702" t="str">
            <v>01</v>
          </cell>
          <cell r="C702" t="str">
            <v>b</v>
          </cell>
          <cell r="D702" t="str">
            <v>01</v>
          </cell>
          <cell r="E702">
            <v>118.63925270610748</v>
          </cell>
          <cell r="F702">
            <v>3.6284619907537774</v>
          </cell>
          <cell r="G702">
            <v>2.3642804842504574</v>
          </cell>
          <cell r="H702">
            <v>2.0509417570696797</v>
          </cell>
          <cell r="I702">
            <v>2.871155628335643</v>
          </cell>
          <cell r="J702">
            <v>2.3963911304325052</v>
          </cell>
          <cell r="K702" t="str">
            <v>n.a.</v>
          </cell>
          <cell r="L702" t="str">
            <v>-</v>
          </cell>
        </row>
        <row r="703">
          <cell r="A703" t="str">
            <v>CZ00T01bL02</v>
          </cell>
          <cell r="B703" t="str">
            <v>01</v>
          </cell>
          <cell r="C703" t="str">
            <v>b</v>
          </cell>
          <cell r="D703" t="str">
            <v>02</v>
          </cell>
          <cell r="E703">
            <v>113.95723860774565</v>
          </cell>
          <cell r="F703">
            <v>2.8455404562721611</v>
          </cell>
          <cell r="G703">
            <v>5.7670573284137134</v>
          </cell>
          <cell r="H703">
            <v>2.4791030745814311</v>
          </cell>
          <cell r="I703">
            <v>2.7889555646926993</v>
          </cell>
          <cell r="J703">
            <v>2.1999999999999744</v>
          </cell>
          <cell r="K703" t="str">
            <v>n.a.</v>
          </cell>
          <cell r="L703" t="str">
            <v>-</v>
          </cell>
        </row>
        <row r="704">
          <cell r="A704" t="str">
            <v>CZ00T01bL03</v>
          </cell>
          <cell r="B704" t="str">
            <v>01</v>
          </cell>
          <cell r="C704" t="str">
            <v>b</v>
          </cell>
          <cell r="D704" t="str">
            <v>03</v>
          </cell>
          <cell r="E704">
            <v>105.11543986488155</v>
          </cell>
          <cell r="F704">
            <v>3</v>
          </cell>
          <cell r="G704">
            <v>6.4</v>
          </cell>
          <cell r="H704">
            <v>2.9</v>
          </cell>
          <cell r="I704">
            <v>3</v>
          </cell>
          <cell r="J704">
            <v>2.5031114898545654</v>
          </cell>
          <cell r="K704" t="str">
            <v>n.a.</v>
          </cell>
          <cell r="L704" t="str">
            <v>-</v>
          </cell>
        </row>
        <row r="705">
          <cell r="A705" t="str">
            <v>CZ00T01bL04</v>
          </cell>
          <cell r="B705" t="str">
            <v>01</v>
          </cell>
          <cell r="C705" t="str">
            <v>b</v>
          </cell>
          <cell r="D705" t="str">
            <v>04</v>
          </cell>
          <cell r="E705">
            <v>131.90256336267015</v>
          </cell>
          <cell r="F705">
            <v>3.6623872181511956</v>
          </cell>
          <cell r="G705">
            <v>3.7491605434674113</v>
          </cell>
          <cell r="H705">
            <v>2.6531097578663463</v>
          </cell>
          <cell r="I705">
            <v>3.0312937722237479</v>
          </cell>
          <cell r="J705">
            <v>3.0412879126380972</v>
          </cell>
          <cell r="K705" t="str">
            <v>n.a.</v>
          </cell>
          <cell r="L705" t="str">
            <v>-</v>
          </cell>
        </row>
        <row r="706">
          <cell r="A706" t="str">
            <v>CZ00T01bL05</v>
          </cell>
          <cell r="B706" t="str">
            <v>01</v>
          </cell>
          <cell r="C706" t="str">
            <v>b</v>
          </cell>
          <cell r="D706" t="str">
            <v>05</v>
          </cell>
          <cell r="E706">
            <v>104.32992451911372</v>
          </cell>
          <cell r="F706">
            <v>2.238925727767608</v>
          </cell>
          <cell r="G706">
            <v>1.8604439273359503</v>
          </cell>
          <cell r="H706">
            <v>0.70024363256035826</v>
          </cell>
          <cell r="I706">
            <v>0.69999999999998863</v>
          </cell>
          <cell r="J706">
            <v>0.70000000000003126</v>
          </cell>
          <cell r="K706" t="str">
            <v>n.a.</v>
          </cell>
          <cell r="L706" t="str">
            <v>-</v>
          </cell>
        </row>
        <row r="707">
          <cell r="A707" t="str">
            <v>CZ00T01bL06</v>
          </cell>
          <cell r="B707" t="str">
            <v>01</v>
          </cell>
          <cell r="C707" t="str">
            <v>b</v>
          </cell>
          <cell r="D707" t="str">
            <v>06</v>
          </cell>
          <cell r="E707">
            <v>93.635747860869628</v>
          </cell>
          <cell r="F707">
            <v>0.17223354301410154</v>
          </cell>
          <cell r="G707">
            <v>-5.5744101562785744</v>
          </cell>
          <cell r="H707">
            <v>1.2102001804335174</v>
          </cell>
          <cell r="I707">
            <v>3.3464310101308286</v>
          </cell>
          <cell r="J707">
            <v>2.0435297800217427</v>
          </cell>
          <cell r="K707" t="str">
            <v>n.a.</v>
          </cell>
          <cell r="L707" t="str">
            <v>-</v>
          </cell>
        </row>
        <row r="708">
          <cell r="A708" t="str">
            <v>CZ00T01bL07</v>
          </cell>
          <cell r="B708" t="str">
            <v>01</v>
          </cell>
          <cell r="C708" t="str">
            <v>b</v>
          </cell>
          <cell r="D708" t="str">
            <v>07</v>
          </cell>
          <cell r="E708">
            <v>88.551463861657538</v>
          </cell>
          <cell r="F708">
            <v>-0.9958465910470693</v>
          </cell>
          <cell r="G708">
            <v>-4.2898178365420847</v>
          </cell>
          <cell r="H708">
            <v>1.4257354384032084</v>
          </cell>
          <cell r="I708">
            <v>2.4652074453768194</v>
          </cell>
          <cell r="J708">
            <v>1.6340841211677173</v>
          </cell>
          <cell r="K708" t="str">
            <v>n.a.</v>
          </cell>
          <cell r="L708" t="str">
            <v>-</v>
          </cell>
        </row>
        <row r="709">
          <cell r="A709" t="str">
            <v>CZ00T01cL01</v>
          </cell>
          <cell r="B709" t="str">
            <v>01</v>
          </cell>
          <cell r="C709" t="str">
            <v>c</v>
          </cell>
          <cell r="D709" t="str">
            <v>01</v>
          </cell>
          <cell r="E709">
            <v>5161.7167499999996</v>
          </cell>
          <cell r="F709">
            <v>1.7636367453919064</v>
          </cell>
          <cell r="G709">
            <v>1.734346506883071</v>
          </cell>
          <cell r="H709">
            <v>0.7409484494262415</v>
          </cell>
          <cell r="I709">
            <v>0.28441541049994612</v>
          </cell>
          <cell r="J709">
            <v>0.32547850254263722</v>
          </cell>
          <cell r="K709" t="str">
            <v>n.a.</v>
          </cell>
          <cell r="L709" t="str">
            <v>-</v>
          </cell>
        </row>
        <row r="710">
          <cell r="A710" t="str">
            <v>CZ00T01cL02</v>
          </cell>
          <cell r="B710" t="str">
            <v>01</v>
          </cell>
          <cell r="C710" t="str">
            <v>c</v>
          </cell>
          <cell r="D710" t="str">
            <v>02</v>
          </cell>
          <cell r="E710">
            <v>10.057537</v>
          </cell>
          <cell r="F710">
            <v>1.0261080838267986</v>
          </cell>
          <cell r="G710">
            <v>0.77013008254407112</v>
          </cell>
          <cell r="H710">
            <v>0.19826129345241839</v>
          </cell>
          <cell r="I710">
            <v>0.17099999999999227</v>
          </cell>
          <cell r="J710">
            <v>0.17099999999999227</v>
          </cell>
          <cell r="K710" t="str">
            <v>n.a.</v>
          </cell>
          <cell r="L710" t="str">
            <v>-</v>
          </cell>
        </row>
        <row r="711">
          <cell r="A711" t="str">
            <v>CZ00T01cL03</v>
          </cell>
          <cell r="B711" t="str">
            <v>01</v>
          </cell>
          <cell r="C711" t="str">
            <v>c</v>
          </cell>
          <cell r="D711" t="str">
            <v>03</v>
          </cell>
          <cell r="E711">
            <v>5.315854263747223</v>
          </cell>
          <cell r="F711">
            <v>5.315854263747223</v>
          </cell>
          <cell r="G711">
            <v>4.3716866791123792</v>
          </cell>
          <cell r="H711">
            <v>4.4305776054093045</v>
          </cell>
          <cell r="I711">
            <v>4.5893320232085388</v>
          </cell>
          <cell r="J711">
            <v>4.724747175222145</v>
          </cell>
          <cell r="K711" t="str">
            <v>n.a.</v>
          </cell>
          <cell r="L711" t="str">
            <v>-</v>
          </cell>
        </row>
        <row r="712">
          <cell r="A712" t="str">
            <v>CZ00T01cL04</v>
          </cell>
          <cell r="B712" t="str">
            <v>01</v>
          </cell>
          <cell r="C712" t="str">
            <v>c</v>
          </cell>
          <cell r="D712" t="str">
            <v>04</v>
          </cell>
          <cell r="E712">
            <v>663.92930220357403</v>
          </cell>
          <cell r="F712">
            <v>4.7263153875297945</v>
          </cell>
          <cell r="G712">
            <v>2.6484667105317214</v>
          </cell>
          <cell r="H712">
            <v>2.8934893430612902</v>
          </cell>
          <cell r="I712">
            <v>4.1329160534240543</v>
          </cell>
          <cell r="J712">
            <v>4.8779506645886954</v>
          </cell>
          <cell r="K712" t="str">
            <v>n.a.</v>
          </cell>
          <cell r="L712" t="str">
            <v>-</v>
          </cell>
        </row>
        <row r="713">
          <cell r="A713" t="str">
            <v>CZ00T01cL05</v>
          </cell>
          <cell r="B713" t="str">
            <v>01</v>
          </cell>
          <cell r="C713" t="str">
            <v>c</v>
          </cell>
          <cell r="D713" t="str">
            <v>05</v>
          </cell>
          <cell r="E713">
            <v>340.74097863124939</v>
          </cell>
          <cell r="F713">
            <v>5.4908569568667076</v>
          </cell>
          <cell r="G713">
            <v>3.6306559510778555</v>
          </cell>
          <cell r="H713">
            <v>3.450774213866282</v>
          </cell>
          <cell r="I713">
            <v>4.2508172166425169</v>
          </cell>
          <cell r="J713">
            <v>5.0396879814609008</v>
          </cell>
          <cell r="K713" t="str">
            <v>n.a.</v>
          </cell>
          <cell r="L713" t="str">
            <v>-</v>
          </cell>
        </row>
        <row r="714">
          <cell r="A714" t="str">
            <v>CZ00T01cL06</v>
          </cell>
          <cell r="B714" t="str">
            <v>01</v>
          </cell>
          <cell r="C714" t="str">
            <v>c</v>
          </cell>
          <cell r="D714" t="str">
            <v>06</v>
          </cell>
          <cell r="E714">
            <v>1512.6849999999999</v>
          </cell>
          <cell r="F714">
            <v>9.0713163460061708</v>
          </cell>
          <cell r="G714">
            <v>9.0816865375144431</v>
          </cell>
          <cell r="H714">
            <v>7.9709616577189308</v>
          </cell>
          <cell r="I714">
            <v>6.8643334642319189</v>
          </cell>
          <cell r="J714">
            <v>7.5</v>
          </cell>
          <cell r="K714" t="str">
            <v>n.a.</v>
          </cell>
          <cell r="L714" t="str">
            <v>-</v>
          </cell>
        </row>
        <row r="715">
          <cell r="A715" t="str">
            <v>CZ00T01cL07</v>
          </cell>
          <cell r="B715" t="str">
            <v>01</v>
          </cell>
          <cell r="C715" t="str">
            <v>c</v>
          </cell>
          <cell r="D715" t="str">
            <v>07</v>
          </cell>
          <cell r="E715">
            <v>358.08113055053298</v>
          </cell>
          <cell r="F715">
            <v>7.0806785977187872</v>
          </cell>
          <cell r="G715">
            <v>7.313549497406143</v>
          </cell>
          <cell r="H715">
            <v>7.3274049409631061</v>
          </cell>
          <cell r="I715">
            <v>6.6510314014290373</v>
          </cell>
          <cell r="J715">
            <v>7.2854291417165769</v>
          </cell>
          <cell r="K715" t="str">
            <v>n.a.</v>
          </cell>
          <cell r="L715" t="str">
            <v>-</v>
          </cell>
        </row>
        <row r="716">
          <cell r="A716" t="str">
            <v>CZ00T01dL01</v>
          </cell>
          <cell r="B716" t="str">
            <v>01</v>
          </cell>
          <cell r="C716" t="str">
            <v>d</v>
          </cell>
          <cell r="D716" t="str">
            <v>01</v>
          </cell>
          <cell r="E716" t="str">
            <v>-</v>
          </cell>
          <cell r="F716">
            <v>-0.8416120222681176</v>
          </cell>
          <cell r="G716">
            <v>-1.0352984599570196</v>
          </cell>
          <cell r="H716">
            <v>-0.51370951468465953</v>
          </cell>
          <cell r="I716">
            <v>0.44137003909513739</v>
          </cell>
          <cell r="J716">
            <v>1.1516533438091496</v>
          </cell>
          <cell r="K716" t="str">
            <v>n.a.</v>
          </cell>
          <cell r="L716" t="str">
            <v>-</v>
          </cell>
        </row>
        <row r="717">
          <cell r="A717" t="str">
            <v>CZ00T01dL02</v>
          </cell>
          <cell r="B717" t="str">
            <v>01</v>
          </cell>
          <cell r="C717" t="str">
            <v>d</v>
          </cell>
          <cell r="D717" t="str">
            <v>02</v>
          </cell>
          <cell r="E717" t="str">
            <v>-</v>
          </cell>
          <cell r="F717">
            <v>5.0317697136944171</v>
          </cell>
          <cell r="G717">
            <v>5.4326815858431434</v>
          </cell>
          <cell r="H717">
            <v>5.3996301903455173</v>
          </cell>
          <cell r="I717">
            <v>6.6948342668228333</v>
          </cell>
          <cell r="J717">
            <v>8.090444549001365</v>
          </cell>
          <cell r="K717" t="str">
            <v>n.a.</v>
          </cell>
          <cell r="L717" t="str">
            <v>-</v>
          </cell>
        </row>
        <row r="718">
          <cell r="A718" t="str">
            <v>CZ00T01dL03</v>
          </cell>
          <cell r="B718" t="str">
            <v>01</v>
          </cell>
          <cell r="C718" t="str">
            <v>d</v>
          </cell>
          <cell r="D718" t="str">
            <v>03</v>
          </cell>
          <cell r="E718" t="str">
            <v>-</v>
          </cell>
          <cell r="F718">
            <v>-6.5463654263481139</v>
          </cell>
          <cell r="G718">
            <v>-7.7802269681859375</v>
          </cell>
          <cell r="H718">
            <v>-7.5487070180798224</v>
          </cell>
          <cell r="I718">
            <v>-7.959537009514122</v>
          </cell>
          <cell r="J718">
            <v>-8.5564029298084439</v>
          </cell>
          <cell r="K718" t="str">
            <v>n.a.</v>
          </cell>
          <cell r="L718" t="str">
            <v>-</v>
          </cell>
        </row>
        <row r="719">
          <cell r="A719" t="str">
            <v>CZ00T01dL04</v>
          </cell>
          <cell r="B719" t="str">
            <v>01</v>
          </cell>
          <cell r="C719" t="str">
            <v>d</v>
          </cell>
          <cell r="D719" t="str">
            <v>04</v>
          </cell>
          <cell r="E719" t="str">
            <v>-</v>
          </cell>
          <cell r="F719">
            <v>0.65862209719484377</v>
          </cell>
          <cell r="G719">
            <v>1.3122469223857753</v>
          </cell>
          <cell r="H719">
            <v>1.6353673130496442</v>
          </cell>
          <cell r="I719">
            <v>1.7060727817864259</v>
          </cell>
          <cell r="J719">
            <v>1.6176117246162272</v>
          </cell>
          <cell r="K719" t="str">
            <v>n.a.</v>
          </cell>
          <cell r="L719" t="str">
            <v>-</v>
          </cell>
        </row>
        <row r="720">
          <cell r="A720" t="str">
            <v>CZ00T01dL05</v>
          </cell>
          <cell r="B720" t="str">
            <v>01</v>
          </cell>
          <cell r="C720" t="str">
            <v>d</v>
          </cell>
          <cell r="D720" t="str">
            <v>05</v>
          </cell>
          <cell r="E720" t="str">
            <v>-</v>
          </cell>
          <cell r="F720">
            <v>0.1583879777318824</v>
          </cell>
          <cell r="G720">
            <v>0.16470154004298032</v>
          </cell>
          <cell r="H720">
            <v>1.0862904853153406</v>
          </cell>
          <cell r="I720">
            <v>1.9413700390951374</v>
          </cell>
          <cell r="J720">
            <v>2.3516533438091498</v>
          </cell>
          <cell r="K720" t="str">
            <v>n.a.</v>
          </cell>
          <cell r="L720" t="str">
            <v>-</v>
          </cell>
        </row>
        <row r="721">
          <cell r="A721" t="str">
            <v>CZ00T01dL06</v>
          </cell>
          <cell r="B721" t="str">
            <v>01</v>
          </cell>
          <cell r="C721" t="str">
            <v>d</v>
          </cell>
          <cell r="D721" t="str">
            <v>06</v>
          </cell>
          <cell r="E721" t="str">
            <v>-</v>
          </cell>
          <cell r="F721">
            <v>-1</v>
          </cell>
          <cell r="G721">
            <v>-1.2</v>
          </cell>
          <cell r="H721">
            <v>-1.6</v>
          </cell>
          <cell r="I721">
            <v>-1.5</v>
          </cell>
          <cell r="J721">
            <v>-1.2</v>
          </cell>
          <cell r="K721" t="str">
            <v>n.a.</v>
          </cell>
          <cell r="L721" t="str">
            <v>-</v>
          </cell>
        </row>
        <row r="722">
          <cell r="A722" t="str">
            <v>CZ00T01dL07</v>
          </cell>
          <cell r="B722" t="str">
            <v>01</v>
          </cell>
          <cell r="C722" t="str">
            <v>d</v>
          </cell>
          <cell r="D722" t="str">
            <v>07</v>
          </cell>
          <cell r="E722" t="str">
            <v>-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 t="str">
            <v>n.a.</v>
          </cell>
          <cell r="L722" t="str">
            <v>-</v>
          </cell>
        </row>
        <row r="723">
          <cell r="A723" t="str">
            <v>CZ00T02xL01</v>
          </cell>
          <cell r="B723" t="str">
            <v>02</v>
          </cell>
          <cell r="C723" t="str">
            <v>x</v>
          </cell>
          <cell r="D723" t="str">
            <v>01</v>
          </cell>
          <cell r="E723">
            <v>-34.863999999999997</v>
          </cell>
          <cell r="F723">
            <v>-0.9876487252124645</v>
          </cell>
          <cell r="G723">
            <v>-1.2450753778696011</v>
          </cell>
          <cell r="H723">
            <v>-1.5991939787367941</v>
          </cell>
          <cell r="I723">
            <v>-1.5345363461333676</v>
          </cell>
          <cell r="J723">
            <v>-1.191367799584971</v>
          </cell>
          <cell r="K723" t="str">
            <v>n.a.</v>
          </cell>
          <cell r="L723" t="str">
            <v>-</v>
          </cell>
        </row>
        <row r="724">
          <cell r="A724" t="str">
            <v>CZ00T02xL02</v>
          </cell>
          <cell r="B724" t="str">
            <v>02</v>
          </cell>
          <cell r="C724" t="str">
            <v>x</v>
          </cell>
          <cell r="D724" t="str">
            <v>02</v>
          </cell>
          <cell r="E724">
            <v>-69.28</v>
          </cell>
          <cell r="F724">
            <v>-1.9626062322946174</v>
          </cell>
          <cell r="G724">
            <v>-1.5694911796827693</v>
          </cell>
          <cell r="H724">
            <v>-1.7243175996809679</v>
          </cell>
          <cell r="I724">
            <v>-1.5345363461333676</v>
          </cell>
          <cell r="J724">
            <v>-1.191367799584971</v>
          </cell>
          <cell r="K724" t="str">
            <v>n.a.</v>
          </cell>
          <cell r="L724" t="str">
            <v>-</v>
          </cell>
        </row>
        <row r="725">
          <cell r="A725" t="str">
            <v>CZ00T02xL03</v>
          </cell>
          <cell r="B725" t="str">
            <v>02</v>
          </cell>
          <cell r="C725" t="str">
            <v>x</v>
          </cell>
          <cell r="D725" t="str">
            <v>03</v>
          </cell>
          <cell r="E725" t="str">
            <v>-</v>
          </cell>
          <cell r="F725" t="str">
            <v>-</v>
          </cell>
          <cell r="G725" t="str">
            <v>-</v>
          </cell>
          <cell r="H725" t="str">
            <v>-</v>
          </cell>
          <cell r="I725" t="str">
            <v>-</v>
          </cell>
          <cell r="J725" t="str">
            <v>-</v>
          </cell>
          <cell r="K725" t="str">
            <v>n.a.</v>
          </cell>
          <cell r="L725" t="str">
            <v>-</v>
          </cell>
        </row>
        <row r="726">
          <cell r="A726" t="str">
            <v>CZ00T02xL04</v>
          </cell>
          <cell r="B726" t="str">
            <v>02</v>
          </cell>
          <cell r="C726" t="str">
            <v>x</v>
          </cell>
          <cell r="D726" t="str">
            <v>04</v>
          </cell>
          <cell r="E726">
            <v>18.324000000000002</v>
          </cell>
          <cell r="F726">
            <v>0.51909348441926351</v>
          </cell>
          <cell r="G726">
            <v>4.0934271411467733E-3</v>
          </cell>
          <cell r="H726">
            <v>6.161635314137938E-4</v>
          </cell>
          <cell r="I726">
            <v>0</v>
          </cell>
          <cell r="J726">
            <v>0</v>
          </cell>
          <cell r="K726" t="str">
            <v>n.a.</v>
          </cell>
          <cell r="L726" t="str">
            <v>-</v>
          </cell>
        </row>
        <row r="727">
          <cell r="A727" t="str">
            <v>CZ00T02xL05</v>
          </cell>
          <cell r="B727" t="str">
            <v>02</v>
          </cell>
          <cell r="C727" t="str">
            <v>x</v>
          </cell>
          <cell r="D727" t="str">
            <v>05</v>
          </cell>
          <cell r="E727">
            <v>16.091999999999999</v>
          </cell>
          <cell r="F727">
            <v>0.45586402266288945</v>
          </cell>
          <cell r="G727">
            <v>0.32032237467202146</v>
          </cell>
          <cell r="H727">
            <v>0.12450745741275999</v>
          </cell>
          <cell r="I727">
            <v>0</v>
          </cell>
          <cell r="J727">
            <v>0</v>
          </cell>
          <cell r="K727" t="str">
            <v>n.a.</v>
          </cell>
          <cell r="L727" t="str">
            <v>-</v>
          </cell>
        </row>
        <row r="728">
          <cell r="A728" t="str">
            <v>CZ00T02xL06</v>
          </cell>
          <cell r="B728" t="str">
            <v>02</v>
          </cell>
          <cell r="C728" t="str">
            <v>x</v>
          </cell>
          <cell r="D728" t="str">
            <v>06</v>
          </cell>
          <cell r="E728">
            <v>1470.3019999999999</v>
          </cell>
          <cell r="F728">
            <v>41.65161473087818</v>
          </cell>
          <cell r="G728">
            <v>40.99557885333212</v>
          </cell>
          <cell r="H728">
            <v>40.560888742449556</v>
          </cell>
          <cell r="I728">
            <v>39.588526078833787</v>
          </cell>
          <cell r="J728">
            <v>39.006375111983736</v>
          </cell>
          <cell r="K728" t="str">
            <v>n.a.</v>
          </cell>
          <cell r="L728" t="str">
            <v>-</v>
          </cell>
        </row>
        <row r="729">
          <cell r="A729" t="str">
            <v>CZ00T02xL07</v>
          </cell>
          <cell r="B729" t="str">
            <v>02</v>
          </cell>
          <cell r="C729" t="str">
            <v>x</v>
          </cell>
          <cell r="D729" t="str">
            <v>07</v>
          </cell>
          <cell r="E729">
            <v>1505.1659999999999</v>
          </cell>
          <cell r="F729">
            <v>42.639263456090646</v>
          </cell>
          <cell r="G729">
            <v>42.240654231201724</v>
          </cell>
          <cell r="H729">
            <v>42.160082721186349</v>
          </cell>
          <cell r="I729">
            <v>41.123062424967152</v>
          </cell>
          <cell r="J729">
            <v>40.19774291156871</v>
          </cell>
          <cell r="K729" t="str">
            <v>n.a.</v>
          </cell>
          <cell r="L729" t="str">
            <v>-</v>
          </cell>
        </row>
        <row r="730">
          <cell r="A730" t="str">
            <v>CZ00T02xL08</v>
          </cell>
          <cell r="B730" t="str">
            <v>02</v>
          </cell>
          <cell r="C730" t="str">
            <v>x</v>
          </cell>
          <cell r="D730" t="str">
            <v>08</v>
          </cell>
          <cell r="E730">
            <v>-34.863999999999997</v>
          </cell>
          <cell r="F730">
            <v>-0.9876487252124645</v>
          </cell>
          <cell r="G730">
            <v>-1.2450753778696011</v>
          </cell>
          <cell r="H730">
            <v>-1.5991939787367941</v>
          </cell>
          <cell r="I730">
            <v>-1.5345363461333676</v>
          </cell>
          <cell r="J730">
            <v>-1.191367799584971</v>
          </cell>
          <cell r="K730" t="str">
            <v>n.a.</v>
          </cell>
          <cell r="L730" t="str">
            <v>-</v>
          </cell>
        </row>
        <row r="731">
          <cell r="A731" t="str">
            <v>CZ00T02xL09</v>
          </cell>
          <cell r="B731" t="str">
            <v>02</v>
          </cell>
          <cell r="C731" t="str">
            <v>x</v>
          </cell>
          <cell r="D731" t="str">
            <v>09</v>
          </cell>
          <cell r="E731">
            <v>40.944000000000003</v>
          </cell>
          <cell r="F731">
            <v>1.1598866855524079</v>
          </cell>
          <cell r="G731">
            <v>1.263314716404317</v>
          </cell>
          <cell r="H731">
            <v>1.2524283167366674</v>
          </cell>
          <cell r="I731">
            <v>1.1693441594989427</v>
          </cell>
          <cell r="J731">
            <v>1.0866077632730775</v>
          </cell>
          <cell r="K731" t="str">
            <v>n.a.</v>
          </cell>
          <cell r="L731" t="str">
            <v>-</v>
          </cell>
        </row>
        <row r="732">
          <cell r="A732" t="str">
            <v>CZ00T02xL10</v>
          </cell>
          <cell r="B732" t="str">
            <v>02</v>
          </cell>
          <cell r="C732" t="str">
            <v>x</v>
          </cell>
          <cell r="D732" t="str">
            <v>10</v>
          </cell>
          <cell r="E732">
            <v>6.0800000000000054</v>
          </cell>
          <cell r="F732">
            <v>0.17223796033994351</v>
          </cell>
          <cell r="G732">
            <v>1.8239338534716012E-2</v>
          </cell>
          <cell r="H732">
            <v>-0.34676566200012682</v>
          </cell>
          <cell r="I732">
            <v>-0.36519218663442488</v>
          </cell>
          <cell r="J732">
            <v>-0.10476003631189339</v>
          </cell>
          <cell r="K732" t="str">
            <v>n.a.</v>
          </cell>
          <cell r="L732" t="str">
            <v>-</v>
          </cell>
        </row>
        <row r="733">
          <cell r="A733" t="str">
            <v>CZ00T02xL11</v>
          </cell>
          <cell r="B733" t="str">
            <v>02</v>
          </cell>
          <cell r="C733" t="str">
            <v>x</v>
          </cell>
          <cell r="D733" t="str">
            <v>11</v>
          </cell>
          <cell r="E733">
            <v>-10.195999999999998</v>
          </cell>
          <cell r="F733">
            <v>-0.28883852691218126</v>
          </cell>
          <cell r="G733">
            <v>-0.10438086223956421</v>
          </cell>
          <cell r="H733">
            <v>-4.9802982965103999E-2</v>
          </cell>
          <cell r="I733">
            <v>-4.6359661870706767E-2</v>
          </cell>
          <cell r="J733">
            <v>-4.3028893358583981E-2</v>
          </cell>
          <cell r="K733" t="str">
            <v>n.a.</v>
          </cell>
          <cell r="L733" t="str">
            <v>-</v>
          </cell>
        </row>
        <row r="734">
          <cell r="A734" t="str">
            <v>CZ00T02xL12</v>
          </cell>
          <cell r="B734" t="str">
            <v>02</v>
          </cell>
          <cell r="C734" t="str">
            <v>x</v>
          </cell>
          <cell r="D734" t="str">
            <v>12</v>
          </cell>
          <cell r="E734">
            <v>714.21100000000001</v>
          </cell>
          <cell r="F734">
            <v>20.232606232294618</v>
          </cell>
          <cell r="G734">
            <v>19.501583131841986</v>
          </cell>
          <cell r="H734">
            <v>19.436311343893347</v>
          </cell>
          <cell r="I734">
            <v>18.912887656773531</v>
          </cell>
          <cell r="J734">
            <v>18.609544574207305</v>
          </cell>
          <cell r="K734" t="str">
            <v>n.a.</v>
          </cell>
          <cell r="L734" t="str">
            <v>-</v>
          </cell>
        </row>
        <row r="735">
          <cell r="A735" t="str">
            <v>CZ00T02xL13</v>
          </cell>
          <cell r="B735" t="str">
            <v>02</v>
          </cell>
          <cell r="C735" t="str">
            <v>x</v>
          </cell>
          <cell r="D735" t="str">
            <v>13</v>
          </cell>
          <cell r="E735">
            <v>385.39299999999997</v>
          </cell>
          <cell r="F735">
            <v>10.917648725212464</v>
          </cell>
          <cell r="G735">
            <v>11.197479115470788</v>
          </cell>
          <cell r="H735">
            <v>11.10195645512357</v>
          </cell>
          <cell r="I735">
            <v>10.778806823586805</v>
          </cell>
          <cell r="J735">
            <v>10.407118748833875</v>
          </cell>
          <cell r="K735" t="str">
            <v>n.a.</v>
          </cell>
          <cell r="L735" t="str">
            <v>-</v>
          </cell>
        </row>
        <row r="736">
          <cell r="A736" t="str">
            <v>CZ00T02xL14</v>
          </cell>
          <cell r="B736" t="str">
            <v>02</v>
          </cell>
          <cell r="C736" t="str">
            <v>x</v>
          </cell>
          <cell r="D736" t="str">
            <v>14</v>
          </cell>
          <cell r="E736">
            <v>327.99700000000001</v>
          </cell>
          <cell r="F736">
            <v>9.2916997167138824</v>
          </cell>
          <cell r="G736">
            <v>8.2934884943947473</v>
          </cell>
          <cell r="H736">
            <v>8.3243195877023091</v>
          </cell>
          <cell r="I736">
            <v>8.1247393613197794</v>
          </cell>
          <cell r="J736">
            <v>8.1937555033616754</v>
          </cell>
          <cell r="K736" t="str">
            <v>n.a.</v>
          </cell>
          <cell r="L736" t="str">
            <v>-</v>
          </cell>
        </row>
        <row r="737">
          <cell r="A737" t="str">
            <v>CZ00T02xL15</v>
          </cell>
          <cell r="B737" t="str">
            <v>02</v>
          </cell>
          <cell r="C737" t="str">
            <v>x</v>
          </cell>
          <cell r="D737" t="str">
            <v>15</v>
          </cell>
          <cell r="E737">
            <v>0.82099999999999995</v>
          </cell>
          <cell r="F737">
            <v>2.3257790368271952E-2</v>
          </cell>
          <cell r="G737">
            <v>1.0615521976449219E-2</v>
          </cell>
          <cell r="H737">
            <v>1.0035301067468458E-2</v>
          </cell>
          <cell r="I737">
            <v>9.3414718669474137E-3</v>
          </cell>
          <cell r="J737">
            <v>8.670322011754673E-3</v>
          </cell>
          <cell r="K737" t="str">
            <v>n.a.</v>
          </cell>
          <cell r="L737" t="str">
            <v>-</v>
          </cell>
        </row>
        <row r="738">
          <cell r="A738" t="str">
            <v>CZ00T02xL16</v>
          </cell>
          <cell r="B738" t="str">
            <v>02</v>
          </cell>
          <cell r="C738" t="str">
            <v>x</v>
          </cell>
          <cell r="D738" t="str">
            <v>16</v>
          </cell>
          <cell r="E738">
            <v>576.71399999999994</v>
          </cell>
          <cell r="F738">
            <v>16.337507082152971</v>
          </cell>
          <cell r="G738">
            <v>16.178803846896077</v>
          </cell>
          <cell r="H738">
            <v>15.692163441428011</v>
          </cell>
          <cell r="I738">
            <v>15.264550404531827</v>
          </cell>
          <cell r="J738">
            <v>15.088759700690243</v>
          </cell>
          <cell r="K738" t="str">
            <v>n.a.</v>
          </cell>
          <cell r="L738" t="str">
            <v>-</v>
          </cell>
        </row>
        <row r="739">
          <cell r="A739" t="str">
            <v>CZ00T02xL17</v>
          </cell>
          <cell r="B739" t="str">
            <v>02</v>
          </cell>
          <cell r="C739" t="str">
            <v>x</v>
          </cell>
          <cell r="D739" t="str">
            <v>17</v>
          </cell>
          <cell r="E739">
            <v>29.123000000000001</v>
          </cell>
          <cell r="F739">
            <v>0.82501416430594909</v>
          </cell>
          <cell r="G739">
            <v>0.96061261316272506</v>
          </cell>
          <cell r="H739">
            <v>0.78353536835666682</v>
          </cell>
          <cell r="I739">
            <v>0.67251557984497357</v>
          </cell>
          <cell r="J739">
            <v>0.54882022374292017</v>
          </cell>
          <cell r="K739" t="str">
            <v>n.a.</v>
          </cell>
          <cell r="L739" t="str">
            <v>-</v>
          </cell>
        </row>
        <row r="740">
          <cell r="A740" t="str">
            <v>CZ00T02xL18</v>
          </cell>
          <cell r="B740" t="str">
            <v>02</v>
          </cell>
          <cell r="C740" t="str">
            <v>x</v>
          </cell>
          <cell r="D740" t="str">
            <v>18</v>
          </cell>
          <cell r="E740">
            <v>150.25399999999991</v>
          </cell>
          <cell r="F740">
            <v>4.2564872521246429</v>
          </cell>
          <cell r="G740">
            <v>4.3545792614313266</v>
          </cell>
          <cell r="H740">
            <v>4.6488785887715336</v>
          </cell>
          <cell r="I740">
            <v>4.7385724376834588</v>
          </cell>
          <cell r="J740">
            <v>4.7592506133432622</v>
          </cell>
          <cell r="K740" t="str">
            <v>n.a.</v>
          </cell>
          <cell r="L740" t="str">
            <v>-</v>
          </cell>
        </row>
        <row r="741">
          <cell r="A741" t="str">
            <v>CZ00T02xL19</v>
          </cell>
          <cell r="B741" t="str">
            <v>02</v>
          </cell>
          <cell r="C741" t="str">
            <v>x</v>
          </cell>
          <cell r="D741" t="str">
            <v>19</v>
          </cell>
          <cell r="E741">
            <v>1470.3019999999999</v>
          </cell>
          <cell r="F741">
            <v>41.65161473087818</v>
          </cell>
          <cell r="G741">
            <v>40.99557885333212</v>
          </cell>
          <cell r="H741">
            <v>40.560888742449556</v>
          </cell>
          <cell r="I741">
            <v>39.588526078833787</v>
          </cell>
          <cell r="J741">
            <v>39.006375111983736</v>
          </cell>
          <cell r="K741" t="str">
            <v>n.a.</v>
          </cell>
          <cell r="L741" t="str">
            <v>-</v>
          </cell>
        </row>
        <row r="742">
          <cell r="A742" t="str">
            <v>CZ00T02xL20</v>
          </cell>
          <cell r="B742" t="str">
            <v>02</v>
          </cell>
          <cell r="C742" t="str">
            <v>x</v>
          </cell>
          <cell r="D742" t="str">
            <v>20</v>
          </cell>
          <cell r="E742">
            <v>1290.925</v>
          </cell>
          <cell r="F742">
            <v>36.570113314447589</v>
          </cell>
          <cell r="G742">
            <v>35.680386978738063</v>
          </cell>
          <cell r="H742">
            <v>35.128474785321352</v>
          </cell>
          <cell r="I742">
            <v>34.177438061305352</v>
          </cell>
          <cell r="J742">
            <v>33.698304274897552</v>
          </cell>
          <cell r="K742" t="str">
            <v>n.a.</v>
          </cell>
          <cell r="L742" t="str">
            <v>-</v>
          </cell>
        </row>
        <row r="743">
          <cell r="A743" t="str">
            <v>CZ00T02xL21</v>
          </cell>
          <cell r="B743" t="str">
            <v>02</v>
          </cell>
          <cell r="C743" t="str">
            <v>x</v>
          </cell>
          <cell r="D743" t="str">
            <v>21</v>
          </cell>
          <cell r="E743">
            <v>487.72</v>
          </cell>
          <cell r="F743">
            <v>13.816430594900849</v>
          </cell>
          <cell r="G743">
            <v>13.324727870385299</v>
          </cell>
          <cell r="H743">
            <v>12.664409138066917</v>
          </cell>
          <cell r="I743">
            <v>12.047731265610075</v>
          </cell>
          <cell r="J743">
            <v>11.507584537852949</v>
          </cell>
          <cell r="K743" t="str">
            <v>n.a.</v>
          </cell>
          <cell r="L743" t="str">
            <v>-</v>
          </cell>
        </row>
        <row r="744">
          <cell r="A744" t="str">
            <v>CZ00T02xL22</v>
          </cell>
          <cell r="B744" t="str">
            <v>02</v>
          </cell>
          <cell r="C744" t="str">
            <v>x</v>
          </cell>
          <cell r="D744" t="str">
            <v>22</v>
          </cell>
          <cell r="E744">
            <v>268.56799999999998</v>
          </cell>
          <cell r="F744">
            <v>7.6081586402266286</v>
          </cell>
          <cell r="G744">
            <v>7.2893099994159538</v>
          </cell>
          <cell r="H744">
            <v>7.09001096496256</v>
          </cell>
          <cell r="I744">
            <v>6.9298065295979079</v>
          </cell>
          <cell r="J744">
            <v>6.7535221102077134</v>
          </cell>
          <cell r="K744" t="str">
            <v>n.a.</v>
          </cell>
          <cell r="L744" t="str">
            <v>-</v>
          </cell>
        </row>
        <row r="745">
          <cell r="A745" t="str">
            <v>CZ00T02xL23</v>
          </cell>
          <cell r="B745" t="str">
            <v>02</v>
          </cell>
          <cell r="C745" t="str">
            <v>x</v>
          </cell>
          <cell r="D745" t="str">
            <v>23</v>
          </cell>
          <cell r="E745">
            <v>219.15199999999999</v>
          </cell>
          <cell r="F745">
            <v>6.2082719546742204</v>
          </cell>
          <cell r="G745">
            <v>6.0354178709693453</v>
          </cell>
          <cell r="H745">
            <v>5.574398173104357</v>
          </cell>
          <cell r="I745">
            <v>5.117924736012168</v>
          </cell>
          <cell r="J745">
            <v>4.7540624276452368</v>
          </cell>
          <cell r="K745" t="str">
            <v>n.a.</v>
          </cell>
          <cell r="L745" t="str">
            <v>-</v>
          </cell>
        </row>
        <row r="746">
          <cell r="A746" t="str">
            <v>CZ00T02xL24</v>
          </cell>
          <cell r="B746" t="str">
            <v>02</v>
          </cell>
          <cell r="C746" t="str">
            <v>x</v>
          </cell>
          <cell r="D746" t="str">
            <v>24</v>
          </cell>
          <cell r="E746">
            <v>640.84500000000003</v>
          </cell>
          <cell r="F746">
            <v>18.154249291784701</v>
          </cell>
          <cell r="G746">
            <v>17.772749308261652</v>
          </cell>
          <cell r="H746">
            <v>17.850948020981626</v>
          </cell>
          <cell r="I746">
            <v>17.462502703953955</v>
          </cell>
          <cell r="J746">
            <v>17.045235500826877</v>
          </cell>
          <cell r="K746" t="str">
            <v>n.a.</v>
          </cell>
          <cell r="L746" t="str">
            <v>-</v>
          </cell>
        </row>
        <row r="747">
          <cell r="A747" t="str">
            <v>CZ00T02xL25</v>
          </cell>
          <cell r="B747" t="str">
            <v>02</v>
          </cell>
          <cell r="C747" t="str">
            <v>x</v>
          </cell>
          <cell r="D747" t="str">
            <v>25</v>
          </cell>
          <cell r="E747">
            <v>187.10599999999999</v>
          </cell>
          <cell r="F747">
            <v>5.3004532577903678</v>
          </cell>
          <cell r="G747">
            <v>5.3261998601440004</v>
          </cell>
          <cell r="H747">
            <v>5.4378881039937745</v>
          </cell>
          <cell r="I747">
            <v>5.3656338859590536</v>
          </cell>
          <cell r="J747">
            <v>5.2540404590278511</v>
          </cell>
          <cell r="K747" t="str">
            <v>n.a.</v>
          </cell>
          <cell r="L747" t="str">
            <v>-</v>
          </cell>
        </row>
        <row r="748">
          <cell r="A748" t="str">
            <v>CZ00T02xL26</v>
          </cell>
          <cell r="B748" t="str">
            <v>02</v>
          </cell>
          <cell r="C748" t="str">
            <v>x</v>
          </cell>
          <cell r="D748" t="str">
            <v>26</v>
          </cell>
          <cell r="E748">
            <v>453.73899999999998</v>
          </cell>
          <cell r="F748">
            <v>12.853796033994332</v>
          </cell>
          <cell r="G748">
            <v>12.446549448117651</v>
          </cell>
          <cell r="H748">
            <v>12.413059916987853</v>
          </cell>
          <cell r="I748">
            <v>12.096868817994901</v>
          </cell>
          <cell r="J748">
            <v>11.791195041799025</v>
          </cell>
          <cell r="K748" t="str">
            <v>n.a.</v>
          </cell>
          <cell r="L748" t="str">
            <v>-</v>
          </cell>
        </row>
        <row r="749">
          <cell r="A749" t="str">
            <v>CZ00T02xL27</v>
          </cell>
          <cell r="B749" t="str">
            <v>02</v>
          </cell>
          <cell r="C749" t="str">
            <v>x</v>
          </cell>
          <cell r="D749" t="str">
            <v>27</v>
          </cell>
          <cell r="E749">
            <v>40.944000000000003</v>
          </cell>
          <cell r="F749">
            <v>1.1598866855524079</v>
          </cell>
          <cell r="G749">
            <v>1.263314716404317</v>
          </cell>
          <cell r="H749">
            <v>1.2524283167366674</v>
          </cell>
          <cell r="I749">
            <v>1.1693441594989427</v>
          </cell>
          <cell r="J749">
            <v>1.0866077632730775</v>
          </cell>
          <cell r="K749" t="str">
            <v>n.a.</v>
          </cell>
          <cell r="L749" t="str">
            <v>-</v>
          </cell>
        </row>
        <row r="750">
          <cell r="A750" t="str">
            <v>CZ00T02xL28</v>
          </cell>
          <cell r="B750" t="str">
            <v>02</v>
          </cell>
          <cell r="C750" t="str">
            <v>x</v>
          </cell>
          <cell r="D750" t="str">
            <v>28</v>
          </cell>
          <cell r="E750">
            <v>62.478000000000002</v>
          </cell>
          <cell r="F750">
            <v>1.7699150141643061</v>
          </cell>
          <cell r="G750">
            <v>1.7915600645841585</v>
          </cell>
          <cell r="H750">
            <v>1.7952556029320319</v>
          </cell>
          <cell r="I750">
            <v>1.7212677012778286</v>
          </cell>
          <cell r="J750">
            <v>1.6934571102007332</v>
          </cell>
          <cell r="K750" t="str">
            <v>n.a.</v>
          </cell>
          <cell r="L750" t="str">
            <v>-</v>
          </cell>
        </row>
        <row r="751">
          <cell r="A751" t="str">
            <v>CZ00T02xL29</v>
          </cell>
          <cell r="B751" t="str">
            <v>02</v>
          </cell>
          <cell r="C751" t="str">
            <v>x</v>
          </cell>
          <cell r="D751" t="str">
            <v>29</v>
          </cell>
          <cell r="E751">
            <v>165.88200000000001</v>
          </cell>
          <cell r="F751">
            <v>4.6992067988668556</v>
          </cell>
          <cell r="G751">
            <v>4.84869339067449</v>
          </cell>
          <cell r="H751">
            <v>5.1552537894253359</v>
          </cell>
          <cell r="I751">
            <v>5.2785081542075325</v>
          </cell>
          <cell r="J751">
            <v>5.3901266686393319</v>
          </cell>
          <cell r="K751" t="str">
            <v>n.a.</v>
          </cell>
          <cell r="L751" t="str">
            <v>-</v>
          </cell>
        </row>
        <row r="752">
          <cell r="A752" t="str">
            <v>CZ00T02xL30</v>
          </cell>
          <cell r="B752" t="str">
            <v>02</v>
          </cell>
          <cell r="C752" t="str">
            <v>x</v>
          </cell>
          <cell r="D752" t="str">
            <v>30</v>
          </cell>
          <cell r="E752">
            <v>107.29700000000003</v>
          </cell>
          <cell r="F752">
            <v>3.0395750708215306</v>
          </cell>
          <cell r="G752">
            <v>3.2396088808918071</v>
          </cell>
          <cell r="H752">
            <v>3.4417878530437718</v>
          </cell>
          <cell r="I752">
            <v>3.4437084404188174</v>
          </cell>
          <cell r="J752">
            <v>3.4747313307757315</v>
          </cell>
          <cell r="K752" t="str">
            <v>n.a.</v>
          </cell>
          <cell r="L752" t="str">
            <v>-</v>
          </cell>
        </row>
        <row r="753">
          <cell r="A753" t="str">
            <v>CZ00T02xL31</v>
          </cell>
          <cell r="B753" t="str">
            <v>02</v>
          </cell>
          <cell r="C753" t="str">
            <v>x</v>
          </cell>
          <cell r="D753" t="str">
            <v>31</v>
          </cell>
          <cell r="E753">
            <v>1505.1659999999999</v>
          </cell>
          <cell r="F753">
            <v>42.639263456090653</v>
          </cell>
          <cell r="G753">
            <v>42.240654231201717</v>
          </cell>
          <cell r="H753">
            <v>42.160082721186349</v>
          </cell>
          <cell r="I753">
            <v>41.123062424967152</v>
          </cell>
          <cell r="J753">
            <v>40.197742911568703</v>
          </cell>
          <cell r="K753" t="str">
            <v>n.a.</v>
          </cell>
          <cell r="L753" t="str">
            <v>-</v>
          </cell>
        </row>
        <row r="754">
          <cell r="A754" t="str">
            <v>CZ00T02xL32</v>
          </cell>
          <cell r="B754" t="str">
            <v>02</v>
          </cell>
          <cell r="C754" t="str">
            <v>x</v>
          </cell>
          <cell r="D754" t="str">
            <v>32</v>
          </cell>
          <cell r="E754">
            <v>718.51599999999996</v>
          </cell>
          <cell r="F754">
            <v>20.354560906515577</v>
          </cell>
          <cell r="G754">
            <v>19.848227894526957</v>
          </cell>
          <cell r="H754">
            <v>19.353058660218636</v>
          </cell>
          <cell r="I754">
            <v>18.561098279721119</v>
          </cell>
          <cell r="J754">
            <v>17.751492188233446</v>
          </cell>
          <cell r="K754" t="str">
            <v>n.a.</v>
          </cell>
          <cell r="L754" t="str">
            <v>-</v>
          </cell>
        </row>
        <row r="755">
          <cell r="A755" t="str">
            <v>CZ00T03xL00</v>
          </cell>
          <cell r="B755" t="str">
            <v>03</v>
          </cell>
          <cell r="C755" t="str">
            <v>x</v>
          </cell>
          <cell r="D755" t="str">
            <v>00</v>
          </cell>
          <cell r="E755">
            <v>2006</v>
          </cell>
          <cell r="F755">
            <v>2011</v>
          </cell>
          <cell r="G755" t="str">
            <v>-</v>
          </cell>
          <cell r="H755" t="str">
            <v>-</v>
          </cell>
          <cell r="I755" t="str">
            <v>-</v>
          </cell>
          <cell r="J755" t="str">
            <v>-</v>
          </cell>
          <cell r="K755" t="str">
            <v>-</v>
          </cell>
          <cell r="L755" t="str">
            <v>-</v>
          </cell>
        </row>
        <row r="756">
          <cell r="A756" t="str">
            <v>CZ00T03xL01</v>
          </cell>
          <cell r="B756" t="str">
            <v>03</v>
          </cell>
          <cell r="C756" t="str">
            <v>x</v>
          </cell>
          <cell r="D756" t="str">
            <v>01</v>
          </cell>
          <cell r="E756">
            <v>5.0025469253107158</v>
          </cell>
          <cell r="F756" t="str">
            <v>n.a.</v>
          </cell>
          <cell r="G756" t="str">
            <v>-</v>
          </cell>
          <cell r="H756" t="str">
            <v>-</v>
          </cell>
          <cell r="I756" t="str">
            <v>-</v>
          </cell>
          <cell r="J756" t="str">
            <v>-</v>
          </cell>
          <cell r="K756" t="str">
            <v>-</v>
          </cell>
          <cell r="L756" t="str">
            <v>-</v>
          </cell>
        </row>
        <row r="757">
          <cell r="A757" t="str">
            <v>CZ00T03xL02</v>
          </cell>
          <cell r="B757" t="str">
            <v>03</v>
          </cell>
          <cell r="C757" t="str">
            <v>x</v>
          </cell>
          <cell r="D757" t="str">
            <v>02</v>
          </cell>
          <cell r="E757">
            <v>1.245070191271292</v>
          </cell>
          <cell r="F757" t="str">
            <v>n.a.</v>
          </cell>
          <cell r="G757" t="str">
            <v>-</v>
          </cell>
          <cell r="H757" t="str">
            <v>-</v>
          </cell>
          <cell r="I757" t="str">
            <v>-</v>
          </cell>
          <cell r="J757" t="str">
            <v>-</v>
          </cell>
          <cell r="K757" t="str">
            <v>-</v>
          </cell>
          <cell r="L757" t="str">
            <v>-</v>
          </cell>
        </row>
        <row r="758">
          <cell r="A758" t="str">
            <v>CZ00T03xL03</v>
          </cell>
          <cell r="B758" t="str">
            <v>03</v>
          </cell>
          <cell r="C758" t="str">
            <v>x</v>
          </cell>
          <cell r="D758" t="str">
            <v>03</v>
          </cell>
          <cell r="E758">
            <v>2.1586669162798597</v>
          </cell>
          <cell r="F758" t="str">
            <v>n.a.</v>
          </cell>
          <cell r="G758" t="str">
            <v>-</v>
          </cell>
          <cell r="H758" t="str">
            <v>-</v>
          </cell>
          <cell r="I758" t="str">
            <v>-</v>
          </cell>
          <cell r="J758" t="str">
            <v>-</v>
          </cell>
          <cell r="K758" t="str">
            <v>-</v>
          </cell>
          <cell r="L758" t="str">
            <v>-</v>
          </cell>
        </row>
        <row r="759">
          <cell r="A759" t="str">
            <v>CZ00T03xL04</v>
          </cell>
          <cell r="B759" t="str">
            <v>03</v>
          </cell>
          <cell r="C759" t="str">
            <v>x</v>
          </cell>
          <cell r="D759" t="str">
            <v>04</v>
          </cell>
          <cell r="E759">
            <v>6.9573665227659047</v>
          </cell>
          <cell r="F759" t="str">
            <v>n.a.</v>
          </cell>
          <cell r="G759" t="str">
            <v>-</v>
          </cell>
          <cell r="H759" t="str">
            <v>-</v>
          </cell>
          <cell r="I759" t="str">
            <v>-</v>
          </cell>
          <cell r="J759" t="str">
            <v>-</v>
          </cell>
          <cell r="K759" t="str">
            <v>-</v>
          </cell>
          <cell r="L759" t="str">
            <v>-</v>
          </cell>
        </row>
        <row r="760">
          <cell r="A760" t="str">
            <v>CZ00T03xL05</v>
          </cell>
          <cell r="B760" t="str">
            <v>03</v>
          </cell>
          <cell r="C760" t="str">
            <v>x</v>
          </cell>
          <cell r="D760" t="str">
            <v>05</v>
          </cell>
          <cell r="E760">
            <v>1.1513719499869699</v>
          </cell>
          <cell r="F760" t="str">
            <v>n.a.</v>
          </cell>
          <cell r="G760" t="str">
            <v>-</v>
          </cell>
          <cell r="H760" t="str">
            <v>-</v>
          </cell>
          <cell r="I760" t="str">
            <v>-</v>
          </cell>
          <cell r="J760" t="str">
            <v>-</v>
          </cell>
          <cell r="K760" t="str">
            <v>-</v>
          </cell>
          <cell r="L760" t="str">
            <v>-</v>
          </cell>
        </row>
        <row r="761">
          <cell r="A761" t="str">
            <v>CZ00T03xL06</v>
          </cell>
          <cell r="B761" t="str">
            <v>03</v>
          </cell>
          <cell r="C761" t="str">
            <v>x</v>
          </cell>
          <cell r="D761" t="str">
            <v>06</v>
          </cell>
          <cell r="E761">
            <v>1.223768068709141</v>
          </cell>
          <cell r="F761" t="str">
            <v>n.a.</v>
          </cell>
          <cell r="G761" t="str">
            <v>-</v>
          </cell>
          <cell r="H761" t="str">
            <v>-</v>
          </cell>
          <cell r="I761" t="str">
            <v>-</v>
          </cell>
          <cell r="J761" t="str">
            <v>-</v>
          </cell>
          <cell r="K761" t="str">
            <v>-</v>
          </cell>
          <cell r="L761" t="str">
            <v>-</v>
          </cell>
        </row>
        <row r="762">
          <cell r="A762" t="str">
            <v>CZ00T03xL07</v>
          </cell>
          <cell r="B762" t="str">
            <v>03</v>
          </cell>
          <cell r="C762" t="str">
            <v>x</v>
          </cell>
          <cell r="D762" t="str">
            <v>07</v>
          </cell>
          <cell r="E762">
            <v>7.1883001901331065</v>
          </cell>
          <cell r="F762" t="str">
            <v>n.a.</v>
          </cell>
          <cell r="G762" t="str">
            <v>-</v>
          </cell>
          <cell r="H762" t="str">
            <v>-</v>
          </cell>
          <cell r="I762" t="str">
            <v>-</v>
          </cell>
          <cell r="J762" t="str">
            <v>-</v>
          </cell>
          <cell r="K762" t="str">
            <v>-</v>
          </cell>
          <cell r="L762" t="str">
            <v>-</v>
          </cell>
        </row>
        <row r="763">
          <cell r="A763" t="str">
            <v>CZ00T03xL08</v>
          </cell>
          <cell r="B763" t="str">
            <v>03</v>
          </cell>
          <cell r="C763" t="str">
            <v>x</v>
          </cell>
          <cell r="D763" t="str">
            <v>08</v>
          </cell>
          <cell r="E763">
            <v>1.3248365334200758</v>
          </cell>
          <cell r="F763" t="str">
            <v>n.a.</v>
          </cell>
          <cell r="G763" t="str">
            <v>-</v>
          </cell>
          <cell r="H763" t="str">
            <v>-</v>
          </cell>
          <cell r="I763" t="str">
            <v>-</v>
          </cell>
          <cell r="J763" t="str">
            <v>-</v>
          </cell>
          <cell r="K763" t="str">
            <v>-</v>
          </cell>
          <cell r="L763" t="str">
            <v>-</v>
          </cell>
        </row>
        <row r="764">
          <cell r="A764" t="str">
            <v>CZ00T03xL09</v>
          </cell>
          <cell r="B764" t="str">
            <v>03</v>
          </cell>
          <cell r="C764" t="str">
            <v>x</v>
          </cell>
          <cell r="D764" t="str">
            <v>09</v>
          </cell>
          <cell r="E764">
            <v>4.9506443814330083</v>
          </cell>
          <cell r="F764" t="str">
            <v>n.a.</v>
          </cell>
          <cell r="G764" t="str">
            <v>-</v>
          </cell>
          <cell r="H764" t="str">
            <v>-</v>
          </cell>
          <cell r="I764" t="str">
            <v>-</v>
          </cell>
          <cell r="J764" t="str">
            <v>-</v>
          </cell>
          <cell r="K764" t="str">
            <v>-</v>
          </cell>
          <cell r="L764" t="str">
            <v>-</v>
          </cell>
        </row>
        <row r="765">
          <cell r="A765" t="str">
            <v>CZ00T03xL10</v>
          </cell>
          <cell r="B765" t="str">
            <v>03</v>
          </cell>
          <cell r="C765" t="str">
            <v>x</v>
          </cell>
          <cell r="D765" t="str">
            <v>10</v>
          </cell>
          <cell r="E765">
            <v>12.621460971090686</v>
          </cell>
          <cell r="F765" t="str">
            <v>n.a.</v>
          </cell>
          <cell r="G765" t="str">
            <v>-</v>
          </cell>
          <cell r="H765" t="str">
            <v>-</v>
          </cell>
          <cell r="I765" t="str">
            <v>-</v>
          </cell>
          <cell r="J765" t="str">
            <v>-</v>
          </cell>
          <cell r="K765" t="str">
            <v>-</v>
          </cell>
          <cell r="L765" t="str">
            <v>-</v>
          </cell>
        </row>
        <row r="766">
          <cell r="A766" t="str">
            <v>CZ00T03xL11</v>
          </cell>
          <cell r="B766" t="str">
            <v>03</v>
          </cell>
          <cell r="C766" t="str">
            <v>x</v>
          </cell>
          <cell r="D766" t="str">
            <v>11</v>
          </cell>
          <cell r="E766">
            <v>43.824032650400767</v>
          </cell>
          <cell r="F766" t="str">
            <v>n.a.</v>
          </cell>
          <cell r="G766" t="str">
            <v>-</v>
          </cell>
          <cell r="H766" t="str">
            <v>-</v>
          </cell>
          <cell r="I766" t="str">
            <v>-</v>
          </cell>
          <cell r="J766" t="str">
            <v>-</v>
          </cell>
          <cell r="K766" t="str">
            <v>-</v>
          </cell>
          <cell r="L766" t="str">
            <v>-</v>
          </cell>
        </row>
        <row r="767">
          <cell r="A767" t="str">
            <v>CZ00T04xL01</v>
          </cell>
          <cell r="B767" t="str">
            <v>04</v>
          </cell>
          <cell r="C767" t="str">
            <v>x</v>
          </cell>
          <cell r="D767" t="str">
            <v>01</v>
          </cell>
          <cell r="E767" t="str">
            <v>-</v>
          </cell>
          <cell r="F767">
            <v>28.912833060784099</v>
          </cell>
          <cell r="G767">
            <v>28.799555108600511</v>
          </cell>
          <cell r="H767">
            <v>27.86343165497675</v>
          </cell>
          <cell r="I767">
            <v>26.827123015312964</v>
          </cell>
          <cell r="J767">
            <v>25.538140975307449</v>
          </cell>
          <cell r="K767" t="str">
            <v>n.a.</v>
          </cell>
          <cell r="L767" t="str">
            <v>-</v>
          </cell>
        </row>
        <row r="768">
          <cell r="A768" t="str">
            <v>CZ00T04xL02</v>
          </cell>
          <cell r="B768" t="str">
            <v>04</v>
          </cell>
          <cell r="C768" t="str">
            <v>x</v>
          </cell>
          <cell r="D768" t="str">
            <v>02</v>
          </cell>
          <cell r="E768" t="str">
            <v>-</v>
          </cell>
          <cell r="F768">
            <v>-0.67609505994576224</v>
          </cell>
          <cell r="G768">
            <v>-0.11327795218358716</v>
          </cell>
          <cell r="H768">
            <v>-0.93612345362376104</v>
          </cell>
          <cell r="I768">
            <v>-1.0363086396637868</v>
          </cell>
          <cell r="J768">
            <v>-1.2889820400055143</v>
          </cell>
          <cell r="K768" t="str">
            <v>n.a.</v>
          </cell>
          <cell r="L768" t="str">
            <v>-</v>
          </cell>
        </row>
        <row r="769">
          <cell r="A769" t="str">
            <v>CZ00T04xL03</v>
          </cell>
          <cell r="B769" t="str">
            <v>04</v>
          </cell>
          <cell r="C769" t="str">
            <v>x</v>
          </cell>
          <cell r="D769" t="str">
            <v>03</v>
          </cell>
          <cell r="E769" t="str">
            <v>-</v>
          </cell>
          <cell r="F769">
            <v>-0.15239718218176687</v>
          </cell>
          <cell r="G769">
            <v>3.0176397701396136E-2</v>
          </cell>
          <cell r="H769">
            <v>0.39253510137488695</v>
          </cell>
          <cell r="I769">
            <v>0.40779717949022315</v>
          </cell>
          <cell r="J769">
            <v>0.14430401959736563</v>
          </cell>
          <cell r="K769" t="str">
            <v>n.a.</v>
          </cell>
          <cell r="L769" t="str">
            <v>-</v>
          </cell>
        </row>
        <row r="770">
          <cell r="A770" t="str">
            <v>CZ00T04xL04</v>
          </cell>
          <cell r="B770" t="str">
            <v>04</v>
          </cell>
          <cell r="C770" t="str">
            <v>x</v>
          </cell>
          <cell r="D770" t="str">
            <v>04</v>
          </cell>
          <cell r="E770" t="str">
            <v>-</v>
          </cell>
          <cell r="F770">
            <v>1.1399762453016771</v>
          </cell>
          <cell r="G770">
            <v>1.2148989801682049</v>
          </cell>
          <cell r="H770">
            <v>1.2066588773619071</v>
          </cell>
          <cell r="I770">
            <v>1.1267391666431446</v>
          </cell>
          <cell r="J770">
            <v>1.0470637799876055</v>
          </cell>
          <cell r="K770" t="str">
            <v>n.a.</v>
          </cell>
          <cell r="L770" t="str">
            <v>-</v>
          </cell>
        </row>
        <row r="771">
          <cell r="A771" t="str">
            <v>CZ00T04xL05</v>
          </cell>
          <cell r="B771" t="str">
            <v>04</v>
          </cell>
          <cell r="C771" t="str">
            <v>x</v>
          </cell>
          <cell r="D771" t="str">
            <v>05</v>
          </cell>
          <cell r="E771" t="str">
            <v>-</v>
          </cell>
          <cell r="F771">
            <v>0.97321746992917491</v>
          </cell>
          <cell r="G771">
            <v>0.66810205392734634</v>
          </cell>
          <cell r="H771">
            <v>-0.96119756520512623</v>
          </cell>
          <cell r="I771">
            <v>-0.64439929383725014</v>
          </cell>
          <cell r="J771">
            <v>-0.55292127336296559</v>
          </cell>
          <cell r="K771" t="str">
            <v>n.a.</v>
          </cell>
          <cell r="L771" t="str">
            <v>-</v>
          </cell>
        </row>
        <row r="772">
          <cell r="A772" t="str">
            <v>CZ00T04xL06</v>
          </cell>
          <cell r="B772" t="str">
            <v>04</v>
          </cell>
          <cell r="C772" t="str">
            <v>x</v>
          </cell>
          <cell r="D772" t="str">
            <v>06</v>
          </cell>
          <cell r="E772" t="str">
            <v>-</v>
          </cell>
          <cell r="F772">
            <v>-0.39300343970071233</v>
          </cell>
          <cell r="G772">
            <v>-0.18535430348445203</v>
          </cell>
          <cell r="H772">
            <v>-9.9605959908827021E-2</v>
          </cell>
          <cell r="I772">
            <v>-6.0267554266344919E-2</v>
          </cell>
          <cell r="J772">
            <v>6.2948385433037944E-9</v>
          </cell>
          <cell r="K772" t="str">
            <v>n.a.</v>
          </cell>
          <cell r="L772" t="str">
            <v>-</v>
          </cell>
        </row>
        <row r="773">
          <cell r="A773" t="str">
            <v>CZ00T04xL07</v>
          </cell>
          <cell r="B773" t="str">
            <v>04</v>
          </cell>
          <cell r="C773" t="str">
            <v>x</v>
          </cell>
          <cell r="D773" t="str">
            <v>07</v>
          </cell>
          <cell r="E773" t="str">
            <v>-</v>
          </cell>
          <cell r="F773">
            <v>1.4683100257233981</v>
          </cell>
          <cell r="G773">
            <v>1.0378450766057055</v>
          </cell>
          <cell r="H773">
            <v>-0.8615916052962993</v>
          </cell>
          <cell r="I773">
            <v>-0.58413173957090514</v>
          </cell>
          <cell r="J773">
            <v>-0.55292127965780413</v>
          </cell>
          <cell r="K773" t="str">
            <v>n.a.</v>
          </cell>
          <cell r="L773" t="str">
            <v>-</v>
          </cell>
        </row>
        <row r="774">
          <cell r="A774" t="str">
            <v>CZ00T04xL08</v>
          </cell>
          <cell r="B774" t="str">
            <v>04</v>
          </cell>
          <cell r="C774" t="str">
            <v>x</v>
          </cell>
          <cell r="D774" t="str">
            <v>08</v>
          </cell>
          <cell r="E774" t="str">
            <v>-</v>
          </cell>
          <cell r="F774">
            <v>0.39266352033525115</v>
          </cell>
          <cell r="G774">
            <v>0.66722375102595211</v>
          </cell>
          <cell r="H774">
            <v>1.8984897106297645</v>
          </cell>
          <cell r="I774">
            <v>0</v>
          </cell>
          <cell r="J774">
            <v>0</v>
          </cell>
          <cell r="K774" t="str">
            <v>n.a.</v>
          </cell>
          <cell r="L774" t="str">
            <v>-</v>
          </cell>
        </row>
        <row r="775">
          <cell r="A775" t="str">
            <v>CZ00T04xL09</v>
          </cell>
          <cell r="B775" t="str">
            <v>04</v>
          </cell>
          <cell r="C775" t="str">
            <v>x</v>
          </cell>
          <cell r="D775" t="str">
            <v>09</v>
          </cell>
          <cell r="E775" t="str">
            <v>-</v>
          </cell>
          <cell r="F775">
            <v>-0.10208911609351068</v>
          </cell>
          <cell r="G775">
            <v>-0.18438871919390704</v>
          </cell>
          <cell r="H775">
            <v>0</v>
          </cell>
          <cell r="I775">
            <v>0</v>
          </cell>
          <cell r="J775">
            <v>0</v>
          </cell>
          <cell r="K775" t="str">
            <v>n.a.</v>
          </cell>
          <cell r="L775" t="str">
            <v>-</v>
          </cell>
        </row>
        <row r="776">
          <cell r="A776" t="str">
            <v>CZ00T04xL10</v>
          </cell>
          <cell r="B776" t="str">
            <v>04</v>
          </cell>
          <cell r="C776" t="str">
            <v>x</v>
          </cell>
          <cell r="D776" t="str">
            <v>10</v>
          </cell>
          <cell r="E776" t="str">
            <v>-</v>
          </cell>
          <cell r="F776">
            <v>3.9428036778861459</v>
          </cell>
          <cell r="G776">
            <v>4.2184644019219428</v>
          </cell>
          <cell r="H776">
            <v>4.3306183254939556</v>
          </cell>
          <cell r="I776">
            <v>4.2</v>
          </cell>
          <cell r="J776">
            <v>4.0999999999999996</v>
          </cell>
          <cell r="K776" t="str">
            <v>n.a.</v>
          </cell>
          <cell r="L776" t="str">
            <v>-</v>
          </cell>
        </row>
        <row r="777">
          <cell r="A777" t="str">
            <v>CZ00T04xL11</v>
          </cell>
          <cell r="B777" t="str">
            <v>04</v>
          </cell>
          <cell r="C777" t="str">
            <v>x</v>
          </cell>
          <cell r="D777" t="str">
            <v>11</v>
          </cell>
          <cell r="E777" t="str">
            <v>-</v>
          </cell>
          <cell r="F777" t="str">
            <v>n.a.</v>
          </cell>
          <cell r="G777" t="str">
            <v>n.a.</v>
          </cell>
          <cell r="H777" t="str">
            <v>n.a.</v>
          </cell>
          <cell r="I777" t="str">
            <v>n.a.</v>
          </cell>
          <cell r="J777" t="str">
            <v>n.a.</v>
          </cell>
          <cell r="K777" t="str">
            <v>n.a.</v>
          </cell>
          <cell r="L777" t="str">
            <v>-</v>
          </cell>
        </row>
        <row r="778">
          <cell r="A778" t="str">
            <v>CZ00T04xL12</v>
          </cell>
          <cell r="B778" t="str">
            <v>04</v>
          </cell>
          <cell r="C778" t="str">
            <v>x</v>
          </cell>
          <cell r="D778" t="str">
            <v>12</v>
          </cell>
          <cell r="E778" t="str">
            <v>-</v>
          </cell>
          <cell r="F778" t="str">
            <v>n.a.</v>
          </cell>
          <cell r="G778" t="str">
            <v>n.a.</v>
          </cell>
          <cell r="H778" t="str">
            <v>n.a.</v>
          </cell>
          <cell r="I778" t="str">
            <v>n.a.</v>
          </cell>
          <cell r="J778" t="str">
            <v>n.a.</v>
          </cell>
          <cell r="K778" t="str">
            <v>n.a.</v>
          </cell>
          <cell r="L778" t="str">
            <v>-</v>
          </cell>
        </row>
        <row r="779">
          <cell r="A779" t="str">
            <v>CZ00T05xL01</v>
          </cell>
          <cell r="B779" t="str">
            <v>05</v>
          </cell>
          <cell r="C779" t="str">
            <v>x</v>
          </cell>
          <cell r="D779" t="str">
            <v>01</v>
          </cell>
          <cell r="E779" t="str">
            <v>-</v>
          </cell>
          <cell r="F779">
            <v>6.5733071677992854</v>
          </cell>
          <cell r="G779">
            <v>4.428746807294857</v>
          </cell>
          <cell r="H779">
            <v>3.6558770569092474</v>
          </cell>
          <cell r="I779">
            <v>4.4290861140829492</v>
          </cell>
          <cell r="J779">
            <v>5.2193058479092116</v>
          </cell>
          <cell r="K779" t="str">
            <v>n.a.</v>
          </cell>
          <cell r="L779" t="str">
            <v>-</v>
          </cell>
        </row>
        <row r="780">
          <cell r="A780" t="str">
            <v>CZ00T05xL02</v>
          </cell>
          <cell r="B780" t="str">
            <v>05</v>
          </cell>
          <cell r="C780" t="str">
            <v>x</v>
          </cell>
          <cell r="D780" t="str">
            <v>02</v>
          </cell>
          <cell r="E780" t="str">
            <v>-</v>
          </cell>
          <cell r="F780">
            <v>-0.98170731020531832</v>
          </cell>
          <cell r="G780">
            <v>-1.2450753778696011</v>
          </cell>
          <cell r="H780">
            <v>-1.5991939787367941</v>
          </cell>
          <cell r="I780">
            <v>-1.5345363461333676</v>
          </cell>
          <cell r="J780">
            <v>-1.1913677995849712</v>
          </cell>
          <cell r="K780" t="str">
            <v>n.a.</v>
          </cell>
          <cell r="L780" t="str">
            <v>-</v>
          </cell>
        </row>
        <row r="781">
          <cell r="A781" t="str">
            <v>CZ00T05xL03</v>
          </cell>
          <cell r="B781" t="str">
            <v>05</v>
          </cell>
          <cell r="C781" t="str">
            <v>x</v>
          </cell>
          <cell r="D781" t="str">
            <v>03</v>
          </cell>
          <cell r="E781" t="str">
            <v>-</v>
          </cell>
          <cell r="F781">
            <v>1.1331983992629311</v>
          </cell>
          <cell r="G781">
            <v>1.2148989801682049</v>
          </cell>
          <cell r="H781">
            <v>1.2066588773619071</v>
          </cell>
          <cell r="I781">
            <v>1.1267391666431446</v>
          </cell>
          <cell r="J781">
            <v>1.0470637799876055</v>
          </cell>
          <cell r="K781" t="str">
            <v>n.a.</v>
          </cell>
          <cell r="L781" t="str">
            <v>-</v>
          </cell>
        </row>
        <row r="782">
          <cell r="A782" t="str">
            <v>CZ00T05xL04</v>
          </cell>
          <cell r="B782" t="str">
            <v>05</v>
          </cell>
          <cell r="C782" t="str">
            <v>x</v>
          </cell>
          <cell r="D782" t="str">
            <v>04</v>
          </cell>
          <cell r="E782" t="str">
            <v>-</v>
          </cell>
          <cell r="F782">
            <v>-0.28710095613966907</v>
          </cell>
          <cell r="G782">
            <v>-0.10438086223956419</v>
          </cell>
          <cell r="H782">
            <v>-4.9802982965103999E-2</v>
          </cell>
          <cell r="I782">
            <v>-4.6359661870706767E-2</v>
          </cell>
          <cell r="J782">
            <v>-4.3028893358583981E-2</v>
          </cell>
          <cell r="K782" t="str">
            <v>n.a.</v>
          </cell>
          <cell r="L782" t="str">
            <v>-</v>
          </cell>
        </row>
        <row r="783">
          <cell r="A783" t="str">
            <v>CZ00T05xL05</v>
          </cell>
          <cell r="B783" t="str">
            <v>05</v>
          </cell>
          <cell r="C783" t="str">
            <v>x</v>
          </cell>
          <cell r="D783" t="str">
            <v>05</v>
          </cell>
          <cell r="E783" t="str">
            <v>-</v>
          </cell>
          <cell r="F783">
            <v>5.108427962011632</v>
          </cell>
          <cell r="G783">
            <v>5.2481658062975924</v>
          </cell>
          <cell r="H783">
            <v>4.9966878447606007</v>
          </cell>
          <cell r="I783">
            <v>4.8388318754992952</v>
          </cell>
          <cell r="J783">
            <v>4.7834273588662768</v>
          </cell>
          <cell r="K783" t="str">
            <v>n.a.</v>
          </cell>
          <cell r="L783" t="str">
            <v>-</v>
          </cell>
        </row>
        <row r="784">
          <cell r="A784" t="str">
            <v>CZ00T05xL06</v>
          </cell>
          <cell r="B784" t="str">
            <v>05</v>
          </cell>
          <cell r="C784" t="str">
            <v>x</v>
          </cell>
          <cell r="D784" t="str">
            <v>06</v>
          </cell>
          <cell r="E784" t="str">
            <v>-</v>
          </cell>
          <cell r="F784">
            <v>0.12110643738676359</v>
          </cell>
          <cell r="G784">
            <v>0.38320696975825441</v>
          </cell>
          <cell r="H784">
            <v>0.36817914944538349</v>
          </cell>
          <cell r="I784">
            <v>0.28476796918993458</v>
          </cell>
          <cell r="J784">
            <v>6.8152852762824956E-2</v>
          </cell>
          <cell r="K784" t="str">
            <v>n.a.</v>
          </cell>
          <cell r="L784" t="str">
            <v>-</v>
          </cell>
        </row>
        <row r="785">
          <cell r="A785" t="str">
            <v>CZ00T05xL07</v>
          </cell>
          <cell r="B785" t="str">
            <v>05</v>
          </cell>
          <cell r="C785" t="str">
            <v>x</v>
          </cell>
          <cell r="D785" t="str">
            <v>07</v>
          </cell>
          <cell r="E785" t="str">
            <v>-</v>
          </cell>
          <cell r="F785">
            <v>1.0030386979053911</v>
          </cell>
          <cell r="G785">
            <v>1.076720766136853</v>
          </cell>
          <cell r="H785">
            <v>1.0908663170770656</v>
          </cell>
          <cell r="I785">
            <v>1.1120153850216163</v>
          </cell>
          <cell r="J785">
            <v>1.1739863245354487</v>
          </cell>
          <cell r="K785" t="str">
            <v>n.a.</v>
          </cell>
          <cell r="L785" t="str">
            <v>-</v>
          </cell>
        </row>
        <row r="786">
          <cell r="A786" t="str">
            <v>CZ00T05xL08</v>
          </cell>
          <cell r="B786" t="str">
            <v>05</v>
          </cell>
          <cell r="C786" t="str">
            <v>x</v>
          </cell>
          <cell r="D786" t="str">
            <v>08</v>
          </cell>
          <cell r="E786" t="str">
            <v>-</v>
          </cell>
          <cell r="F786">
            <v>3.9842828267194772</v>
          </cell>
          <cell r="G786">
            <v>3.7882380704024849</v>
          </cell>
          <cell r="H786">
            <v>3.5376423782381514</v>
          </cell>
          <cell r="I786">
            <v>3.4420485212877443</v>
          </cell>
          <cell r="J786">
            <v>3.5412881815680031</v>
          </cell>
          <cell r="K786" t="str">
            <v>n.a.</v>
          </cell>
          <cell r="L786" t="str">
            <v>-</v>
          </cell>
        </row>
        <row r="787">
          <cell r="A787" t="str">
            <v>CZ00T05xL09</v>
          </cell>
          <cell r="B787" t="str">
            <v>05</v>
          </cell>
          <cell r="C787" t="str">
            <v>x</v>
          </cell>
          <cell r="D787" t="str">
            <v>09</v>
          </cell>
          <cell r="E787" t="str">
            <v>-</v>
          </cell>
          <cell r="F787">
            <v>1.9595562347763933</v>
          </cell>
          <cell r="G787">
            <v>1.1657409994360777</v>
          </cell>
          <cell r="H787">
            <v>-0.12614848467384263</v>
          </cell>
          <cell r="I787">
            <v>-0.51648941658471537</v>
          </cell>
          <cell r="J787">
            <v>-0.10265754096496645</v>
          </cell>
          <cell r="K787" t="str">
            <v>n.a.</v>
          </cell>
          <cell r="L787" t="str">
            <v>-</v>
          </cell>
        </row>
        <row r="788">
          <cell r="A788" t="str">
            <v>CZ00T05xL10</v>
          </cell>
          <cell r="B788" t="str">
            <v>05</v>
          </cell>
          <cell r="C788" t="str">
            <v>x</v>
          </cell>
          <cell r="D788" t="str">
            <v>10</v>
          </cell>
          <cell r="E788" t="str">
            <v>-</v>
          </cell>
          <cell r="F788">
            <v>0.57680756180909853</v>
          </cell>
          <cell r="G788">
            <v>0.3223591720681997</v>
          </cell>
          <cell r="H788">
            <v>-3.407216837203686E-2</v>
          </cell>
          <cell r="I788">
            <v>-0.13224853427834304</v>
          </cell>
          <cell r="J788">
            <v>-2.5233191461535093E-2</v>
          </cell>
          <cell r="K788" t="str">
            <v>n.a.</v>
          </cell>
          <cell r="L788" t="str">
            <v>-</v>
          </cell>
        </row>
        <row r="789">
          <cell r="A789" t="str">
            <v>CZ00T05xL11</v>
          </cell>
          <cell r="B789" t="str">
            <v>05</v>
          </cell>
          <cell r="C789" t="str">
            <v>x</v>
          </cell>
          <cell r="D789" t="str">
            <v>11</v>
          </cell>
          <cell r="E789" t="str">
            <v>-</v>
          </cell>
          <cell r="F789">
            <v>-1.5585148720144169</v>
          </cell>
          <cell r="G789">
            <v>-1.5674345499378008</v>
          </cell>
          <cell r="H789">
            <v>-1.5651218103647573</v>
          </cell>
          <cell r="I789">
            <v>-1.4022878118550246</v>
          </cell>
          <cell r="J789">
            <v>-1.1661346081234361</v>
          </cell>
          <cell r="K789" t="str">
            <v>n.a.</v>
          </cell>
          <cell r="L789" t="str">
            <v>-</v>
          </cell>
        </row>
        <row r="790">
          <cell r="A790" t="str">
            <v>CZ00T05xL12</v>
          </cell>
          <cell r="B790" t="str">
            <v>05</v>
          </cell>
          <cell r="C790" t="str">
            <v>x</v>
          </cell>
          <cell r="D790" t="str">
            <v>12</v>
          </cell>
          <cell r="E790" t="str">
            <v>-</v>
          </cell>
          <cell r="F790">
            <v>-0.42531647275148576</v>
          </cell>
          <cell r="G790">
            <v>-0.35253556976959599</v>
          </cell>
          <cell r="H790">
            <v>-0.35846293300285015</v>
          </cell>
          <cell r="I790">
            <v>-0.27554864521188005</v>
          </cell>
          <cell r="J790">
            <v>-0.11907082813583059</v>
          </cell>
          <cell r="K790" t="str">
            <v>n.a.</v>
          </cell>
          <cell r="L790" t="str">
            <v>-</v>
          </cell>
        </row>
        <row r="791">
          <cell r="A791" t="str">
            <v>CZ00T05xL13</v>
          </cell>
          <cell r="B791" t="str">
            <v>05</v>
          </cell>
          <cell r="C791" t="str">
            <v>x</v>
          </cell>
          <cell r="D791" t="str">
            <v>13</v>
          </cell>
          <cell r="E791" t="str">
            <v>-</v>
          </cell>
          <cell r="F791">
            <v>-1.2714139158747477</v>
          </cell>
          <cell r="G791">
            <v>-1.4630536876982367</v>
          </cell>
          <cell r="H791">
            <v>-1.5153188273996532</v>
          </cell>
          <cell r="I791">
            <v>-1.3559281499843179</v>
          </cell>
          <cell r="J791">
            <v>-1.123105714764852</v>
          </cell>
          <cell r="K791" t="str">
            <v>n.a.</v>
          </cell>
          <cell r="L791" t="str">
            <v>-</v>
          </cell>
        </row>
        <row r="792">
          <cell r="A792" t="str">
            <v>CZ00T06xL01</v>
          </cell>
          <cell r="B792" t="str">
            <v>06</v>
          </cell>
          <cell r="C792" t="str">
            <v>x</v>
          </cell>
          <cell r="D792" t="str">
            <v>01</v>
          </cell>
          <cell r="E792" t="str">
            <v>-</v>
          </cell>
          <cell r="F792">
            <v>5.9</v>
          </cell>
          <cell r="G792">
            <v>5</v>
          </cell>
          <cell r="H792">
            <v>5.0999999999999996</v>
          </cell>
          <cell r="I792">
            <v>5.3</v>
          </cell>
          <cell r="J792" t="str">
            <v>n.a.</v>
          </cell>
          <cell r="K792" t="str">
            <v>n.a.</v>
          </cell>
          <cell r="L792" t="str">
            <v>-</v>
          </cell>
        </row>
        <row r="793">
          <cell r="A793" t="str">
            <v>CZ00T06xL02</v>
          </cell>
          <cell r="B793" t="str">
            <v>06</v>
          </cell>
          <cell r="C793" t="str">
            <v>x</v>
          </cell>
          <cell r="D793" t="str">
            <v>02</v>
          </cell>
          <cell r="E793" t="str">
            <v>-</v>
          </cell>
          <cell r="F793">
            <v>6.5733071677992854</v>
          </cell>
          <cell r="G793">
            <v>4.428746807294857</v>
          </cell>
          <cell r="H793">
            <v>3.6558770569092474</v>
          </cell>
          <cell r="I793">
            <v>4.4290861140829492</v>
          </cell>
          <cell r="J793">
            <v>5.2193058479092116</v>
          </cell>
          <cell r="K793" t="str">
            <v>n.a.</v>
          </cell>
          <cell r="L793" t="str">
            <v>-</v>
          </cell>
        </row>
        <row r="794">
          <cell r="A794" t="str">
            <v>CZ00T06xL03</v>
          </cell>
          <cell r="B794" t="str">
            <v>06</v>
          </cell>
          <cell r="C794" t="str">
            <v>x</v>
          </cell>
          <cell r="D794" t="str">
            <v>03</v>
          </cell>
          <cell r="E794" t="str">
            <v>-</v>
          </cell>
          <cell r="F794">
            <v>0.67330716779928501</v>
          </cell>
          <cell r="G794">
            <v>-0.57125319270514296</v>
          </cell>
          <cell r="H794">
            <v>-1.4441229430907523</v>
          </cell>
          <cell r="I794">
            <v>-0.87091388591705066</v>
          </cell>
          <cell r="J794" t="str">
            <v>n.a.</v>
          </cell>
          <cell r="K794" t="str">
            <v>n.a.</v>
          </cell>
          <cell r="L794" t="str">
            <v>-</v>
          </cell>
        </row>
        <row r="795">
          <cell r="A795" t="str">
            <v>CZ00T06xL04</v>
          </cell>
          <cell r="B795" t="str">
            <v>06</v>
          </cell>
          <cell r="C795" t="str">
            <v>x</v>
          </cell>
          <cell r="D795" t="str">
            <v>04</v>
          </cell>
          <cell r="E795" t="str">
            <v>-</v>
          </cell>
          <cell r="F795">
            <v>-3.4</v>
          </cell>
          <cell r="G795">
            <v>-2.9</v>
          </cell>
          <cell r="H795">
            <v>-2.6</v>
          </cell>
          <cell r="I795">
            <v>-2.2999999999999998</v>
          </cell>
          <cell r="J795" t="str">
            <v>n.a.</v>
          </cell>
          <cell r="K795" t="str">
            <v>n.a.</v>
          </cell>
          <cell r="L795" t="str">
            <v>-</v>
          </cell>
        </row>
        <row r="796">
          <cell r="A796" t="str">
            <v>CZ00T06xL05</v>
          </cell>
          <cell r="B796" t="str">
            <v>06</v>
          </cell>
          <cell r="C796" t="str">
            <v>x</v>
          </cell>
          <cell r="D796" t="str">
            <v>05</v>
          </cell>
          <cell r="E796" t="str">
            <v>-</v>
          </cell>
          <cell r="F796">
            <v>-0.98170731020531832</v>
          </cell>
          <cell r="G796">
            <v>-1.2450753778696011</v>
          </cell>
          <cell r="H796">
            <v>-1.5991939787367941</v>
          </cell>
          <cell r="I796">
            <v>-1.5345363461333676</v>
          </cell>
          <cell r="J796">
            <v>-1.1913677995849712</v>
          </cell>
          <cell r="K796" t="str">
            <v>n.a.</v>
          </cell>
          <cell r="L796" t="str">
            <v>-</v>
          </cell>
        </row>
        <row r="797">
          <cell r="A797" t="str">
            <v>CZ00T06xL06</v>
          </cell>
          <cell r="B797" t="str">
            <v>06</v>
          </cell>
          <cell r="C797" t="str">
            <v>x</v>
          </cell>
          <cell r="D797" t="str">
            <v>06</v>
          </cell>
          <cell r="E797" t="str">
            <v>-</v>
          </cell>
          <cell r="F797">
            <v>2.4182926897946815</v>
          </cell>
          <cell r="G797">
            <v>1.6549246221303988</v>
          </cell>
          <cell r="H797">
            <v>1.0008060212632059</v>
          </cell>
          <cell r="I797">
            <v>0.76546365386663218</v>
          </cell>
          <cell r="J797" t="str">
            <v>n.a.</v>
          </cell>
          <cell r="K797" t="str">
            <v>n.a.</v>
          </cell>
          <cell r="L797" t="str">
            <v>-</v>
          </cell>
        </row>
        <row r="798">
          <cell r="A798" t="str">
            <v>CZ00T06xL07</v>
          </cell>
          <cell r="B798" t="str">
            <v>06</v>
          </cell>
          <cell r="C798" t="str">
            <v>x</v>
          </cell>
          <cell r="D798" t="str">
            <v>07</v>
          </cell>
          <cell r="E798" t="str">
            <v>-</v>
          </cell>
          <cell r="F798">
            <v>30.4</v>
          </cell>
          <cell r="G798">
            <v>30.3</v>
          </cell>
          <cell r="H798">
            <v>30.2</v>
          </cell>
          <cell r="I798">
            <v>30</v>
          </cell>
          <cell r="J798" t="str">
            <v>n.a.</v>
          </cell>
          <cell r="K798" t="str">
            <v>n.a.</v>
          </cell>
          <cell r="L798" t="str">
            <v>-</v>
          </cell>
        </row>
        <row r="799">
          <cell r="A799" t="str">
            <v>CZ00T06xL08</v>
          </cell>
          <cell r="B799" t="str">
            <v>06</v>
          </cell>
          <cell r="C799" t="str">
            <v>x</v>
          </cell>
          <cell r="D799" t="str">
            <v>08</v>
          </cell>
          <cell r="E799" t="str">
            <v>-</v>
          </cell>
          <cell r="F799">
            <v>28.914872521246458</v>
          </cell>
          <cell r="G799">
            <v>28.799555108600511</v>
          </cell>
          <cell r="H799">
            <v>27.86343165497675</v>
          </cell>
          <cell r="I799">
            <v>26.827123015312964</v>
          </cell>
          <cell r="J799">
            <v>25.538140975307449</v>
          </cell>
          <cell r="K799" t="str">
            <v>n.a.</v>
          </cell>
          <cell r="L799" t="str">
            <v>-</v>
          </cell>
        </row>
        <row r="800">
          <cell r="A800" t="str">
            <v>CZ00T06xL09</v>
          </cell>
          <cell r="B800" t="str">
            <v>06</v>
          </cell>
          <cell r="C800" t="str">
            <v>x</v>
          </cell>
          <cell r="D800" t="str">
            <v>09</v>
          </cell>
          <cell r="E800" t="str">
            <v>-</v>
          </cell>
          <cell r="F800">
            <v>-1.4851274787535402</v>
          </cell>
          <cell r="G800">
            <v>-1.5004448913994892</v>
          </cell>
          <cell r="H800">
            <v>-2.3365683450232488</v>
          </cell>
          <cell r="I800">
            <v>-3.1728769846870364</v>
          </cell>
          <cell r="J800" t="str">
            <v>n.a.</v>
          </cell>
          <cell r="K800" t="str">
            <v>n.a.</v>
          </cell>
          <cell r="L800" t="str">
            <v>-</v>
          </cell>
        </row>
        <row r="801">
          <cell r="A801" t="str">
            <v>CZ00T07xL00</v>
          </cell>
          <cell r="B801" t="str">
            <v>07</v>
          </cell>
          <cell r="C801" t="str">
            <v>x</v>
          </cell>
          <cell r="D801" t="str">
            <v>00</v>
          </cell>
          <cell r="E801">
            <v>2007</v>
          </cell>
          <cell r="F801">
            <v>2010</v>
          </cell>
          <cell r="G801">
            <v>2020</v>
          </cell>
          <cell r="H801">
            <v>2030</v>
          </cell>
          <cell r="I801">
            <v>2040</v>
          </cell>
          <cell r="J801">
            <v>2050</v>
          </cell>
          <cell r="K801" t="str">
            <v>-</v>
          </cell>
          <cell r="L801" t="str">
            <v>-</v>
          </cell>
        </row>
        <row r="802">
          <cell r="A802" t="str">
            <v>CZ00T07xL01</v>
          </cell>
          <cell r="B802" t="str">
            <v>07</v>
          </cell>
          <cell r="C802" t="str">
            <v>x</v>
          </cell>
          <cell r="D802" t="str">
            <v>01</v>
          </cell>
          <cell r="E802">
            <v>42.363046987016816</v>
          </cell>
          <cell r="F802">
            <v>41.080457432111359</v>
          </cell>
          <cell r="G802">
            <v>40.129809604315128</v>
          </cell>
          <cell r="H802">
            <v>41.848261087991382</v>
          </cell>
          <cell r="I802">
            <v>44.597451864890658</v>
          </cell>
          <cell r="J802">
            <v>49.490558057513368</v>
          </cell>
          <cell r="K802" t="str">
            <v>-</v>
          </cell>
          <cell r="L802" t="str">
            <v>-</v>
          </cell>
        </row>
        <row r="803">
          <cell r="A803" t="str">
            <v>CZ00T07xL02</v>
          </cell>
          <cell r="B803" t="str">
            <v>07</v>
          </cell>
          <cell r="C803" t="str">
            <v>x</v>
          </cell>
          <cell r="D803" t="str">
            <v>02</v>
          </cell>
          <cell r="E803">
            <v>19.228821395515059</v>
          </cell>
          <cell r="F803">
            <v>18.711321437304861</v>
          </cell>
          <cell r="G803">
            <v>18.839582469404835</v>
          </cell>
          <cell r="H803">
            <v>20.136572965667341</v>
          </cell>
          <cell r="I803">
            <v>21.925770900775099</v>
          </cell>
          <cell r="J803">
            <v>24.76707182120191</v>
          </cell>
          <cell r="K803" t="str">
            <v>-</v>
          </cell>
          <cell r="L803" t="str">
            <v>-</v>
          </cell>
        </row>
        <row r="804">
          <cell r="A804" t="str">
            <v>CZ00T07xL03</v>
          </cell>
          <cell r="B804" t="str">
            <v>07</v>
          </cell>
          <cell r="C804" t="str">
            <v>x</v>
          </cell>
          <cell r="D804" t="str">
            <v>03</v>
          </cell>
          <cell r="E804">
            <v>8.1695934294541477</v>
          </cell>
          <cell r="F804">
            <v>7.7433659925373632</v>
          </cell>
          <cell r="G804">
            <v>7.6756955205445783</v>
          </cell>
          <cell r="H804">
            <v>8.1153906180427242</v>
          </cell>
          <cell r="I804">
            <v>9.5930606564504934</v>
          </cell>
          <cell r="J804">
            <v>11.503865582764806</v>
          </cell>
          <cell r="K804" t="str">
            <v>-</v>
          </cell>
          <cell r="L804" t="str">
            <v>-</v>
          </cell>
        </row>
        <row r="805">
          <cell r="A805" t="str">
            <v>CZ00T07xL04</v>
          </cell>
          <cell r="B805" t="str">
            <v>07</v>
          </cell>
          <cell r="C805" t="str">
            <v>x</v>
          </cell>
          <cell r="D805" t="str">
            <v>04</v>
          </cell>
          <cell r="E805">
            <v>8.1695934294541477</v>
          </cell>
          <cell r="F805">
            <v>7.7433659925373632</v>
          </cell>
          <cell r="G805">
            <v>7.6756955205445783</v>
          </cell>
          <cell r="H805">
            <v>8.1153906180427242</v>
          </cell>
          <cell r="I805">
            <v>9.5930606564504934</v>
          </cell>
          <cell r="J805">
            <v>11.503865582764806</v>
          </cell>
          <cell r="K805" t="str">
            <v>-</v>
          </cell>
          <cell r="L805" t="str">
            <v>-</v>
          </cell>
        </row>
        <row r="806">
          <cell r="A806" t="str">
            <v>CZ00T07xL05</v>
          </cell>
          <cell r="B806" t="str">
            <v>07</v>
          </cell>
          <cell r="C806" t="str">
            <v>x</v>
          </cell>
          <cell r="D806" t="str">
            <v>05</v>
          </cell>
          <cell r="E806">
            <v>7.4650313718998982</v>
          </cell>
          <cell r="F806">
            <v>7.0998855953410089</v>
          </cell>
          <cell r="G806">
            <v>7.0639683451550317</v>
          </cell>
          <cell r="H806">
            <v>7.4488045849223461</v>
          </cell>
          <cell r="I806">
            <v>8.9924266693120547</v>
          </cell>
          <cell r="J806">
            <v>10.939084438729688</v>
          </cell>
          <cell r="K806" t="str">
            <v>-</v>
          </cell>
          <cell r="L806" t="str">
            <v>-</v>
          </cell>
        </row>
        <row r="807">
          <cell r="A807" t="str">
            <v>CZ00T07xL06</v>
          </cell>
          <cell r="B807" t="str">
            <v>07</v>
          </cell>
          <cell r="C807" t="str">
            <v>x</v>
          </cell>
          <cell r="D807" t="str">
            <v>06</v>
          </cell>
          <cell r="E807">
            <v>0.70456205755424905</v>
          </cell>
          <cell r="F807">
            <v>0.64348039719635408</v>
          </cell>
          <cell r="G807">
            <v>0.6117271753895468</v>
          </cell>
          <cell r="H807">
            <v>0.66658603312037878</v>
          </cell>
          <cell r="I807">
            <v>0.60063398713843907</v>
          </cell>
          <cell r="J807">
            <v>0.56478114403511881</v>
          </cell>
          <cell r="K807" t="str">
            <v>-</v>
          </cell>
          <cell r="L807" t="str">
            <v>-</v>
          </cell>
        </row>
        <row r="808">
          <cell r="A808" t="str">
            <v>CZ00T07xL07</v>
          </cell>
          <cell r="B808" t="str">
            <v>07</v>
          </cell>
          <cell r="C808" t="str">
            <v>x</v>
          </cell>
          <cell r="D808" t="str">
            <v>07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 t="str">
            <v>-</v>
          </cell>
          <cell r="L808" t="str">
            <v>-</v>
          </cell>
        </row>
        <row r="809">
          <cell r="A809" t="str">
            <v>CZ00T07xL08</v>
          </cell>
          <cell r="B809" t="str">
            <v>07</v>
          </cell>
          <cell r="C809" t="str">
            <v>x</v>
          </cell>
          <cell r="D809" t="str">
            <v>08</v>
          </cell>
          <cell r="E809">
            <v>6.2675681997697446</v>
          </cell>
          <cell r="F809">
            <v>6.3421521184996195</v>
          </cell>
          <cell r="G809">
            <v>6.745223937778082</v>
          </cell>
          <cell r="H809">
            <v>7.3486817980861279</v>
          </cell>
          <cell r="I809">
            <v>7.7936393762588123</v>
          </cell>
          <cell r="J809">
            <v>8.5184818248771688</v>
          </cell>
          <cell r="K809" t="str">
            <v>-</v>
          </cell>
          <cell r="L809" t="str">
            <v>-</v>
          </cell>
        </row>
        <row r="810">
          <cell r="A810" t="str">
            <v>CZ00T07xL09</v>
          </cell>
          <cell r="B810" t="str">
            <v>07</v>
          </cell>
          <cell r="C810" t="str">
            <v>x</v>
          </cell>
          <cell r="D810" t="str">
            <v>09</v>
          </cell>
          <cell r="E810">
            <v>0.24721263772061608</v>
          </cell>
          <cell r="F810">
            <v>0.25948657907341338</v>
          </cell>
          <cell r="G810">
            <v>0.30071151116198996</v>
          </cell>
          <cell r="H810">
            <v>0.39305585218184136</v>
          </cell>
          <cell r="I810">
            <v>0.47932215668256178</v>
          </cell>
          <cell r="J810">
            <v>0.53890023582777968</v>
          </cell>
          <cell r="K810" t="str">
            <v>-</v>
          </cell>
          <cell r="L810" t="str">
            <v>-</v>
          </cell>
        </row>
        <row r="811">
          <cell r="A811" t="str">
            <v>CZ00T07xL10</v>
          </cell>
          <cell r="B811" t="str">
            <v>07</v>
          </cell>
          <cell r="C811" t="str">
            <v>x</v>
          </cell>
          <cell r="D811" t="str">
            <v>10</v>
          </cell>
          <cell r="E811">
            <v>3.5644166495813798</v>
          </cell>
          <cell r="F811">
            <v>3.3642379702640897</v>
          </cell>
          <cell r="G811">
            <v>3.0965112140768096</v>
          </cell>
          <cell r="H811">
            <v>3.2887288122180545</v>
          </cell>
          <cell r="I811">
            <v>3.0734253343609508</v>
          </cell>
          <cell r="J811">
            <v>3.1432005705195323</v>
          </cell>
          <cell r="K811" t="str">
            <v>-</v>
          </cell>
          <cell r="L811" t="str">
            <v>-</v>
          </cell>
        </row>
        <row r="812">
          <cell r="A812" t="str">
            <v>CZ00T07xL11</v>
          </cell>
          <cell r="B812" t="str">
            <v>07</v>
          </cell>
          <cell r="C812" t="str">
            <v>x</v>
          </cell>
          <cell r="D812" t="str">
            <v>11</v>
          </cell>
          <cell r="E812">
            <v>0.98003047898917139</v>
          </cell>
          <cell r="F812">
            <v>1.0020787769303792</v>
          </cell>
          <cell r="G812">
            <v>1.0214402858433758</v>
          </cell>
          <cell r="H812">
            <v>0.99071588513859521</v>
          </cell>
          <cell r="I812">
            <v>0.98632337702228112</v>
          </cell>
          <cell r="J812">
            <v>1.0626236072126209</v>
          </cell>
          <cell r="K812" t="str">
            <v>-</v>
          </cell>
          <cell r="L812" t="str">
            <v>-</v>
          </cell>
        </row>
        <row r="813">
          <cell r="A813" t="str">
            <v>CZ00T07xL12</v>
          </cell>
          <cell r="B813" t="str">
            <v>07</v>
          </cell>
          <cell r="C813" t="str">
            <v>x</v>
          </cell>
          <cell r="D813" t="str">
            <v>12</v>
          </cell>
          <cell r="E813">
            <v>1.1331983992629311</v>
          </cell>
          <cell r="F813">
            <v>1.1267391666431446</v>
          </cell>
          <cell r="G813">
            <v>0.76387741228366535</v>
          </cell>
          <cell r="H813">
            <v>1.1832270850847129</v>
          </cell>
          <cell r="I813">
            <v>2.1443457626776516</v>
          </cell>
          <cell r="J813">
            <v>4.1976573915198063</v>
          </cell>
          <cell r="K813" t="str">
            <v>-</v>
          </cell>
          <cell r="L813" t="str">
            <v>-</v>
          </cell>
        </row>
        <row r="814">
          <cell r="A814" t="str">
            <v>CZ00T07xL13</v>
          </cell>
          <cell r="B814" t="str">
            <v>07</v>
          </cell>
          <cell r="C814" t="str">
            <v>x</v>
          </cell>
          <cell r="D814" t="str">
            <v>13</v>
          </cell>
          <cell r="E814">
            <v>41.401050413305981</v>
          </cell>
          <cell r="F814">
            <v>39.588526078833794</v>
          </cell>
          <cell r="G814">
            <v>39.006375111983729</v>
          </cell>
          <cell r="H814">
            <v>39.006375111983729</v>
          </cell>
          <cell r="I814">
            <v>39.006375111983729</v>
          </cell>
          <cell r="J814">
            <v>39.006375111983736</v>
          </cell>
          <cell r="K814" t="str">
            <v>-</v>
          </cell>
          <cell r="L814" t="str">
            <v>-</v>
          </cell>
        </row>
        <row r="815">
          <cell r="A815" t="str">
            <v>CZ00T07xL14</v>
          </cell>
          <cell r="B815" t="str">
            <v>07</v>
          </cell>
          <cell r="C815" t="str">
            <v>x</v>
          </cell>
          <cell r="D815" t="str">
            <v>14</v>
          </cell>
          <cell r="E815">
            <v>0.82005111275554976</v>
          </cell>
          <cell r="F815">
            <v>0.67251557984497357</v>
          </cell>
          <cell r="G815">
            <v>0.54882022374292017</v>
          </cell>
          <cell r="H815">
            <v>0.54882022374292017</v>
          </cell>
          <cell r="I815">
            <v>0.54882022374292028</v>
          </cell>
          <cell r="J815">
            <v>0.54882022374292017</v>
          </cell>
          <cell r="K815" t="str">
            <v>-</v>
          </cell>
          <cell r="L815" t="str">
            <v>-</v>
          </cell>
        </row>
        <row r="816">
          <cell r="A816" t="str">
            <v>CZ00T07xL15</v>
          </cell>
          <cell r="B816" t="str">
            <v>07</v>
          </cell>
          <cell r="C816" t="str">
            <v>x</v>
          </cell>
          <cell r="D816" t="str">
            <v>15</v>
          </cell>
          <cell r="E816">
            <v>8.6393565965077084</v>
          </cell>
          <cell r="F816">
            <v>8.6393565965077066</v>
          </cell>
          <cell r="G816">
            <v>8.6393565965077066</v>
          </cell>
          <cell r="H816">
            <v>8.6393565965077084</v>
          </cell>
          <cell r="I816">
            <v>8.6393565965077066</v>
          </cell>
          <cell r="J816">
            <v>8.6393565965077066</v>
          </cell>
          <cell r="K816" t="str">
            <v>-</v>
          </cell>
          <cell r="L816" t="str">
            <v>-</v>
          </cell>
        </row>
        <row r="817">
          <cell r="A817" t="str">
            <v>CZ00T07xL16</v>
          </cell>
          <cell r="B817" t="str">
            <v>07</v>
          </cell>
          <cell r="C817" t="str">
            <v>x</v>
          </cell>
          <cell r="D817" t="str">
            <v>16</v>
          </cell>
          <cell r="E817">
            <v>0.43578695397036188</v>
          </cell>
          <cell r="F817">
            <v>2.8673722426070016</v>
          </cell>
          <cell r="G817">
            <v>13.248533575919918</v>
          </cell>
          <cell r="H817">
            <v>22.945693552861218</v>
          </cell>
          <cell r="I817">
            <v>26.276929796224746</v>
          </cell>
          <cell r="J817">
            <v>9.8389667660006754</v>
          </cell>
          <cell r="K817" t="str">
            <v>-</v>
          </cell>
          <cell r="L817" t="str">
            <v>-</v>
          </cell>
        </row>
        <row r="818">
          <cell r="A818" t="str">
            <v>CZ00T07xL17</v>
          </cell>
          <cell r="B818" t="str">
            <v>07</v>
          </cell>
          <cell r="C818" t="str">
            <v>x</v>
          </cell>
          <cell r="D818" t="str">
            <v>17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 t="str">
            <v>-</v>
          </cell>
          <cell r="L818" t="str">
            <v>-</v>
          </cell>
        </row>
        <row r="819">
          <cell r="A819" t="str">
            <v>CZ00T07xL18</v>
          </cell>
          <cell r="B819" t="str">
            <v>07</v>
          </cell>
          <cell r="C819" t="str">
            <v>x</v>
          </cell>
          <cell r="D819" t="str">
            <v>18</v>
          </cell>
          <cell r="E819">
            <v>4.0942850430200881</v>
          </cell>
          <cell r="F819">
            <v>3.8381309563948443</v>
          </cell>
          <cell r="G819">
            <v>2.9401689368399495</v>
          </cell>
          <cell r="H819">
            <v>1.7772938232445392</v>
          </cell>
          <cell r="I819">
            <v>1.6992584044135701</v>
          </cell>
          <cell r="J819">
            <v>1.6980171365937218</v>
          </cell>
          <cell r="K819" t="str">
            <v>-</v>
          </cell>
          <cell r="L819" t="str">
            <v>-</v>
          </cell>
        </row>
        <row r="820">
          <cell r="A820" t="str">
            <v>CZ00T07xL19</v>
          </cell>
          <cell r="B820" t="str">
            <v>07</v>
          </cell>
          <cell r="C820" t="str">
            <v>x</v>
          </cell>
          <cell r="D820" t="str">
            <v>19</v>
          </cell>
          <cell r="E820">
            <v>6.5733071677992916</v>
          </cell>
          <cell r="F820">
            <v>4.4290861140829474</v>
          </cell>
          <cell r="G820">
            <v>2.4926474416763109</v>
          </cell>
          <cell r="H820">
            <v>1.4380755666293801</v>
          </cell>
          <cell r="I820">
            <v>0.87199969104003472</v>
          </cell>
          <cell r="J820">
            <v>0.74456610038921056</v>
          </cell>
          <cell r="K820" t="str">
            <v>-</v>
          </cell>
          <cell r="L820" t="str">
            <v>-</v>
          </cell>
        </row>
        <row r="821">
          <cell r="A821" t="str">
            <v>CZ00T07xL20</v>
          </cell>
          <cell r="B821" t="str">
            <v>07</v>
          </cell>
          <cell r="C821" t="str">
            <v>x</v>
          </cell>
          <cell r="D821" t="str">
            <v>20</v>
          </cell>
          <cell r="E821">
            <v>78.29455910787911</v>
          </cell>
          <cell r="F821">
            <v>78.711785076467137</v>
          </cell>
          <cell r="G821">
            <v>80.981642790212817</v>
          </cell>
          <cell r="H821">
            <v>78.833076025298283</v>
          </cell>
          <cell r="I821">
            <v>78.4509569258379</v>
          </cell>
          <cell r="J821">
            <v>79.041862473000606</v>
          </cell>
          <cell r="K821" t="str">
            <v>-</v>
          </cell>
          <cell r="L821" t="str">
            <v>-</v>
          </cell>
        </row>
        <row r="822">
          <cell r="A822" t="str">
            <v>CZ00T07xL21</v>
          </cell>
          <cell r="B822" t="str">
            <v>07</v>
          </cell>
          <cell r="C822" t="str">
            <v>x</v>
          </cell>
          <cell r="D822" t="str">
            <v>21</v>
          </cell>
          <cell r="E822">
            <v>61.554560709661445</v>
          </cell>
          <cell r="F822">
            <v>63.254366003451203</v>
          </cell>
          <cell r="G822">
            <v>66.740821816137668</v>
          </cell>
          <cell r="H822">
            <v>66.03141210226039</v>
          </cell>
          <cell r="I822">
            <v>65.980813740521995</v>
          </cell>
          <cell r="J822">
            <v>67.840613556083412</v>
          </cell>
          <cell r="K822" t="str">
            <v>-</v>
          </cell>
          <cell r="L822" t="str">
            <v>-</v>
          </cell>
        </row>
        <row r="823">
          <cell r="A823" t="str">
            <v>CZ00T07xL22</v>
          </cell>
          <cell r="B823" t="str">
            <v>07</v>
          </cell>
          <cell r="C823" t="str">
            <v>x</v>
          </cell>
          <cell r="D823" t="str">
            <v>22</v>
          </cell>
          <cell r="E823">
            <v>69.971626912874399</v>
          </cell>
          <cell r="F823">
            <v>71.037361251104414</v>
          </cell>
          <cell r="G823">
            <v>73.942603182052153</v>
          </cell>
          <cell r="H823">
            <v>72.504916956164763</v>
          </cell>
          <cell r="I823">
            <v>72.27420762782458</v>
          </cell>
          <cell r="J823">
            <v>73.489396936415346</v>
          </cell>
          <cell r="K823" t="str">
            <v>-</v>
          </cell>
          <cell r="L823" t="str">
            <v>-</v>
          </cell>
        </row>
        <row r="824">
          <cell r="A824" t="str">
            <v>CZ00T07xL23</v>
          </cell>
          <cell r="B824" t="str">
            <v>07</v>
          </cell>
          <cell r="C824" t="str">
            <v>x</v>
          </cell>
          <cell r="D824" t="str">
            <v>23</v>
          </cell>
          <cell r="E824">
            <v>5.315854263747223</v>
          </cell>
          <cell r="F824">
            <v>4.5893320232085388</v>
          </cell>
          <cell r="G824">
            <v>4.5019417772506873</v>
          </cell>
          <cell r="H824">
            <v>4.5019417772506847</v>
          </cell>
          <cell r="I824">
            <v>4.5019417772506864</v>
          </cell>
          <cell r="J824">
            <v>4.501941777250682</v>
          </cell>
          <cell r="K824" t="str">
            <v>-</v>
          </cell>
          <cell r="L824" t="str">
            <v>-</v>
          </cell>
        </row>
        <row r="825">
          <cell r="A825" t="str">
            <v>CZ00T07xL24</v>
          </cell>
          <cell r="B825" t="str">
            <v>07</v>
          </cell>
          <cell r="C825" t="str">
            <v>x</v>
          </cell>
          <cell r="D825" t="str">
            <v>24</v>
          </cell>
          <cell r="E825">
            <v>14.410515836736352</v>
          </cell>
          <cell r="F825">
            <v>15.392387536328259</v>
          </cell>
          <cell r="G825">
            <v>20.223105538267671</v>
          </cell>
          <cell r="H825">
            <v>22.94377076142549</v>
          </cell>
          <cell r="I825">
            <v>26.321063270878032</v>
          </cell>
          <cell r="J825">
            <v>30.939067730771235</v>
          </cell>
          <cell r="K825" t="str">
            <v>-</v>
          </cell>
          <cell r="L825" t="str">
            <v>-</v>
          </cell>
        </row>
        <row r="826">
          <cell r="A826" t="str">
            <v>CZ00T08xL01</v>
          </cell>
          <cell r="B826" t="str">
            <v>08</v>
          </cell>
          <cell r="C826" t="str">
            <v>x</v>
          </cell>
          <cell r="D826" t="str">
            <v>01</v>
          </cell>
          <cell r="E826" t="str">
            <v>-</v>
          </cell>
          <cell r="F826">
            <v>3.09</v>
          </cell>
          <cell r="G826">
            <v>3.96</v>
          </cell>
          <cell r="H826">
            <v>3.76</v>
          </cell>
          <cell r="I826">
            <v>3.71</v>
          </cell>
          <cell r="J826">
            <v>3.39</v>
          </cell>
          <cell r="K826" t="str">
            <v>n.a.</v>
          </cell>
          <cell r="L826" t="str">
            <v>-</v>
          </cell>
        </row>
        <row r="827">
          <cell r="A827" t="str">
            <v>CZ00T08xL02</v>
          </cell>
          <cell r="B827" t="str">
            <v>08</v>
          </cell>
          <cell r="C827" t="str">
            <v>x</v>
          </cell>
          <cell r="D827" t="str">
            <v>02</v>
          </cell>
          <cell r="E827" t="str">
            <v>-</v>
          </cell>
          <cell r="F827">
            <v>4.28</v>
          </cell>
          <cell r="G827">
            <v>4.6500000000000004</v>
          </cell>
          <cell r="H827">
            <v>4.43</v>
          </cell>
          <cell r="I827">
            <v>4.26</v>
          </cell>
          <cell r="J827">
            <v>4.24</v>
          </cell>
          <cell r="K827" t="str">
            <v>n.a.</v>
          </cell>
          <cell r="L827" t="str">
            <v>-</v>
          </cell>
        </row>
        <row r="828">
          <cell r="A828" t="str">
            <v>CZ00T08xL03</v>
          </cell>
          <cell r="B828" t="str">
            <v>08</v>
          </cell>
          <cell r="C828" t="str">
            <v>x</v>
          </cell>
          <cell r="D828" t="str">
            <v>03</v>
          </cell>
          <cell r="E828" t="str">
            <v>-</v>
          </cell>
          <cell r="F828" t="str">
            <v>n.a.</v>
          </cell>
          <cell r="G828" t="str">
            <v>n.a.</v>
          </cell>
          <cell r="H828" t="str">
            <v>n.a.</v>
          </cell>
          <cell r="I828" t="str">
            <v>n.a.</v>
          </cell>
          <cell r="J828" t="str">
            <v>n.a.</v>
          </cell>
          <cell r="K828" t="str">
            <v>n.a.</v>
          </cell>
          <cell r="L828" t="str">
            <v>-</v>
          </cell>
        </row>
        <row r="829">
          <cell r="A829" t="str">
            <v>CZ00T08xL04</v>
          </cell>
          <cell r="B829" t="str">
            <v>08</v>
          </cell>
          <cell r="C829" t="str">
            <v>x</v>
          </cell>
          <cell r="D829" t="str">
            <v>04</v>
          </cell>
          <cell r="E829" t="str">
            <v>-</v>
          </cell>
          <cell r="F829">
            <v>106.75658333333334</v>
          </cell>
          <cell r="G829">
            <v>118.82994833766038</v>
          </cell>
          <cell r="H829">
            <v>118.18934738747089</v>
          </cell>
          <cell r="I829">
            <v>120.2260277856598</v>
          </cell>
          <cell r="J829">
            <v>123</v>
          </cell>
          <cell r="K829" t="str">
            <v>n.a.</v>
          </cell>
          <cell r="L829" t="str">
            <v>-</v>
          </cell>
        </row>
        <row r="830">
          <cell r="A830" t="str">
            <v>CZ00T08xL05</v>
          </cell>
          <cell r="B830" t="str">
            <v>08</v>
          </cell>
          <cell r="C830" t="str">
            <v>x</v>
          </cell>
          <cell r="D830" t="str">
            <v>05</v>
          </cell>
          <cell r="E830" t="str">
            <v>-</v>
          </cell>
          <cell r="F830">
            <v>27.762051792828668</v>
          </cell>
          <cell r="G830">
            <v>24.90460046897547</v>
          </cell>
          <cell r="H830">
            <v>24.680210612580616</v>
          </cell>
          <cell r="I830">
            <v>24.176391476258345</v>
          </cell>
          <cell r="J830">
            <v>23.682857249011981</v>
          </cell>
          <cell r="K830" t="str">
            <v>n.a.</v>
          </cell>
          <cell r="L830" t="str">
            <v>-</v>
          </cell>
        </row>
        <row r="831">
          <cell r="A831" t="str">
            <v>CZ00T08xL06</v>
          </cell>
          <cell r="B831" t="str">
            <v>08</v>
          </cell>
          <cell r="C831" t="str">
            <v>x</v>
          </cell>
          <cell r="D831" t="str">
            <v>06</v>
          </cell>
          <cell r="E831" t="str">
            <v>-</v>
          </cell>
          <cell r="F831">
            <v>5</v>
          </cell>
          <cell r="G831">
            <v>3.9</v>
          </cell>
          <cell r="H831">
            <v>3</v>
          </cell>
          <cell r="I831">
            <v>4</v>
          </cell>
          <cell r="J831">
            <v>4.5999999999999996</v>
          </cell>
          <cell r="K831" t="str">
            <v>n.a.</v>
          </cell>
          <cell r="L831" t="str">
            <v>-</v>
          </cell>
        </row>
        <row r="832">
          <cell r="A832" t="str">
            <v>CZ00T08xL07</v>
          </cell>
          <cell r="B832" t="str">
            <v>08</v>
          </cell>
          <cell r="C832" t="str">
            <v>x</v>
          </cell>
          <cell r="D832" t="str">
            <v>07</v>
          </cell>
          <cell r="E832" t="str">
            <v>-</v>
          </cell>
          <cell r="F832">
            <v>2.9035768526466228</v>
          </cell>
          <cell r="G832">
            <v>1.4</v>
          </cell>
          <cell r="H832">
            <v>0.9</v>
          </cell>
          <cell r="I832">
            <v>1.7</v>
          </cell>
          <cell r="J832">
            <v>2</v>
          </cell>
          <cell r="K832" t="str">
            <v>n.a.</v>
          </cell>
          <cell r="L832" t="str">
            <v>-</v>
          </cell>
        </row>
        <row r="833">
          <cell r="A833" t="str">
            <v>CZ00T08xL08</v>
          </cell>
          <cell r="B833" t="str">
            <v>08</v>
          </cell>
          <cell r="C833" t="str">
            <v>x</v>
          </cell>
          <cell r="D833" t="str">
            <v>08</v>
          </cell>
          <cell r="E833" t="str">
            <v>-</v>
          </cell>
          <cell r="F833">
            <v>6.4</v>
          </cell>
          <cell r="G833">
            <v>4.3</v>
          </cell>
          <cell r="H833">
            <v>3.1</v>
          </cell>
          <cell r="I833">
            <v>4</v>
          </cell>
          <cell r="J833">
            <v>4.5</v>
          </cell>
          <cell r="K833" t="str">
            <v>n.a.</v>
          </cell>
          <cell r="L833" t="str">
            <v>-</v>
          </cell>
        </row>
        <row r="834">
          <cell r="A834" t="str">
            <v>CZ00T08xL09</v>
          </cell>
          <cell r="B834" t="str">
            <v>08</v>
          </cell>
          <cell r="C834" t="str">
            <v>x</v>
          </cell>
          <cell r="D834" t="str">
            <v>09</v>
          </cell>
          <cell r="E834" t="str">
            <v>-</v>
          </cell>
          <cell r="F834">
            <v>7.2</v>
          </cell>
          <cell r="G834">
            <v>4.9000000000000004</v>
          </cell>
          <cell r="H834">
            <v>4.0999999999999996</v>
          </cell>
          <cell r="I834">
            <v>5</v>
          </cell>
          <cell r="J834">
            <v>5.5</v>
          </cell>
          <cell r="K834" t="str">
            <v>n.a.</v>
          </cell>
          <cell r="L834" t="str">
            <v>-</v>
          </cell>
        </row>
        <row r="835">
          <cell r="A835" t="str">
            <v>CZ00T08xL10</v>
          </cell>
          <cell r="B835" t="str">
            <v>08</v>
          </cell>
          <cell r="C835" t="str">
            <v>x</v>
          </cell>
          <cell r="D835" t="str">
            <v>10</v>
          </cell>
          <cell r="E835" t="str">
            <v>-</v>
          </cell>
          <cell r="F835">
            <v>72.7</v>
          </cell>
          <cell r="G835">
            <v>112.55</v>
          </cell>
          <cell r="H835">
            <v>120</v>
          </cell>
          <cell r="I835">
            <v>115</v>
          </cell>
          <cell r="J835">
            <v>115</v>
          </cell>
          <cell r="K835" t="str">
            <v>n.a.</v>
          </cell>
          <cell r="L835" t="str">
            <v>-</v>
          </cell>
        </row>
        <row r="836">
          <cell r="A836" t="str">
            <v>CZ00TOTxL00</v>
          </cell>
          <cell r="B836" t="str">
            <v>OT</v>
          </cell>
          <cell r="C836" t="str">
            <v>x</v>
          </cell>
          <cell r="D836" t="str">
            <v>00</v>
          </cell>
          <cell r="E836" t="str">
            <v>-</v>
          </cell>
          <cell r="F836" t="str">
            <v>-</v>
          </cell>
          <cell r="G836">
            <v>2008</v>
          </cell>
          <cell r="H836">
            <v>2009</v>
          </cell>
          <cell r="I836">
            <v>2010</v>
          </cell>
          <cell r="J836" t="str">
            <v>-</v>
          </cell>
          <cell r="K836" t="str">
            <v>-</v>
          </cell>
          <cell r="L836" t="str">
            <v>-</v>
          </cell>
        </row>
        <row r="837">
          <cell r="A837" t="str">
            <v>CZ00TOTxL01</v>
          </cell>
          <cell r="B837" t="str">
            <v>OT</v>
          </cell>
          <cell r="C837" t="str">
            <v>x</v>
          </cell>
          <cell r="D837" t="str">
            <v>01</v>
          </cell>
          <cell r="E837" t="str">
            <v>-</v>
          </cell>
          <cell r="F837" t="str">
            <v>-</v>
          </cell>
          <cell r="G837">
            <v>-0.2</v>
          </cell>
          <cell r="H837">
            <v>-0.1</v>
          </cell>
          <cell r="I837">
            <v>-0.1</v>
          </cell>
          <cell r="J837" t="str">
            <v>-</v>
          </cell>
          <cell r="K837" t="str">
            <v>-</v>
          </cell>
          <cell r="L837" t="str">
            <v>-</v>
          </cell>
        </row>
        <row r="838">
          <cell r="A838" t="str">
            <v>CZ00TOTxL02</v>
          </cell>
          <cell r="B838" t="str">
            <v>OT</v>
          </cell>
          <cell r="C838" t="str">
            <v>x</v>
          </cell>
          <cell r="D838" t="str">
            <v>02</v>
          </cell>
          <cell r="E838" t="str">
            <v>-</v>
          </cell>
          <cell r="F838" t="str">
            <v>-</v>
          </cell>
          <cell r="G838">
            <v>1</v>
          </cell>
          <cell r="H838">
            <v>-0.9</v>
          </cell>
          <cell r="I838">
            <v>-0.6</v>
          </cell>
          <cell r="J838" t="str">
            <v>-</v>
          </cell>
          <cell r="K838" t="str">
            <v>-</v>
          </cell>
          <cell r="L838" t="str">
            <v>-</v>
          </cell>
        </row>
        <row r="839">
          <cell r="A839" t="str">
            <v>CZ00TOTxL03</v>
          </cell>
          <cell r="B839" t="str">
            <v>OT</v>
          </cell>
          <cell r="C839" t="str">
            <v>x</v>
          </cell>
          <cell r="D839" t="str">
            <v>03</v>
          </cell>
          <cell r="E839" t="str">
            <v>-</v>
          </cell>
          <cell r="F839" t="str">
            <v>-</v>
          </cell>
          <cell r="G839">
            <v>0.7</v>
          </cell>
          <cell r="H839">
            <v>1.9</v>
          </cell>
          <cell r="I839">
            <v>0</v>
          </cell>
          <cell r="J839" t="str">
            <v>-</v>
          </cell>
          <cell r="K839" t="str">
            <v>-</v>
          </cell>
          <cell r="L839" t="str">
            <v>-</v>
          </cell>
        </row>
        <row r="840">
          <cell r="A840" t="str">
            <v>CZ00TOTxL04</v>
          </cell>
          <cell r="B840" t="str">
            <v>OT</v>
          </cell>
          <cell r="C840" t="str">
            <v>x</v>
          </cell>
          <cell r="D840" t="str">
            <v>04</v>
          </cell>
          <cell r="E840" t="str">
            <v>-</v>
          </cell>
          <cell r="F840" t="str">
            <v>-</v>
          </cell>
          <cell r="G840">
            <v>-0.2</v>
          </cell>
          <cell r="H840">
            <v>0</v>
          </cell>
          <cell r="I840">
            <v>0</v>
          </cell>
          <cell r="J840" t="str">
            <v>-</v>
          </cell>
          <cell r="K840" t="str">
            <v>-</v>
          </cell>
          <cell r="L840" t="str">
            <v>-</v>
          </cell>
        </row>
        <row r="841">
          <cell r="A841" t="str">
            <v>CZ00TOTxL05</v>
          </cell>
          <cell r="B841" t="str">
            <v>OT</v>
          </cell>
          <cell r="C841" t="str">
            <v>x</v>
          </cell>
          <cell r="D841" t="str">
            <v>05</v>
          </cell>
          <cell r="E841" t="str">
            <v>Nov 2007</v>
          </cell>
          <cell r="F841" t="str">
            <v>-</v>
          </cell>
          <cell r="G841" t="str">
            <v>-</v>
          </cell>
          <cell r="H841" t="str">
            <v>-</v>
          </cell>
          <cell r="I841" t="str">
            <v>-</v>
          </cell>
          <cell r="J841" t="str">
            <v>-</v>
          </cell>
          <cell r="K841" t="str">
            <v>-</v>
          </cell>
          <cell r="L841" t="str">
            <v>-</v>
          </cell>
        </row>
        <row r="842">
          <cell r="A842" t="str">
            <v>CZ00TOTxL06</v>
          </cell>
          <cell r="B842" t="str">
            <v>OT</v>
          </cell>
          <cell r="C842" t="str">
            <v>x</v>
          </cell>
          <cell r="D842" t="str">
            <v>06</v>
          </cell>
          <cell r="E842" t="str">
            <v>-</v>
          </cell>
          <cell r="F842">
            <v>5.91763092205953</v>
          </cell>
          <cell r="G842">
            <v>4.9865140155058043</v>
          </cell>
          <cell r="H842">
            <v>5.1045750194403325</v>
          </cell>
          <cell r="I842">
            <v>5.2827806704152351</v>
          </cell>
          <cell r="J842" t="str">
            <v>n.a.</v>
          </cell>
          <cell r="K842" t="str">
            <v>n.a.</v>
          </cell>
          <cell r="L842" t="str">
            <v>-</v>
          </cell>
        </row>
        <row r="843">
          <cell r="A843" t="str">
            <v>CZ00TOTxL07</v>
          </cell>
          <cell r="B843" t="str">
            <v>OT</v>
          </cell>
          <cell r="C843" t="str">
            <v>x</v>
          </cell>
          <cell r="D843" t="str">
            <v>07</v>
          </cell>
          <cell r="E843" t="str">
            <v>-</v>
          </cell>
          <cell r="F843">
            <v>9.5873135083673731</v>
          </cell>
          <cell r="G843">
            <v>8.2658369169754025</v>
          </cell>
          <cell r="H843">
            <v>7.5729466223467767</v>
          </cell>
          <cell r="I843">
            <v>7.5715469420169086</v>
          </cell>
          <cell r="J843" t="str">
            <v>n.a.</v>
          </cell>
          <cell r="K843" t="str">
            <v>n.a.</v>
          </cell>
          <cell r="L843" t="str">
            <v>-</v>
          </cell>
        </row>
        <row r="844">
          <cell r="A844" t="str">
            <v>CZ00TOTxL08</v>
          </cell>
          <cell r="B844" t="str">
            <v>OT</v>
          </cell>
          <cell r="C844" t="str">
            <v>x</v>
          </cell>
          <cell r="D844" t="str">
            <v>08</v>
          </cell>
          <cell r="E844" t="str">
            <v>-</v>
          </cell>
          <cell r="F844">
            <v>2.4</v>
          </cell>
          <cell r="G844">
            <v>3.9</v>
          </cell>
          <cell r="H844">
            <v>2.2999999999999998</v>
          </cell>
          <cell r="I844">
            <v>2.1013974595671518</v>
          </cell>
          <cell r="J844" t="str">
            <v>n.a.</v>
          </cell>
          <cell r="K844" t="str">
            <v>n.a.</v>
          </cell>
          <cell r="L844" t="str">
            <v>-</v>
          </cell>
        </row>
        <row r="845">
          <cell r="A845" t="str">
            <v>CZ00TOTxL09</v>
          </cell>
          <cell r="B845" t="str">
            <v>OT</v>
          </cell>
          <cell r="C845" t="str">
            <v>x</v>
          </cell>
          <cell r="D845" t="str">
            <v>09</v>
          </cell>
          <cell r="E845" t="str">
            <v>-</v>
          </cell>
          <cell r="F845">
            <v>1.772947199031627</v>
          </cell>
          <cell r="G845">
            <v>1.3750450960572147</v>
          </cell>
          <cell r="H845">
            <v>0.66216399270651038</v>
          </cell>
          <cell r="I845">
            <v>0.49623464147159346</v>
          </cell>
          <cell r="J845" t="str">
            <v>n.a.</v>
          </cell>
          <cell r="K845" t="str">
            <v>n.a.</v>
          </cell>
          <cell r="L845" t="str">
            <v>-</v>
          </cell>
        </row>
        <row r="846">
          <cell r="A846" t="str">
            <v>CZ00TOTxL10</v>
          </cell>
          <cell r="B846" t="str">
            <v>OT</v>
          </cell>
          <cell r="C846" t="str">
            <v>x</v>
          </cell>
          <cell r="D846" t="str">
            <v>10</v>
          </cell>
          <cell r="E846" t="str">
            <v>-</v>
          </cell>
          <cell r="F846">
            <v>-2.4256245696106706</v>
          </cell>
          <cell r="G846">
            <v>-1.5881645614233462</v>
          </cell>
          <cell r="H846">
            <v>-0.39379848945229445</v>
          </cell>
          <cell r="I846">
            <v>1.4501774014194455</v>
          </cell>
          <cell r="J846" t="str">
            <v>n.a.</v>
          </cell>
          <cell r="K846" t="str">
            <v>n.a.</v>
          </cell>
          <cell r="L846" t="str">
            <v>-</v>
          </cell>
        </row>
        <row r="847">
          <cell r="A847" t="str">
            <v>CZ00TOTxL11</v>
          </cell>
          <cell r="B847" t="str">
            <v>OT</v>
          </cell>
          <cell r="C847" t="str">
            <v>x</v>
          </cell>
          <cell r="D847" t="str">
            <v>11</v>
          </cell>
          <cell r="E847" t="str">
            <v>-</v>
          </cell>
          <cell r="F847">
            <v>-3.4418543971307143</v>
          </cell>
          <cell r="G847">
            <v>-2.9334808097230582</v>
          </cell>
          <cell r="H847">
            <v>-2.5890298573051491</v>
          </cell>
          <cell r="I847">
            <v>-2.294524548102669</v>
          </cell>
          <cell r="J847" t="str">
            <v>n.a.</v>
          </cell>
          <cell r="K847" t="str">
            <v>n.a.</v>
          </cell>
          <cell r="L847" t="str">
            <v>-</v>
          </cell>
        </row>
        <row r="848">
          <cell r="A848" t="str">
            <v>CZ00TOTxL12</v>
          </cell>
          <cell r="B848" t="str">
            <v>OT</v>
          </cell>
          <cell r="C848" t="str">
            <v>x</v>
          </cell>
          <cell r="D848" t="str">
            <v>12</v>
          </cell>
          <cell r="E848" t="str">
            <v>-</v>
          </cell>
          <cell r="F848">
            <v>43.265517679279256</v>
          </cell>
          <cell r="G848">
            <v>42.4180069385108</v>
          </cell>
          <cell r="H848">
            <v>40.674972389029513</v>
          </cell>
          <cell r="I848">
            <v>39.394473465256638</v>
          </cell>
          <cell r="J848" t="str">
            <v>n.a.</v>
          </cell>
          <cell r="K848" t="str">
            <v>n.a.</v>
          </cell>
          <cell r="L848" t="str">
            <v>-</v>
          </cell>
        </row>
        <row r="849">
          <cell r="A849" t="str">
            <v>CZ00TOTxL13</v>
          </cell>
          <cell r="B849" t="str">
            <v>OT</v>
          </cell>
          <cell r="C849" t="str">
            <v>x</v>
          </cell>
          <cell r="D849" t="str">
            <v>13</v>
          </cell>
          <cell r="E849" t="str">
            <v>-</v>
          </cell>
          <cell r="F849">
            <v>42.082950958692571</v>
          </cell>
          <cell r="G849">
            <v>41.143391807245777</v>
          </cell>
          <cell r="H849">
            <v>39.430002672780866</v>
          </cell>
          <cell r="I849">
            <v>38.193113729363787</v>
          </cell>
          <cell r="J849" t="str">
            <v>n.a.</v>
          </cell>
          <cell r="K849" t="str">
            <v>n.a.</v>
          </cell>
          <cell r="L849" t="str">
            <v>-</v>
          </cell>
        </row>
        <row r="850">
          <cell r="A850" t="str">
            <v>CZ00TOTxL14</v>
          </cell>
          <cell r="B850" t="str">
            <v>OT</v>
          </cell>
          <cell r="C850" t="str">
            <v>x</v>
          </cell>
          <cell r="D850" t="str">
            <v>14</v>
          </cell>
          <cell r="E850" t="str">
            <v>-</v>
          </cell>
          <cell r="F850">
            <v>1.1825667205866828</v>
          </cell>
          <cell r="G850">
            <v>1.2746151312650245</v>
          </cell>
          <cell r="H850">
            <v>1.2449697162486442</v>
          </cell>
          <cell r="I850">
            <v>1.2013597358928529</v>
          </cell>
          <cell r="J850" t="str">
            <v>n.a.</v>
          </cell>
          <cell r="K850" t="str">
            <v>n.a.</v>
          </cell>
          <cell r="L850" t="str">
            <v>-</v>
          </cell>
        </row>
        <row r="851">
          <cell r="A851" t="str">
            <v>CZ00TOTxL15</v>
          </cell>
          <cell r="B851" t="str">
            <v>OT</v>
          </cell>
          <cell r="C851" t="str">
            <v>x</v>
          </cell>
          <cell r="D851" t="str">
            <v>15</v>
          </cell>
          <cell r="E851" t="str">
            <v>-</v>
          </cell>
          <cell r="F851">
            <v>39.823663282148544</v>
          </cell>
          <cell r="G851">
            <v>39.484526128787742</v>
          </cell>
          <cell r="H851">
            <v>38.085942531724363</v>
          </cell>
          <cell r="I851">
            <v>37.099948917153966</v>
          </cell>
          <cell r="J851" t="str">
            <v>n.a.</v>
          </cell>
          <cell r="K851" t="str">
            <v>n.a.</v>
          </cell>
          <cell r="L851" t="str">
            <v>-</v>
          </cell>
        </row>
        <row r="852">
          <cell r="A852" t="str">
            <v>CZ00TOTxL16</v>
          </cell>
          <cell r="B852" t="str">
            <v>OT</v>
          </cell>
          <cell r="C852" t="str">
            <v>x</v>
          </cell>
          <cell r="D852" t="str">
            <v>16</v>
          </cell>
          <cell r="E852" t="str">
            <v>-</v>
          </cell>
          <cell r="F852">
            <v>10.86501864037591</v>
          </cell>
          <cell r="G852">
            <v>11.487460994397868</v>
          </cell>
          <cell r="H852">
            <v>11.118297807852802</v>
          </cell>
          <cell r="I852">
            <v>10.766146956304002</v>
          </cell>
          <cell r="J852" t="str">
            <v>n.a.</v>
          </cell>
          <cell r="K852" t="str">
            <v>n.a.</v>
          </cell>
          <cell r="L852" t="str">
            <v>-</v>
          </cell>
        </row>
        <row r="853">
          <cell r="A853" t="str">
            <v>CZ00TOTxL17</v>
          </cell>
          <cell r="B853" t="str">
            <v>OT</v>
          </cell>
          <cell r="C853" t="str">
            <v>x</v>
          </cell>
          <cell r="D853" t="str">
            <v>17</v>
          </cell>
          <cell r="E853" t="str">
            <v>-</v>
          </cell>
          <cell r="F853">
            <v>8.8244378703427078</v>
          </cell>
          <cell r="G853">
            <v>8.2199676006675624</v>
          </cell>
          <cell r="H853">
            <v>7.7463805573420501</v>
          </cell>
          <cell r="I853">
            <v>7.543242116562344</v>
          </cell>
          <cell r="J853" t="str">
            <v>n.a.</v>
          </cell>
          <cell r="K853" t="str">
            <v>n.a.</v>
          </cell>
          <cell r="L853" t="str">
            <v>-</v>
          </cell>
        </row>
        <row r="854">
          <cell r="A854" t="str">
            <v>CZ00TOTxL18</v>
          </cell>
          <cell r="B854" t="str">
            <v>OT</v>
          </cell>
          <cell r="C854" t="str">
            <v>x</v>
          </cell>
          <cell r="D854" t="str">
            <v>18</v>
          </cell>
          <cell r="E854" t="str">
            <v>-</v>
          </cell>
          <cell r="F854">
            <v>16.209516792710541</v>
          </cell>
          <cell r="G854">
            <v>15.945136412213866</v>
          </cell>
          <cell r="H854">
            <v>15.415531868732455</v>
          </cell>
          <cell r="I854">
            <v>14.989694573589832</v>
          </cell>
          <cell r="J854" t="str">
            <v>n.a.</v>
          </cell>
          <cell r="K854" t="str">
            <v>n.a.</v>
          </cell>
          <cell r="L854" t="str">
            <v>-</v>
          </cell>
        </row>
        <row r="855">
          <cell r="A855" t="str">
            <v>CZ00TOTxL19</v>
          </cell>
          <cell r="B855" t="str">
            <v>OT</v>
          </cell>
          <cell r="C855" t="str">
            <v>x</v>
          </cell>
          <cell r="D855" t="str">
            <v>19</v>
          </cell>
          <cell r="E855" t="str">
            <v>-</v>
          </cell>
          <cell r="F855">
            <v>3.3294221163705378</v>
          </cell>
          <cell r="G855">
            <v>3.3068649885261947</v>
          </cell>
          <cell r="H855">
            <v>3.3188189956383911</v>
          </cell>
          <cell r="I855">
            <v>3.3526703679241581</v>
          </cell>
          <cell r="J855" t="str">
            <v>n.a.</v>
          </cell>
          <cell r="K855" t="str">
            <v>n.a.</v>
          </cell>
          <cell r="L855" t="str">
            <v>-</v>
          </cell>
        </row>
        <row r="856">
          <cell r="A856" t="str">
            <v>CZ00TOTxL20</v>
          </cell>
          <cell r="B856" t="str">
            <v>OT</v>
          </cell>
          <cell r="C856" t="str">
            <v>x</v>
          </cell>
          <cell r="D856" t="str">
            <v>20</v>
          </cell>
          <cell r="E856" t="str">
            <v>-</v>
          </cell>
          <cell r="F856">
            <v>-2.2592876765440315</v>
          </cell>
          <cell r="G856">
            <v>-1.6588656784580336</v>
          </cell>
          <cell r="H856">
            <v>-1.344060141056505</v>
          </cell>
          <cell r="I856">
            <v>-1.0931648122098163</v>
          </cell>
          <cell r="J856" t="str">
            <v>n.a.</v>
          </cell>
          <cell r="K856" t="str">
            <v>n.a.</v>
          </cell>
          <cell r="L856" t="str">
            <v>-</v>
          </cell>
        </row>
        <row r="857">
          <cell r="A857" t="str">
            <v>CZ00TOTxL21</v>
          </cell>
          <cell r="B857" t="str">
            <v>OT</v>
          </cell>
          <cell r="C857" t="str">
            <v>x</v>
          </cell>
          <cell r="D857" t="str">
            <v>21</v>
          </cell>
          <cell r="E857" t="str">
            <v>-</v>
          </cell>
          <cell r="F857">
            <v>-4.0894957625206452</v>
          </cell>
          <cell r="G857">
            <v>-3.435772183075648</v>
          </cell>
          <cell r="H857">
            <v>-2.8309122960956135</v>
          </cell>
          <cell r="I857">
            <v>-2.4757945153820007</v>
          </cell>
          <cell r="J857" t="str">
            <v>n.a.</v>
          </cell>
          <cell r="K857" t="str">
            <v>n.a.</v>
          </cell>
          <cell r="L857" t="str">
            <v>-</v>
          </cell>
        </row>
        <row r="858">
          <cell r="A858" t="str">
            <v>CZ00TOTxL22</v>
          </cell>
          <cell r="B858" t="str">
            <v>OT</v>
          </cell>
          <cell r="C858" t="str">
            <v>x</v>
          </cell>
          <cell r="D858" t="str">
            <v>22</v>
          </cell>
          <cell r="E858" t="str">
            <v>-</v>
          </cell>
          <cell r="F858">
            <v>-4.0881072997703178</v>
          </cell>
          <cell r="G858">
            <v>-3.4347446253759371</v>
          </cell>
          <cell r="H858">
            <v>-2.8300835206709345</v>
          </cell>
          <cell r="I858">
            <v>-2.4751806187554815</v>
          </cell>
          <cell r="J858" t="str">
            <v>n.a.</v>
          </cell>
          <cell r="K858" t="str">
            <v>n.a.</v>
          </cell>
          <cell r="L858" t="str">
            <v>-</v>
          </cell>
        </row>
        <row r="859">
          <cell r="A859" t="str">
            <v>CZ00TOTxL23</v>
          </cell>
          <cell r="B859" t="str">
            <v>OT</v>
          </cell>
          <cell r="C859" t="str">
            <v>x</v>
          </cell>
          <cell r="D859" t="str">
            <v>23</v>
          </cell>
          <cell r="E859" t="str">
            <v>-</v>
          </cell>
          <cell r="F859">
            <v>30.354052839745265</v>
          </cell>
          <cell r="G859">
            <v>30.333624339409571</v>
          </cell>
          <cell r="H859">
            <v>30.203140794191764</v>
          </cell>
          <cell r="I859">
            <v>30.033993397321325</v>
          </cell>
          <cell r="J859" t="str">
            <v>n.a.</v>
          </cell>
          <cell r="K859" t="str">
            <v>n.a.</v>
          </cell>
          <cell r="L859" t="str">
            <v>-</v>
          </cell>
        </row>
        <row r="860">
          <cell r="A860" t="str">
            <v>CZ00TOTxL24</v>
          </cell>
          <cell r="B860" t="str">
            <v>OT</v>
          </cell>
          <cell r="C860" t="str">
            <v>x</v>
          </cell>
          <cell r="D860" t="str">
            <v>24</v>
          </cell>
          <cell r="E860" t="str">
            <v>-</v>
          </cell>
          <cell r="F860">
            <v>0.1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 t="str">
            <v>-</v>
          </cell>
        </row>
        <row r="861">
          <cell r="A861" t="str">
            <v>CZ00TOTxL25</v>
          </cell>
          <cell r="B861" t="str">
            <v>OT</v>
          </cell>
          <cell r="C861" t="str">
            <v>x</v>
          </cell>
          <cell r="D861" t="str">
            <v>25</v>
          </cell>
          <cell r="E861" t="str">
            <v>-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 t="str">
            <v>-</v>
          </cell>
        </row>
        <row r="862">
          <cell r="A862" t="str">
            <v>DE00DATE</v>
          </cell>
          <cell r="E862" t="str">
            <v>Jan 2009</v>
          </cell>
          <cell r="F862" t="str">
            <v>January 2009</v>
          </cell>
          <cell r="G862" t="str">
            <v>-</v>
          </cell>
          <cell r="H862" t="str">
            <v>-</v>
          </cell>
          <cell r="I862" t="str">
            <v>-</v>
          </cell>
          <cell r="J862" t="str">
            <v>-</v>
          </cell>
          <cell r="K862" t="str">
            <v>-</v>
          </cell>
          <cell r="L862" t="str">
            <v>-</v>
          </cell>
        </row>
        <row r="863">
          <cell r="A863" t="str">
            <v>DE00T01aL01</v>
          </cell>
          <cell r="B863" t="str">
            <v>01</v>
          </cell>
          <cell r="C863" t="str">
            <v>a</v>
          </cell>
          <cell r="D863" t="str">
            <v>01</v>
          </cell>
          <cell r="E863">
            <v>108.69</v>
          </cell>
          <cell r="F863">
            <v>2.5</v>
          </cell>
          <cell r="G863">
            <v>1.7</v>
          </cell>
          <cell r="H863">
            <v>0.2</v>
          </cell>
          <cell r="I863" t="str">
            <v>1½</v>
          </cell>
          <cell r="J863" t="str">
            <v>1½</v>
          </cell>
          <cell r="K863" t="str">
            <v>1½</v>
          </cell>
          <cell r="L863" t="str">
            <v>-</v>
          </cell>
        </row>
        <row r="864">
          <cell r="A864" t="str">
            <v>DE00T01aL02</v>
          </cell>
          <cell r="B864" t="str">
            <v>01</v>
          </cell>
          <cell r="C864" t="str">
            <v>a</v>
          </cell>
          <cell r="D864" t="str">
            <v>02</v>
          </cell>
          <cell r="E864">
            <v>2422.9</v>
          </cell>
          <cell r="F864">
            <v>4.4000000000000004</v>
          </cell>
          <cell r="G864">
            <v>3</v>
          </cell>
          <cell r="H864">
            <v>2</v>
          </cell>
          <cell r="I864" t="str">
            <v>3</v>
          </cell>
          <cell r="J864" t="str">
            <v>3</v>
          </cell>
          <cell r="K864" t="str">
            <v>3</v>
          </cell>
          <cell r="L864" t="str">
            <v>-</v>
          </cell>
        </row>
        <row r="865">
          <cell r="A865" t="str">
            <v>DE00T01aL03</v>
          </cell>
          <cell r="B865" t="str">
            <v>01</v>
          </cell>
          <cell r="C865" t="str">
            <v>a</v>
          </cell>
          <cell r="D865" t="str">
            <v>03</v>
          </cell>
          <cell r="E865">
            <v>102.11</v>
          </cell>
          <cell r="F865">
            <v>-0.4</v>
          </cell>
          <cell r="G865">
            <v>-0.3</v>
          </cell>
          <cell r="H865">
            <v>0.3</v>
          </cell>
          <cell r="I865" t="str">
            <v>1½</v>
          </cell>
          <cell r="J865" t="str">
            <v>1½</v>
          </cell>
          <cell r="K865" t="str">
            <v>1½</v>
          </cell>
          <cell r="L865" t="str">
            <v>-</v>
          </cell>
        </row>
        <row r="866">
          <cell r="A866" t="str">
            <v>DE00T01aL04</v>
          </cell>
          <cell r="B866" t="str">
            <v>01</v>
          </cell>
          <cell r="C866" t="str">
            <v>a</v>
          </cell>
          <cell r="D866" t="str">
            <v>04</v>
          </cell>
          <cell r="E866">
            <v>104.97</v>
          </cell>
          <cell r="F866">
            <v>2.2000000000000002</v>
          </cell>
          <cell r="G866">
            <v>1.8</v>
          </cell>
          <cell r="H866">
            <v>1.3</v>
          </cell>
          <cell r="I866" t="str">
            <v>1</v>
          </cell>
          <cell r="J866" t="str">
            <v>1</v>
          </cell>
          <cell r="K866" t="str">
            <v>1</v>
          </cell>
          <cell r="L866" t="str">
            <v>-</v>
          </cell>
        </row>
        <row r="867">
          <cell r="A867" t="str">
            <v>DE00T01aL05</v>
          </cell>
          <cell r="B867" t="str">
            <v>01</v>
          </cell>
          <cell r="C867" t="str">
            <v>a</v>
          </cell>
          <cell r="D867" t="str">
            <v>05</v>
          </cell>
          <cell r="E867">
            <v>102.22</v>
          </cell>
          <cell r="F867">
            <v>4.3</v>
          </cell>
          <cell r="G867">
            <v>4.5</v>
          </cell>
          <cell r="H867">
            <v>-1.4</v>
          </cell>
          <cell r="I867" t="str">
            <v>2</v>
          </cell>
          <cell r="J867" t="str">
            <v>2</v>
          </cell>
          <cell r="K867" t="str">
            <v>2</v>
          </cell>
          <cell r="L867" t="str">
            <v>-</v>
          </cell>
        </row>
        <row r="868">
          <cell r="A868" t="str">
            <v>DE00T01aL06</v>
          </cell>
          <cell r="B868" t="str">
            <v>01</v>
          </cell>
          <cell r="C868" t="str">
            <v>a</v>
          </cell>
          <cell r="D868" t="str">
            <v>06</v>
          </cell>
          <cell r="E868" t="str">
            <v>n.a.</v>
          </cell>
          <cell r="F868">
            <v>0.1</v>
          </cell>
          <cell r="G868">
            <v>0.2</v>
          </cell>
          <cell r="H868">
            <v>0</v>
          </cell>
          <cell r="I868" t="str">
            <v>0</v>
          </cell>
          <cell r="J868" t="str">
            <v>0</v>
          </cell>
          <cell r="K868" t="str">
            <v>0</v>
          </cell>
          <cell r="L868" t="str">
            <v>-</v>
          </cell>
        </row>
        <row r="869">
          <cell r="A869" t="str">
            <v>DE00T01aL07</v>
          </cell>
          <cell r="B869" t="str">
            <v>01</v>
          </cell>
          <cell r="C869" t="str">
            <v>a</v>
          </cell>
          <cell r="D869" t="str">
            <v>07</v>
          </cell>
          <cell r="E869">
            <v>163.52000000000001</v>
          </cell>
          <cell r="F869">
            <v>7.5</v>
          </cell>
          <cell r="G869">
            <v>4.5999999999999996</v>
          </cell>
          <cell r="H869">
            <v>1.2</v>
          </cell>
          <cell r="I869" t="str">
            <v>4</v>
          </cell>
          <cell r="J869" t="str">
            <v>4</v>
          </cell>
          <cell r="K869" t="str">
            <v>4</v>
          </cell>
          <cell r="L869" t="str">
            <v>-</v>
          </cell>
        </row>
        <row r="870">
          <cell r="A870" t="str">
            <v>DE00T01aL08</v>
          </cell>
          <cell r="B870" t="str">
            <v>01</v>
          </cell>
          <cell r="C870" t="str">
            <v>a</v>
          </cell>
          <cell r="D870" t="str">
            <v>08</v>
          </cell>
          <cell r="E870">
            <v>141.13</v>
          </cell>
          <cell r="F870">
            <v>5</v>
          </cell>
          <cell r="G870">
            <v>4.0999999999999996</v>
          </cell>
          <cell r="H870">
            <v>1.2</v>
          </cell>
          <cell r="I870" t="str">
            <v>4</v>
          </cell>
          <cell r="J870" t="str">
            <v>4</v>
          </cell>
          <cell r="K870" t="str">
            <v>4</v>
          </cell>
          <cell r="L870" t="str">
            <v>-</v>
          </cell>
        </row>
        <row r="871">
          <cell r="A871" t="str">
            <v>DE00T01aL09</v>
          </cell>
          <cell r="B871" t="str">
            <v>01</v>
          </cell>
          <cell r="C871" t="str">
            <v>a</v>
          </cell>
          <cell r="D871" t="str">
            <v>09</v>
          </cell>
          <cell r="E871" t="str">
            <v>-</v>
          </cell>
          <cell r="F871">
            <v>1</v>
          </cell>
          <cell r="G871">
            <v>1</v>
          </cell>
          <cell r="H871">
            <v>0.1</v>
          </cell>
          <cell r="I871" t="str">
            <v>1½</v>
          </cell>
          <cell r="J871" t="str">
            <v>1½</v>
          </cell>
          <cell r="K871" t="str">
            <v>1½</v>
          </cell>
          <cell r="L871" t="str">
            <v>-</v>
          </cell>
        </row>
        <row r="872">
          <cell r="A872" t="str">
            <v>DE00T01aL10</v>
          </cell>
          <cell r="B872" t="str">
            <v>01</v>
          </cell>
          <cell r="C872" t="str">
            <v>a</v>
          </cell>
          <cell r="D872" t="str">
            <v>10</v>
          </cell>
          <cell r="E872" t="str">
            <v>-</v>
          </cell>
          <cell r="F872">
            <v>0.1</v>
          </cell>
          <cell r="G872">
            <v>0.2</v>
          </cell>
          <cell r="H872">
            <v>0</v>
          </cell>
          <cell r="I872" t="str">
            <v>0</v>
          </cell>
          <cell r="J872" t="str">
            <v>0</v>
          </cell>
          <cell r="K872" t="str">
            <v>0</v>
          </cell>
          <cell r="L872" t="str">
            <v>-</v>
          </cell>
        </row>
        <row r="873">
          <cell r="A873" t="str">
            <v>DE00T01aL11</v>
          </cell>
          <cell r="B873" t="str">
            <v>01</v>
          </cell>
          <cell r="C873" t="str">
            <v>a</v>
          </cell>
          <cell r="D873" t="str">
            <v>11</v>
          </cell>
          <cell r="E873" t="str">
            <v>-</v>
          </cell>
          <cell r="F873">
            <v>1.4</v>
          </cell>
          <cell r="G873">
            <v>0.5</v>
          </cell>
          <cell r="H873">
            <v>0</v>
          </cell>
          <cell r="I873" t="str">
            <v>0</v>
          </cell>
          <cell r="J873" t="str">
            <v>0</v>
          </cell>
          <cell r="K873" t="str">
            <v>0</v>
          </cell>
          <cell r="L873" t="str">
            <v>-</v>
          </cell>
        </row>
        <row r="874">
          <cell r="A874" t="str">
            <v>DE00T01bL01</v>
          </cell>
          <cell r="B874" t="str">
            <v>01</v>
          </cell>
          <cell r="C874" t="str">
            <v>b</v>
          </cell>
          <cell r="D874" t="str">
            <v>01</v>
          </cell>
          <cell r="E874">
            <v>108.08</v>
          </cell>
          <cell r="F874">
            <v>1.9</v>
          </cell>
          <cell r="G874">
            <v>1.3</v>
          </cell>
          <cell r="H874">
            <v>1.8</v>
          </cell>
          <cell r="I874" t="str">
            <v>1½</v>
          </cell>
          <cell r="J874" t="str">
            <v>1½</v>
          </cell>
          <cell r="K874" t="str">
            <v>1½</v>
          </cell>
          <cell r="L874" t="str">
            <v>-</v>
          </cell>
        </row>
        <row r="875">
          <cell r="A875" t="str">
            <v>DE00T01bL02</v>
          </cell>
          <cell r="B875" t="str">
            <v>01</v>
          </cell>
          <cell r="C875" t="str">
            <v>b</v>
          </cell>
          <cell r="D875" t="str">
            <v>02</v>
          </cell>
          <cell r="E875">
            <v>110.8</v>
          </cell>
          <cell r="F875">
            <v>1.7</v>
          </cell>
          <cell r="G875">
            <v>2.2999999999999998</v>
          </cell>
          <cell r="H875">
            <v>2</v>
          </cell>
          <cell r="I875" t="str">
            <v>1½</v>
          </cell>
          <cell r="J875" t="str">
            <v>1½</v>
          </cell>
          <cell r="K875" t="str">
            <v>1½</v>
          </cell>
          <cell r="L875" t="str">
            <v>-</v>
          </cell>
        </row>
        <row r="876">
          <cell r="A876" t="str">
            <v>DE00T01bL03</v>
          </cell>
          <cell r="B876" t="str">
            <v>01</v>
          </cell>
          <cell r="C876" t="str">
            <v>b</v>
          </cell>
          <cell r="D876" t="str">
            <v>03</v>
          </cell>
          <cell r="E876" t="str">
            <v>n.a.</v>
          </cell>
          <cell r="F876" t="str">
            <v>n.a.</v>
          </cell>
          <cell r="G876" t="str">
            <v>n.a.</v>
          </cell>
          <cell r="H876" t="str">
            <v>n.a.</v>
          </cell>
          <cell r="I876" t="str">
            <v>n.a.</v>
          </cell>
          <cell r="J876" t="str">
            <v>n.a.</v>
          </cell>
          <cell r="K876" t="str">
            <v>n.a.</v>
          </cell>
          <cell r="L876" t="str">
            <v>-</v>
          </cell>
        </row>
        <row r="877">
          <cell r="A877" t="str">
            <v>DE00T01bL04</v>
          </cell>
          <cell r="B877" t="str">
            <v>01</v>
          </cell>
          <cell r="C877" t="str">
            <v>b</v>
          </cell>
          <cell r="D877" t="str">
            <v>04</v>
          </cell>
          <cell r="E877">
            <v>105.9</v>
          </cell>
          <cell r="F877">
            <v>0.2</v>
          </cell>
          <cell r="G877">
            <v>2</v>
          </cell>
          <cell r="H877">
            <v>2.7</v>
          </cell>
          <cell r="I877" t="str">
            <v>1½</v>
          </cell>
          <cell r="J877" t="str">
            <v>1½</v>
          </cell>
          <cell r="K877" t="str">
            <v>1½</v>
          </cell>
          <cell r="L877" t="str">
            <v>-</v>
          </cell>
        </row>
        <row r="878">
          <cell r="A878" t="str">
            <v>DE00T01bL05</v>
          </cell>
          <cell r="B878" t="str">
            <v>01</v>
          </cell>
          <cell r="C878" t="str">
            <v>b</v>
          </cell>
          <cell r="D878" t="str">
            <v>05</v>
          </cell>
          <cell r="E878">
            <v>103.1</v>
          </cell>
          <cell r="F878">
            <v>2.9</v>
          </cell>
          <cell r="G878">
            <v>1.3</v>
          </cell>
          <cell r="H878">
            <v>0.7</v>
          </cell>
          <cell r="I878" t="str">
            <v>1½</v>
          </cell>
          <cell r="J878" t="str">
            <v>1½</v>
          </cell>
          <cell r="K878" t="str">
            <v>1½</v>
          </cell>
          <cell r="L878" t="str">
            <v>-</v>
          </cell>
        </row>
        <row r="879">
          <cell r="A879" t="str">
            <v>DE00T01bL06</v>
          </cell>
          <cell r="B879" t="str">
            <v>01</v>
          </cell>
          <cell r="C879" t="str">
            <v>b</v>
          </cell>
          <cell r="D879" t="str">
            <v>06</v>
          </cell>
          <cell r="E879">
            <v>101.03</v>
          </cell>
          <cell r="F879">
            <v>0.5</v>
          </cell>
          <cell r="G879">
            <v>1.1000000000000001</v>
          </cell>
          <cell r="H879">
            <v>0.7</v>
          </cell>
          <cell r="I879" t="str">
            <v>1</v>
          </cell>
          <cell r="J879" t="str">
            <v>1</v>
          </cell>
          <cell r="K879" t="str">
            <v>1</v>
          </cell>
          <cell r="L879" t="str">
            <v>-</v>
          </cell>
        </row>
        <row r="880">
          <cell r="A880" t="str">
            <v>DE00T01bL07</v>
          </cell>
          <cell r="B880" t="str">
            <v>01</v>
          </cell>
          <cell r="C880" t="str">
            <v>b</v>
          </cell>
          <cell r="D880" t="str">
            <v>07</v>
          </cell>
          <cell r="E880">
            <v>100.51</v>
          </cell>
          <cell r="F880">
            <v>-0.1</v>
          </cell>
          <cell r="G880">
            <v>2.8</v>
          </cell>
          <cell r="H880">
            <v>0.7</v>
          </cell>
          <cell r="I880" t="str">
            <v>1</v>
          </cell>
          <cell r="J880" t="str">
            <v>1</v>
          </cell>
          <cell r="K880" t="str">
            <v>1</v>
          </cell>
          <cell r="L880" t="str">
            <v>-</v>
          </cell>
        </row>
        <row r="881">
          <cell r="A881" t="str">
            <v>DE00T01cL01</v>
          </cell>
          <cell r="B881" t="str">
            <v>01</v>
          </cell>
          <cell r="C881" t="str">
            <v>c</v>
          </cell>
          <cell r="D881" t="str">
            <v>01</v>
          </cell>
          <cell r="E881">
            <v>39768</v>
          </cell>
          <cell r="F881">
            <v>1.7</v>
          </cell>
          <cell r="G881">
            <v>1.3</v>
          </cell>
          <cell r="H881">
            <v>-0.1</v>
          </cell>
          <cell r="I881" t="str">
            <v>¼</v>
          </cell>
          <cell r="J881" t="str">
            <v>¼</v>
          </cell>
          <cell r="K881" t="str">
            <v>¼</v>
          </cell>
          <cell r="L881" t="str">
            <v>-</v>
          </cell>
        </row>
        <row r="882">
          <cell r="A882" t="str">
            <v>DE00T01cL02</v>
          </cell>
          <cell r="B882" t="str">
            <v>01</v>
          </cell>
          <cell r="C882" t="str">
            <v>c</v>
          </cell>
          <cell r="D882" t="str">
            <v>02</v>
          </cell>
          <cell r="E882">
            <v>57</v>
          </cell>
          <cell r="F882">
            <v>1.8</v>
          </cell>
          <cell r="G882">
            <v>1.7</v>
          </cell>
          <cell r="H882">
            <v>-0.1</v>
          </cell>
          <cell r="I882" t="str">
            <v>¼</v>
          </cell>
          <cell r="J882" t="str">
            <v>¼</v>
          </cell>
          <cell r="K882" t="str">
            <v>¼</v>
          </cell>
          <cell r="L882" t="str">
            <v>-</v>
          </cell>
        </row>
        <row r="883">
          <cell r="A883" t="str">
            <v>DE00T01cL03</v>
          </cell>
          <cell r="B883" t="str">
            <v>01</v>
          </cell>
          <cell r="C883" t="str">
            <v>c</v>
          </cell>
          <cell r="D883" t="str">
            <v>03</v>
          </cell>
          <cell r="E883" t="str">
            <v>n.a.</v>
          </cell>
          <cell r="F883">
            <v>8.3000000000000007</v>
          </cell>
          <cell r="G883">
            <v>7.3</v>
          </cell>
          <cell r="H883">
            <v>7.3</v>
          </cell>
          <cell r="I883" t="str">
            <v>7½</v>
          </cell>
          <cell r="J883" t="str">
            <v>7½</v>
          </cell>
          <cell r="K883" t="str">
            <v>7½</v>
          </cell>
          <cell r="L883" t="str">
            <v>-</v>
          </cell>
        </row>
        <row r="884">
          <cell r="A884" t="str">
            <v>DE00T01cL04</v>
          </cell>
          <cell r="B884" t="str">
            <v>01</v>
          </cell>
          <cell r="C884" t="str">
            <v>c</v>
          </cell>
          <cell r="D884" t="str">
            <v>04</v>
          </cell>
          <cell r="E884">
            <v>106.99</v>
          </cell>
          <cell r="F884">
            <v>0.7</v>
          </cell>
          <cell r="G884">
            <v>0.4</v>
          </cell>
          <cell r="H884">
            <v>0.3</v>
          </cell>
          <cell r="I884" t="str">
            <v>1¼</v>
          </cell>
          <cell r="J884" t="str">
            <v>1¼</v>
          </cell>
          <cell r="K884" t="str">
            <v>1¼</v>
          </cell>
          <cell r="L884" t="str">
            <v>-</v>
          </cell>
        </row>
        <row r="885">
          <cell r="A885" t="str">
            <v>DE00T01cL05</v>
          </cell>
          <cell r="B885" t="str">
            <v>01</v>
          </cell>
          <cell r="C885" t="str">
            <v>c</v>
          </cell>
          <cell r="D885" t="str">
            <v>05</v>
          </cell>
          <cell r="E885">
            <v>109.94</v>
          </cell>
          <cell r="F885">
            <v>0.6</v>
          </cell>
          <cell r="G885">
            <v>0.1</v>
          </cell>
          <cell r="H885">
            <v>0.3</v>
          </cell>
          <cell r="I885" t="str">
            <v>1¼</v>
          </cell>
          <cell r="J885" t="str">
            <v>1¼</v>
          </cell>
          <cell r="K885" t="str">
            <v>1¼</v>
          </cell>
          <cell r="L885" t="str">
            <v>-</v>
          </cell>
        </row>
        <row r="886">
          <cell r="A886" t="str">
            <v>DE00T01cL06</v>
          </cell>
          <cell r="B886" t="str">
            <v>01</v>
          </cell>
          <cell r="C886" t="str">
            <v>c</v>
          </cell>
          <cell r="D886" t="str">
            <v>06</v>
          </cell>
          <cell r="E886">
            <v>1183.47</v>
          </cell>
          <cell r="F886">
            <v>2.9</v>
          </cell>
          <cell r="G886">
            <v>3.5</v>
          </cell>
          <cell r="H886">
            <v>2.7</v>
          </cell>
          <cell r="I886" t="str">
            <v>2½</v>
          </cell>
          <cell r="J886" t="str">
            <v>2½</v>
          </cell>
          <cell r="K886" t="str">
            <v>2½</v>
          </cell>
          <cell r="L886" t="str">
            <v>-</v>
          </cell>
        </row>
        <row r="887">
          <cell r="A887" t="str">
            <v>DE00T01cL07</v>
          </cell>
          <cell r="B887" t="str">
            <v>01</v>
          </cell>
          <cell r="C887" t="str">
            <v>c</v>
          </cell>
          <cell r="D887" t="str">
            <v>07</v>
          </cell>
          <cell r="E887">
            <v>33510</v>
          </cell>
          <cell r="F887">
            <v>1.1000000000000001</v>
          </cell>
          <cell r="G887">
            <v>2</v>
          </cell>
          <cell r="H887">
            <v>2.8</v>
          </cell>
          <cell r="I887" t="str">
            <v>optional</v>
          </cell>
          <cell r="J887" t="str">
            <v>optional</v>
          </cell>
          <cell r="K887" t="str">
            <v>optional</v>
          </cell>
          <cell r="L887" t="str">
            <v>-</v>
          </cell>
        </row>
        <row r="888">
          <cell r="A888" t="str">
            <v>DE00T01dL01</v>
          </cell>
          <cell r="B888" t="str">
            <v>01</v>
          </cell>
          <cell r="C888" t="str">
            <v>d</v>
          </cell>
          <cell r="D888" t="str">
            <v>01</v>
          </cell>
          <cell r="E888" t="str">
            <v>-</v>
          </cell>
          <cell r="F888">
            <v>7.6</v>
          </cell>
          <cell r="G888">
            <v>7.1</v>
          </cell>
          <cell r="H888">
            <v>7</v>
          </cell>
          <cell r="I888" t="str">
            <v>7</v>
          </cell>
          <cell r="J888" t="str">
            <v>7</v>
          </cell>
          <cell r="K888" t="str">
            <v>7</v>
          </cell>
          <cell r="L888" t="str">
            <v>-</v>
          </cell>
        </row>
        <row r="889">
          <cell r="A889" t="str">
            <v>DE00T01dL02</v>
          </cell>
          <cell r="B889" t="str">
            <v>01</v>
          </cell>
          <cell r="C889" t="str">
            <v>d</v>
          </cell>
          <cell r="D889" t="str">
            <v>02</v>
          </cell>
          <cell r="E889" t="str">
            <v>-</v>
          </cell>
          <cell r="F889">
            <v>7.1</v>
          </cell>
          <cell r="G889">
            <v>6.8</v>
          </cell>
          <cell r="H889">
            <v>6.7</v>
          </cell>
          <cell r="I889" t="str">
            <v>6½</v>
          </cell>
          <cell r="J889" t="str">
            <v>6½</v>
          </cell>
          <cell r="K889" t="str">
            <v>6½</v>
          </cell>
          <cell r="L889" t="str">
            <v>-</v>
          </cell>
        </row>
        <row r="890">
          <cell r="A890" t="str">
            <v>DE00T01dL03</v>
          </cell>
          <cell r="B890" t="str">
            <v>01</v>
          </cell>
          <cell r="C890" t="str">
            <v>d</v>
          </cell>
          <cell r="D890" t="str">
            <v>03</v>
          </cell>
          <cell r="E890" t="str">
            <v>-</v>
          </cell>
          <cell r="F890">
            <v>1.7</v>
          </cell>
          <cell r="G890">
            <v>1.4</v>
          </cell>
          <cell r="H890">
            <v>1.4</v>
          </cell>
          <cell r="I890" t="str">
            <v>¼</v>
          </cell>
          <cell r="J890" t="str">
            <v>¼</v>
          </cell>
          <cell r="K890" t="str">
            <v>¼</v>
          </cell>
          <cell r="L890" t="str">
            <v>-</v>
          </cell>
        </row>
        <row r="891">
          <cell r="A891" t="str">
            <v>DE00T01dL04</v>
          </cell>
          <cell r="B891" t="str">
            <v>01</v>
          </cell>
          <cell r="C891" t="str">
            <v>d</v>
          </cell>
          <cell r="D891" t="str">
            <v>04</v>
          </cell>
          <cell r="E891" t="str">
            <v>-</v>
          </cell>
          <cell r="F891">
            <v>-1.1000000000000001</v>
          </cell>
          <cell r="G891">
            <v>-1.1000000000000001</v>
          </cell>
          <cell r="H891">
            <v>-1.2</v>
          </cell>
          <cell r="I891" t="str">
            <v>0</v>
          </cell>
          <cell r="J891" t="str">
            <v>0</v>
          </cell>
          <cell r="K891" t="str">
            <v>0</v>
          </cell>
          <cell r="L891" t="str">
            <v>-</v>
          </cell>
        </row>
        <row r="892">
          <cell r="A892" t="str">
            <v>DE00T01dL05</v>
          </cell>
          <cell r="B892" t="str">
            <v>01</v>
          </cell>
          <cell r="C892" t="str">
            <v>d</v>
          </cell>
          <cell r="D892" t="str">
            <v>05</v>
          </cell>
          <cell r="E892" t="str">
            <v>-</v>
          </cell>
          <cell r="F892">
            <v>5.6</v>
          </cell>
          <cell r="G892">
            <v>5.5</v>
          </cell>
          <cell r="H892">
            <v>5.4</v>
          </cell>
          <cell r="I892" t="str">
            <v>5½</v>
          </cell>
          <cell r="J892" t="str">
            <v>5½</v>
          </cell>
          <cell r="K892" t="str">
            <v>5½</v>
          </cell>
          <cell r="L892" t="str">
            <v>-</v>
          </cell>
        </row>
        <row r="893">
          <cell r="A893" t="str">
            <v>DE00T01dL06</v>
          </cell>
          <cell r="B893" t="str">
            <v>01</v>
          </cell>
          <cell r="C893" t="str">
            <v>d</v>
          </cell>
          <cell r="D893" t="str">
            <v>06</v>
          </cell>
          <cell r="E893" t="str">
            <v>-</v>
          </cell>
          <cell r="F893">
            <v>-0.2</v>
          </cell>
          <cell r="G893" t="str">
            <v>n.a.</v>
          </cell>
          <cell r="H893" t="str">
            <v>n.a.</v>
          </cell>
          <cell r="I893" t="str">
            <v>n.a.</v>
          </cell>
          <cell r="J893" t="str">
            <v>n.a.</v>
          </cell>
          <cell r="K893" t="str">
            <v>n.a.</v>
          </cell>
          <cell r="L893" t="str">
            <v>-</v>
          </cell>
        </row>
        <row r="894">
          <cell r="A894" t="str">
            <v>DE00T01dL07</v>
          </cell>
          <cell r="B894" t="str">
            <v>01</v>
          </cell>
          <cell r="C894" t="str">
            <v>d</v>
          </cell>
          <cell r="D894" t="str">
            <v>07</v>
          </cell>
          <cell r="E894" t="str">
            <v>-</v>
          </cell>
          <cell r="F894" t="str">
            <v>n.a.</v>
          </cell>
          <cell r="G894" t="str">
            <v>optional</v>
          </cell>
          <cell r="H894" t="str">
            <v>optional</v>
          </cell>
          <cell r="I894" t="str">
            <v>optional</v>
          </cell>
          <cell r="J894" t="str">
            <v>optional</v>
          </cell>
          <cell r="K894" t="str">
            <v>optional</v>
          </cell>
          <cell r="L894" t="str">
            <v>-</v>
          </cell>
        </row>
        <row r="895">
          <cell r="A895" t="str">
            <v>DE00T02xL01</v>
          </cell>
          <cell r="B895" t="str">
            <v>02</v>
          </cell>
          <cell r="C895" t="str">
            <v>x</v>
          </cell>
          <cell r="D895" t="str">
            <v>01</v>
          </cell>
          <cell r="E895">
            <v>-4.2</v>
          </cell>
          <cell r="F895">
            <v>-0.2</v>
          </cell>
          <cell r="G895" t="str">
            <v>0</v>
          </cell>
          <cell r="H895" t="str">
            <v>-½</v>
          </cell>
          <cell r="I895" t="str">
            <v>-1½</v>
          </cell>
          <cell r="J895" t="str">
            <v>-1</v>
          </cell>
          <cell r="K895" t="str">
            <v>-½</v>
          </cell>
          <cell r="L895" t="str">
            <v>-</v>
          </cell>
        </row>
        <row r="896">
          <cell r="A896" t="str">
            <v>DE00T02xL02</v>
          </cell>
          <cell r="B896" t="str">
            <v>02</v>
          </cell>
          <cell r="C896" t="str">
            <v>x</v>
          </cell>
          <cell r="D896" t="str">
            <v>02</v>
          </cell>
          <cell r="E896">
            <v>-26.2</v>
          </cell>
          <cell r="F896">
            <v>-1.1000000000000001</v>
          </cell>
          <cell r="G896" t="str">
            <v>-½</v>
          </cell>
          <cell r="H896" t="str">
            <v>-½</v>
          </cell>
          <cell r="I896" t="str">
            <v>1</v>
          </cell>
          <cell r="J896" t="str">
            <v>-½</v>
          </cell>
          <cell r="K896" t="str">
            <v>-½</v>
          </cell>
          <cell r="L896" t="str">
            <v>-</v>
          </cell>
        </row>
        <row r="897">
          <cell r="A897" t="str">
            <v>DE00T02xL03</v>
          </cell>
          <cell r="B897" t="str">
            <v>02</v>
          </cell>
          <cell r="C897" t="str">
            <v>x</v>
          </cell>
          <cell r="D897" t="str">
            <v>03</v>
          </cell>
          <cell r="E897">
            <v>11.6</v>
          </cell>
          <cell r="F897">
            <v>0.5</v>
          </cell>
          <cell r="G897" t="str">
            <v>½</v>
          </cell>
          <cell r="H897" t="str">
            <v>0</v>
          </cell>
          <cell r="I897" t="str">
            <v>-½</v>
          </cell>
          <cell r="J897" t="str">
            <v>-½</v>
          </cell>
          <cell r="K897" t="str">
            <v>0</v>
          </cell>
          <cell r="L897" t="str">
            <v>-</v>
          </cell>
        </row>
        <row r="898">
          <cell r="A898" t="str">
            <v>DE00T02xL04</v>
          </cell>
          <cell r="B898" t="str">
            <v>02</v>
          </cell>
          <cell r="C898" t="str">
            <v>x</v>
          </cell>
          <cell r="D898" t="str">
            <v>04</v>
          </cell>
          <cell r="E898" t="str">
            <v>n.a.</v>
          </cell>
          <cell r="F898" t="str">
            <v>n.a.</v>
          </cell>
          <cell r="G898" t="str">
            <v>n.a.</v>
          </cell>
          <cell r="H898" t="str">
            <v>n.a.</v>
          </cell>
          <cell r="I898" t="str">
            <v>n.a.</v>
          </cell>
          <cell r="J898" t="str">
            <v>n.a.</v>
          </cell>
          <cell r="K898" t="str">
            <v>n.a.</v>
          </cell>
          <cell r="L898" t="str">
            <v>-</v>
          </cell>
        </row>
        <row r="899">
          <cell r="A899" t="str">
            <v>DE00T02xL05</v>
          </cell>
          <cell r="B899" t="str">
            <v>02</v>
          </cell>
          <cell r="C899" t="str">
            <v>x</v>
          </cell>
          <cell r="D899" t="str">
            <v>05</v>
          </cell>
          <cell r="E899">
            <v>10.4</v>
          </cell>
          <cell r="F899">
            <v>0.4</v>
          </cell>
          <cell r="G899" t="str">
            <v>0</v>
          </cell>
          <cell r="H899" t="str">
            <v>0</v>
          </cell>
          <cell r="I899" t="str">
            <v>0</v>
          </cell>
          <cell r="J899" t="str">
            <v>0</v>
          </cell>
          <cell r="K899" t="str">
            <v>0</v>
          </cell>
          <cell r="L899" t="str">
            <v>-</v>
          </cell>
        </row>
        <row r="900">
          <cell r="A900" t="str">
            <v>DE00T02xL06</v>
          </cell>
          <cell r="B900" t="str">
            <v>02</v>
          </cell>
          <cell r="C900" t="str">
            <v>x</v>
          </cell>
          <cell r="D900" t="str">
            <v>06</v>
          </cell>
          <cell r="E900">
            <v>1065.9000000000001</v>
          </cell>
          <cell r="F900">
            <v>44</v>
          </cell>
          <cell r="G900" t="str">
            <v>44</v>
          </cell>
          <cell r="H900" t="str">
            <v>43½</v>
          </cell>
          <cell r="I900" t="str">
            <v>42½</v>
          </cell>
          <cell r="J900" t="str">
            <v>42½</v>
          </cell>
          <cell r="K900" t="str">
            <v>42½</v>
          </cell>
          <cell r="L900" t="str">
            <v>-</v>
          </cell>
        </row>
        <row r="901">
          <cell r="A901" t="str">
            <v>DE00T02xL07</v>
          </cell>
          <cell r="B901" t="str">
            <v>02</v>
          </cell>
          <cell r="C901" t="str">
            <v>x</v>
          </cell>
          <cell r="D901" t="str">
            <v>07</v>
          </cell>
          <cell r="E901">
            <v>1070.0999999999999</v>
          </cell>
          <cell r="F901">
            <v>44.2</v>
          </cell>
          <cell r="G901" t="str">
            <v>44</v>
          </cell>
          <cell r="H901" t="str">
            <v>44½</v>
          </cell>
          <cell r="I901" t="str">
            <v>44</v>
          </cell>
          <cell r="J901" t="str">
            <v>43½</v>
          </cell>
          <cell r="K901" t="str">
            <v>43</v>
          </cell>
          <cell r="L901" t="str">
            <v>-</v>
          </cell>
        </row>
        <row r="902">
          <cell r="A902" t="str">
            <v>DE00T02xL08</v>
          </cell>
          <cell r="B902" t="str">
            <v>02</v>
          </cell>
          <cell r="C902" t="str">
            <v>x</v>
          </cell>
          <cell r="D902" t="str">
            <v>08</v>
          </cell>
          <cell r="E902">
            <v>-4.2</v>
          </cell>
          <cell r="F902">
            <v>-0.2</v>
          </cell>
          <cell r="G902" t="str">
            <v>0</v>
          </cell>
          <cell r="H902" t="str">
            <v>-½</v>
          </cell>
          <cell r="I902" t="str">
            <v>-1½</v>
          </cell>
          <cell r="J902" t="str">
            <v>-1</v>
          </cell>
          <cell r="K902" t="str">
            <v>-½</v>
          </cell>
          <cell r="L902" t="str">
            <v>-</v>
          </cell>
        </row>
        <row r="903">
          <cell r="A903" t="str">
            <v>DE00T02xL09</v>
          </cell>
          <cell r="B903" t="str">
            <v>02</v>
          </cell>
          <cell r="C903" t="str">
            <v>x</v>
          </cell>
          <cell r="D903" t="str">
            <v>09</v>
          </cell>
          <cell r="E903">
            <v>67.400000000000006</v>
          </cell>
          <cell r="F903">
            <v>2.8</v>
          </cell>
          <cell r="G903" t="str">
            <v>3</v>
          </cell>
          <cell r="H903" t="str">
            <v>2½</v>
          </cell>
          <cell r="I903" t="str">
            <v>2½</v>
          </cell>
          <cell r="J903" t="str">
            <v>2½</v>
          </cell>
          <cell r="K903" t="str">
            <v>2½</v>
          </cell>
          <cell r="L903" t="str">
            <v>-</v>
          </cell>
        </row>
        <row r="904">
          <cell r="A904" t="str">
            <v>DE00T02xL10</v>
          </cell>
          <cell r="B904" t="str">
            <v>02</v>
          </cell>
          <cell r="C904" t="str">
            <v>x</v>
          </cell>
          <cell r="D904" t="str">
            <v>10</v>
          </cell>
          <cell r="E904">
            <v>63.2</v>
          </cell>
          <cell r="F904">
            <v>2.6</v>
          </cell>
          <cell r="G904" t="str">
            <v>3</v>
          </cell>
          <cell r="H904" t="str">
            <v>2</v>
          </cell>
          <cell r="I904" t="str">
            <v>1½</v>
          </cell>
          <cell r="J904" t="str">
            <v>2</v>
          </cell>
          <cell r="K904" t="str">
            <v>2½</v>
          </cell>
          <cell r="L904" t="str">
            <v>-</v>
          </cell>
        </row>
        <row r="905">
          <cell r="A905" t="str">
            <v>DE00T02xL11</v>
          </cell>
          <cell r="B905" t="str">
            <v>02</v>
          </cell>
          <cell r="C905" t="str">
            <v>x</v>
          </cell>
          <cell r="D905" t="str">
            <v>11</v>
          </cell>
          <cell r="E905" t="str">
            <v>n.a.</v>
          </cell>
          <cell r="F905">
            <v>-0.3</v>
          </cell>
          <cell r="G905" t="str">
            <v>-0</v>
          </cell>
          <cell r="H905" t="str">
            <v>0</v>
          </cell>
          <cell r="I905" t="str">
            <v>-0</v>
          </cell>
          <cell r="J905" t="str">
            <v>-0</v>
          </cell>
          <cell r="K905" t="str">
            <v>0</v>
          </cell>
          <cell r="L905" t="str">
            <v>-</v>
          </cell>
        </row>
        <row r="906">
          <cell r="A906" t="str">
            <v>DE00T02xL12</v>
          </cell>
          <cell r="B906" t="str">
            <v>02</v>
          </cell>
          <cell r="C906" t="str">
            <v>x</v>
          </cell>
          <cell r="D906" t="str">
            <v>12</v>
          </cell>
          <cell r="E906">
            <v>576.29999999999995</v>
          </cell>
          <cell r="F906">
            <v>23.8</v>
          </cell>
          <cell r="G906" t="str">
            <v>24</v>
          </cell>
          <cell r="H906" t="str">
            <v>23½</v>
          </cell>
          <cell r="I906" t="str">
            <v>23</v>
          </cell>
          <cell r="J906" t="str">
            <v>23</v>
          </cell>
          <cell r="K906" t="str">
            <v>23½</v>
          </cell>
          <cell r="L906" t="str">
            <v>-</v>
          </cell>
        </row>
        <row r="907">
          <cell r="A907" t="str">
            <v>DE00T02xL13</v>
          </cell>
          <cell r="B907" t="str">
            <v>02</v>
          </cell>
          <cell r="C907" t="str">
            <v>x</v>
          </cell>
          <cell r="D907" t="str">
            <v>13</v>
          </cell>
          <cell r="E907">
            <v>305.5</v>
          </cell>
          <cell r="F907">
            <v>12.6</v>
          </cell>
          <cell r="G907" t="str">
            <v>12½</v>
          </cell>
          <cell r="H907" t="str">
            <v>12½</v>
          </cell>
          <cell r="I907" t="str">
            <v>12½</v>
          </cell>
          <cell r="J907" t="str">
            <v>12½</v>
          </cell>
          <cell r="K907" t="str">
            <v>12½</v>
          </cell>
          <cell r="L907" t="str">
            <v>-</v>
          </cell>
        </row>
        <row r="908">
          <cell r="A908" t="str">
            <v>DE00T02xL14</v>
          </cell>
          <cell r="B908" t="str">
            <v>02</v>
          </cell>
          <cell r="C908" t="str">
            <v>x</v>
          </cell>
          <cell r="D908" t="str">
            <v>14</v>
          </cell>
          <cell r="E908">
            <v>270.8</v>
          </cell>
          <cell r="F908">
            <v>11.2</v>
          </cell>
          <cell r="G908" t="str">
            <v>11½</v>
          </cell>
          <cell r="H908" t="str">
            <v>11</v>
          </cell>
          <cell r="I908" t="str">
            <v>10½</v>
          </cell>
          <cell r="J908" t="str">
            <v>10½</v>
          </cell>
          <cell r="K908" t="str">
            <v>11</v>
          </cell>
          <cell r="L908" t="str">
            <v>-</v>
          </cell>
        </row>
        <row r="909">
          <cell r="A909" t="str">
            <v>DE00T02xL15</v>
          </cell>
          <cell r="B909" t="str">
            <v>02</v>
          </cell>
          <cell r="C909" t="str">
            <v>x</v>
          </cell>
          <cell r="D909" t="str">
            <v>15</v>
          </cell>
          <cell r="E909">
            <v>0.8</v>
          </cell>
          <cell r="F909">
            <v>0</v>
          </cell>
          <cell r="G909" t="str">
            <v>0</v>
          </cell>
          <cell r="H909" t="str">
            <v>-0</v>
          </cell>
          <cell r="I909" t="str">
            <v>-0</v>
          </cell>
          <cell r="J909" t="str">
            <v>0</v>
          </cell>
          <cell r="K909" t="str">
            <v>0</v>
          </cell>
          <cell r="L909" t="str">
            <v>-</v>
          </cell>
        </row>
        <row r="910">
          <cell r="A910" t="str">
            <v>DE00T02xL16</v>
          </cell>
          <cell r="B910" t="str">
            <v>02</v>
          </cell>
          <cell r="C910" t="str">
            <v>x</v>
          </cell>
          <cell r="D910" t="str">
            <v>16</v>
          </cell>
          <cell r="E910">
            <v>399.9</v>
          </cell>
          <cell r="F910">
            <v>16.5</v>
          </cell>
          <cell r="G910" t="str">
            <v>16½</v>
          </cell>
          <cell r="H910" t="str">
            <v>16½</v>
          </cell>
          <cell r="I910" t="str">
            <v>16½</v>
          </cell>
          <cell r="J910" t="str">
            <v>16½</v>
          </cell>
          <cell r="K910" t="str">
            <v>16</v>
          </cell>
          <cell r="L910" t="str">
            <v>-</v>
          </cell>
        </row>
        <row r="911">
          <cell r="A911" t="str">
            <v>DE00T02xL17</v>
          </cell>
          <cell r="B911" t="str">
            <v>02</v>
          </cell>
          <cell r="C911" t="str">
            <v>x</v>
          </cell>
          <cell r="D911" t="str">
            <v>17</v>
          </cell>
          <cell r="E911">
            <v>89.8</v>
          </cell>
          <cell r="F911" t="str">
            <v>n.a.</v>
          </cell>
          <cell r="G911" t="str">
            <v>n.a.</v>
          </cell>
          <cell r="H911" t="str">
            <v>n.a.</v>
          </cell>
          <cell r="I911" t="str">
            <v>optional</v>
          </cell>
          <cell r="J911" t="str">
            <v>optional</v>
          </cell>
          <cell r="K911" t="str">
            <v>optional</v>
          </cell>
          <cell r="L911" t="str">
            <v>-</v>
          </cell>
        </row>
        <row r="912">
          <cell r="A912" t="str">
            <v>DE00T02xL18</v>
          </cell>
          <cell r="B912" t="str">
            <v>02</v>
          </cell>
          <cell r="C912" t="str">
            <v>x</v>
          </cell>
          <cell r="D912" t="str">
            <v>18</v>
          </cell>
          <cell r="E912">
            <v>1065.9000000000001</v>
          </cell>
          <cell r="F912">
            <v>3.7</v>
          </cell>
          <cell r="G912" t="str">
            <v>3½</v>
          </cell>
          <cell r="H912" t="str">
            <v>3½</v>
          </cell>
          <cell r="I912" t="str">
            <v>3½</v>
          </cell>
          <cell r="J912" t="str">
            <v>3½</v>
          </cell>
          <cell r="K912" t="str">
            <v>3½</v>
          </cell>
          <cell r="L912" t="str">
            <v>-</v>
          </cell>
        </row>
        <row r="913">
          <cell r="A913" t="str">
            <v>DE00T02xL19</v>
          </cell>
          <cell r="B913" t="str">
            <v>02</v>
          </cell>
          <cell r="C913" t="str">
            <v>x</v>
          </cell>
          <cell r="D913" t="str">
            <v>19</v>
          </cell>
          <cell r="E913" t="e">
            <v>#REF!</v>
          </cell>
          <cell r="F913">
            <v>44</v>
          </cell>
          <cell r="G913" t="str">
            <v>44</v>
          </cell>
          <cell r="H913" t="str">
            <v>43½</v>
          </cell>
          <cell r="I913" t="str">
            <v>42½</v>
          </cell>
          <cell r="J913" t="str">
            <v>42½</v>
          </cell>
          <cell r="K913" t="str">
            <v>42½</v>
          </cell>
          <cell r="L913" t="str">
            <v>-</v>
          </cell>
        </row>
        <row r="914">
          <cell r="A914" t="str">
            <v>DE00T02xL20</v>
          </cell>
          <cell r="B914" t="str">
            <v>02</v>
          </cell>
          <cell r="C914" t="str">
            <v>x</v>
          </cell>
          <cell r="D914" t="str">
            <v>20</v>
          </cell>
          <cell r="E914" t="str">
            <v>n.a.</v>
          </cell>
          <cell r="F914">
            <v>40.299999999999997</v>
          </cell>
          <cell r="G914" t="str">
            <v>40</v>
          </cell>
          <cell r="H914" t="str">
            <v>40</v>
          </cell>
          <cell r="I914" t="str">
            <v>39</v>
          </cell>
          <cell r="J914" t="str">
            <v>39½</v>
          </cell>
          <cell r="K914" t="str">
            <v>39½</v>
          </cell>
          <cell r="L914" t="str">
            <v>-</v>
          </cell>
        </row>
        <row r="915">
          <cell r="A915" t="str">
            <v>DE00T02xL21</v>
          </cell>
          <cell r="B915" t="str">
            <v>02</v>
          </cell>
          <cell r="C915" t="str">
            <v>x</v>
          </cell>
          <cell r="D915" t="str">
            <v>21</v>
          </cell>
          <cell r="E915" t="str">
            <v>n.a.</v>
          </cell>
          <cell r="F915" t="str">
            <v>n.a.</v>
          </cell>
          <cell r="G915" t="str">
            <v>n.a.</v>
          </cell>
          <cell r="H915" t="str">
            <v>n.a.</v>
          </cell>
          <cell r="I915" t="str">
            <v>n.a.</v>
          </cell>
          <cell r="J915" t="str">
            <v>n.a.</v>
          </cell>
          <cell r="K915" t="str">
            <v>n.a.</v>
          </cell>
          <cell r="L915" t="str">
            <v>-</v>
          </cell>
        </row>
        <row r="916">
          <cell r="A916" t="str">
            <v>DE00T02xL22</v>
          </cell>
          <cell r="B916" t="str">
            <v>02</v>
          </cell>
          <cell r="C916" t="str">
            <v>x</v>
          </cell>
          <cell r="D916" t="str">
            <v>22</v>
          </cell>
          <cell r="E916" t="str">
            <v>n.a.</v>
          </cell>
          <cell r="F916" t="str">
            <v>n.a.</v>
          </cell>
          <cell r="G916" t="str">
            <v>n.a.</v>
          </cell>
          <cell r="H916" t="str">
            <v>n.a.</v>
          </cell>
          <cell r="I916" t="str">
            <v>n.a.</v>
          </cell>
          <cell r="J916" t="str">
            <v>n.a.</v>
          </cell>
          <cell r="K916" t="str">
            <v>n.a.</v>
          </cell>
          <cell r="L916" t="str">
            <v>-</v>
          </cell>
        </row>
        <row r="917">
          <cell r="A917" t="str">
            <v>DE00T02xL23</v>
          </cell>
          <cell r="B917" t="str">
            <v>02</v>
          </cell>
          <cell r="C917" t="str">
            <v>x</v>
          </cell>
          <cell r="D917" t="str">
            <v>23</v>
          </cell>
          <cell r="E917" t="str">
            <v>n.a.</v>
          </cell>
          <cell r="F917" t="str">
            <v>n.a.</v>
          </cell>
          <cell r="G917" t="str">
            <v>n.a.</v>
          </cell>
          <cell r="H917" t="str">
            <v>n.a.</v>
          </cell>
          <cell r="I917" t="str">
            <v>n.a.</v>
          </cell>
          <cell r="J917" t="str">
            <v>n.a.</v>
          </cell>
          <cell r="K917" t="str">
            <v>n.a.</v>
          </cell>
          <cell r="L917" t="str">
            <v>-</v>
          </cell>
        </row>
        <row r="918">
          <cell r="A918" t="str">
            <v>DE00T02xL24</v>
          </cell>
          <cell r="B918" t="str">
            <v>02</v>
          </cell>
          <cell r="C918" t="str">
            <v>x</v>
          </cell>
          <cell r="D918" t="str">
            <v>24</v>
          </cell>
          <cell r="E918" t="str">
            <v>n.a.</v>
          </cell>
          <cell r="F918" t="str">
            <v>n.a.</v>
          </cell>
          <cell r="G918" t="str">
            <v>n.a.</v>
          </cell>
          <cell r="H918" t="str">
            <v>n.a.</v>
          </cell>
          <cell r="I918" t="str">
            <v>n.a.</v>
          </cell>
          <cell r="J918" t="str">
            <v>n.a.</v>
          </cell>
          <cell r="K918" t="str">
            <v>n.a.</v>
          </cell>
          <cell r="L918" t="str">
            <v>-</v>
          </cell>
        </row>
        <row r="919">
          <cell r="A919" t="str">
            <v>DE00T02xL25</v>
          </cell>
          <cell r="B919" t="str">
            <v>02</v>
          </cell>
          <cell r="C919" t="str">
            <v>x</v>
          </cell>
          <cell r="D919" t="str">
            <v>25</v>
          </cell>
          <cell r="E919" t="str">
            <v>n.a.</v>
          </cell>
          <cell r="F919" t="str">
            <v>n.a.</v>
          </cell>
          <cell r="G919" t="str">
            <v>n.a.</v>
          </cell>
          <cell r="H919" t="str">
            <v>n.a.</v>
          </cell>
          <cell r="I919" t="str">
            <v>n.a.</v>
          </cell>
          <cell r="J919" t="str">
            <v>n.a.</v>
          </cell>
          <cell r="K919" t="str">
            <v>n.a.</v>
          </cell>
          <cell r="L919" t="str">
            <v>-</v>
          </cell>
        </row>
        <row r="920">
          <cell r="A920" t="str">
            <v>DE00T02xL26</v>
          </cell>
          <cell r="B920" t="str">
            <v>02</v>
          </cell>
          <cell r="C920" t="str">
            <v>x</v>
          </cell>
          <cell r="D920" t="str">
            <v>26</v>
          </cell>
          <cell r="E920">
            <v>418.4</v>
          </cell>
          <cell r="F920">
            <v>17.3</v>
          </cell>
          <cell r="G920" t="str">
            <v>16½</v>
          </cell>
          <cell r="H920" t="str">
            <v>17</v>
          </cell>
          <cell r="I920" t="str">
            <v>16½</v>
          </cell>
          <cell r="J920" t="str">
            <v>16½</v>
          </cell>
          <cell r="K920" t="str">
            <v>16</v>
          </cell>
          <cell r="L920" t="str">
            <v>-</v>
          </cell>
        </row>
        <row r="921">
          <cell r="A921" t="str">
            <v>DE00T02xL27</v>
          </cell>
          <cell r="B921" t="str">
            <v>02</v>
          </cell>
          <cell r="C921" t="str">
            <v>x</v>
          </cell>
          <cell r="D921" t="str">
            <v>27</v>
          </cell>
          <cell r="E921">
            <v>67.400000000000006</v>
          </cell>
          <cell r="F921">
            <v>2.8</v>
          </cell>
          <cell r="G921" t="str">
            <v>3</v>
          </cell>
          <cell r="H921" t="str">
            <v>2½</v>
          </cell>
          <cell r="I921" t="str">
            <v>2½</v>
          </cell>
          <cell r="J921" t="str">
            <v>2½</v>
          </cell>
          <cell r="K921" t="str">
            <v>2½</v>
          </cell>
          <cell r="L921" t="str">
            <v>-</v>
          </cell>
        </row>
        <row r="922">
          <cell r="A922" t="str">
            <v>DE00T02xL28</v>
          </cell>
          <cell r="B922" t="str">
            <v>02</v>
          </cell>
          <cell r="C922" t="str">
            <v>x</v>
          </cell>
          <cell r="D922" t="str">
            <v>28</v>
          </cell>
          <cell r="E922">
            <v>27.1</v>
          </cell>
          <cell r="F922">
            <v>1.1000000000000001</v>
          </cell>
          <cell r="G922" t="str">
            <v>1</v>
          </cell>
          <cell r="H922" t="str">
            <v>1</v>
          </cell>
          <cell r="I922" t="str">
            <v>1</v>
          </cell>
          <cell r="J922" t="str">
            <v>1</v>
          </cell>
          <cell r="K922" t="str">
            <v>1</v>
          </cell>
          <cell r="L922" t="str">
            <v>-</v>
          </cell>
        </row>
        <row r="923">
          <cell r="A923" t="str">
            <v>DE00T02xL29</v>
          </cell>
          <cell r="B923" t="str">
            <v>02</v>
          </cell>
          <cell r="C923" t="str">
            <v>x</v>
          </cell>
          <cell r="D923" t="str">
            <v>29</v>
          </cell>
          <cell r="E923">
            <v>35.6</v>
          </cell>
          <cell r="F923">
            <v>1.5</v>
          </cell>
          <cell r="G923" t="str">
            <v>1½</v>
          </cell>
          <cell r="H923" t="str">
            <v>1½</v>
          </cell>
          <cell r="I923" t="str">
            <v>1½</v>
          </cell>
          <cell r="J923" t="str">
            <v>1½</v>
          </cell>
          <cell r="K923" t="str">
            <v>1½</v>
          </cell>
          <cell r="L923" t="str">
            <v>-</v>
          </cell>
        </row>
        <row r="924">
          <cell r="A924" t="str">
            <v>DE00T02xL30</v>
          </cell>
          <cell r="B924" t="str">
            <v>02</v>
          </cell>
          <cell r="C924" t="str">
            <v>x</v>
          </cell>
          <cell r="D924" t="str">
            <v>30</v>
          </cell>
          <cell r="E924">
            <v>73.400000000000006</v>
          </cell>
          <cell r="F924">
            <v>3</v>
          </cell>
          <cell r="G924" t="str">
            <v>3</v>
          </cell>
          <cell r="H924" t="str">
            <v>2½</v>
          </cell>
          <cell r="I924" t="str">
            <v>2½</v>
          </cell>
          <cell r="J924" t="str">
            <v>2½</v>
          </cell>
          <cell r="K924" t="str">
            <v>2½</v>
          </cell>
          <cell r="L924" t="str">
            <v>-</v>
          </cell>
        </row>
        <row r="925">
          <cell r="A925" t="str">
            <v>DE00T02xL31</v>
          </cell>
          <cell r="B925" t="str">
            <v>02</v>
          </cell>
          <cell r="C925" t="str">
            <v>x</v>
          </cell>
          <cell r="D925" t="str">
            <v>31</v>
          </cell>
          <cell r="E925">
            <v>1070.0999999999999</v>
          </cell>
          <cell r="F925">
            <v>44.2</v>
          </cell>
          <cell r="G925" t="str">
            <v>44</v>
          </cell>
          <cell r="H925" t="str">
            <v>44½</v>
          </cell>
          <cell r="I925" t="str">
            <v>44</v>
          </cell>
          <cell r="J925" t="str">
            <v>43½</v>
          </cell>
          <cell r="K925" t="str">
            <v>43</v>
          </cell>
          <cell r="L925" t="str">
            <v>-</v>
          </cell>
        </row>
        <row r="926">
          <cell r="A926" t="str">
            <v>DE00T02xL32</v>
          </cell>
          <cell r="B926" t="str">
            <v>02</v>
          </cell>
          <cell r="C926" t="str">
            <v>x</v>
          </cell>
          <cell r="D926" t="str">
            <v>32</v>
          </cell>
          <cell r="E926">
            <v>435.6</v>
          </cell>
          <cell r="F926">
            <v>18</v>
          </cell>
          <cell r="G926" t="str">
            <v>18½</v>
          </cell>
          <cell r="H926" t="str">
            <v>18½</v>
          </cell>
          <cell r="I926" t="str">
            <v>18½</v>
          </cell>
          <cell r="J926" t="str">
            <v>18½</v>
          </cell>
          <cell r="K926" t="str">
            <v>18½</v>
          </cell>
          <cell r="L926" t="str">
            <v>-</v>
          </cell>
        </row>
        <row r="927">
          <cell r="A927" t="str">
            <v>DE00T03xL00</v>
          </cell>
          <cell r="B927" t="str">
            <v>03</v>
          </cell>
          <cell r="C927" t="str">
            <v>x</v>
          </cell>
          <cell r="D927" t="str">
            <v>00</v>
          </cell>
          <cell r="E927">
            <v>2006</v>
          </cell>
          <cell r="F927">
            <v>2011</v>
          </cell>
          <cell r="G927" t="str">
            <v>-</v>
          </cell>
          <cell r="H927" t="str">
            <v>-</v>
          </cell>
          <cell r="I927" t="str">
            <v>-</v>
          </cell>
          <cell r="J927" t="str">
            <v>-</v>
          </cell>
          <cell r="K927" t="str">
            <v>-</v>
          </cell>
          <cell r="L927" t="str">
            <v>-</v>
          </cell>
        </row>
        <row r="928">
          <cell r="A928" t="str">
            <v>DE00T03xL01</v>
          </cell>
          <cell r="B928" t="str">
            <v>03</v>
          </cell>
          <cell r="C928" t="str">
            <v>x</v>
          </cell>
          <cell r="D928" t="str">
            <v>01</v>
          </cell>
          <cell r="E928" t="str">
            <v>n.a.</v>
          </cell>
          <cell r="F928" t="str">
            <v>n.a.</v>
          </cell>
          <cell r="G928" t="str">
            <v>-</v>
          </cell>
          <cell r="H928" t="str">
            <v>-</v>
          </cell>
          <cell r="I928" t="str">
            <v>-</v>
          </cell>
          <cell r="J928" t="str">
            <v>-</v>
          </cell>
          <cell r="K928" t="str">
            <v>-</v>
          </cell>
          <cell r="L928" t="str">
            <v>-</v>
          </cell>
        </row>
        <row r="929">
          <cell r="A929" t="str">
            <v>DE00T03xL02</v>
          </cell>
          <cell r="B929" t="str">
            <v>03</v>
          </cell>
          <cell r="C929" t="str">
            <v>x</v>
          </cell>
          <cell r="D929" t="str">
            <v>02</v>
          </cell>
          <cell r="E929" t="str">
            <v>n.a.</v>
          </cell>
          <cell r="F929" t="str">
            <v>n.a.</v>
          </cell>
          <cell r="G929" t="str">
            <v>-</v>
          </cell>
          <cell r="H929" t="str">
            <v>-</v>
          </cell>
          <cell r="I929" t="str">
            <v>-</v>
          </cell>
          <cell r="J929" t="str">
            <v>-</v>
          </cell>
          <cell r="K929" t="str">
            <v>-</v>
          </cell>
          <cell r="L929" t="str">
            <v>-</v>
          </cell>
        </row>
        <row r="930">
          <cell r="A930" t="str">
            <v>DE00T03xL03</v>
          </cell>
          <cell r="B930" t="str">
            <v>03</v>
          </cell>
          <cell r="C930" t="str">
            <v>x</v>
          </cell>
          <cell r="D930" t="str">
            <v>03</v>
          </cell>
          <cell r="E930" t="str">
            <v>n.a.</v>
          </cell>
          <cell r="F930" t="str">
            <v>n.a.</v>
          </cell>
          <cell r="G930" t="str">
            <v>-</v>
          </cell>
          <cell r="H930" t="str">
            <v>-</v>
          </cell>
          <cell r="I930" t="str">
            <v>-</v>
          </cell>
          <cell r="J930" t="str">
            <v>-</v>
          </cell>
          <cell r="K930" t="str">
            <v>-</v>
          </cell>
          <cell r="L930" t="str">
            <v>-</v>
          </cell>
        </row>
        <row r="931">
          <cell r="A931" t="str">
            <v>DE00T03xL04</v>
          </cell>
          <cell r="B931" t="str">
            <v>03</v>
          </cell>
          <cell r="C931" t="str">
            <v>x</v>
          </cell>
          <cell r="D931" t="str">
            <v>04</v>
          </cell>
          <cell r="E931" t="str">
            <v>n.a.</v>
          </cell>
          <cell r="F931" t="str">
            <v>n.a.</v>
          </cell>
          <cell r="G931" t="str">
            <v>-</v>
          </cell>
          <cell r="H931" t="str">
            <v>-</v>
          </cell>
          <cell r="I931" t="str">
            <v>-</v>
          </cell>
          <cell r="J931" t="str">
            <v>-</v>
          </cell>
          <cell r="K931" t="str">
            <v>-</v>
          </cell>
          <cell r="L931" t="str">
            <v>-</v>
          </cell>
        </row>
        <row r="932">
          <cell r="A932" t="str">
            <v>DE00T03xL05</v>
          </cell>
          <cell r="B932" t="str">
            <v>03</v>
          </cell>
          <cell r="C932" t="str">
            <v>x</v>
          </cell>
          <cell r="D932" t="str">
            <v>05</v>
          </cell>
          <cell r="E932" t="str">
            <v>n.a.</v>
          </cell>
          <cell r="F932" t="str">
            <v>n.a.</v>
          </cell>
          <cell r="G932" t="str">
            <v>-</v>
          </cell>
          <cell r="H932" t="str">
            <v>-</v>
          </cell>
          <cell r="I932" t="str">
            <v>-</v>
          </cell>
          <cell r="J932" t="str">
            <v>-</v>
          </cell>
          <cell r="K932" t="str">
            <v>-</v>
          </cell>
          <cell r="L932" t="str">
            <v>-</v>
          </cell>
        </row>
        <row r="933">
          <cell r="A933" t="str">
            <v>DE00T03xL06</v>
          </cell>
          <cell r="B933" t="str">
            <v>03</v>
          </cell>
          <cell r="C933" t="str">
            <v>x</v>
          </cell>
          <cell r="D933" t="str">
            <v>06</v>
          </cell>
          <cell r="E933" t="str">
            <v>n.a.</v>
          </cell>
          <cell r="F933" t="str">
            <v>n.a.</v>
          </cell>
          <cell r="G933" t="str">
            <v>-</v>
          </cell>
          <cell r="H933" t="str">
            <v>-</v>
          </cell>
          <cell r="I933" t="str">
            <v>-</v>
          </cell>
          <cell r="J933" t="str">
            <v>-</v>
          </cell>
          <cell r="K933" t="str">
            <v>-</v>
          </cell>
          <cell r="L933" t="str">
            <v>-</v>
          </cell>
        </row>
        <row r="934">
          <cell r="A934" t="str">
            <v>DE00T03xL07</v>
          </cell>
          <cell r="B934" t="str">
            <v>03</v>
          </cell>
          <cell r="C934" t="str">
            <v>x</v>
          </cell>
          <cell r="D934" t="str">
            <v>07</v>
          </cell>
          <cell r="E934" t="str">
            <v>n.a.</v>
          </cell>
          <cell r="F934" t="str">
            <v>n.a.</v>
          </cell>
          <cell r="G934" t="str">
            <v>-</v>
          </cell>
          <cell r="H934" t="str">
            <v>-</v>
          </cell>
          <cell r="I934" t="str">
            <v>-</v>
          </cell>
          <cell r="J934" t="str">
            <v>-</v>
          </cell>
          <cell r="K934" t="str">
            <v>-</v>
          </cell>
          <cell r="L934" t="str">
            <v>-</v>
          </cell>
        </row>
        <row r="935">
          <cell r="A935" t="str">
            <v>DE00T03xL08</v>
          </cell>
          <cell r="B935" t="str">
            <v>03</v>
          </cell>
          <cell r="C935" t="str">
            <v>x</v>
          </cell>
          <cell r="D935" t="str">
            <v>08</v>
          </cell>
          <cell r="E935" t="str">
            <v>n.a.</v>
          </cell>
          <cell r="F935" t="str">
            <v>n.a.</v>
          </cell>
          <cell r="G935" t="str">
            <v>-</v>
          </cell>
          <cell r="H935" t="str">
            <v>-</v>
          </cell>
          <cell r="I935" t="str">
            <v>-</v>
          </cell>
          <cell r="J935" t="str">
            <v>-</v>
          </cell>
          <cell r="K935" t="str">
            <v>-</v>
          </cell>
          <cell r="L935" t="str">
            <v>-</v>
          </cell>
        </row>
        <row r="936">
          <cell r="A936" t="str">
            <v>DE00T03xL09</v>
          </cell>
          <cell r="B936" t="str">
            <v>03</v>
          </cell>
          <cell r="C936" t="str">
            <v>x</v>
          </cell>
          <cell r="D936" t="str">
            <v>09</v>
          </cell>
          <cell r="E936" t="str">
            <v>n.a.</v>
          </cell>
          <cell r="F936" t="str">
            <v>n.a.</v>
          </cell>
          <cell r="G936" t="str">
            <v>-</v>
          </cell>
          <cell r="H936" t="str">
            <v>-</v>
          </cell>
          <cell r="I936" t="str">
            <v>-</v>
          </cell>
          <cell r="J936" t="str">
            <v>-</v>
          </cell>
          <cell r="K936" t="str">
            <v>-</v>
          </cell>
          <cell r="L936" t="str">
            <v>-</v>
          </cell>
        </row>
        <row r="937">
          <cell r="A937" t="str">
            <v>DE00T03xL10</v>
          </cell>
          <cell r="B937" t="str">
            <v>03</v>
          </cell>
          <cell r="C937" t="str">
            <v>x</v>
          </cell>
          <cell r="D937" t="str">
            <v>10</v>
          </cell>
          <cell r="E937" t="str">
            <v>n.a.</v>
          </cell>
          <cell r="F937" t="str">
            <v>n.a.</v>
          </cell>
          <cell r="G937" t="str">
            <v>-</v>
          </cell>
          <cell r="H937" t="str">
            <v>-</v>
          </cell>
          <cell r="I937" t="str">
            <v>-</v>
          </cell>
          <cell r="J937" t="str">
            <v>-</v>
          </cell>
          <cell r="K937" t="str">
            <v>-</v>
          </cell>
          <cell r="L937" t="str">
            <v>-</v>
          </cell>
        </row>
        <row r="938">
          <cell r="A938" t="str">
            <v>DE00T03xL11</v>
          </cell>
          <cell r="B938" t="str">
            <v>03</v>
          </cell>
          <cell r="C938" t="str">
            <v>x</v>
          </cell>
          <cell r="D938" t="str">
            <v>11</v>
          </cell>
          <cell r="E938" t="str">
            <v>n.a.</v>
          </cell>
          <cell r="F938" t="str">
            <v>n.a.</v>
          </cell>
          <cell r="G938" t="str">
            <v>-</v>
          </cell>
          <cell r="H938" t="str">
            <v>-</v>
          </cell>
          <cell r="I938" t="str">
            <v>-</v>
          </cell>
          <cell r="J938" t="str">
            <v>-</v>
          </cell>
          <cell r="K938" t="str">
            <v>-</v>
          </cell>
          <cell r="L938" t="str">
            <v>-</v>
          </cell>
        </row>
        <row r="939">
          <cell r="A939" t="str">
            <v>DE00T04xL01</v>
          </cell>
          <cell r="B939" t="str">
            <v>04</v>
          </cell>
          <cell r="C939" t="str">
            <v>x</v>
          </cell>
          <cell r="D939" t="str">
            <v>01</v>
          </cell>
          <cell r="E939" t="str">
            <v>-</v>
          </cell>
          <cell r="F939">
            <v>65.099999999999994</v>
          </cell>
          <cell r="G939" t="str">
            <v>65</v>
          </cell>
          <cell r="H939" t="str">
            <v>65</v>
          </cell>
          <cell r="I939" t="str">
            <v>64</v>
          </cell>
          <cell r="J939" t="str">
            <v>63</v>
          </cell>
          <cell r="K939" t="str">
            <v>61½</v>
          </cell>
          <cell r="L939" t="str">
            <v>-</v>
          </cell>
        </row>
        <row r="940">
          <cell r="A940" t="str">
            <v>DE00T04xL02</v>
          </cell>
          <cell r="B940" t="str">
            <v>04</v>
          </cell>
          <cell r="C940" t="str">
            <v>x</v>
          </cell>
          <cell r="D940" t="str">
            <v>02</v>
          </cell>
          <cell r="E940" t="str">
            <v>-</v>
          </cell>
          <cell r="F940">
            <v>0.3</v>
          </cell>
          <cell r="G940" t="str">
            <v>2</v>
          </cell>
          <cell r="H940" t="str">
            <v>1</v>
          </cell>
          <cell r="I940" t="str">
            <v>1</v>
          </cell>
          <cell r="J940" t="str">
            <v>½</v>
          </cell>
          <cell r="K940" t="str">
            <v>½</v>
          </cell>
          <cell r="L940" t="str">
            <v>-</v>
          </cell>
        </row>
        <row r="941">
          <cell r="A941" t="str">
            <v>DE00T04xL03</v>
          </cell>
          <cell r="B941" t="str">
            <v>04</v>
          </cell>
          <cell r="C941" t="str">
            <v>x</v>
          </cell>
          <cell r="D941" t="str">
            <v>03</v>
          </cell>
          <cell r="E941" t="str">
            <v>-</v>
          </cell>
          <cell r="F941">
            <v>-2.6</v>
          </cell>
          <cell r="G941" t="str">
            <v>-3</v>
          </cell>
          <cell r="H941" t="str">
            <v>-2</v>
          </cell>
          <cell r="I941" t="str">
            <v>-1½</v>
          </cell>
          <cell r="J941" t="str">
            <v>-2</v>
          </cell>
          <cell r="K941" t="str">
            <v>-2½</v>
          </cell>
          <cell r="L941" t="str">
            <v>-</v>
          </cell>
        </row>
        <row r="942">
          <cell r="A942" t="str">
            <v>DE00T04xL04</v>
          </cell>
          <cell r="B942" t="str">
            <v>04</v>
          </cell>
          <cell r="C942" t="str">
            <v>x</v>
          </cell>
          <cell r="D942" t="str">
            <v>04</v>
          </cell>
          <cell r="E942" t="str">
            <v>-</v>
          </cell>
          <cell r="F942">
            <v>2.8</v>
          </cell>
          <cell r="G942" t="str">
            <v>3</v>
          </cell>
          <cell r="H942" t="str">
            <v>2½</v>
          </cell>
          <cell r="I942" t="str">
            <v>2½</v>
          </cell>
          <cell r="J942" t="str">
            <v>2½</v>
          </cell>
          <cell r="K942" t="str">
            <v>2½</v>
          </cell>
          <cell r="L942" t="str">
            <v>-</v>
          </cell>
        </row>
        <row r="943">
          <cell r="A943" t="str">
            <v>DE00T04xL05</v>
          </cell>
          <cell r="B943" t="str">
            <v>04</v>
          </cell>
          <cell r="C943" t="str">
            <v>x</v>
          </cell>
          <cell r="D943" t="str">
            <v>05</v>
          </cell>
          <cell r="E943" t="str">
            <v>-</v>
          </cell>
          <cell r="F943">
            <v>0.2</v>
          </cell>
          <cell r="G943" t="str">
            <v>2</v>
          </cell>
          <cell r="H943" t="str">
            <v>0</v>
          </cell>
          <cell r="I943" t="str">
            <v>-½</v>
          </cell>
          <cell r="J943" t="str">
            <v>-0</v>
          </cell>
          <cell r="K943" t="str">
            <v>0</v>
          </cell>
          <cell r="L943" t="str">
            <v>-</v>
          </cell>
        </row>
        <row r="944">
          <cell r="A944" t="str">
            <v>DE00T04xL06</v>
          </cell>
          <cell r="B944" t="str">
            <v>04</v>
          </cell>
          <cell r="C944" t="str">
            <v>x</v>
          </cell>
          <cell r="D944" t="str">
            <v>06</v>
          </cell>
          <cell r="E944" t="str">
            <v>-</v>
          </cell>
          <cell r="F944" t="str">
            <v>n.a.</v>
          </cell>
          <cell r="G944" t="str">
            <v>n.a.</v>
          </cell>
          <cell r="H944" t="str">
            <v>n.a.</v>
          </cell>
          <cell r="I944" t="str">
            <v>n.a.</v>
          </cell>
          <cell r="J944" t="str">
            <v>n.a.</v>
          </cell>
          <cell r="K944" t="str">
            <v>n.a.</v>
          </cell>
          <cell r="L944" t="str">
            <v>-</v>
          </cell>
        </row>
        <row r="945">
          <cell r="A945" t="str">
            <v>DE00T04xL07</v>
          </cell>
          <cell r="B945" t="str">
            <v>04</v>
          </cell>
          <cell r="C945" t="str">
            <v>x</v>
          </cell>
          <cell r="D945" t="str">
            <v>07</v>
          </cell>
          <cell r="E945" t="str">
            <v>-</v>
          </cell>
          <cell r="F945" t="str">
            <v>n.a.</v>
          </cell>
          <cell r="G945" t="str">
            <v>n.a.</v>
          </cell>
          <cell r="H945" t="str">
            <v>n.a.</v>
          </cell>
          <cell r="I945" t="str">
            <v>n.a.</v>
          </cell>
          <cell r="J945" t="str">
            <v>n.a.</v>
          </cell>
          <cell r="K945" t="str">
            <v>n.a.</v>
          </cell>
          <cell r="L945" t="str">
            <v>-</v>
          </cell>
        </row>
        <row r="946">
          <cell r="A946" t="str">
            <v>DE00T04xL08</v>
          </cell>
          <cell r="B946" t="str">
            <v>04</v>
          </cell>
          <cell r="C946" t="str">
            <v>x</v>
          </cell>
          <cell r="D946" t="str">
            <v>08</v>
          </cell>
          <cell r="E946" t="str">
            <v>-</v>
          </cell>
          <cell r="F946" t="str">
            <v>n.a.</v>
          </cell>
          <cell r="G946" t="str">
            <v>n.a.</v>
          </cell>
          <cell r="H946" t="str">
            <v>n.a.</v>
          </cell>
          <cell r="I946" t="str">
            <v>n.a.</v>
          </cell>
          <cell r="J946" t="str">
            <v>n.a.</v>
          </cell>
          <cell r="K946" t="str">
            <v>n.a.</v>
          </cell>
          <cell r="L946" t="str">
            <v>-</v>
          </cell>
        </row>
        <row r="947">
          <cell r="A947" t="str">
            <v>DE00T04xL09</v>
          </cell>
          <cell r="B947" t="str">
            <v>04</v>
          </cell>
          <cell r="C947" t="str">
            <v>x</v>
          </cell>
          <cell r="D947" t="str">
            <v>09</v>
          </cell>
          <cell r="E947" t="str">
            <v>-</v>
          </cell>
          <cell r="F947" t="str">
            <v>n.a.</v>
          </cell>
          <cell r="G947" t="str">
            <v>n.a.</v>
          </cell>
          <cell r="H947" t="str">
            <v>n.a.</v>
          </cell>
          <cell r="I947" t="str">
            <v>n.a.</v>
          </cell>
          <cell r="J947" t="str">
            <v>n.a.</v>
          </cell>
          <cell r="K947" t="str">
            <v>n.a.</v>
          </cell>
          <cell r="L947" t="str">
            <v>-</v>
          </cell>
        </row>
        <row r="948">
          <cell r="A948" t="str">
            <v>DE00T04xL10</v>
          </cell>
          <cell r="B948" t="str">
            <v>04</v>
          </cell>
          <cell r="C948" t="str">
            <v>x</v>
          </cell>
          <cell r="D948" t="str">
            <v>10</v>
          </cell>
          <cell r="E948" t="str">
            <v>-</v>
          </cell>
          <cell r="F948" t="str">
            <v>n.a.</v>
          </cell>
          <cell r="G948" t="str">
            <v>n.a.</v>
          </cell>
          <cell r="H948" t="str">
            <v>n.a.</v>
          </cell>
          <cell r="I948" t="str">
            <v>n.a.</v>
          </cell>
          <cell r="J948" t="str">
            <v>n.a.</v>
          </cell>
          <cell r="K948" t="str">
            <v>n.a.</v>
          </cell>
          <cell r="L948" t="str">
            <v>-</v>
          </cell>
        </row>
        <row r="949">
          <cell r="A949" t="str">
            <v>DE00T04xL11</v>
          </cell>
          <cell r="B949" t="str">
            <v>04</v>
          </cell>
          <cell r="C949" t="str">
            <v>x</v>
          </cell>
          <cell r="D949" t="str">
            <v>11</v>
          </cell>
          <cell r="E949" t="str">
            <v>-</v>
          </cell>
          <cell r="F949" t="str">
            <v>n.a.</v>
          </cell>
          <cell r="G949" t="str">
            <v>n.a.</v>
          </cell>
          <cell r="H949" t="str">
            <v>n.a.</v>
          </cell>
          <cell r="I949" t="str">
            <v>n.a.</v>
          </cell>
          <cell r="J949" t="str">
            <v>n.a.</v>
          </cell>
          <cell r="K949" t="str">
            <v>n.a.</v>
          </cell>
          <cell r="L949" t="str">
            <v>-</v>
          </cell>
        </row>
        <row r="950">
          <cell r="A950" t="str">
            <v>DE00T04xL12</v>
          </cell>
          <cell r="B950" t="str">
            <v>04</v>
          </cell>
          <cell r="C950" t="str">
            <v>x</v>
          </cell>
          <cell r="D950" t="str">
            <v>12</v>
          </cell>
          <cell r="E950" t="str">
            <v>-</v>
          </cell>
          <cell r="F950" t="str">
            <v>n.a.</v>
          </cell>
          <cell r="G950" t="str">
            <v>n.a.</v>
          </cell>
          <cell r="H950" t="str">
            <v>n.a.</v>
          </cell>
          <cell r="I950" t="str">
            <v>n.a.</v>
          </cell>
          <cell r="J950" t="str">
            <v>n.a.</v>
          </cell>
          <cell r="K950" t="str">
            <v>n.a.</v>
          </cell>
          <cell r="L950" t="str">
            <v>-</v>
          </cell>
        </row>
        <row r="951">
          <cell r="A951" t="str">
            <v>DE00T05xL01</v>
          </cell>
          <cell r="B951" t="str">
            <v>05</v>
          </cell>
          <cell r="C951" t="str">
            <v>x</v>
          </cell>
          <cell r="D951" t="str">
            <v>01</v>
          </cell>
          <cell r="E951" t="str">
            <v>-</v>
          </cell>
          <cell r="F951" t="str">
            <v>n.a.</v>
          </cell>
          <cell r="G951" t="str">
            <v>n.a.</v>
          </cell>
          <cell r="H951" t="str">
            <v>n.a.</v>
          </cell>
          <cell r="I951" t="str">
            <v>n.a.</v>
          </cell>
          <cell r="J951" t="str">
            <v>n.a.</v>
          </cell>
          <cell r="K951" t="str">
            <v>n.a.</v>
          </cell>
          <cell r="L951" t="str">
            <v>-</v>
          </cell>
        </row>
        <row r="952">
          <cell r="A952" t="str">
            <v>DE00T05xL02</v>
          </cell>
          <cell r="B952" t="str">
            <v>05</v>
          </cell>
          <cell r="C952" t="str">
            <v>x</v>
          </cell>
          <cell r="D952" t="str">
            <v>02</v>
          </cell>
          <cell r="E952" t="str">
            <v>-</v>
          </cell>
          <cell r="F952" t="str">
            <v>n.a.</v>
          </cell>
          <cell r="G952" t="str">
            <v>n.a.</v>
          </cell>
          <cell r="H952" t="str">
            <v>n.a.</v>
          </cell>
          <cell r="I952" t="str">
            <v>n.a.</v>
          </cell>
          <cell r="J952" t="str">
            <v>n.a.</v>
          </cell>
          <cell r="K952" t="str">
            <v>n.a.</v>
          </cell>
          <cell r="L952" t="str">
            <v>-</v>
          </cell>
        </row>
        <row r="953">
          <cell r="A953" t="str">
            <v>DE00T05xL03</v>
          </cell>
          <cell r="B953" t="str">
            <v>05</v>
          </cell>
          <cell r="C953" t="str">
            <v>x</v>
          </cell>
          <cell r="D953" t="str">
            <v>03</v>
          </cell>
          <cell r="E953" t="str">
            <v>-</v>
          </cell>
          <cell r="F953" t="str">
            <v>n.a.</v>
          </cell>
          <cell r="G953" t="str">
            <v>n.a.</v>
          </cell>
          <cell r="H953" t="str">
            <v>n.a.</v>
          </cell>
          <cell r="I953" t="str">
            <v>n.a.</v>
          </cell>
          <cell r="J953" t="str">
            <v>n.a.</v>
          </cell>
          <cell r="K953" t="str">
            <v>n.a.</v>
          </cell>
          <cell r="L953" t="str">
            <v>-</v>
          </cell>
        </row>
        <row r="954">
          <cell r="A954" t="str">
            <v>DE00T05xL04</v>
          </cell>
          <cell r="B954" t="str">
            <v>05</v>
          </cell>
          <cell r="C954" t="str">
            <v>x</v>
          </cell>
          <cell r="D954" t="str">
            <v>04</v>
          </cell>
          <cell r="E954" t="str">
            <v>-</v>
          </cell>
          <cell r="F954" t="str">
            <v>n.a.</v>
          </cell>
          <cell r="G954" t="str">
            <v>n.a.</v>
          </cell>
          <cell r="H954" t="str">
            <v>n.a.</v>
          </cell>
          <cell r="I954" t="str">
            <v>n.a.</v>
          </cell>
          <cell r="J954" t="str">
            <v>n.a.</v>
          </cell>
          <cell r="K954" t="str">
            <v>n.a.</v>
          </cell>
          <cell r="L954" t="str">
            <v>-</v>
          </cell>
        </row>
        <row r="955">
          <cell r="A955" t="str">
            <v>DE00T05xL05</v>
          </cell>
          <cell r="B955" t="str">
            <v>05</v>
          </cell>
          <cell r="C955" t="str">
            <v>x</v>
          </cell>
          <cell r="D955" t="str">
            <v>05</v>
          </cell>
          <cell r="E955" t="str">
            <v>-</v>
          </cell>
          <cell r="F955" t="str">
            <v>n.a.</v>
          </cell>
          <cell r="G955" t="str">
            <v>n.a.</v>
          </cell>
          <cell r="H955" t="str">
            <v>n.a.</v>
          </cell>
          <cell r="I955" t="str">
            <v>n.a.</v>
          </cell>
          <cell r="J955" t="str">
            <v>n.a.</v>
          </cell>
          <cell r="K955" t="str">
            <v>n.a.</v>
          </cell>
          <cell r="L955" t="str">
            <v>-</v>
          </cell>
        </row>
        <row r="956">
          <cell r="A956" t="str">
            <v>DE00T05xL06</v>
          </cell>
          <cell r="B956" t="str">
            <v>05</v>
          </cell>
          <cell r="C956" t="str">
            <v>x</v>
          </cell>
          <cell r="D956" t="str">
            <v>06</v>
          </cell>
          <cell r="E956" t="str">
            <v>-</v>
          </cell>
          <cell r="F956" t="str">
            <v>n.a.</v>
          </cell>
          <cell r="G956" t="str">
            <v>n.a.</v>
          </cell>
          <cell r="H956" t="str">
            <v>n.a.</v>
          </cell>
          <cell r="I956" t="str">
            <v>n.a.</v>
          </cell>
          <cell r="J956" t="str">
            <v>n.a.</v>
          </cell>
          <cell r="K956" t="str">
            <v>n.a.</v>
          </cell>
          <cell r="L956" t="str">
            <v>-</v>
          </cell>
        </row>
        <row r="957">
          <cell r="A957" t="str">
            <v>DE00T05xL07</v>
          </cell>
          <cell r="B957" t="str">
            <v>05</v>
          </cell>
          <cell r="C957" t="str">
            <v>x</v>
          </cell>
          <cell r="D957" t="str">
            <v>07</v>
          </cell>
          <cell r="E957" t="str">
            <v>-</v>
          </cell>
          <cell r="F957" t="str">
            <v>n.a.</v>
          </cell>
          <cell r="G957" t="str">
            <v>n.a.</v>
          </cell>
          <cell r="H957" t="str">
            <v>n.a.</v>
          </cell>
          <cell r="I957" t="str">
            <v>n.a.</v>
          </cell>
          <cell r="J957" t="str">
            <v>n.a.</v>
          </cell>
          <cell r="K957" t="str">
            <v>n.a.</v>
          </cell>
          <cell r="L957" t="str">
            <v>-</v>
          </cell>
        </row>
        <row r="958">
          <cell r="A958" t="str">
            <v>DE00T05xL08</v>
          </cell>
          <cell r="B958" t="str">
            <v>05</v>
          </cell>
          <cell r="C958" t="str">
            <v>x</v>
          </cell>
          <cell r="D958" t="str">
            <v>08</v>
          </cell>
          <cell r="E958" t="str">
            <v>-</v>
          </cell>
          <cell r="F958" t="str">
            <v>n.a.</v>
          </cell>
          <cell r="G958" t="str">
            <v>n.a.</v>
          </cell>
          <cell r="H958" t="str">
            <v>n.a.</v>
          </cell>
          <cell r="I958" t="str">
            <v>n.a.</v>
          </cell>
          <cell r="J958" t="str">
            <v>n.a.</v>
          </cell>
          <cell r="K958" t="str">
            <v>n.a.</v>
          </cell>
          <cell r="L958" t="str">
            <v>-</v>
          </cell>
        </row>
        <row r="959">
          <cell r="A959" t="str">
            <v>DE00T05xL09</v>
          </cell>
          <cell r="B959" t="str">
            <v>05</v>
          </cell>
          <cell r="C959" t="str">
            <v>x</v>
          </cell>
          <cell r="D959" t="str">
            <v>09</v>
          </cell>
          <cell r="E959" t="str">
            <v>-</v>
          </cell>
          <cell r="F959" t="str">
            <v>n.a.</v>
          </cell>
          <cell r="G959" t="str">
            <v>n.a.</v>
          </cell>
          <cell r="H959" t="str">
            <v>n.a.</v>
          </cell>
          <cell r="I959" t="str">
            <v>n.a.</v>
          </cell>
          <cell r="J959" t="str">
            <v>n.a.</v>
          </cell>
          <cell r="K959" t="str">
            <v>n.a.</v>
          </cell>
          <cell r="L959" t="str">
            <v>-</v>
          </cell>
        </row>
        <row r="960">
          <cell r="A960" t="str">
            <v>DE00T05xL10</v>
          </cell>
          <cell r="B960" t="str">
            <v>05</v>
          </cell>
          <cell r="C960" t="str">
            <v>x</v>
          </cell>
          <cell r="D960" t="str">
            <v>10</v>
          </cell>
          <cell r="E960" t="str">
            <v>-</v>
          </cell>
          <cell r="F960" t="str">
            <v>n.a.</v>
          </cell>
          <cell r="G960" t="str">
            <v>n.a.</v>
          </cell>
          <cell r="H960" t="str">
            <v>n.a.</v>
          </cell>
          <cell r="I960" t="str">
            <v>n.a.</v>
          </cell>
          <cell r="J960" t="str">
            <v>n.a.</v>
          </cell>
          <cell r="K960" t="str">
            <v>n.a.</v>
          </cell>
          <cell r="L960" t="str">
            <v>-</v>
          </cell>
        </row>
        <row r="961">
          <cell r="A961" t="str">
            <v>DE00T05xL11</v>
          </cell>
          <cell r="B961" t="str">
            <v>05</v>
          </cell>
          <cell r="C961" t="str">
            <v>x</v>
          </cell>
          <cell r="D961" t="str">
            <v>11</v>
          </cell>
          <cell r="E961" t="str">
            <v>-</v>
          </cell>
          <cell r="F961" t="str">
            <v>n.a.</v>
          </cell>
          <cell r="G961" t="str">
            <v>n.a.</v>
          </cell>
          <cell r="H961" t="str">
            <v>n.a.</v>
          </cell>
          <cell r="I961" t="str">
            <v>n.a.</v>
          </cell>
          <cell r="J961" t="str">
            <v>n.a.</v>
          </cell>
          <cell r="K961" t="str">
            <v>n.a.</v>
          </cell>
          <cell r="L961" t="str">
            <v>-</v>
          </cell>
        </row>
        <row r="962">
          <cell r="A962" t="str">
            <v>DE00T05xL12</v>
          </cell>
          <cell r="B962" t="str">
            <v>05</v>
          </cell>
          <cell r="C962" t="str">
            <v>x</v>
          </cell>
          <cell r="D962" t="str">
            <v>12</v>
          </cell>
          <cell r="E962" t="str">
            <v>-</v>
          </cell>
          <cell r="F962" t="str">
            <v>n.a.</v>
          </cell>
          <cell r="G962" t="str">
            <v>n.a.</v>
          </cell>
          <cell r="H962" t="str">
            <v>n.a.</v>
          </cell>
          <cell r="I962" t="str">
            <v>n.a.</v>
          </cell>
          <cell r="J962" t="str">
            <v>n.a.</v>
          </cell>
          <cell r="K962" t="str">
            <v>n.a.</v>
          </cell>
          <cell r="L962" t="str">
            <v>-</v>
          </cell>
        </row>
        <row r="963">
          <cell r="A963" t="str">
            <v>DE00T05xL13</v>
          </cell>
          <cell r="B963" t="str">
            <v>05</v>
          </cell>
          <cell r="C963" t="str">
            <v>x</v>
          </cell>
          <cell r="D963" t="str">
            <v>13</v>
          </cell>
          <cell r="E963" t="str">
            <v>-</v>
          </cell>
          <cell r="F963" t="str">
            <v>n.a.</v>
          </cell>
          <cell r="G963" t="str">
            <v>n.a.</v>
          </cell>
          <cell r="H963" t="str">
            <v>n.a.</v>
          </cell>
          <cell r="I963" t="str">
            <v>n.a.</v>
          </cell>
          <cell r="J963" t="str">
            <v>n.a.</v>
          </cell>
          <cell r="K963" t="str">
            <v>n.a.</v>
          </cell>
          <cell r="L963" t="str">
            <v>-</v>
          </cell>
        </row>
        <row r="964">
          <cell r="A964" t="str">
            <v>DE00T06xL01</v>
          </cell>
          <cell r="B964" t="str">
            <v>06</v>
          </cell>
          <cell r="C964" t="str">
            <v>x</v>
          </cell>
          <cell r="D964" t="str">
            <v>01</v>
          </cell>
          <cell r="E964" t="str">
            <v>-</v>
          </cell>
          <cell r="F964">
            <v>2.4</v>
          </cell>
          <cell r="G964">
            <v>2</v>
          </cell>
          <cell r="H964" t="str">
            <v>1½</v>
          </cell>
          <cell r="I964" t="str">
            <v>1½</v>
          </cell>
          <cell r="J964" t="str">
            <v>1½</v>
          </cell>
          <cell r="K964" t="str">
            <v>n.a</v>
          </cell>
          <cell r="L964" t="str">
            <v>-</v>
          </cell>
        </row>
        <row r="965">
          <cell r="A965" t="str">
            <v>DE00T06xL02</v>
          </cell>
          <cell r="B965" t="str">
            <v>06</v>
          </cell>
          <cell r="C965" t="str">
            <v>x</v>
          </cell>
          <cell r="D965" t="str">
            <v>02</v>
          </cell>
          <cell r="E965" t="str">
            <v>-</v>
          </cell>
          <cell r="F965">
            <v>2.5</v>
          </cell>
          <cell r="G965">
            <v>1.7</v>
          </cell>
          <cell r="H965">
            <v>0.2</v>
          </cell>
          <cell r="I965" t="str">
            <v>1½</v>
          </cell>
          <cell r="J965" t="str">
            <v>1½</v>
          </cell>
          <cell r="K965" t="str">
            <v>1½</v>
          </cell>
          <cell r="L965" t="str">
            <v>-</v>
          </cell>
        </row>
        <row r="966">
          <cell r="A966" t="str">
            <v>DE00T06xL03</v>
          </cell>
          <cell r="B966" t="str">
            <v>06</v>
          </cell>
          <cell r="C966" t="str">
            <v>x</v>
          </cell>
          <cell r="D966" t="str">
            <v>03</v>
          </cell>
          <cell r="E966" t="str">
            <v>-</v>
          </cell>
          <cell r="F966">
            <v>0.1</v>
          </cell>
          <cell r="G966">
            <v>-0.3</v>
          </cell>
          <cell r="H966" t="str">
            <v>-1½</v>
          </cell>
          <cell r="I966" t="str">
            <v>-0</v>
          </cell>
          <cell r="J966" t="str">
            <v>-0</v>
          </cell>
          <cell r="K966" t="str">
            <v>n.a</v>
          </cell>
          <cell r="L966" t="str">
            <v>-</v>
          </cell>
        </row>
        <row r="967">
          <cell r="A967" t="str">
            <v>DE00T06xL04</v>
          </cell>
          <cell r="B967" t="str">
            <v>06</v>
          </cell>
          <cell r="C967" t="str">
            <v>x</v>
          </cell>
          <cell r="D967" t="str">
            <v>04</v>
          </cell>
          <cell r="E967" t="str">
            <v>-</v>
          </cell>
          <cell r="F967" t="str">
            <v>0</v>
          </cell>
          <cell r="G967" t="str">
            <v>-½</v>
          </cell>
          <cell r="H967" t="str">
            <v>0</v>
          </cell>
          <cell r="I967" t="str">
            <v>½</v>
          </cell>
          <cell r="J967" t="str">
            <v>½</v>
          </cell>
          <cell r="K967" t="str">
            <v>n.a</v>
          </cell>
          <cell r="L967" t="str">
            <v>-</v>
          </cell>
        </row>
        <row r="968">
          <cell r="A968" t="str">
            <v>DE00T06xL05</v>
          </cell>
          <cell r="B968" t="str">
            <v>06</v>
          </cell>
          <cell r="C968" t="str">
            <v>x</v>
          </cell>
          <cell r="D968" t="str">
            <v>05</v>
          </cell>
          <cell r="E968" t="str">
            <v>-</v>
          </cell>
          <cell r="F968">
            <v>-0.2</v>
          </cell>
          <cell r="G968" t="str">
            <v>0</v>
          </cell>
          <cell r="H968" t="str">
            <v>-½</v>
          </cell>
          <cell r="I968" t="str">
            <v>-1½</v>
          </cell>
          <cell r="J968" t="str">
            <v>-1</v>
          </cell>
          <cell r="K968" t="str">
            <v>-½</v>
          </cell>
          <cell r="L968" t="str">
            <v>-</v>
          </cell>
        </row>
        <row r="969">
          <cell r="A969" t="str">
            <v>DE00T06xL06</v>
          </cell>
          <cell r="B969" t="str">
            <v>06</v>
          </cell>
          <cell r="C969" t="str">
            <v>x</v>
          </cell>
          <cell r="D969" t="str">
            <v>06</v>
          </cell>
          <cell r="E969" t="str">
            <v>-</v>
          </cell>
          <cell r="F969">
            <v>-0.2</v>
          </cell>
          <cell r="G969" t="str">
            <v>½</v>
          </cell>
          <cell r="H969" t="str">
            <v>-½</v>
          </cell>
          <cell r="I969" t="str">
            <v>-1½</v>
          </cell>
          <cell r="J969" t="str">
            <v>-1½</v>
          </cell>
          <cell r="K969" t="str">
            <v>n.a</v>
          </cell>
          <cell r="L969" t="str">
            <v>-</v>
          </cell>
        </row>
        <row r="970">
          <cell r="A970" t="str">
            <v>DE00T06xL07</v>
          </cell>
          <cell r="B970" t="str">
            <v>06</v>
          </cell>
          <cell r="C970" t="str">
            <v>x</v>
          </cell>
          <cell r="D970" t="str">
            <v>07</v>
          </cell>
          <cell r="E970" t="str">
            <v>-</v>
          </cell>
          <cell r="F970">
            <v>64.900000000000006</v>
          </cell>
          <cell r="G970" t="str">
            <v>63</v>
          </cell>
          <cell r="H970" t="str">
            <v>61½</v>
          </cell>
          <cell r="I970" t="str">
            <v>59½</v>
          </cell>
          <cell r="J970" t="str">
            <v>57½</v>
          </cell>
          <cell r="K970" t="str">
            <v>n.a</v>
          </cell>
          <cell r="L970" t="str">
            <v>-</v>
          </cell>
        </row>
        <row r="971">
          <cell r="A971" t="str">
            <v>DE00T06xL08</v>
          </cell>
          <cell r="B971" t="str">
            <v>06</v>
          </cell>
          <cell r="C971" t="str">
            <v>x</v>
          </cell>
          <cell r="D971" t="str">
            <v>08</v>
          </cell>
          <cell r="E971" t="str">
            <v>-</v>
          </cell>
          <cell r="F971">
            <v>65.099999999999994</v>
          </cell>
          <cell r="G971" t="str">
            <v>65</v>
          </cell>
          <cell r="H971" t="str">
            <v>65</v>
          </cell>
          <cell r="I971" t="str">
            <v>64</v>
          </cell>
          <cell r="J971" t="str">
            <v>63</v>
          </cell>
          <cell r="K971" t="str">
            <v>61½</v>
          </cell>
          <cell r="L971" t="str">
            <v>-</v>
          </cell>
        </row>
        <row r="972">
          <cell r="A972" t="str">
            <v>DE00T06xL09</v>
          </cell>
          <cell r="B972" t="str">
            <v>06</v>
          </cell>
          <cell r="C972" t="str">
            <v>x</v>
          </cell>
          <cell r="D972" t="str">
            <v>09</v>
          </cell>
          <cell r="E972" t="str">
            <v>-</v>
          </cell>
          <cell r="F972">
            <v>-0.2</v>
          </cell>
          <cell r="G972" t="str">
            <v>-2½</v>
          </cell>
          <cell r="H972" t="str">
            <v>-3½</v>
          </cell>
          <cell r="I972" t="str">
            <v>-4½</v>
          </cell>
          <cell r="J972" t="str">
            <v>-5½</v>
          </cell>
          <cell r="K972" t="str">
            <v>n.a</v>
          </cell>
          <cell r="L972" t="str">
            <v>-</v>
          </cell>
        </row>
        <row r="973">
          <cell r="A973" t="str">
            <v>DE00T07xL00</v>
          </cell>
          <cell r="B973" t="str">
            <v>07</v>
          </cell>
          <cell r="C973" t="str">
            <v>x</v>
          </cell>
          <cell r="D973" t="str">
            <v>00</v>
          </cell>
          <cell r="E973">
            <v>2000</v>
          </cell>
          <cell r="F973">
            <v>2005</v>
          </cell>
          <cell r="G973" t="str">
            <v>20202)</v>
          </cell>
          <cell r="H973" t="str">
            <v>20302)</v>
          </cell>
          <cell r="I973" t="str">
            <v>20402)</v>
          </cell>
          <cell r="J973" t="str">
            <v>20502)</v>
          </cell>
          <cell r="K973" t="str">
            <v>-</v>
          </cell>
          <cell r="L973" t="str">
            <v>-</v>
          </cell>
        </row>
        <row r="974">
          <cell r="A974" t="str">
            <v>DE00T07xL01</v>
          </cell>
          <cell r="B974" t="str">
            <v>07</v>
          </cell>
          <cell r="C974" t="str">
            <v>x</v>
          </cell>
          <cell r="D974" t="str">
            <v>01</v>
          </cell>
          <cell r="E974" t="str">
            <v>n.a.</v>
          </cell>
          <cell r="F974" t="str">
            <v>n.a.</v>
          </cell>
          <cell r="G974" t="str">
            <v>n.a.</v>
          </cell>
          <cell r="H974" t="str">
            <v>n.a.</v>
          </cell>
          <cell r="I974" t="str">
            <v>n.a.</v>
          </cell>
          <cell r="J974" t="str">
            <v>n.a.</v>
          </cell>
          <cell r="K974" t="str">
            <v>-</v>
          </cell>
          <cell r="L974" t="str">
            <v>-</v>
          </cell>
        </row>
        <row r="975">
          <cell r="A975" t="str">
            <v>DE00T07xL02</v>
          </cell>
          <cell r="B975" t="str">
            <v>07</v>
          </cell>
          <cell r="C975" t="str">
            <v>x</v>
          </cell>
          <cell r="D975" t="str">
            <v>02</v>
          </cell>
          <cell r="E975" t="str">
            <v>n.a.</v>
          </cell>
          <cell r="F975" t="str">
            <v>n.a.</v>
          </cell>
          <cell r="G975" t="str">
            <v>n.a.</v>
          </cell>
          <cell r="H975" t="str">
            <v>n.a.</v>
          </cell>
          <cell r="I975" t="str">
            <v>n.a.</v>
          </cell>
          <cell r="J975" t="str">
            <v>n.a.</v>
          </cell>
          <cell r="K975" t="str">
            <v>-</v>
          </cell>
          <cell r="L975" t="str">
            <v>-</v>
          </cell>
        </row>
        <row r="976">
          <cell r="A976" t="str">
            <v>DE00T07xL03</v>
          </cell>
          <cell r="B976" t="str">
            <v>07</v>
          </cell>
          <cell r="C976" t="str">
            <v>x</v>
          </cell>
          <cell r="D976" t="str">
            <v>03</v>
          </cell>
          <cell r="E976" t="str">
            <v>n.a.</v>
          </cell>
          <cell r="F976">
            <v>11.4</v>
          </cell>
          <cell r="G976" t="str">
            <v>11.3/10.9</v>
          </cell>
          <cell r="H976" t="str">
            <v>12.9/11.9</v>
          </cell>
          <cell r="I976" t="str">
            <v>13.7/12.4</v>
          </cell>
          <cell r="J976" t="str">
            <v>14.2/12.5</v>
          </cell>
          <cell r="K976" t="str">
            <v>-</v>
          </cell>
          <cell r="L976" t="str">
            <v>-</v>
          </cell>
        </row>
        <row r="977">
          <cell r="A977" t="str">
            <v>DE00T07xL04</v>
          </cell>
          <cell r="B977" t="str">
            <v>07</v>
          </cell>
          <cell r="C977" t="str">
            <v>x</v>
          </cell>
          <cell r="D977" t="str">
            <v>04</v>
          </cell>
          <cell r="E977" t="str">
            <v>n.a.</v>
          </cell>
          <cell r="F977" t="str">
            <v>n.a.</v>
          </cell>
          <cell r="G977" t="str">
            <v>n.a.</v>
          </cell>
          <cell r="H977" t="str">
            <v>n.a.</v>
          </cell>
          <cell r="I977" t="str">
            <v>n.a.</v>
          </cell>
          <cell r="J977" t="str">
            <v>n.a.</v>
          </cell>
          <cell r="K977" t="str">
            <v>-</v>
          </cell>
          <cell r="L977" t="str">
            <v>-</v>
          </cell>
        </row>
        <row r="978">
          <cell r="A978" t="str">
            <v>DE00T07xL05</v>
          </cell>
          <cell r="B978" t="str">
            <v>07</v>
          </cell>
          <cell r="C978" t="str">
            <v>x</v>
          </cell>
          <cell r="D978" t="str">
            <v>05</v>
          </cell>
          <cell r="E978" t="str">
            <v>n.a.</v>
          </cell>
          <cell r="F978" t="str">
            <v>n.a.</v>
          </cell>
          <cell r="G978" t="str">
            <v>n.a.</v>
          </cell>
          <cell r="H978" t="str">
            <v>n.a.</v>
          </cell>
          <cell r="I978" t="str">
            <v>n.a.</v>
          </cell>
          <cell r="J978" t="str">
            <v>n.a.</v>
          </cell>
          <cell r="K978" t="str">
            <v>-</v>
          </cell>
          <cell r="L978" t="str">
            <v>-</v>
          </cell>
        </row>
        <row r="979">
          <cell r="A979" t="str">
            <v>DE00T07xL06</v>
          </cell>
          <cell r="B979" t="str">
            <v>07</v>
          </cell>
          <cell r="C979" t="str">
            <v>x</v>
          </cell>
          <cell r="D979" t="str">
            <v>06</v>
          </cell>
          <cell r="E979" t="str">
            <v>n.a.</v>
          </cell>
          <cell r="F979" t="str">
            <v>n.a.</v>
          </cell>
          <cell r="G979" t="str">
            <v>n.a.</v>
          </cell>
          <cell r="H979" t="str">
            <v>n.a.</v>
          </cell>
          <cell r="I979" t="str">
            <v>n.a.</v>
          </cell>
          <cell r="J979" t="str">
            <v>n.a.</v>
          </cell>
          <cell r="K979" t="str">
            <v>-</v>
          </cell>
          <cell r="L979" t="str">
            <v>-</v>
          </cell>
        </row>
        <row r="980">
          <cell r="A980" t="str">
            <v>DE00T07xL07</v>
          </cell>
          <cell r="B980" t="str">
            <v>07</v>
          </cell>
          <cell r="C980" t="str">
            <v>x</v>
          </cell>
          <cell r="D980" t="str">
            <v>07</v>
          </cell>
          <cell r="E980" t="str">
            <v>n.a.</v>
          </cell>
          <cell r="F980" t="str">
            <v>n.a.</v>
          </cell>
          <cell r="G980" t="str">
            <v>n.a.</v>
          </cell>
          <cell r="H980" t="str">
            <v>n.a.</v>
          </cell>
          <cell r="I980" t="str">
            <v>n.a.</v>
          </cell>
          <cell r="J980" t="str">
            <v>n.a.</v>
          </cell>
          <cell r="K980" t="str">
            <v>-</v>
          </cell>
          <cell r="L980" t="str">
            <v>-</v>
          </cell>
        </row>
        <row r="981">
          <cell r="A981" t="str">
            <v>DE00T07xL08</v>
          </cell>
          <cell r="B981" t="str">
            <v>07</v>
          </cell>
          <cell r="C981" t="str">
            <v>x</v>
          </cell>
          <cell r="D981" t="str">
            <v>08</v>
          </cell>
          <cell r="E981" t="str">
            <v>n.a.</v>
          </cell>
          <cell r="F981">
            <v>7.1</v>
          </cell>
          <cell r="G981" t="str">
            <v>8.2/8.0</v>
          </cell>
          <cell r="H981" t="str">
            <v>8.9/8.4</v>
          </cell>
          <cell r="I981" t="str">
            <v>9.9/9.1</v>
          </cell>
          <cell r="J981" t="str">
            <v>10.8/9.5</v>
          </cell>
          <cell r="K981" t="str">
            <v>-</v>
          </cell>
          <cell r="L981" t="str">
            <v>-</v>
          </cell>
        </row>
        <row r="982">
          <cell r="A982" t="str">
            <v>DE00T07xL09</v>
          </cell>
          <cell r="B982" t="str">
            <v>07</v>
          </cell>
          <cell r="C982" t="str">
            <v>x</v>
          </cell>
          <cell r="D982" t="str">
            <v>09</v>
          </cell>
          <cell r="E982" t="str">
            <v>n.a.</v>
          </cell>
          <cell r="F982" t="str">
            <v>n.a.</v>
          </cell>
          <cell r="G982" t="str">
            <v>n.a.</v>
          </cell>
          <cell r="H982" t="str">
            <v>n.a.</v>
          </cell>
          <cell r="I982" t="str">
            <v>n.a.</v>
          </cell>
          <cell r="J982" t="str">
            <v>n.a.</v>
          </cell>
          <cell r="K982" t="str">
            <v>-</v>
          </cell>
          <cell r="L982" t="str">
            <v>-</v>
          </cell>
        </row>
        <row r="983">
          <cell r="A983" t="str">
            <v>DE00T07xL10</v>
          </cell>
          <cell r="B983" t="str">
            <v>07</v>
          </cell>
          <cell r="C983" t="str">
            <v>x</v>
          </cell>
          <cell r="D983" t="str">
            <v>10</v>
          </cell>
          <cell r="E983" t="str">
            <v>n.a.</v>
          </cell>
          <cell r="F983" t="str">
            <v>n.a.</v>
          </cell>
          <cell r="G983" t="str">
            <v>n.a.</v>
          </cell>
          <cell r="H983" t="str">
            <v>n.a.</v>
          </cell>
          <cell r="I983" t="str">
            <v>n.a.</v>
          </cell>
          <cell r="J983" t="str">
            <v>n.a.</v>
          </cell>
          <cell r="K983" t="str">
            <v>-</v>
          </cell>
          <cell r="L983" t="str">
            <v>-</v>
          </cell>
        </row>
        <row r="984">
          <cell r="A984" t="str">
            <v>DE00T07xL11</v>
          </cell>
          <cell r="B984" t="str">
            <v>07</v>
          </cell>
          <cell r="C984" t="str">
            <v>x</v>
          </cell>
          <cell r="D984" t="str">
            <v>11</v>
          </cell>
          <cell r="E984" t="str">
            <v>n.a.</v>
          </cell>
          <cell r="F984" t="str">
            <v>n.a.</v>
          </cell>
          <cell r="G984" t="str">
            <v>n.a.</v>
          </cell>
          <cell r="H984" t="str">
            <v>n.a.</v>
          </cell>
          <cell r="I984" t="str">
            <v>n.a.</v>
          </cell>
          <cell r="J984" t="str">
            <v>n.a.</v>
          </cell>
          <cell r="K984" t="str">
            <v>-</v>
          </cell>
          <cell r="L984" t="str">
            <v>-</v>
          </cell>
        </row>
        <row r="985">
          <cell r="A985" t="str">
            <v>DE00T07xL12</v>
          </cell>
          <cell r="B985" t="str">
            <v>07</v>
          </cell>
          <cell r="C985" t="str">
            <v>x</v>
          </cell>
          <cell r="D985" t="str">
            <v>12</v>
          </cell>
          <cell r="E985" t="str">
            <v>n.a.</v>
          </cell>
          <cell r="F985" t="str">
            <v>n.a.</v>
          </cell>
          <cell r="G985" t="str">
            <v>n.a.</v>
          </cell>
          <cell r="H985" t="str">
            <v>n.a.</v>
          </cell>
          <cell r="I985" t="str">
            <v>n.a.</v>
          </cell>
          <cell r="J985" t="str">
            <v>n.a.</v>
          </cell>
          <cell r="K985" t="str">
            <v>-</v>
          </cell>
          <cell r="L985" t="str">
            <v>-</v>
          </cell>
        </row>
        <row r="986">
          <cell r="A986" t="str">
            <v>DE00T07xL13</v>
          </cell>
          <cell r="B986" t="str">
            <v>07</v>
          </cell>
          <cell r="C986" t="str">
            <v>x</v>
          </cell>
          <cell r="D986" t="str">
            <v>13</v>
          </cell>
          <cell r="E986" t="str">
            <v>n.a.</v>
          </cell>
          <cell r="F986" t="str">
            <v>n.a.</v>
          </cell>
          <cell r="G986" t="str">
            <v>n.a.</v>
          </cell>
          <cell r="H986" t="str">
            <v>n.a.</v>
          </cell>
          <cell r="I986" t="str">
            <v>n.a.</v>
          </cell>
          <cell r="J986" t="str">
            <v>n.a.</v>
          </cell>
          <cell r="K986" t="str">
            <v>-</v>
          </cell>
          <cell r="L986" t="str">
            <v>-</v>
          </cell>
        </row>
        <row r="987">
          <cell r="A987" t="str">
            <v>DE00T07xL14</v>
          </cell>
          <cell r="B987" t="str">
            <v>07</v>
          </cell>
          <cell r="C987" t="str">
            <v>x</v>
          </cell>
          <cell r="D987" t="str">
            <v>14</v>
          </cell>
          <cell r="E987" t="str">
            <v>n.a.</v>
          </cell>
          <cell r="F987" t="str">
            <v>n.a.</v>
          </cell>
          <cell r="G987" t="str">
            <v>n.a.</v>
          </cell>
          <cell r="H987" t="str">
            <v>n.a.</v>
          </cell>
          <cell r="I987" t="str">
            <v>n.a.</v>
          </cell>
          <cell r="J987" t="str">
            <v>n.a.</v>
          </cell>
          <cell r="K987" t="str">
            <v>-</v>
          </cell>
          <cell r="L987" t="str">
            <v>-</v>
          </cell>
        </row>
        <row r="988">
          <cell r="A988" t="str">
            <v>DE00T07xL15</v>
          </cell>
          <cell r="B988" t="str">
            <v>07</v>
          </cell>
          <cell r="C988" t="str">
            <v>x</v>
          </cell>
          <cell r="D988" t="str">
            <v>15</v>
          </cell>
          <cell r="E988" t="str">
            <v>n.a.</v>
          </cell>
          <cell r="F988" t="str">
            <v>n.a.</v>
          </cell>
          <cell r="G988" t="str">
            <v>n.a.</v>
          </cell>
          <cell r="H988" t="str">
            <v>n.a.</v>
          </cell>
          <cell r="I988" t="str">
            <v>n.a.</v>
          </cell>
          <cell r="J988" t="str">
            <v>n.a.</v>
          </cell>
          <cell r="K988" t="str">
            <v>-</v>
          </cell>
          <cell r="L988" t="str">
            <v>-</v>
          </cell>
        </row>
        <row r="989">
          <cell r="A989" t="str">
            <v>DE00T07xL16</v>
          </cell>
          <cell r="B989" t="str">
            <v>07</v>
          </cell>
          <cell r="C989" t="str">
            <v>x</v>
          </cell>
          <cell r="D989" t="str">
            <v>16</v>
          </cell>
          <cell r="E989" t="str">
            <v>n.a.</v>
          </cell>
          <cell r="F989" t="str">
            <v>n.a.</v>
          </cell>
          <cell r="G989" t="str">
            <v>n.a.</v>
          </cell>
          <cell r="H989" t="str">
            <v>n.a.</v>
          </cell>
          <cell r="I989" t="str">
            <v>n.a.</v>
          </cell>
          <cell r="J989" t="str">
            <v>n.a.</v>
          </cell>
          <cell r="K989" t="str">
            <v>-</v>
          </cell>
          <cell r="L989" t="str">
            <v>-</v>
          </cell>
        </row>
        <row r="990">
          <cell r="A990" t="str">
            <v>DE00T07xL17</v>
          </cell>
          <cell r="B990" t="str">
            <v>07</v>
          </cell>
          <cell r="C990" t="str">
            <v>x</v>
          </cell>
          <cell r="D990" t="str">
            <v>17</v>
          </cell>
          <cell r="E990" t="str">
            <v>n.a.</v>
          </cell>
          <cell r="F990" t="str">
            <v>n.a.</v>
          </cell>
          <cell r="G990" t="str">
            <v>n.a.</v>
          </cell>
          <cell r="H990" t="str">
            <v>n.a.</v>
          </cell>
          <cell r="I990" t="str">
            <v>n.a.</v>
          </cell>
          <cell r="J990" t="str">
            <v>n.a.</v>
          </cell>
          <cell r="K990" t="str">
            <v>-</v>
          </cell>
          <cell r="L990" t="str">
            <v>-</v>
          </cell>
        </row>
        <row r="991">
          <cell r="A991" t="str">
            <v>DE00T07xL18</v>
          </cell>
          <cell r="B991" t="str">
            <v>07</v>
          </cell>
          <cell r="C991" t="str">
            <v>x</v>
          </cell>
          <cell r="D991" t="str">
            <v>18</v>
          </cell>
          <cell r="E991" t="str">
            <v>n.a.</v>
          </cell>
          <cell r="F991">
            <v>1</v>
          </cell>
          <cell r="G991" t="str">
            <v>1.6/1.8</v>
          </cell>
          <cell r="H991" t="str">
            <v>1.6/1.8</v>
          </cell>
          <cell r="I991" t="str">
            <v>1.4/1.7</v>
          </cell>
          <cell r="J991" t="str">
            <v>1.4/1.7</v>
          </cell>
          <cell r="K991" t="str">
            <v>-</v>
          </cell>
          <cell r="L991" t="str">
            <v>-</v>
          </cell>
        </row>
        <row r="992">
          <cell r="A992" t="str">
            <v>DE00T07xL19</v>
          </cell>
          <cell r="B992" t="str">
            <v>07</v>
          </cell>
          <cell r="C992" t="str">
            <v>x</v>
          </cell>
          <cell r="D992" t="str">
            <v>19</v>
          </cell>
          <cell r="E992" t="str">
            <v>n.a.</v>
          </cell>
          <cell r="F992">
            <v>0.9</v>
          </cell>
          <cell r="G992" t="str">
            <v>1.0/1.7</v>
          </cell>
          <cell r="H992" t="str">
            <v>0.6/1.4</v>
          </cell>
          <cell r="I992" t="str">
            <v>0.9/1.6</v>
          </cell>
          <cell r="J992" t="str">
            <v>0.7/1.4</v>
          </cell>
          <cell r="K992" t="str">
            <v>-</v>
          </cell>
          <cell r="L992" t="str">
            <v>-</v>
          </cell>
        </row>
        <row r="993">
          <cell r="A993" t="str">
            <v>DE00T07xL20</v>
          </cell>
          <cell r="B993" t="str">
            <v>07</v>
          </cell>
          <cell r="C993" t="str">
            <v>x</v>
          </cell>
          <cell r="D993" t="str">
            <v>20</v>
          </cell>
          <cell r="E993" t="str">
            <v>n.a.</v>
          </cell>
          <cell r="F993">
            <v>82</v>
          </cell>
          <cell r="G993" t="str">
            <v>83.1/83.9</v>
          </cell>
          <cell r="H993" t="str">
            <v>83.8/85.0</v>
          </cell>
          <cell r="I993" t="str">
            <v>85.0/85.6</v>
          </cell>
          <cell r="J993" t="str">
            <v>85.3/86.0</v>
          </cell>
          <cell r="K993" t="str">
            <v>-</v>
          </cell>
          <cell r="L993" t="str">
            <v>-</v>
          </cell>
        </row>
        <row r="994">
          <cell r="A994" t="str">
            <v>DE00T07xL21</v>
          </cell>
          <cell r="B994" t="str">
            <v>07</v>
          </cell>
          <cell r="C994" t="str">
            <v>x</v>
          </cell>
          <cell r="D994" t="str">
            <v>21</v>
          </cell>
          <cell r="E994" t="str">
            <v>n.a.</v>
          </cell>
          <cell r="F994">
            <v>70.8</v>
          </cell>
          <cell r="G994" t="str">
            <v>73.2/73.7</v>
          </cell>
          <cell r="H994" t="str">
            <v>74.9/75.7</v>
          </cell>
          <cell r="I994" t="str">
            <v>77.0/77.4</v>
          </cell>
          <cell r="J994" t="str">
            <v>77.8/78.1</v>
          </cell>
          <cell r="K994" t="str">
            <v>-</v>
          </cell>
          <cell r="L994" t="str">
            <v>-</v>
          </cell>
        </row>
        <row r="995">
          <cell r="A995" t="str">
            <v>DE00T07xL22</v>
          </cell>
          <cell r="B995" t="str">
            <v>07</v>
          </cell>
          <cell r="C995" t="str">
            <v>x</v>
          </cell>
          <cell r="D995" t="str">
            <v>22</v>
          </cell>
          <cell r="E995" t="str">
            <v>n.a.</v>
          </cell>
          <cell r="F995" t="str">
            <v>n.a.</v>
          </cell>
          <cell r="G995" t="str">
            <v>n.a.</v>
          </cell>
          <cell r="H995" t="str">
            <v>n.a.</v>
          </cell>
          <cell r="I995" t="str">
            <v>n.a.</v>
          </cell>
          <cell r="J995" t="str">
            <v>n.a.</v>
          </cell>
          <cell r="K995" t="str">
            <v>-</v>
          </cell>
          <cell r="L995" t="str">
            <v>-</v>
          </cell>
        </row>
        <row r="996">
          <cell r="A996" t="str">
            <v>DE00T07xL23</v>
          </cell>
          <cell r="B996" t="str">
            <v>07</v>
          </cell>
          <cell r="C996" t="str">
            <v>x</v>
          </cell>
          <cell r="D996" t="str">
            <v>23</v>
          </cell>
          <cell r="E996" t="str">
            <v>n.a.</v>
          </cell>
          <cell r="F996">
            <v>11.4</v>
          </cell>
          <cell r="G996" t="str">
            <v>7.7/6.9</v>
          </cell>
          <cell r="H996" t="str">
            <v>7.7/4.6</v>
          </cell>
          <cell r="I996" t="str">
            <v>7.7/4.0</v>
          </cell>
          <cell r="J996" t="str">
            <v>7.7/4.0</v>
          </cell>
          <cell r="K996" t="str">
            <v>-</v>
          </cell>
          <cell r="L996" t="str">
            <v>-</v>
          </cell>
        </row>
        <row r="997">
          <cell r="A997" t="str">
            <v>DE00T07xL24</v>
          </cell>
          <cell r="B997" t="str">
            <v>07</v>
          </cell>
          <cell r="C997" t="str">
            <v>x</v>
          </cell>
          <cell r="D997" t="str">
            <v>24</v>
          </cell>
          <cell r="E997" t="str">
            <v>n.a.</v>
          </cell>
          <cell r="F997">
            <v>15.9</v>
          </cell>
          <cell r="G997" t="str">
            <v>19.0/18.6</v>
          </cell>
          <cell r="H997" t="str">
            <v>23.0/22.2</v>
          </cell>
          <cell r="I997" t="str">
            <v>24.9/23.8</v>
          </cell>
          <cell r="J997" t="str">
            <v>24.7/23.5</v>
          </cell>
          <cell r="K997" t="str">
            <v>-</v>
          </cell>
          <cell r="L997" t="str">
            <v>-</v>
          </cell>
        </row>
        <row r="998">
          <cell r="A998" t="str">
            <v>DE00T08xL01</v>
          </cell>
          <cell r="B998" t="str">
            <v>08</v>
          </cell>
          <cell r="C998" t="str">
            <v>x</v>
          </cell>
          <cell r="D998" t="str">
            <v>01</v>
          </cell>
          <cell r="E998" t="str">
            <v>-</v>
          </cell>
          <cell r="F998" t="str">
            <v>n.a.</v>
          </cell>
          <cell r="G998" t="str">
            <v>n.a.</v>
          </cell>
          <cell r="H998" t="str">
            <v>n.a.</v>
          </cell>
          <cell r="I998" t="str">
            <v>n.a.</v>
          </cell>
          <cell r="J998" t="str">
            <v>n.a.</v>
          </cell>
          <cell r="K998" t="str">
            <v>n.a.</v>
          </cell>
          <cell r="L998" t="str">
            <v>-</v>
          </cell>
        </row>
        <row r="999">
          <cell r="A999" t="str">
            <v>DE00T08xL02</v>
          </cell>
          <cell r="B999" t="str">
            <v>08</v>
          </cell>
          <cell r="C999" t="str">
            <v>x</v>
          </cell>
          <cell r="D999" t="str">
            <v>02</v>
          </cell>
          <cell r="E999" t="str">
            <v>-</v>
          </cell>
          <cell r="F999" t="str">
            <v>n.a.</v>
          </cell>
          <cell r="G999" t="str">
            <v>n.a.</v>
          </cell>
          <cell r="H999" t="str">
            <v>n.a.</v>
          </cell>
          <cell r="I999" t="str">
            <v>n.a.</v>
          </cell>
          <cell r="J999" t="str">
            <v>n.a.</v>
          </cell>
          <cell r="K999" t="str">
            <v>n.a.</v>
          </cell>
          <cell r="L999" t="str">
            <v>-</v>
          </cell>
        </row>
        <row r="1000">
          <cell r="A1000" t="str">
            <v>DE00T08xL03</v>
          </cell>
          <cell r="B1000" t="str">
            <v>08</v>
          </cell>
          <cell r="C1000" t="str">
            <v>x</v>
          </cell>
          <cell r="D1000" t="str">
            <v>03</v>
          </cell>
          <cell r="E1000" t="str">
            <v>-</v>
          </cell>
          <cell r="F1000" t="str">
            <v>n.a.</v>
          </cell>
          <cell r="G1000" t="str">
            <v>n.a.</v>
          </cell>
          <cell r="H1000" t="str">
            <v>n.a.</v>
          </cell>
          <cell r="I1000" t="str">
            <v>n.a.</v>
          </cell>
          <cell r="J1000" t="str">
            <v>n.a.</v>
          </cell>
          <cell r="K1000" t="str">
            <v>n.a.</v>
          </cell>
          <cell r="L1000" t="str">
            <v>-</v>
          </cell>
        </row>
        <row r="1001">
          <cell r="A1001" t="str">
            <v>DE00T08xL04</v>
          </cell>
          <cell r="B1001" t="str">
            <v>08</v>
          </cell>
          <cell r="C1001" t="str">
            <v>x</v>
          </cell>
          <cell r="D1001" t="str">
            <v>04</v>
          </cell>
          <cell r="E1001" t="str">
            <v>-</v>
          </cell>
          <cell r="F1001" t="str">
            <v>n.a.</v>
          </cell>
          <cell r="G1001" t="str">
            <v>n.a.</v>
          </cell>
          <cell r="H1001" t="str">
            <v>n.a.</v>
          </cell>
          <cell r="I1001" t="str">
            <v>n.a.</v>
          </cell>
          <cell r="J1001" t="str">
            <v>n.a.</v>
          </cell>
          <cell r="K1001" t="str">
            <v>n.a.</v>
          </cell>
          <cell r="L1001" t="str">
            <v>-</v>
          </cell>
        </row>
        <row r="1002">
          <cell r="A1002" t="str">
            <v>DE00T08xL05</v>
          </cell>
          <cell r="B1002" t="str">
            <v>08</v>
          </cell>
          <cell r="C1002" t="str">
            <v>x</v>
          </cell>
          <cell r="D1002" t="str">
            <v>05</v>
          </cell>
          <cell r="E1002" t="str">
            <v>-</v>
          </cell>
          <cell r="F1002" t="str">
            <v>n.a.</v>
          </cell>
          <cell r="G1002" t="str">
            <v>n.a.</v>
          </cell>
          <cell r="H1002" t="str">
            <v>n.a.</v>
          </cell>
          <cell r="I1002" t="str">
            <v>n.a.</v>
          </cell>
          <cell r="J1002" t="str">
            <v>n.a.</v>
          </cell>
          <cell r="K1002" t="str">
            <v>n.a.</v>
          </cell>
          <cell r="L1002" t="str">
            <v>-</v>
          </cell>
        </row>
        <row r="1003">
          <cell r="A1003" t="str">
            <v>DE00T08xL06</v>
          </cell>
          <cell r="B1003" t="str">
            <v>08</v>
          </cell>
          <cell r="C1003" t="str">
            <v>x</v>
          </cell>
          <cell r="D1003" t="str">
            <v>06</v>
          </cell>
          <cell r="E1003" t="str">
            <v>-</v>
          </cell>
          <cell r="F1003" t="str">
            <v>n.a.</v>
          </cell>
          <cell r="G1003" t="str">
            <v>n.a.</v>
          </cell>
          <cell r="H1003" t="str">
            <v>n.a.</v>
          </cell>
          <cell r="I1003" t="str">
            <v>n.a.</v>
          </cell>
          <cell r="J1003" t="str">
            <v>n.a.</v>
          </cell>
          <cell r="K1003" t="str">
            <v>n.a.</v>
          </cell>
          <cell r="L1003" t="str">
            <v>-</v>
          </cell>
        </row>
        <row r="1004">
          <cell r="A1004" t="str">
            <v>DE00T08xL07</v>
          </cell>
          <cell r="B1004" t="str">
            <v>08</v>
          </cell>
          <cell r="C1004" t="str">
            <v>x</v>
          </cell>
          <cell r="D1004" t="str">
            <v>07</v>
          </cell>
          <cell r="E1004" t="str">
            <v>-</v>
          </cell>
          <cell r="F1004" t="str">
            <v>n.a.</v>
          </cell>
          <cell r="G1004" t="str">
            <v>n.a.</v>
          </cell>
          <cell r="H1004" t="str">
            <v>n.a.</v>
          </cell>
          <cell r="I1004" t="str">
            <v>n.a.</v>
          </cell>
          <cell r="J1004" t="str">
            <v>n.a.</v>
          </cell>
          <cell r="K1004" t="str">
            <v>n.a.</v>
          </cell>
          <cell r="L1004" t="str">
            <v>-</v>
          </cell>
        </row>
        <row r="1005">
          <cell r="A1005" t="str">
            <v>DE00T08xL08</v>
          </cell>
          <cell r="B1005" t="str">
            <v>08</v>
          </cell>
          <cell r="C1005" t="str">
            <v>x</v>
          </cell>
          <cell r="D1005" t="str">
            <v>08</v>
          </cell>
          <cell r="E1005" t="str">
            <v>-</v>
          </cell>
          <cell r="F1005" t="str">
            <v>n.a.</v>
          </cell>
          <cell r="G1005" t="str">
            <v>n.a.</v>
          </cell>
          <cell r="H1005" t="str">
            <v>n.a.</v>
          </cell>
          <cell r="I1005" t="str">
            <v>n.a.</v>
          </cell>
          <cell r="J1005" t="str">
            <v>n.a.</v>
          </cell>
          <cell r="K1005" t="str">
            <v>n.a.</v>
          </cell>
          <cell r="L1005" t="str">
            <v>-</v>
          </cell>
        </row>
        <row r="1006">
          <cell r="A1006" t="str">
            <v>DE00T08xL09</v>
          </cell>
          <cell r="B1006" t="str">
            <v>08</v>
          </cell>
          <cell r="C1006" t="str">
            <v>x</v>
          </cell>
          <cell r="D1006" t="str">
            <v>09</v>
          </cell>
          <cell r="E1006" t="str">
            <v>-</v>
          </cell>
          <cell r="F1006" t="str">
            <v>n.a.</v>
          </cell>
          <cell r="G1006" t="str">
            <v>n.a.</v>
          </cell>
          <cell r="H1006" t="str">
            <v>n.a.</v>
          </cell>
          <cell r="I1006" t="str">
            <v>n.a.</v>
          </cell>
          <cell r="J1006" t="str">
            <v>n.a.</v>
          </cell>
          <cell r="K1006" t="str">
            <v>n.a.</v>
          </cell>
          <cell r="L1006" t="str">
            <v>-</v>
          </cell>
        </row>
        <row r="1007">
          <cell r="A1007" t="str">
            <v>DE00T08xL10</v>
          </cell>
          <cell r="B1007" t="str">
            <v>08</v>
          </cell>
          <cell r="C1007" t="str">
            <v>x</v>
          </cell>
          <cell r="D1007" t="str">
            <v>10</v>
          </cell>
          <cell r="E1007" t="str">
            <v>-</v>
          </cell>
          <cell r="F1007" t="str">
            <v>n.a.</v>
          </cell>
          <cell r="G1007" t="str">
            <v>n.a.</v>
          </cell>
          <cell r="H1007" t="str">
            <v>n.a.</v>
          </cell>
          <cell r="I1007" t="str">
            <v>n.a.</v>
          </cell>
          <cell r="J1007" t="str">
            <v>n.a.</v>
          </cell>
          <cell r="K1007" t="str">
            <v>n.a.</v>
          </cell>
          <cell r="L1007" t="str">
            <v>-</v>
          </cell>
        </row>
        <row r="1008">
          <cell r="A1008" t="str">
            <v>DE00TOTxL00</v>
          </cell>
          <cell r="B1008" t="str">
            <v>OT</v>
          </cell>
          <cell r="C1008" t="str">
            <v>x</v>
          </cell>
          <cell r="D1008" t="str">
            <v>00</v>
          </cell>
          <cell r="E1008" t="str">
            <v>-</v>
          </cell>
          <cell r="F1008" t="str">
            <v>-</v>
          </cell>
          <cell r="G1008">
            <v>2008</v>
          </cell>
          <cell r="H1008">
            <v>2009</v>
          </cell>
          <cell r="I1008">
            <v>2010</v>
          </cell>
          <cell r="J1008" t="str">
            <v>-</v>
          </cell>
          <cell r="K1008" t="str">
            <v>-</v>
          </cell>
          <cell r="L1008" t="str">
            <v>-</v>
          </cell>
        </row>
        <row r="1009">
          <cell r="A1009" t="str">
            <v>DE00TOTxL01</v>
          </cell>
          <cell r="B1009" t="str">
            <v>OT</v>
          </cell>
          <cell r="C1009" t="str">
            <v>x</v>
          </cell>
          <cell r="D1009" t="str">
            <v>01</v>
          </cell>
          <cell r="E1009" t="str">
            <v>-</v>
          </cell>
          <cell r="F1009" t="str">
            <v>-</v>
          </cell>
          <cell r="G1009" t="str">
            <v>n.a.</v>
          </cell>
          <cell r="H1009" t="str">
            <v>n.a.</v>
          </cell>
          <cell r="I1009" t="str">
            <v>n.a.</v>
          </cell>
          <cell r="J1009" t="str">
            <v>-</v>
          </cell>
          <cell r="K1009" t="str">
            <v>-</v>
          </cell>
          <cell r="L1009" t="str">
            <v>-</v>
          </cell>
        </row>
        <row r="1010">
          <cell r="A1010" t="str">
            <v>DE00TOTxL02</v>
          </cell>
          <cell r="B1010" t="str">
            <v>OT</v>
          </cell>
          <cell r="C1010" t="str">
            <v>x</v>
          </cell>
          <cell r="D1010" t="str">
            <v>02</v>
          </cell>
          <cell r="E1010" t="str">
            <v>-</v>
          </cell>
          <cell r="F1010" t="str">
            <v>-</v>
          </cell>
          <cell r="G1010" t="str">
            <v>n.a.</v>
          </cell>
          <cell r="H1010" t="str">
            <v>n.a.</v>
          </cell>
          <cell r="I1010" t="str">
            <v>n.a.</v>
          </cell>
          <cell r="J1010" t="str">
            <v>-</v>
          </cell>
          <cell r="K1010" t="str">
            <v>-</v>
          </cell>
          <cell r="L1010" t="str">
            <v>-</v>
          </cell>
        </row>
        <row r="1011">
          <cell r="A1011" t="str">
            <v>DE00TOTxL03</v>
          </cell>
          <cell r="B1011" t="str">
            <v>OT</v>
          </cell>
          <cell r="C1011" t="str">
            <v>x</v>
          </cell>
          <cell r="D1011" t="str">
            <v>03</v>
          </cell>
          <cell r="E1011" t="str">
            <v>-</v>
          </cell>
          <cell r="F1011" t="str">
            <v>-</v>
          </cell>
          <cell r="G1011" t="str">
            <v>n.a.</v>
          </cell>
          <cell r="H1011" t="str">
            <v>n.a.</v>
          </cell>
          <cell r="I1011" t="str">
            <v>n.a.</v>
          </cell>
          <cell r="J1011" t="str">
            <v>-</v>
          </cell>
          <cell r="K1011" t="str">
            <v>-</v>
          </cell>
          <cell r="L1011" t="str">
            <v>-</v>
          </cell>
        </row>
        <row r="1012">
          <cell r="A1012" t="str">
            <v>DE00TOTxL04</v>
          </cell>
          <cell r="B1012" t="str">
            <v>OT</v>
          </cell>
          <cell r="C1012" t="str">
            <v>x</v>
          </cell>
          <cell r="D1012" t="str">
            <v>04</v>
          </cell>
          <cell r="E1012" t="str">
            <v>-</v>
          </cell>
          <cell r="F1012" t="str">
            <v>-</v>
          </cell>
          <cell r="G1012" t="str">
            <v>n.a.</v>
          </cell>
          <cell r="H1012" t="str">
            <v>n.a.</v>
          </cell>
          <cell r="I1012" t="str">
            <v>n.a.</v>
          </cell>
          <cell r="J1012" t="str">
            <v>-</v>
          </cell>
          <cell r="K1012" t="str">
            <v>-</v>
          </cell>
          <cell r="L1012" t="str">
            <v>-</v>
          </cell>
        </row>
        <row r="1013">
          <cell r="A1013" t="str">
            <v>DE00TOTxL05</v>
          </cell>
          <cell r="B1013" t="str">
            <v>OT</v>
          </cell>
          <cell r="C1013" t="str">
            <v>x</v>
          </cell>
          <cell r="D1013" t="str">
            <v>05</v>
          </cell>
          <cell r="E1013" t="str">
            <v>Nov 2007</v>
          </cell>
          <cell r="F1013" t="str">
            <v>-</v>
          </cell>
          <cell r="G1013" t="str">
            <v>-</v>
          </cell>
          <cell r="H1013" t="str">
            <v>-</v>
          </cell>
          <cell r="I1013" t="str">
            <v>-</v>
          </cell>
          <cell r="J1013" t="str">
            <v>-</v>
          </cell>
          <cell r="K1013" t="str">
            <v>-</v>
          </cell>
          <cell r="L1013" t="str">
            <v>-</v>
          </cell>
        </row>
        <row r="1014">
          <cell r="A1014" t="str">
            <v>DE00TOTxL06</v>
          </cell>
          <cell r="B1014" t="str">
            <v>OT</v>
          </cell>
          <cell r="C1014" t="str">
            <v>x</v>
          </cell>
          <cell r="D1014" t="str">
            <v>06</v>
          </cell>
          <cell r="E1014" t="str">
            <v>-</v>
          </cell>
          <cell r="F1014">
            <v>2.4</v>
          </cell>
          <cell r="G1014">
            <v>2</v>
          </cell>
          <cell r="H1014" t="str">
            <v>1½</v>
          </cell>
          <cell r="I1014" t="str">
            <v>1½</v>
          </cell>
          <cell r="J1014" t="str">
            <v>1½</v>
          </cell>
          <cell r="K1014" t="str">
            <v>n.a.</v>
          </cell>
          <cell r="L1014" t="str">
            <v>-</v>
          </cell>
        </row>
        <row r="1015">
          <cell r="A1015" t="str">
            <v>DE00TOTxL07</v>
          </cell>
          <cell r="B1015" t="str">
            <v>OT</v>
          </cell>
          <cell r="C1015" t="str">
            <v>x</v>
          </cell>
          <cell r="D1015" t="str">
            <v>07</v>
          </cell>
          <cell r="E1015" t="str">
            <v>-</v>
          </cell>
          <cell r="F1015">
            <v>4.4000000000000004</v>
          </cell>
          <cell r="G1015">
            <v>3.5</v>
          </cell>
          <cell r="H1015" t="str">
            <v>3</v>
          </cell>
          <cell r="I1015" t="str">
            <v>3</v>
          </cell>
          <cell r="J1015" t="str">
            <v>3</v>
          </cell>
          <cell r="K1015" t="str">
            <v>n.a.</v>
          </cell>
          <cell r="L1015" t="str">
            <v>-</v>
          </cell>
        </row>
        <row r="1016">
          <cell r="A1016" t="str">
            <v>DE00TOTxL08</v>
          </cell>
          <cell r="B1016" t="str">
            <v>OT</v>
          </cell>
          <cell r="C1016" t="str">
            <v>x</v>
          </cell>
          <cell r="D1016" t="str">
            <v>08</v>
          </cell>
          <cell r="E1016" t="str">
            <v>-</v>
          </cell>
          <cell r="F1016" t="str">
            <v>n.a.</v>
          </cell>
          <cell r="G1016" t="str">
            <v>n.a.</v>
          </cell>
          <cell r="H1016" t="str">
            <v>n.a.</v>
          </cell>
          <cell r="I1016" t="str">
            <v>n.a.</v>
          </cell>
          <cell r="J1016" t="str">
            <v>n.a.</v>
          </cell>
          <cell r="K1016" t="str">
            <v>n.a.</v>
          </cell>
          <cell r="L1016" t="str">
            <v>-</v>
          </cell>
        </row>
        <row r="1017">
          <cell r="A1017" t="str">
            <v>DE00TOTxL09</v>
          </cell>
          <cell r="B1017" t="str">
            <v>OT</v>
          </cell>
          <cell r="C1017" t="str">
            <v>x</v>
          </cell>
          <cell r="D1017" t="str">
            <v>09</v>
          </cell>
          <cell r="E1017" t="str">
            <v>-</v>
          </cell>
          <cell r="F1017">
            <v>0.7</v>
          </cell>
          <cell r="G1017">
            <v>1.1000000000000001</v>
          </cell>
          <cell r="H1017">
            <v>0.8</v>
          </cell>
          <cell r="I1017">
            <v>0.5</v>
          </cell>
          <cell r="J1017">
            <v>-0.1</v>
          </cell>
          <cell r="K1017" t="str">
            <v>n.a.</v>
          </cell>
          <cell r="L1017" t="str">
            <v>-</v>
          </cell>
        </row>
        <row r="1018">
          <cell r="A1018" t="str">
            <v>DE00TOTxL10</v>
          </cell>
          <cell r="B1018" t="str">
            <v>OT</v>
          </cell>
          <cell r="C1018" t="str">
            <v>x</v>
          </cell>
          <cell r="D1018" t="str">
            <v>10</v>
          </cell>
          <cell r="E1018" t="str">
            <v>-</v>
          </cell>
          <cell r="F1018">
            <v>6.1</v>
          </cell>
          <cell r="G1018">
            <v>6.1</v>
          </cell>
          <cell r="H1018">
            <v>6.3</v>
          </cell>
          <cell r="I1018">
            <v>6.3</v>
          </cell>
          <cell r="J1018">
            <v>6.3</v>
          </cell>
          <cell r="K1018" t="str">
            <v>n.a.</v>
          </cell>
          <cell r="L1018" t="str">
            <v>-</v>
          </cell>
        </row>
        <row r="1019">
          <cell r="A1019" t="str">
            <v>DE00TOTxL11</v>
          </cell>
          <cell r="B1019" t="str">
            <v>OT</v>
          </cell>
          <cell r="C1019" t="str">
            <v>x</v>
          </cell>
          <cell r="D1019" t="str">
            <v>11</v>
          </cell>
          <cell r="E1019" t="str">
            <v>-</v>
          </cell>
          <cell r="F1019" t="str">
            <v>0</v>
          </cell>
          <cell r="G1019" t="str">
            <v>-½</v>
          </cell>
          <cell r="H1019" t="str">
            <v>0</v>
          </cell>
          <cell r="I1019" t="str">
            <v>½</v>
          </cell>
          <cell r="J1019" t="str">
            <v>½</v>
          </cell>
          <cell r="K1019" t="str">
            <v>n.a.</v>
          </cell>
          <cell r="L1019" t="str">
            <v>-</v>
          </cell>
        </row>
        <row r="1020">
          <cell r="A1020" t="str">
            <v>DE00TOTxL12</v>
          </cell>
          <cell r="B1020" t="str">
            <v>OT</v>
          </cell>
          <cell r="C1020" t="str">
            <v>x</v>
          </cell>
          <cell r="D1020" t="str">
            <v>12</v>
          </cell>
          <cell r="E1020" t="str">
            <v>-</v>
          </cell>
          <cell r="F1020" t="str">
            <v>44</v>
          </cell>
          <cell r="G1020" t="str">
            <v>43½</v>
          </cell>
          <cell r="H1020" t="str">
            <v>43</v>
          </cell>
          <cell r="I1020" t="str">
            <v>42</v>
          </cell>
          <cell r="J1020" t="str">
            <v>41½</v>
          </cell>
          <cell r="K1020" t="str">
            <v>n.a.</v>
          </cell>
          <cell r="L1020" t="str">
            <v>-</v>
          </cell>
        </row>
        <row r="1021">
          <cell r="A1021" t="str">
            <v>DE00TOTxL13</v>
          </cell>
          <cell r="B1021" t="str">
            <v>OT</v>
          </cell>
          <cell r="C1021" t="str">
            <v>x</v>
          </cell>
          <cell r="D1021" t="str">
            <v>13</v>
          </cell>
          <cell r="E1021" t="str">
            <v>-</v>
          </cell>
          <cell r="F1021" t="str">
            <v>n.a.</v>
          </cell>
          <cell r="G1021" t="str">
            <v>n.a.</v>
          </cell>
          <cell r="H1021" t="str">
            <v>n.a.</v>
          </cell>
          <cell r="I1021" t="str">
            <v>n.a.</v>
          </cell>
          <cell r="J1021" t="str">
            <v>n.a.</v>
          </cell>
          <cell r="K1021" t="str">
            <v>n.a.</v>
          </cell>
          <cell r="L1021" t="str">
            <v>-</v>
          </cell>
        </row>
        <row r="1022">
          <cell r="A1022" t="str">
            <v>DE00TOTxL14</v>
          </cell>
          <cell r="B1022" t="str">
            <v>OT</v>
          </cell>
          <cell r="C1022" t="str">
            <v>x</v>
          </cell>
          <cell r="D1022" t="str">
            <v>14</v>
          </cell>
          <cell r="E1022" t="str">
            <v>-</v>
          </cell>
          <cell r="F1022" t="str">
            <v>3</v>
          </cell>
          <cell r="G1022" t="str">
            <v>2½</v>
          </cell>
          <cell r="H1022" t="str">
            <v>2½</v>
          </cell>
          <cell r="I1022" t="str">
            <v>2½</v>
          </cell>
          <cell r="J1022" t="str">
            <v>2½</v>
          </cell>
          <cell r="K1022" t="str">
            <v>n.a.</v>
          </cell>
          <cell r="L1022" t="str">
            <v>-</v>
          </cell>
        </row>
        <row r="1023">
          <cell r="A1023" t="str">
            <v>DE00TOTxL15</v>
          </cell>
          <cell r="B1023" t="str">
            <v>OT</v>
          </cell>
          <cell r="C1023" t="str">
            <v>x</v>
          </cell>
          <cell r="D1023" t="str">
            <v>15</v>
          </cell>
          <cell r="E1023" t="str">
            <v>-</v>
          </cell>
          <cell r="F1023" t="str">
            <v>44</v>
          </cell>
          <cell r="G1023" t="str">
            <v>43</v>
          </cell>
          <cell r="H1023" t="str">
            <v>43</v>
          </cell>
          <cell r="I1023" t="str">
            <v>42½</v>
          </cell>
          <cell r="J1023" t="str">
            <v>42</v>
          </cell>
          <cell r="K1023" t="str">
            <v>n.a.</v>
          </cell>
          <cell r="L1023" t="str">
            <v>-</v>
          </cell>
        </row>
        <row r="1024">
          <cell r="A1024" t="str">
            <v>DE00TOTxL16</v>
          </cell>
          <cell r="B1024" t="str">
            <v>OT</v>
          </cell>
          <cell r="C1024" t="str">
            <v>x</v>
          </cell>
          <cell r="D1024" t="str">
            <v>16</v>
          </cell>
          <cell r="E1024" t="str">
            <v>-</v>
          </cell>
          <cell r="F1024" t="str">
            <v>12½</v>
          </cell>
          <cell r="G1024" t="str">
            <v>12½</v>
          </cell>
          <cell r="H1024" t="str">
            <v>n.a.</v>
          </cell>
          <cell r="I1024" t="str">
            <v>n.a.</v>
          </cell>
          <cell r="J1024" t="str">
            <v>n.a.</v>
          </cell>
          <cell r="K1024" t="str">
            <v>n.a.</v>
          </cell>
          <cell r="L1024" t="str">
            <v>-</v>
          </cell>
        </row>
        <row r="1025">
          <cell r="A1025" t="str">
            <v>DE00TOTxL17</v>
          </cell>
          <cell r="B1025" t="str">
            <v>OT</v>
          </cell>
          <cell r="C1025" t="str">
            <v>x</v>
          </cell>
          <cell r="D1025" t="str">
            <v>17</v>
          </cell>
          <cell r="E1025" t="str">
            <v>-</v>
          </cell>
          <cell r="F1025" t="str">
            <v>11</v>
          </cell>
          <cell r="G1025" t="str">
            <v>11</v>
          </cell>
          <cell r="H1025" t="str">
            <v>n.a.</v>
          </cell>
          <cell r="I1025" t="str">
            <v>n.a.</v>
          </cell>
          <cell r="J1025" t="str">
            <v>n.a.</v>
          </cell>
          <cell r="K1025" t="str">
            <v>n.a.</v>
          </cell>
          <cell r="L1025" t="str">
            <v>-</v>
          </cell>
        </row>
        <row r="1026">
          <cell r="A1026" t="str">
            <v>DE00TOTxL18</v>
          </cell>
          <cell r="B1026" t="str">
            <v>OT</v>
          </cell>
          <cell r="C1026" t="str">
            <v>x</v>
          </cell>
          <cell r="D1026" t="str">
            <v>18</v>
          </cell>
          <cell r="E1026" t="str">
            <v>-</v>
          </cell>
          <cell r="F1026" t="str">
            <v>16½</v>
          </cell>
          <cell r="G1026">
            <v>16.100000000000001</v>
          </cell>
          <cell r="H1026" t="str">
            <v>n.a.</v>
          </cell>
          <cell r="I1026" t="str">
            <v>n.a.</v>
          </cell>
          <cell r="J1026" t="str">
            <v>n.a.</v>
          </cell>
          <cell r="K1026" t="str">
            <v>n.a.</v>
          </cell>
          <cell r="L1026" t="str">
            <v>-</v>
          </cell>
        </row>
        <row r="1027">
          <cell r="A1027" t="str">
            <v>DE00TOTxL19</v>
          </cell>
          <cell r="B1027" t="str">
            <v>OT</v>
          </cell>
          <cell r="C1027" t="str">
            <v>x</v>
          </cell>
          <cell r="D1027" t="str">
            <v>19</v>
          </cell>
          <cell r="E1027" t="str">
            <v>-</v>
          </cell>
          <cell r="F1027" t="str">
            <v>n.a.</v>
          </cell>
          <cell r="G1027" t="str">
            <v>n.a.</v>
          </cell>
          <cell r="H1027" t="str">
            <v>n.a.</v>
          </cell>
          <cell r="I1027" t="str">
            <v>n.a.</v>
          </cell>
          <cell r="J1027" t="str">
            <v>n.a.</v>
          </cell>
          <cell r="K1027" t="str">
            <v>n.a.</v>
          </cell>
          <cell r="L1027" t="str">
            <v>-</v>
          </cell>
        </row>
        <row r="1028">
          <cell r="A1028" t="str">
            <v>DE00TOTxL20</v>
          </cell>
          <cell r="B1028" t="str">
            <v>OT</v>
          </cell>
          <cell r="C1028" t="str">
            <v>x</v>
          </cell>
          <cell r="D1028" t="str">
            <v>20</v>
          </cell>
          <cell r="E1028" t="str">
            <v>-</v>
          </cell>
          <cell r="F1028" t="str">
            <v>3</v>
          </cell>
          <cell r="G1028" t="str">
            <v>2½</v>
          </cell>
          <cell r="H1028" t="str">
            <v>2½</v>
          </cell>
          <cell r="I1028" t="str">
            <v>3</v>
          </cell>
          <cell r="J1028" t="str">
            <v>3½</v>
          </cell>
          <cell r="K1028" t="str">
            <v>n.a.</v>
          </cell>
          <cell r="L1028" t="str">
            <v>-</v>
          </cell>
        </row>
        <row r="1029">
          <cell r="A1029" t="str">
            <v>DE00TOTxL21</v>
          </cell>
          <cell r="B1029" t="str">
            <v>OT</v>
          </cell>
          <cell r="C1029" t="str">
            <v>x</v>
          </cell>
          <cell r="D1029" t="str">
            <v>21</v>
          </cell>
          <cell r="E1029" t="str">
            <v>-</v>
          </cell>
          <cell r="F1029">
            <v>-0.3</v>
          </cell>
          <cell r="G1029">
            <v>-0.8</v>
          </cell>
          <cell r="H1029">
            <v>-0.4</v>
          </cell>
          <cell r="I1029">
            <v>0</v>
          </cell>
          <cell r="J1029">
            <v>0.7</v>
          </cell>
          <cell r="K1029" t="str">
            <v>n.a.</v>
          </cell>
          <cell r="L1029" t="str">
            <v>-</v>
          </cell>
        </row>
        <row r="1030">
          <cell r="A1030" t="str">
            <v>DE00TOTxL22</v>
          </cell>
          <cell r="B1030" t="str">
            <v>OT</v>
          </cell>
          <cell r="C1030" t="str">
            <v>x</v>
          </cell>
          <cell r="D1030" t="str">
            <v>22</v>
          </cell>
          <cell r="E1030" t="str">
            <v>-</v>
          </cell>
          <cell r="F1030">
            <v>-0.3</v>
          </cell>
          <cell r="G1030">
            <v>-0.7</v>
          </cell>
          <cell r="H1030">
            <v>-0.3</v>
          </cell>
          <cell r="I1030">
            <v>0</v>
          </cell>
          <cell r="J1030">
            <v>0.7</v>
          </cell>
          <cell r="K1030" t="str">
            <v>n.a.</v>
          </cell>
          <cell r="L1030" t="str">
            <v>-</v>
          </cell>
        </row>
        <row r="1031">
          <cell r="A1031" t="str">
            <v>DE00TOTxL23</v>
          </cell>
          <cell r="B1031" t="str">
            <v>OT</v>
          </cell>
          <cell r="C1031" t="str">
            <v>x</v>
          </cell>
          <cell r="D1031" t="str">
            <v>23</v>
          </cell>
          <cell r="E1031" t="str">
            <v>-</v>
          </cell>
          <cell r="F1031" t="str">
            <v>65</v>
          </cell>
          <cell r="G1031" t="str">
            <v>63</v>
          </cell>
          <cell r="H1031" t="str">
            <v>-61½</v>
          </cell>
          <cell r="I1031" t="str">
            <v>-59½</v>
          </cell>
          <cell r="J1031" t="str">
            <v>-57½</v>
          </cell>
          <cell r="K1031" t="str">
            <v>n.a.</v>
          </cell>
          <cell r="L1031" t="str">
            <v>-</v>
          </cell>
        </row>
        <row r="1032">
          <cell r="A1032" t="str">
            <v>DE00TOTxL24</v>
          </cell>
          <cell r="B1032" t="str">
            <v>OT</v>
          </cell>
          <cell r="C1032" t="str">
            <v>x</v>
          </cell>
          <cell r="D1032" t="str">
            <v>24</v>
          </cell>
          <cell r="E1032" t="str">
            <v>-</v>
          </cell>
          <cell r="F1032" t="str">
            <v>n.a.</v>
          </cell>
          <cell r="G1032" t="str">
            <v>n.a.</v>
          </cell>
          <cell r="H1032" t="str">
            <v>n.a.</v>
          </cell>
          <cell r="I1032" t="str">
            <v>n.a.</v>
          </cell>
          <cell r="J1032" t="str">
            <v>n.a.</v>
          </cell>
          <cell r="K1032" t="str">
            <v>n.a.</v>
          </cell>
          <cell r="L1032" t="str">
            <v>-</v>
          </cell>
        </row>
        <row r="1033">
          <cell r="A1033" t="str">
            <v>DE00TOTxL25</v>
          </cell>
          <cell r="B1033" t="str">
            <v>OT</v>
          </cell>
          <cell r="C1033" t="str">
            <v>x</v>
          </cell>
          <cell r="D1033" t="str">
            <v>25</v>
          </cell>
          <cell r="E1033" t="str">
            <v>-</v>
          </cell>
          <cell r="F1033" t="str">
            <v>n.a.</v>
          </cell>
          <cell r="G1033" t="str">
            <v>n.a.</v>
          </cell>
          <cell r="H1033" t="str">
            <v>n.a.</v>
          </cell>
          <cell r="I1033" t="str">
            <v>n.a.</v>
          </cell>
          <cell r="J1033" t="str">
            <v>n.a.</v>
          </cell>
          <cell r="K1033" t="str">
            <v>n.a.</v>
          </cell>
          <cell r="L1033" t="str">
            <v>-</v>
          </cell>
        </row>
        <row r="1034">
          <cell r="A1034" t="str">
            <v>DK00DATE</v>
          </cell>
          <cell r="E1034" t="str">
            <v>Dec 2008</v>
          </cell>
          <cell r="F1034" t="str">
            <v>December 2008</v>
          </cell>
          <cell r="G1034" t="str">
            <v>-</v>
          </cell>
          <cell r="H1034" t="str">
            <v>-</v>
          </cell>
          <cell r="I1034" t="str">
            <v>-</v>
          </cell>
          <cell r="J1034" t="str">
            <v>-</v>
          </cell>
          <cell r="K1034" t="str">
            <v>-</v>
          </cell>
          <cell r="L1034" t="str">
            <v>-</v>
          </cell>
        </row>
        <row r="1035">
          <cell r="A1035" t="str">
            <v>DK00T01aL01</v>
          </cell>
          <cell r="B1035" t="str">
            <v>01</v>
          </cell>
          <cell r="C1035" t="str">
            <v>a</v>
          </cell>
          <cell r="D1035" t="str">
            <v>01</v>
          </cell>
          <cell r="E1035">
            <v>1446.7</v>
          </cell>
          <cell r="F1035">
            <v>1.6</v>
          </cell>
          <cell r="G1035">
            <v>0.2</v>
          </cell>
          <cell r="H1035">
            <v>-0.2</v>
          </cell>
          <cell r="I1035">
            <v>0.7</v>
          </cell>
          <cell r="J1035">
            <v>1.9</v>
          </cell>
          <cell r="K1035">
            <v>1.7</v>
          </cell>
          <cell r="L1035" t="str">
            <v>-</v>
          </cell>
        </row>
        <row r="1036">
          <cell r="A1036" t="str">
            <v>DK00T01aL02</v>
          </cell>
          <cell r="B1036" t="str">
            <v>01</v>
          </cell>
          <cell r="C1036" t="str">
            <v>a</v>
          </cell>
          <cell r="D1036" t="str">
            <v>02</v>
          </cell>
          <cell r="E1036">
            <v>1687.9</v>
          </cell>
          <cell r="F1036">
            <v>3.6</v>
          </cell>
          <cell r="G1036">
            <v>4.0999999999999996</v>
          </cell>
          <cell r="H1036">
            <v>2.6</v>
          </cell>
          <cell r="I1036">
            <v>2.9</v>
          </cell>
          <cell r="J1036">
            <v>3.9</v>
          </cell>
          <cell r="K1036">
            <v>4.2</v>
          </cell>
          <cell r="L1036" t="str">
            <v>-</v>
          </cell>
        </row>
        <row r="1037">
          <cell r="A1037" t="str">
            <v>DK00T01aL03</v>
          </cell>
          <cell r="B1037" t="str">
            <v>01</v>
          </cell>
          <cell r="C1037" t="str">
            <v>a</v>
          </cell>
          <cell r="D1037" t="str">
            <v>03</v>
          </cell>
          <cell r="E1037">
            <v>735.6</v>
          </cell>
          <cell r="F1037">
            <v>2.4</v>
          </cell>
          <cell r="G1037">
            <v>0.9</v>
          </cell>
          <cell r="H1037">
            <v>0.7</v>
          </cell>
          <cell r="I1037">
            <v>1.1000000000000001</v>
          </cell>
          <cell r="J1037">
            <v>1.7</v>
          </cell>
          <cell r="K1037">
            <v>1.8</v>
          </cell>
          <cell r="L1037" t="str">
            <v>-</v>
          </cell>
        </row>
        <row r="1038">
          <cell r="A1038" t="str">
            <v>DK00T01aL04</v>
          </cell>
          <cell r="B1038" t="str">
            <v>01</v>
          </cell>
          <cell r="C1038" t="str">
            <v>a</v>
          </cell>
          <cell r="D1038" t="str">
            <v>04</v>
          </cell>
          <cell r="E1038">
            <v>364</v>
          </cell>
          <cell r="F1038">
            <v>1.3</v>
          </cell>
          <cell r="G1038">
            <v>1.6</v>
          </cell>
          <cell r="H1038">
            <v>1.2</v>
          </cell>
          <cell r="I1038">
            <v>1</v>
          </cell>
          <cell r="J1038">
            <v>1</v>
          </cell>
          <cell r="K1038">
            <v>1</v>
          </cell>
          <cell r="L1038" t="str">
            <v>-</v>
          </cell>
        </row>
        <row r="1039">
          <cell r="A1039" t="str">
            <v>DK00T01aL05</v>
          </cell>
          <cell r="B1039" t="str">
            <v>01</v>
          </cell>
          <cell r="C1039" t="str">
            <v>a</v>
          </cell>
          <cell r="D1039" t="str">
            <v>05</v>
          </cell>
          <cell r="E1039">
            <v>329.6</v>
          </cell>
          <cell r="F1039">
            <v>3.1</v>
          </cell>
          <cell r="G1039">
            <v>-0.9</v>
          </cell>
          <cell r="H1039">
            <v>-4.2</v>
          </cell>
          <cell r="I1039">
            <v>-2.5</v>
          </cell>
          <cell r="J1039">
            <v>1</v>
          </cell>
          <cell r="K1039">
            <v>0.9</v>
          </cell>
          <cell r="L1039" t="str">
            <v>-</v>
          </cell>
        </row>
        <row r="1040">
          <cell r="A1040" t="str">
            <v>DK00T01aL06</v>
          </cell>
          <cell r="B1040" t="str">
            <v>01</v>
          </cell>
          <cell r="C1040" t="str">
            <v>a</v>
          </cell>
          <cell r="D1040" t="str">
            <v>06</v>
          </cell>
          <cell r="E1040">
            <v>7.5</v>
          </cell>
          <cell r="F1040">
            <v>-0.3</v>
          </cell>
          <cell r="G1040">
            <v>0.2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 t="str">
            <v>-</v>
          </cell>
        </row>
        <row r="1041">
          <cell r="A1041" t="str">
            <v>DK00T01aL07</v>
          </cell>
          <cell r="B1041" t="str">
            <v>01</v>
          </cell>
          <cell r="C1041" t="str">
            <v>a</v>
          </cell>
          <cell r="D1041" t="str">
            <v>07</v>
          </cell>
          <cell r="E1041">
            <v>793.2</v>
          </cell>
          <cell r="F1041">
            <v>2.2000000000000002</v>
          </cell>
          <cell r="G1041">
            <v>3.3</v>
          </cell>
          <cell r="H1041">
            <v>-0.1</v>
          </cell>
          <cell r="I1041">
            <v>2.2999999999999998</v>
          </cell>
          <cell r="J1041">
            <v>4.4000000000000004</v>
          </cell>
          <cell r="K1041">
            <v>3.1</v>
          </cell>
          <cell r="L1041" t="str">
            <v>-</v>
          </cell>
        </row>
        <row r="1042">
          <cell r="A1042" t="str">
            <v>DK00T01aL08</v>
          </cell>
          <cell r="B1042" t="str">
            <v>01</v>
          </cell>
          <cell r="C1042" t="str">
            <v>a</v>
          </cell>
          <cell r="D1042" t="str">
            <v>08</v>
          </cell>
          <cell r="E1042">
            <v>790.9</v>
          </cell>
          <cell r="F1042">
            <v>2.8</v>
          </cell>
          <cell r="G1042">
            <v>4.8</v>
          </cell>
          <cell r="H1042">
            <v>-0.1</v>
          </cell>
          <cell r="I1042">
            <v>1.5</v>
          </cell>
          <cell r="J1042">
            <v>3.6</v>
          </cell>
          <cell r="K1042">
            <v>2.6</v>
          </cell>
          <cell r="L1042" t="str">
            <v>-</v>
          </cell>
        </row>
        <row r="1043">
          <cell r="A1043" t="str">
            <v>DK00T01aL09</v>
          </cell>
          <cell r="B1043" t="str">
            <v>01</v>
          </cell>
          <cell r="C1043" t="str">
            <v>a</v>
          </cell>
          <cell r="D1043" t="str">
            <v>09</v>
          </cell>
          <cell r="E1043" t="str">
            <v>-</v>
          </cell>
          <cell r="F1043">
            <v>2.2000000000000002</v>
          </cell>
          <cell r="G1043">
            <v>0.7</v>
          </cell>
          <cell r="H1043">
            <v>-0.2</v>
          </cell>
          <cell r="I1043">
            <v>0.3</v>
          </cell>
          <cell r="J1043">
            <v>1.4</v>
          </cell>
          <cell r="K1043">
            <v>1.3</v>
          </cell>
          <cell r="L1043" t="str">
            <v>-</v>
          </cell>
        </row>
        <row r="1044">
          <cell r="A1044" t="str">
            <v>DK00T01aL10</v>
          </cell>
          <cell r="B1044" t="str">
            <v>01</v>
          </cell>
          <cell r="C1044" t="str">
            <v>a</v>
          </cell>
          <cell r="D1044" t="str">
            <v>10</v>
          </cell>
          <cell r="E1044" t="str">
            <v>-</v>
          </cell>
          <cell r="F1044">
            <v>-0.3</v>
          </cell>
          <cell r="G1044">
            <v>0.2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 t="str">
            <v>-</v>
          </cell>
        </row>
        <row r="1045">
          <cell r="A1045" t="str">
            <v>DK00T01aL11</v>
          </cell>
          <cell r="B1045" t="str">
            <v>01</v>
          </cell>
          <cell r="C1045" t="str">
            <v>a</v>
          </cell>
          <cell r="D1045" t="str">
            <v>11</v>
          </cell>
          <cell r="E1045" t="str">
            <v>-</v>
          </cell>
          <cell r="F1045">
            <v>-0.2</v>
          </cell>
          <cell r="G1045">
            <v>-0.7</v>
          </cell>
          <cell r="H1045">
            <v>0</v>
          </cell>
          <cell r="I1045">
            <v>0.4</v>
          </cell>
          <cell r="J1045">
            <v>0.5</v>
          </cell>
          <cell r="K1045">
            <v>0.5</v>
          </cell>
          <cell r="L1045" t="str">
            <v>-</v>
          </cell>
        </row>
        <row r="1046">
          <cell r="A1046" t="str">
            <v>DK00T01bL01</v>
          </cell>
          <cell r="B1046" t="str">
            <v>01</v>
          </cell>
          <cell r="C1046" t="str">
            <v>b</v>
          </cell>
          <cell r="D1046" t="str">
            <v>01</v>
          </cell>
          <cell r="E1046">
            <v>116.7</v>
          </cell>
          <cell r="F1046">
            <v>2</v>
          </cell>
          <cell r="G1046">
            <v>3.9</v>
          </cell>
          <cell r="H1046">
            <v>2.8</v>
          </cell>
          <cell r="I1046">
            <v>2.1</v>
          </cell>
          <cell r="J1046">
            <v>2</v>
          </cell>
          <cell r="K1046">
            <v>2.5</v>
          </cell>
          <cell r="L1046" t="str">
            <v>-</v>
          </cell>
        </row>
        <row r="1047">
          <cell r="A1047" t="str">
            <v>DK00T01bL02</v>
          </cell>
          <cell r="B1047" t="str">
            <v>01</v>
          </cell>
          <cell r="C1047" t="str">
            <v>b</v>
          </cell>
          <cell r="D1047" t="str">
            <v>02</v>
          </cell>
          <cell r="E1047">
            <v>112.4</v>
          </cell>
          <cell r="F1047">
            <v>1.8</v>
          </cell>
          <cell r="G1047">
            <v>3.1</v>
          </cell>
          <cell r="H1047">
            <v>1.7</v>
          </cell>
          <cell r="I1047">
            <v>2.2000000000000002</v>
          </cell>
          <cell r="J1047">
            <v>1.5</v>
          </cell>
          <cell r="K1047">
            <v>1.8</v>
          </cell>
          <cell r="L1047" t="str">
            <v>-</v>
          </cell>
        </row>
        <row r="1048">
          <cell r="A1048" t="str">
            <v>DK00T01bL03</v>
          </cell>
          <cell r="B1048" t="str">
            <v>01</v>
          </cell>
          <cell r="C1048" t="str">
            <v>b</v>
          </cell>
          <cell r="D1048" t="str">
            <v>03</v>
          </cell>
          <cell r="E1048">
            <v>103.5</v>
          </cell>
          <cell r="F1048">
            <v>1.7</v>
          </cell>
          <cell r="G1048">
            <v>3.6</v>
          </cell>
          <cell r="H1048">
            <v>1.3</v>
          </cell>
          <cell r="I1048">
            <v>2.1</v>
          </cell>
          <cell r="J1048">
            <v>1.4</v>
          </cell>
          <cell r="K1048">
            <v>1.8</v>
          </cell>
          <cell r="L1048" t="str">
            <v>-</v>
          </cell>
        </row>
        <row r="1049">
          <cell r="A1049" t="str">
            <v>DK00T01bL04</v>
          </cell>
          <cell r="B1049" t="str">
            <v>01</v>
          </cell>
          <cell r="C1049" t="str">
            <v>b</v>
          </cell>
          <cell r="D1049" t="str">
            <v>04</v>
          </cell>
          <cell r="E1049">
            <v>120.6</v>
          </cell>
          <cell r="F1049">
            <v>2.6</v>
          </cell>
          <cell r="G1049">
            <v>3.2</v>
          </cell>
          <cell r="H1049">
            <v>4.3</v>
          </cell>
          <cell r="I1049">
            <v>2.9</v>
          </cell>
          <cell r="J1049">
            <v>2.9</v>
          </cell>
          <cell r="K1049">
            <v>3</v>
          </cell>
          <cell r="L1049" t="str">
            <v>-</v>
          </cell>
        </row>
        <row r="1050">
          <cell r="A1050" t="str">
            <v>DK00T01bL05</v>
          </cell>
          <cell r="B1050" t="str">
            <v>01</v>
          </cell>
          <cell r="C1050" t="str">
            <v>b</v>
          </cell>
          <cell r="D1050" t="str">
            <v>05</v>
          </cell>
          <cell r="E1050">
            <v>114.8</v>
          </cell>
          <cell r="F1050">
            <v>4.4000000000000004</v>
          </cell>
          <cell r="G1050">
            <v>3.3</v>
          </cell>
          <cell r="H1050">
            <v>3.2</v>
          </cell>
          <cell r="I1050">
            <v>0.9</v>
          </cell>
          <cell r="J1050">
            <v>1.4</v>
          </cell>
          <cell r="K1050">
            <v>3</v>
          </cell>
          <cell r="L1050" t="str">
            <v>-</v>
          </cell>
        </row>
        <row r="1051">
          <cell r="A1051" t="str">
            <v>DK00T01bL06</v>
          </cell>
          <cell r="B1051" t="str">
            <v>01</v>
          </cell>
          <cell r="C1051" t="str">
            <v>b</v>
          </cell>
          <cell r="D1051" t="str">
            <v>06</v>
          </cell>
          <cell r="E1051">
            <v>111.3</v>
          </cell>
          <cell r="F1051">
            <v>2.1</v>
          </cell>
          <cell r="G1051">
            <v>3.4</v>
          </cell>
          <cell r="H1051">
            <v>-0.2</v>
          </cell>
          <cell r="I1051">
            <v>1.1000000000000001</v>
          </cell>
          <cell r="J1051">
            <v>1.8</v>
          </cell>
          <cell r="K1051">
            <v>1.8</v>
          </cell>
          <cell r="L1051" t="str">
            <v>-</v>
          </cell>
        </row>
        <row r="1052">
          <cell r="A1052" t="str">
            <v>DK00T01bL07</v>
          </cell>
          <cell r="B1052" t="str">
            <v>01</v>
          </cell>
          <cell r="C1052" t="str">
            <v>b</v>
          </cell>
          <cell r="D1052" t="str">
            <v>07</v>
          </cell>
          <cell r="E1052">
            <v>107</v>
          </cell>
          <cell r="F1052">
            <v>3.3</v>
          </cell>
          <cell r="G1052">
            <v>2.1</v>
          </cell>
          <cell r="H1052">
            <v>-0.4</v>
          </cell>
          <cell r="I1052">
            <v>1</v>
          </cell>
          <cell r="J1052">
            <v>1.5</v>
          </cell>
          <cell r="K1052">
            <v>1.7</v>
          </cell>
          <cell r="L1052" t="str">
            <v>-</v>
          </cell>
        </row>
        <row r="1053">
          <cell r="A1053" t="str">
            <v>DK00T01cL01</v>
          </cell>
          <cell r="B1053" t="str">
            <v>01</v>
          </cell>
          <cell r="C1053" t="str">
            <v>c</v>
          </cell>
          <cell r="D1053" t="str">
            <v>01</v>
          </cell>
          <cell r="E1053">
            <v>2856.9</v>
          </cell>
          <cell r="F1053">
            <v>2.7</v>
          </cell>
          <cell r="G1053">
            <v>0.3</v>
          </cell>
          <cell r="H1053">
            <v>-1.3</v>
          </cell>
          <cell r="I1053">
            <v>-1.7</v>
          </cell>
          <cell r="J1053">
            <v>0.1</v>
          </cell>
          <cell r="K1053">
            <v>0.2</v>
          </cell>
          <cell r="L1053" t="str">
            <v>-</v>
          </cell>
        </row>
        <row r="1054">
          <cell r="A1054" t="str">
            <v>DK00T01cL02</v>
          </cell>
          <cell r="B1054" t="str">
            <v>01</v>
          </cell>
          <cell r="C1054" t="str">
            <v>c</v>
          </cell>
          <cell r="D1054" t="str">
            <v>02</v>
          </cell>
          <cell r="E1054">
            <v>4569.2</v>
          </cell>
          <cell r="F1054">
            <v>3.7</v>
          </cell>
          <cell r="G1054">
            <v>-0.3</v>
          </cell>
          <cell r="H1054">
            <v>-1.8</v>
          </cell>
          <cell r="I1054">
            <v>-1.9</v>
          </cell>
          <cell r="J1054">
            <v>0.3</v>
          </cell>
          <cell r="K1054">
            <v>0.2</v>
          </cell>
          <cell r="L1054" t="str">
            <v>-</v>
          </cell>
        </row>
        <row r="1055">
          <cell r="A1055" t="str">
            <v>DK00T01cL03</v>
          </cell>
          <cell r="B1055" t="str">
            <v>01</v>
          </cell>
          <cell r="C1055" t="str">
            <v>c</v>
          </cell>
          <cell r="D1055" t="str">
            <v>03</v>
          </cell>
          <cell r="E1055" t="str">
            <v> 3.8</v>
          </cell>
          <cell r="F1055">
            <v>3.8</v>
          </cell>
          <cell r="G1055">
            <v>3.2</v>
          </cell>
          <cell r="H1055">
            <v>3.5</v>
          </cell>
          <cell r="I1055">
            <v>4</v>
          </cell>
          <cell r="J1055">
            <v>4.2</v>
          </cell>
          <cell r="K1055">
            <v>4</v>
          </cell>
          <cell r="L1055" t="str">
            <v>-</v>
          </cell>
        </row>
        <row r="1056">
          <cell r="A1056" t="str">
            <v>DK00T01cL04</v>
          </cell>
          <cell r="B1056" t="str">
            <v>01</v>
          </cell>
          <cell r="C1056" t="str">
            <v>c</v>
          </cell>
          <cell r="D1056" t="str">
            <v>04</v>
          </cell>
          <cell r="E1056">
            <v>506.4</v>
          </cell>
          <cell r="F1056">
            <v>-1</v>
          </cell>
          <cell r="G1056">
            <v>-0.2</v>
          </cell>
          <cell r="H1056">
            <v>1.1000000000000001</v>
          </cell>
          <cell r="I1056">
            <v>2.5</v>
          </cell>
          <cell r="J1056">
            <v>1.8</v>
          </cell>
          <cell r="K1056">
            <v>1.5</v>
          </cell>
          <cell r="L1056" t="str">
            <v>-</v>
          </cell>
        </row>
        <row r="1057">
          <cell r="A1057" t="str">
            <v>DK00T01cL05</v>
          </cell>
          <cell r="B1057" t="str">
            <v>01</v>
          </cell>
          <cell r="C1057" t="str">
            <v>c</v>
          </cell>
          <cell r="D1057" t="str">
            <v>05</v>
          </cell>
          <cell r="E1057">
            <v>316.60000000000002</v>
          </cell>
          <cell r="F1057">
            <v>-1.9</v>
          </cell>
          <cell r="G1057">
            <v>0.5</v>
          </cell>
          <cell r="H1057">
            <v>1.6</v>
          </cell>
          <cell r="I1057">
            <v>2.7</v>
          </cell>
          <cell r="J1057">
            <v>1.6</v>
          </cell>
          <cell r="K1057">
            <v>1.5</v>
          </cell>
          <cell r="L1057" t="str">
            <v>-</v>
          </cell>
        </row>
        <row r="1058">
          <cell r="A1058" t="str">
            <v>DK00T01cL06</v>
          </cell>
          <cell r="B1058" t="str">
            <v>01</v>
          </cell>
          <cell r="C1058" t="str">
            <v>c</v>
          </cell>
          <cell r="D1058" t="str">
            <v>06</v>
          </cell>
          <cell r="E1058">
            <v>922.3</v>
          </cell>
          <cell r="F1058">
            <v>5.8</v>
          </cell>
          <cell r="G1058">
            <v>4.2</v>
          </cell>
          <cell r="H1058">
            <v>3</v>
          </cell>
          <cell r="I1058">
            <v>2</v>
          </cell>
          <cell r="J1058">
            <v>4.0999999999999996</v>
          </cell>
          <cell r="K1058">
            <v>4.0999999999999996</v>
          </cell>
          <cell r="L1058" t="str">
            <v>-</v>
          </cell>
        </row>
        <row r="1059">
          <cell r="A1059" t="str">
            <v>DK00T01cL07</v>
          </cell>
          <cell r="B1059" t="str">
            <v>01</v>
          </cell>
          <cell r="C1059" t="str">
            <v>c</v>
          </cell>
          <cell r="D1059" t="str">
            <v>07</v>
          </cell>
          <cell r="E1059">
            <v>344.4</v>
          </cell>
          <cell r="F1059">
            <v>3.1</v>
          </cell>
          <cell r="G1059">
            <v>3.9</v>
          </cell>
          <cell r="H1059">
            <v>4.2</v>
          </cell>
          <cell r="I1059">
            <v>3.7</v>
          </cell>
          <cell r="J1059">
            <v>3.9</v>
          </cell>
          <cell r="K1059">
            <v>3.8</v>
          </cell>
          <cell r="L1059" t="str">
            <v>-</v>
          </cell>
        </row>
        <row r="1060">
          <cell r="A1060" t="str">
            <v>DK00T01dL01</v>
          </cell>
          <cell r="B1060" t="str">
            <v>01</v>
          </cell>
          <cell r="C1060" t="str">
            <v>d</v>
          </cell>
          <cell r="D1060" t="str">
            <v>01</v>
          </cell>
          <cell r="E1060" t="str">
            <v>-</v>
          </cell>
          <cell r="F1060">
            <v>0.7</v>
          </cell>
          <cell r="G1060">
            <v>1.7</v>
          </cell>
          <cell r="H1060">
            <v>1.8</v>
          </cell>
          <cell r="I1060">
            <v>2.2999999999999998</v>
          </cell>
          <cell r="J1060">
            <v>2.6</v>
          </cell>
          <cell r="K1060">
            <v>2.6</v>
          </cell>
          <cell r="L1060" t="str">
            <v>-</v>
          </cell>
        </row>
        <row r="1061">
          <cell r="A1061" t="str">
            <v>DK00T01dL02</v>
          </cell>
          <cell r="B1061" t="str">
            <v>01</v>
          </cell>
          <cell r="C1061" t="str">
            <v>d</v>
          </cell>
          <cell r="D1061" t="str">
            <v>02</v>
          </cell>
          <cell r="E1061" t="str">
            <v>-</v>
          </cell>
          <cell r="F1061">
            <v>2.1</v>
          </cell>
          <cell r="G1061">
            <v>2.1</v>
          </cell>
          <cell r="H1061">
            <v>2.2000000000000002</v>
          </cell>
          <cell r="I1061">
            <v>2.6</v>
          </cell>
          <cell r="J1061">
            <v>3.2</v>
          </cell>
          <cell r="K1061">
            <v>3.6</v>
          </cell>
          <cell r="L1061" t="str">
            <v>-</v>
          </cell>
        </row>
        <row r="1062">
          <cell r="A1062" t="str">
            <v>DK00T01dL03</v>
          </cell>
          <cell r="B1062" t="str">
            <v>01</v>
          </cell>
          <cell r="C1062" t="str">
            <v>d</v>
          </cell>
          <cell r="D1062" t="str">
            <v>03</v>
          </cell>
          <cell r="E1062" t="str">
            <v>-</v>
          </cell>
          <cell r="F1062">
            <v>-1.4</v>
          </cell>
          <cell r="G1062">
            <v>-0.4</v>
          </cell>
          <cell r="H1062">
            <v>-0.4</v>
          </cell>
          <cell r="I1062">
            <v>-0.3</v>
          </cell>
          <cell r="J1062">
            <v>-0.6</v>
          </cell>
          <cell r="K1062">
            <v>-0.9</v>
          </cell>
          <cell r="L1062" t="str">
            <v>-</v>
          </cell>
        </row>
        <row r="1063">
          <cell r="A1063" t="str">
            <v>DK00T01dL04</v>
          </cell>
          <cell r="B1063" t="str">
            <v>01</v>
          </cell>
          <cell r="C1063" t="str">
            <v>d</v>
          </cell>
          <cell r="D1063" t="str">
            <v>04</v>
          </cell>
          <cell r="E1063" t="str">
            <v>-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 t="str">
            <v>-</v>
          </cell>
        </row>
        <row r="1064">
          <cell r="A1064" t="str">
            <v>DK00T01dL05</v>
          </cell>
          <cell r="B1064" t="str">
            <v>01</v>
          </cell>
          <cell r="C1064" t="str">
            <v>d</v>
          </cell>
          <cell r="D1064" t="str">
            <v>05</v>
          </cell>
          <cell r="E1064" t="str">
            <v>-</v>
          </cell>
          <cell r="F1064">
            <v>-3.7</v>
          </cell>
          <cell r="G1064">
            <v>-1.2</v>
          </cell>
          <cell r="H1064">
            <v>1.8</v>
          </cell>
          <cell r="I1064">
            <v>3.6</v>
          </cell>
          <cell r="J1064">
            <v>2.2999999999999998</v>
          </cell>
          <cell r="K1064">
            <v>2.5</v>
          </cell>
          <cell r="L1064" t="str">
            <v>-</v>
          </cell>
        </row>
        <row r="1065">
          <cell r="A1065" t="str">
            <v>DK00T01dL06</v>
          </cell>
          <cell r="B1065" t="str">
            <v>01</v>
          </cell>
          <cell r="C1065" t="str">
            <v>d</v>
          </cell>
          <cell r="D1065" t="str">
            <v>06</v>
          </cell>
          <cell r="E1065" t="str">
            <v>-</v>
          </cell>
          <cell r="F1065">
            <v>4.5</v>
          </cell>
          <cell r="G1065">
            <v>3</v>
          </cell>
          <cell r="H1065">
            <v>0</v>
          </cell>
          <cell r="I1065">
            <v>-1.2</v>
          </cell>
          <cell r="J1065">
            <v>0.3</v>
          </cell>
          <cell r="K1065">
            <v>0.1</v>
          </cell>
          <cell r="L1065" t="str">
            <v>-</v>
          </cell>
        </row>
        <row r="1066">
          <cell r="A1066" t="str">
            <v>DK00T01dL07</v>
          </cell>
          <cell r="B1066" t="str">
            <v>01</v>
          </cell>
          <cell r="C1066" t="str">
            <v>d</v>
          </cell>
          <cell r="D1066" t="str">
            <v>07</v>
          </cell>
          <cell r="E1066" t="str">
            <v>-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 t="str">
            <v>-</v>
          </cell>
        </row>
        <row r="1067">
          <cell r="A1067" t="str">
            <v>DK00T02xL01</v>
          </cell>
          <cell r="B1067" t="str">
            <v>02</v>
          </cell>
          <cell r="C1067" t="str">
            <v>x</v>
          </cell>
          <cell r="D1067" t="str">
            <v>01</v>
          </cell>
          <cell r="E1067">
            <v>76.5</v>
          </cell>
          <cell r="F1067">
            <v>4.5</v>
          </cell>
          <cell r="G1067">
            <v>3</v>
          </cell>
          <cell r="H1067">
            <v>0</v>
          </cell>
          <cell r="I1067">
            <v>-1.2</v>
          </cell>
          <cell r="J1067">
            <v>0.3</v>
          </cell>
          <cell r="K1067">
            <v>0.1</v>
          </cell>
          <cell r="L1067" t="str">
            <v>-</v>
          </cell>
        </row>
        <row r="1068">
          <cell r="A1068" t="str">
            <v>DK00T02xL02</v>
          </cell>
          <cell r="B1068" t="str">
            <v>02</v>
          </cell>
          <cell r="C1068" t="str">
            <v>x</v>
          </cell>
          <cell r="D1068" t="str">
            <v>02</v>
          </cell>
          <cell r="E1068">
            <v>79.900000000000006</v>
          </cell>
          <cell r="F1068">
            <v>4.7</v>
          </cell>
          <cell r="G1068">
            <v>3</v>
          </cell>
          <cell r="H1068">
            <v>0</v>
          </cell>
          <cell r="I1068">
            <v>-1.2</v>
          </cell>
          <cell r="J1068">
            <v>0.3</v>
          </cell>
          <cell r="K1068">
            <v>0.1</v>
          </cell>
          <cell r="L1068" t="str">
            <v>-</v>
          </cell>
        </row>
        <row r="1069">
          <cell r="A1069" t="str">
            <v>DK00T02xL03</v>
          </cell>
          <cell r="B1069" t="str">
            <v>02</v>
          </cell>
          <cell r="C1069" t="str">
            <v>x</v>
          </cell>
          <cell r="D1069" t="str">
            <v>03</v>
          </cell>
          <cell r="E1069" t="str">
            <v>n.a.</v>
          </cell>
          <cell r="F1069" t="str">
            <v>n.a.</v>
          </cell>
          <cell r="G1069" t="str">
            <v>n.a.</v>
          </cell>
          <cell r="H1069" t="str">
            <v>n.a.</v>
          </cell>
          <cell r="I1069" t="str">
            <v>n.a.</v>
          </cell>
          <cell r="J1069" t="str">
            <v>n.a.</v>
          </cell>
          <cell r="K1069" t="str">
            <v>n.a.</v>
          </cell>
          <cell r="L1069" t="str">
            <v>-</v>
          </cell>
        </row>
        <row r="1070">
          <cell r="A1070" t="str">
            <v>DK00T02xL04</v>
          </cell>
          <cell r="B1070" t="str">
            <v>02</v>
          </cell>
          <cell r="C1070" t="str">
            <v>x</v>
          </cell>
          <cell r="D1070" t="str">
            <v>04</v>
          </cell>
          <cell r="E1070">
            <v>-3.4</v>
          </cell>
          <cell r="F1070">
            <v>-0.2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 t="str">
            <v>-</v>
          </cell>
        </row>
        <row r="1071">
          <cell r="A1071" t="str">
            <v>DK00T02xL05</v>
          </cell>
          <cell r="B1071" t="str">
            <v>02</v>
          </cell>
          <cell r="C1071" t="str">
            <v>x</v>
          </cell>
          <cell r="D1071" t="str">
            <v>05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 t="str">
            <v>-</v>
          </cell>
        </row>
        <row r="1072">
          <cell r="A1072" t="str">
            <v>DK00T02xL06</v>
          </cell>
          <cell r="B1072" t="str">
            <v>02</v>
          </cell>
          <cell r="C1072" t="str">
            <v>x</v>
          </cell>
          <cell r="D1072" t="str">
            <v>06</v>
          </cell>
          <cell r="E1072">
            <v>919.4</v>
          </cell>
          <cell r="F1072">
            <v>54.5</v>
          </cell>
          <cell r="G1072">
            <v>53.2</v>
          </cell>
          <cell r="H1072">
            <v>51.2</v>
          </cell>
          <cell r="I1072">
            <v>51.5</v>
          </cell>
          <cell r="J1072">
            <v>52.1</v>
          </cell>
          <cell r="K1072">
            <v>51.8</v>
          </cell>
          <cell r="L1072" t="str">
            <v>-</v>
          </cell>
        </row>
        <row r="1073">
          <cell r="A1073" t="str">
            <v>DK00T02xL07</v>
          </cell>
          <cell r="B1073" t="str">
            <v>02</v>
          </cell>
          <cell r="C1073" t="str">
            <v>x</v>
          </cell>
          <cell r="D1073" t="str">
            <v>07</v>
          </cell>
          <cell r="E1073">
            <v>842.9</v>
          </cell>
          <cell r="F1073">
            <v>49.9</v>
          </cell>
          <cell r="G1073">
            <v>50.2</v>
          </cell>
          <cell r="H1073">
            <v>51.2</v>
          </cell>
          <cell r="I1073">
            <v>52.8</v>
          </cell>
          <cell r="J1073">
            <v>51.8</v>
          </cell>
          <cell r="K1073">
            <v>51.7</v>
          </cell>
          <cell r="L1073" t="str">
            <v>-</v>
          </cell>
        </row>
        <row r="1074">
          <cell r="A1074" t="str">
            <v>DK00T02xL08</v>
          </cell>
          <cell r="B1074" t="str">
            <v>02</v>
          </cell>
          <cell r="C1074" t="str">
            <v>x</v>
          </cell>
          <cell r="D1074" t="str">
            <v>08</v>
          </cell>
          <cell r="E1074">
            <v>76.5</v>
          </cell>
          <cell r="F1074">
            <v>4.5</v>
          </cell>
          <cell r="G1074">
            <v>2.9</v>
          </cell>
          <cell r="H1074">
            <v>0</v>
          </cell>
          <cell r="I1074">
            <v>-1.2</v>
          </cell>
          <cell r="J1074">
            <v>0.3</v>
          </cell>
          <cell r="K1074">
            <v>0.1</v>
          </cell>
          <cell r="L1074" t="str">
            <v>-</v>
          </cell>
        </row>
        <row r="1075">
          <cell r="A1075" t="str">
            <v>DK00T02xL09</v>
          </cell>
          <cell r="B1075" t="str">
            <v>02</v>
          </cell>
          <cell r="C1075" t="str">
            <v>x</v>
          </cell>
          <cell r="D1075" t="str">
            <v>09</v>
          </cell>
          <cell r="E1075">
            <v>26.1</v>
          </cell>
          <cell r="F1075">
            <v>1.5</v>
          </cell>
          <cell r="G1075">
            <v>1.3</v>
          </cell>
          <cell r="H1075">
            <v>1.5</v>
          </cell>
          <cell r="I1075">
            <v>1.4</v>
          </cell>
          <cell r="J1075">
            <v>1.4</v>
          </cell>
          <cell r="K1075">
            <v>1.2</v>
          </cell>
          <cell r="L1075" t="str">
            <v>-</v>
          </cell>
        </row>
        <row r="1076">
          <cell r="A1076" t="str">
            <v>DK00T02xL10</v>
          </cell>
          <cell r="B1076" t="str">
            <v>02</v>
          </cell>
          <cell r="C1076" t="str">
            <v>x</v>
          </cell>
          <cell r="D1076" t="str">
            <v>10</v>
          </cell>
          <cell r="E1076">
            <v>102.5</v>
          </cell>
          <cell r="F1076">
            <v>6.1</v>
          </cell>
          <cell r="G1076">
            <v>4.2</v>
          </cell>
          <cell r="H1076">
            <v>1.5</v>
          </cell>
          <cell r="I1076">
            <v>0.2</v>
          </cell>
          <cell r="J1076">
            <v>1.6</v>
          </cell>
          <cell r="K1076">
            <v>1.3</v>
          </cell>
          <cell r="L1076" t="str">
            <v>-</v>
          </cell>
        </row>
        <row r="1077">
          <cell r="A1077" t="str">
            <v>DK00T02xL11</v>
          </cell>
          <cell r="B1077" t="str">
            <v>02</v>
          </cell>
          <cell r="C1077" t="str">
            <v>x</v>
          </cell>
          <cell r="D1077" t="str">
            <v>11</v>
          </cell>
          <cell r="E1077" t="str">
            <v>n.a.</v>
          </cell>
          <cell r="F1077">
            <v>-0.1</v>
          </cell>
          <cell r="G1077">
            <v>-1</v>
          </cell>
          <cell r="H1077">
            <v>-1.7</v>
          </cell>
          <cell r="I1077">
            <v>-1.7</v>
          </cell>
          <cell r="J1077">
            <v>-0.2</v>
          </cell>
          <cell r="K1077">
            <v>0</v>
          </cell>
          <cell r="L1077" t="str">
            <v>-</v>
          </cell>
        </row>
        <row r="1078">
          <cell r="A1078" t="str">
            <v>DK00T02xL12</v>
          </cell>
          <cell r="B1078" t="str">
            <v>02</v>
          </cell>
          <cell r="C1078" t="str">
            <v>x</v>
          </cell>
          <cell r="D1078" t="str">
            <v>12</v>
          </cell>
          <cell r="E1078">
            <v>807.1</v>
          </cell>
          <cell r="F1078">
            <v>47.8</v>
          </cell>
          <cell r="G1078">
            <v>46.6</v>
          </cell>
          <cell r="H1078">
            <v>44.7</v>
          </cell>
          <cell r="I1078">
            <v>45.1</v>
          </cell>
          <cell r="J1078">
            <v>45.7</v>
          </cell>
          <cell r="K1078">
            <v>45.4</v>
          </cell>
          <cell r="L1078" t="str">
            <v>-</v>
          </cell>
        </row>
        <row r="1079">
          <cell r="A1079" t="str">
            <v>DK00T02xL13</v>
          </cell>
          <cell r="B1079" t="str">
            <v>02</v>
          </cell>
          <cell r="C1079" t="str">
            <v>x</v>
          </cell>
          <cell r="D1079" t="str">
            <v>13</v>
          </cell>
          <cell r="E1079">
            <v>304.39999999999998</v>
          </cell>
          <cell r="F1079">
            <v>18</v>
          </cell>
          <cell r="G1079">
            <v>17.600000000000001</v>
          </cell>
          <cell r="H1079">
            <v>17.399999999999999</v>
          </cell>
          <cell r="I1079">
            <v>17.2</v>
          </cell>
          <cell r="J1079">
            <v>16.899999999999999</v>
          </cell>
          <cell r="K1079">
            <v>16.7</v>
          </cell>
          <cell r="L1079" t="str">
            <v>-</v>
          </cell>
        </row>
        <row r="1080">
          <cell r="A1080" t="str">
            <v>DK00T02xL14</v>
          </cell>
          <cell r="B1080" t="str">
            <v>02</v>
          </cell>
          <cell r="C1080" t="str">
            <v>x</v>
          </cell>
          <cell r="D1080" t="str">
            <v>14</v>
          </cell>
          <cell r="E1080">
            <v>498.8</v>
          </cell>
          <cell r="F1080">
            <v>29.6</v>
          </cell>
          <cell r="G1080">
            <v>28.7</v>
          </cell>
          <cell r="H1080">
            <v>27.1</v>
          </cell>
          <cell r="I1080">
            <v>27.7</v>
          </cell>
          <cell r="J1080">
            <v>28.5</v>
          </cell>
          <cell r="K1080">
            <v>28.5</v>
          </cell>
          <cell r="L1080" t="str">
            <v>-</v>
          </cell>
        </row>
        <row r="1081">
          <cell r="A1081" t="str">
            <v>DK00T02xL15</v>
          </cell>
          <cell r="B1081" t="str">
            <v>02</v>
          </cell>
          <cell r="C1081" t="str">
            <v>x</v>
          </cell>
          <cell r="D1081" t="str">
            <v>15</v>
          </cell>
          <cell r="E1081">
            <v>3.9</v>
          </cell>
          <cell r="F1081">
            <v>0.2</v>
          </cell>
          <cell r="G1081">
            <v>0.3</v>
          </cell>
          <cell r="H1081">
            <v>0.2</v>
          </cell>
          <cell r="I1081">
            <v>0.2</v>
          </cell>
          <cell r="J1081">
            <v>0.2</v>
          </cell>
          <cell r="K1081">
            <v>0.2</v>
          </cell>
          <cell r="L1081" t="str">
            <v>-</v>
          </cell>
        </row>
        <row r="1082">
          <cell r="A1082" t="str">
            <v>DK00T02xL16</v>
          </cell>
          <cell r="B1082" t="str">
            <v>02</v>
          </cell>
          <cell r="C1082" t="str">
            <v>x</v>
          </cell>
          <cell r="D1082" t="str">
            <v>16</v>
          </cell>
          <cell r="E1082">
            <v>16.8</v>
          </cell>
          <cell r="F1082">
            <v>1</v>
          </cell>
          <cell r="G1082">
            <v>1</v>
          </cell>
          <cell r="H1082">
            <v>1</v>
          </cell>
          <cell r="I1082">
            <v>1</v>
          </cell>
          <cell r="J1082">
            <v>1</v>
          </cell>
          <cell r="K1082">
            <v>1</v>
          </cell>
          <cell r="L1082" t="str">
            <v>-</v>
          </cell>
        </row>
        <row r="1083">
          <cell r="A1083" t="str">
            <v>DK00T02xL17</v>
          </cell>
          <cell r="B1083" t="str">
            <v>02</v>
          </cell>
          <cell r="C1083" t="str">
            <v>x</v>
          </cell>
          <cell r="D1083" t="str">
            <v>17</v>
          </cell>
          <cell r="E1083">
            <v>32.9</v>
          </cell>
          <cell r="F1083">
            <v>1.9</v>
          </cell>
          <cell r="G1083">
            <v>2</v>
          </cell>
          <cell r="H1083">
            <v>1.8</v>
          </cell>
          <cell r="I1083">
            <v>1.8</v>
          </cell>
          <cell r="J1083">
            <v>1.8</v>
          </cell>
          <cell r="K1083">
            <v>1.8</v>
          </cell>
          <cell r="L1083" t="str">
            <v>-</v>
          </cell>
        </row>
        <row r="1084">
          <cell r="A1084" t="str">
            <v>DK00T02xL18</v>
          </cell>
          <cell r="B1084" t="str">
            <v>02</v>
          </cell>
          <cell r="C1084" t="str">
            <v>x</v>
          </cell>
          <cell r="D1084" t="str">
            <v>18</v>
          </cell>
          <cell r="E1084">
            <v>62.6</v>
          </cell>
          <cell r="F1084">
            <v>3.7</v>
          </cell>
          <cell r="G1084">
            <v>3.6</v>
          </cell>
          <cell r="H1084">
            <v>3.6</v>
          </cell>
          <cell r="I1084">
            <v>3.6</v>
          </cell>
          <cell r="J1084">
            <v>3.7</v>
          </cell>
          <cell r="K1084">
            <v>3.7</v>
          </cell>
          <cell r="L1084" t="str">
            <v>-</v>
          </cell>
        </row>
        <row r="1085">
          <cell r="A1085" t="str">
            <v>DK00T02xL19</v>
          </cell>
          <cell r="B1085" t="str">
            <v>02</v>
          </cell>
          <cell r="C1085" t="str">
            <v>x</v>
          </cell>
          <cell r="D1085" t="str">
            <v>19</v>
          </cell>
          <cell r="E1085">
            <v>919.4</v>
          </cell>
          <cell r="F1085">
            <v>54.5</v>
          </cell>
          <cell r="G1085">
            <v>53.2</v>
          </cell>
          <cell r="H1085">
            <v>51.2</v>
          </cell>
          <cell r="I1085">
            <v>51.5</v>
          </cell>
          <cell r="J1085">
            <v>52.1</v>
          </cell>
          <cell r="K1085">
            <v>51.8</v>
          </cell>
          <cell r="L1085" t="str">
            <v>-</v>
          </cell>
        </row>
        <row r="1086">
          <cell r="A1086" t="str">
            <v>DK00T02xL20</v>
          </cell>
          <cell r="B1086" t="str">
            <v>02</v>
          </cell>
          <cell r="C1086" t="str">
            <v>x</v>
          </cell>
          <cell r="D1086" t="str">
            <v>20</v>
          </cell>
          <cell r="E1086">
            <v>823.9</v>
          </cell>
          <cell r="F1086">
            <v>48.8</v>
          </cell>
          <cell r="G1086">
            <v>47.6</v>
          </cell>
          <cell r="H1086">
            <v>45.7</v>
          </cell>
          <cell r="I1086">
            <v>46.1</v>
          </cell>
          <cell r="J1086">
            <v>46.6</v>
          </cell>
          <cell r="K1086">
            <v>46.4</v>
          </cell>
          <cell r="L1086" t="str">
            <v>-</v>
          </cell>
        </row>
        <row r="1087">
          <cell r="A1087" t="str">
            <v>DK00T02xL21</v>
          </cell>
          <cell r="B1087" t="str">
            <v>02</v>
          </cell>
          <cell r="C1087" t="str">
            <v>x</v>
          </cell>
          <cell r="D1087" t="str">
            <v>21</v>
          </cell>
          <cell r="E1087">
            <v>435.4</v>
          </cell>
          <cell r="F1087">
            <v>25.8</v>
          </cell>
          <cell r="G1087">
            <v>26</v>
          </cell>
          <cell r="H1087">
            <v>26.9</v>
          </cell>
          <cell r="I1087">
            <v>27.2</v>
          </cell>
          <cell r="J1087">
            <v>27.2</v>
          </cell>
          <cell r="K1087">
            <v>27.2</v>
          </cell>
          <cell r="L1087" t="str">
            <v>-</v>
          </cell>
        </row>
        <row r="1088">
          <cell r="A1088" t="str">
            <v>DK00T02xL22</v>
          </cell>
          <cell r="B1088" t="str">
            <v>02</v>
          </cell>
          <cell r="C1088" t="str">
            <v>x</v>
          </cell>
          <cell r="D1088" t="str">
            <v>22</v>
          </cell>
          <cell r="E1088">
            <v>284.60000000000002</v>
          </cell>
          <cell r="F1088">
            <v>16.899999999999999</v>
          </cell>
          <cell r="G1088">
            <v>16.7</v>
          </cell>
          <cell r="H1088">
            <v>17.3</v>
          </cell>
          <cell r="I1088">
            <v>17.399999999999999</v>
          </cell>
          <cell r="J1088">
            <v>17.399999999999999</v>
          </cell>
          <cell r="K1088">
            <v>17.399999999999999</v>
          </cell>
          <cell r="L1088" t="str">
            <v>-</v>
          </cell>
        </row>
        <row r="1089">
          <cell r="A1089" t="str">
            <v>DK00T02xL23</v>
          </cell>
          <cell r="B1089" t="str">
            <v>02</v>
          </cell>
          <cell r="C1089" t="str">
            <v>x</v>
          </cell>
          <cell r="D1089" t="str">
            <v>23</v>
          </cell>
          <cell r="E1089">
            <v>150.69999999999999</v>
          </cell>
          <cell r="F1089">
            <v>8.9</v>
          </cell>
          <cell r="G1089">
            <v>9.3000000000000007</v>
          </cell>
          <cell r="H1089">
            <v>9.6</v>
          </cell>
          <cell r="I1089">
            <v>9.8000000000000007</v>
          </cell>
          <cell r="J1089">
            <v>9.8000000000000007</v>
          </cell>
          <cell r="K1089">
            <v>9.8000000000000007</v>
          </cell>
          <cell r="L1089" t="str">
            <v>-</v>
          </cell>
        </row>
        <row r="1090">
          <cell r="A1090" t="str">
            <v>DK00T02xL24</v>
          </cell>
          <cell r="B1090" t="str">
            <v>02</v>
          </cell>
          <cell r="C1090" t="str">
            <v>x</v>
          </cell>
          <cell r="D1090" t="str">
            <v>24</v>
          </cell>
          <cell r="E1090">
            <v>282</v>
          </cell>
          <cell r="F1090">
            <v>16.7</v>
          </cell>
          <cell r="G1090">
            <v>16.399999999999999</v>
          </cell>
          <cell r="H1090">
            <v>16.8</v>
          </cell>
          <cell r="I1090">
            <v>17.3</v>
          </cell>
          <cell r="J1090">
            <v>17.3</v>
          </cell>
          <cell r="K1090">
            <v>17.399999999999999</v>
          </cell>
          <cell r="L1090" t="str">
            <v>-</v>
          </cell>
        </row>
        <row r="1091">
          <cell r="A1091" t="str">
            <v>DK00T02xL25</v>
          </cell>
          <cell r="B1091" t="str">
            <v>02</v>
          </cell>
          <cell r="C1091" t="str">
            <v>x</v>
          </cell>
          <cell r="D1091" t="str">
            <v>25</v>
          </cell>
          <cell r="E1091">
            <v>24.3</v>
          </cell>
          <cell r="F1091">
            <v>1.4</v>
          </cell>
          <cell r="G1091">
            <v>1.5</v>
          </cell>
          <cell r="H1091">
            <v>1.5</v>
          </cell>
          <cell r="I1091">
            <v>1.5</v>
          </cell>
          <cell r="J1091">
            <v>1.5</v>
          </cell>
          <cell r="K1091">
            <v>1.5</v>
          </cell>
          <cell r="L1091" t="str">
            <v>-</v>
          </cell>
        </row>
        <row r="1092">
          <cell r="A1092" t="str">
            <v>DK00T02xL26</v>
          </cell>
          <cell r="B1092" t="str">
            <v>02</v>
          </cell>
          <cell r="C1092" t="str">
            <v>x</v>
          </cell>
          <cell r="D1092" t="str">
            <v>26</v>
          </cell>
          <cell r="E1092">
            <v>257.7</v>
          </cell>
          <cell r="F1092">
            <v>15.3</v>
          </cell>
          <cell r="G1092">
            <v>15</v>
          </cell>
          <cell r="H1092">
            <v>15.3</v>
          </cell>
          <cell r="I1092">
            <v>15.8</v>
          </cell>
          <cell r="J1092">
            <v>15.8</v>
          </cell>
          <cell r="K1092">
            <v>15.9</v>
          </cell>
          <cell r="L1092" t="str">
            <v>-</v>
          </cell>
        </row>
        <row r="1093">
          <cell r="A1093" t="str">
            <v>DK00T02xL27</v>
          </cell>
          <cell r="B1093" t="str">
            <v>02</v>
          </cell>
          <cell r="C1093" t="str">
            <v>x</v>
          </cell>
          <cell r="D1093" t="str">
            <v>27</v>
          </cell>
          <cell r="E1093">
            <v>26.1</v>
          </cell>
          <cell r="F1093">
            <v>1.5</v>
          </cell>
          <cell r="G1093">
            <v>1.3</v>
          </cell>
          <cell r="H1093">
            <v>1.5</v>
          </cell>
          <cell r="I1093">
            <v>1.4</v>
          </cell>
          <cell r="J1093">
            <v>1.4</v>
          </cell>
          <cell r="K1093">
            <v>1.2</v>
          </cell>
          <cell r="L1093" t="str">
            <v>-</v>
          </cell>
        </row>
        <row r="1094">
          <cell r="A1094" t="str">
            <v>DK00T02xL28</v>
          </cell>
          <cell r="B1094" t="str">
            <v>02</v>
          </cell>
          <cell r="C1094" t="str">
            <v>x</v>
          </cell>
          <cell r="D1094" t="str">
            <v>28</v>
          </cell>
          <cell r="E1094">
            <v>38.299999999999997</v>
          </cell>
          <cell r="F1094">
            <v>2.2999999999999998</v>
          </cell>
          <cell r="G1094">
            <v>2.2000000000000002</v>
          </cell>
          <cell r="H1094">
            <v>2.2999999999999998</v>
          </cell>
          <cell r="I1094">
            <v>2.2999999999999998</v>
          </cell>
          <cell r="J1094">
            <v>2.4</v>
          </cell>
          <cell r="K1094">
            <v>2.4</v>
          </cell>
          <cell r="L1094" t="str">
            <v>-</v>
          </cell>
        </row>
        <row r="1095">
          <cell r="A1095" t="str">
            <v>DK00T02xL29</v>
          </cell>
          <cell r="B1095" t="str">
            <v>02</v>
          </cell>
          <cell r="C1095" t="str">
            <v>x</v>
          </cell>
          <cell r="D1095" t="str">
            <v>29</v>
          </cell>
          <cell r="E1095">
            <v>30</v>
          </cell>
          <cell r="F1095">
            <v>1.7</v>
          </cell>
          <cell r="G1095">
            <v>1.8</v>
          </cell>
          <cell r="H1095">
            <v>1.8</v>
          </cell>
          <cell r="I1095">
            <v>1.9</v>
          </cell>
          <cell r="J1095">
            <v>1.9</v>
          </cell>
          <cell r="K1095">
            <v>1.9</v>
          </cell>
          <cell r="L1095" t="str">
            <v>-</v>
          </cell>
        </row>
        <row r="1096">
          <cell r="A1096" t="str">
            <v>DK00T02xL30</v>
          </cell>
          <cell r="B1096" t="str">
            <v>02</v>
          </cell>
          <cell r="C1096" t="str">
            <v>x</v>
          </cell>
          <cell r="D1096" t="str">
            <v>30</v>
          </cell>
          <cell r="E1096">
            <v>31.2</v>
          </cell>
          <cell r="F1096">
            <v>1.9</v>
          </cell>
          <cell r="G1096">
            <v>2.5</v>
          </cell>
          <cell r="H1096">
            <v>1.9</v>
          </cell>
          <cell r="I1096">
            <v>2.6</v>
          </cell>
          <cell r="J1096">
            <v>1.7</v>
          </cell>
          <cell r="K1096">
            <v>1.6</v>
          </cell>
          <cell r="L1096" t="str">
            <v>-</v>
          </cell>
        </row>
        <row r="1097">
          <cell r="A1097" t="str">
            <v>DK00T02xL31</v>
          </cell>
          <cell r="B1097" t="str">
            <v>02</v>
          </cell>
          <cell r="C1097" t="str">
            <v>x</v>
          </cell>
          <cell r="D1097" t="str">
            <v>31</v>
          </cell>
          <cell r="E1097">
            <v>842.9</v>
          </cell>
          <cell r="F1097">
            <v>49.9</v>
          </cell>
          <cell r="G1097">
            <v>50.2</v>
          </cell>
          <cell r="H1097">
            <v>51.2</v>
          </cell>
          <cell r="I1097">
            <v>52.8</v>
          </cell>
          <cell r="J1097">
            <v>51.8</v>
          </cell>
          <cell r="K1097">
            <v>51.7</v>
          </cell>
          <cell r="L1097" t="str">
            <v>-</v>
          </cell>
        </row>
        <row r="1098">
          <cell r="A1098" t="str">
            <v>DK00T02xL32</v>
          </cell>
          <cell r="B1098" t="str">
            <v>02</v>
          </cell>
          <cell r="C1098" t="str">
            <v>x</v>
          </cell>
          <cell r="D1098" t="str">
            <v>32</v>
          </cell>
          <cell r="E1098">
            <v>438.8</v>
          </cell>
          <cell r="F1098">
            <v>26</v>
          </cell>
          <cell r="G1098">
            <v>26.2</v>
          </cell>
          <cell r="H1098">
            <v>27</v>
          </cell>
          <cell r="I1098">
            <v>27.2</v>
          </cell>
          <cell r="J1098">
            <v>27.3</v>
          </cell>
          <cell r="K1098">
            <v>27.2</v>
          </cell>
          <cell r="L1098" t="str">
            <v>-</v>
          </cell>
        </row>
        <row r="1099">
          <cell r="A1099" t="str">
            <v>DK00T03xL00</v>
          </cell>
          <cell r="B1099" t="str">
            <v>03</v>
          </cell>
          <cell r="C1099" t="str">
            <v>x</v>
          </cell>
          <cell r="D1099" t="str">
            <v>00</v>
          </cell>
          <cell r="E1099">
            <v>2006</v>
          </cell>
          <cell r="F1099">
            <v>2007</v>
          </cell>
          <cell r="G1099" t="str">
            <v>-</v>
          </cell>
          <cell r="H1099" t="str">
            <v>-</v>
          </cell>
          <cell r="I1099" t="str">
            <v>-</v>
          </cell>
          <cell r="J1099" t="str">
            <v>-</v>
          </cell>
          <cell r="K1099" t="str">
            <v>-</v>
          </cell>
          <cell r="L1099" t="str">
            <v>-</v>
          </cell>
        </row>
        <row r="1100">
          <cell r="A1100" t="str">
            <v>DK00T03xL01</v>
          </cell>
          <cell r="B1100" t="str">
            <v>03</v>
          </cell>
          <cell r="C1100" t="str">
            <v>x</v>
          </cell>
          <cell r="D1100" t="str">
            <v>01</v>
          </cell>
          <cell r="E1100">
            <v>6.3</v>
          </cell>
          <cell r="F1100">
            <v>6.3</v>
          </cell>
          <cell r="G1100" t="str">
            <v>-</v>
          </cell>
          <cell r="H1100" t="str">
            <v>-</v>
          </cell>
          <cell r="I1100" t="str">
            <v>-</v>
          </cell>
          <cell r="J1100" t="str">
            <v>-</v>
          </cell>
          <cell r="K1100" t="str">
            <v>-</v>
          </cell>
          <cell r="L1100" t="str">
            <v>-</v>
          </cell>
        </row>
        <row r="1101">
          <cell r="A1101" t="str">
            <v>DK00T03xL02</v>
          </cell>
          <cell r="B1101" t="str">
            <v>03</v>
          </cell>
          <cell r="C1101" t="str">
            <v>x</v>
          </cell>
          <cell r="D1101" t="str">
            <v>02</v>
          </cell>
          <cell r="E1101">
            <v>1.6</v>
          </cell>
          <cell r="F1101">
            <v>1.6</v>
          </cell>
          <cell r="G1101" t="str">
            <v>-</v>
          </cell>
          <cell r="H1101" t="str">
            <v>-</v>
          </cell>
          <cell r="I1101" t="str">
            <v>-</v>
          </cell>
          <cell r="J1101" t="str">
            <v>-</v>
          </cell>
          <cell r="K1101" t="str">
            <v>-</v>
          </cell>
          <cell r="L1101" t="str">
            <v>-</v>
          </cell>
        </row>
        <row r="1102">
          <cell r="A1102" t="str">
            <v>DK00T03xL03</v>
          </cell>
          <cell r="B1102" t="str">
            <v>03</v>
          </cell>
          <cell r="C1102" t="str">
            <v>x</v>
          </cell>
          <cell r="D1102" t="str">
            <v>03</v>
          </cell>
          <cell r="E1102">
            <v>1</v>
          </cell>
          <cell r="F1102">
            <v>1</v>
          </cell>
          <cell r="G1102" t="str">
            <v>-</v>
          </cell>
          <cell r="H1102" t="str">
            <v>-</v>
          </cell>
          <cell r="I1102" t="str">
            <v>-</v>
          </cell>
          <cell r="J1102" t="str">
            <v>-</v>
          </cell>
          <cell r="K1102" t="str">
            <v>-</v>
          </cell>
          <cell r="L1102" t="str">
            <v>-</v>
          </cell>
        </row>
        <row r="1103">
          <cell r="A1103" t="str">
            <v>DK00T03xL04</v>
          </cell>
          <cell r="B1103" t="str">
            <v>03</v>
          </cell>
          <cell r="C1103" t="str">
            <v>x</v>
          </cell>
          <cell r="D1103" t="str">
            <v>04</v>
          </cell>
          <cell r="E1103">
            <v>3.5</v>
          </cell>
          <cell r="F1103">
            <v>3.3</v>
          </cell>
          <cell r="G1103" t="str">
            <v>-</v>
          </cell>
          <cell r="H1103" t="str">
            <v>-</v>
          </cell>
          <cell r="I1103" t="str">
            <v>-</v>
          </cell>
          <cell r="J1103" t="str">
            <v>-</v>
          </cell>
          <cell r="K1103" t="str">
            <v>-</v>
          </cell>
          <cell r="L1103" t="str">
            <v>-</v>
          </cell>
        </row>
        <row r="1104">
          <cell r="A1104" t="str">
            <v>DK00T03xL05</v>
          </cell>
          <cell r="B1104" t="str">
            <v>03</v>
          </cell>
          <cell r="C1104" t="str">
            <v>x</v>
          </cell>
          <cell r="D1104" t="str">
            <v>05</v>
          </cell>
          <cell r="E1104">
            <v>0.5</v>
          </cell>
          <cell r="F1104">
            <v>0.6</v>
          </cell>
          <cell r="G1104" t="str">
            <v>-</v>
          </cell>
          <cell r="H1104" t="str">
            <v>-</v>
          </cell>
          <cell r="I1104" t="str">
            <v>-</v>
          </cell>
          <cell r="J1104" t="str">
            <v>-</v>
          </cell>
          <cell r="K1104" t="str">
            <v>-</v>
          </cell>
          <cell r="L1104" t="str">
            <v>-</v>
          </cell>
        </row>
        <row r="1105">
          <cell r="A1105" t="str">
            <v>DK00T03xL06</v>
          </cell>
          <cell r="B1105" t="str">
            <v>03</v>
          </cell>
          <cell r="C1105" t="str">
            <v>x</v>
          </cell>
          <cell r="D1105" t="str">
            <v>06</v>
          </cell>
          <cell r="E1105">
            <v>0.6</v>
          </cell>
          <cell r="F1105">
            <v>0.6</v>
          </cell>
          <cell r="G1105" t="str">
            <v>-</v>
          </cell>
          <cell r="H1105" t="str">
            <v>-</v>
          </cell>
          <cell r="I1105" t="str">
            <v>-</v>
          </cell>
          <cell r="J1105" t="str">
            <v>-</v>
          </cell>
          <cell r="K1105" t="str">
            <v>-</v>
          </cell>
          <cell r="L1105" t="str">
            <v>-</v>
          </cell>
        </row>
        <row r="1106">
          <cell r="A1106" t="str">
            <v>DK00T03xL07</v>
          </cell>
          <cell r="B1106" t="str">
            <v>03</v>
          </cell>
          <cell r="C1106" t="str">
            <v>x</v>
          </cell>
          <cell r="D1106" t="str">
            <v>07</v>
          </cell>
          <cell r="E1106">
            <v>6.9</v>
          </cell>
          <cell r="F1106">
            <v>7.2</v>
          </cell>
          <cell r="G1106" t="str">
            <v>-</v>
          </cell>
          <cell r="H1106" t="str">
            <v>-</v>
          </cell>
          <cell r="I1106" t="str">
            <v>-</v>
          </cell>
          <cell r="J1106" t="str">
            <v>-</v>
          </cell>
          <cell r="K1106" t="str">
            <v>-</v>
          </cell>
          <cell r="L1106" t="str">
            <v>-</v>
          </cell>
        </row>
        <row r="1107">
          <cell r="A1107" t="str">
            <v>DK00T03xL08</v>
          </cell>
          <cell r="B1107" t="str">
            <v>03</v>
          </cell>
          <cell r="C1107" t="str">
            <v>x</v>
          </cell>
          <cell r="D1107" t="str">
            <v>08</v>
          </cell>
          <cell r="E1107">
            <v>1.6</v>
          </cell>
          <cell r="F1107">
            <v>1.6</v>
          </cell>
          <cell r="G1107" t="str">
            <v>-</v>
          </cell>
          <cell r="H1107" t="str">
            <v>-</v>
          </cell>
          <cell r="I1107" t="str">
            <v>-</v>
          </cell>
          <cell r="J1107" t="str">
            <v>-</v>
          </cell>
          <cell r="K1107" t="str">
            <v>-</v>
          </cell>
          <cell r="L1107" t="str">
            <v>-</v>
          </cell>
        </row>
        <row r="1108">
          <cell r="A1108" t="str">
            <v>DK00T03xL09</v>
          </cell>
          <cell r="B1108" t="str">
            <v>03</v>
          </cell>
          <cell r="C1108" t="str">
            <v>x</v>
          </cell>
          <cell r="D1108" t="str">
            <v>09</v>
          </cell>
          <cell r="E1108">
            <v>7.6</v>
          </cell>
          <cell r="F1108">
            <v>7.2</v>
          </cell>
          <cell r="G1108" t="str">
            <v>-</v>
          </cell>
          <cell r="H1108" t="str">
            <v>-</v>
          </cell>
          <cell r="I1108" t="str">
            <v>-</v>
          </cell>
          <cell r="J1108" t="str">
            <v>-</v>
          </cell>
          <cell r="K1108" t="str">
            <v>-</v>
          </cell>
          <cell r="L1108" t="str">
            <v>-</v>
          </cell>
        </row>
        <row r="1109">
          <cell r="A1109" t="str">
            <v>DK00T03xL10</v>
          </cell>
          <cell r="B1109" t="str">
            <v>03</v>
          </cell>
          <cell r="C1109" t="str">
            <v>x</v>
          </cell>
          <cell r="D1109" t="str">
            <v>10</v>
          </cell>
          <cell r="E1109">
            <v>20.9</v>
          </cell>
          <cell r="F1109">
            <v>20.6</v>
          </cell>
          <cell r="G1109" t="str">
            <v>-</v>
          </cell>
          <cell r="H1109" t="str">
            <v>-</v>
          </cell>
          <cell r="I1109" t="str">
            <v>-</v>
          </cell>
          <cell r="J1109" t="str">
            <v>-</v>
          </cell>
          <cell r="K1109" t="str">
            <v>-</v>
          </cell>
          <cell r="L1109" t="str">
            <v>-</v>
          </cell>
        </row>
        <row r="1110">
          <cell r="A1110" t="str">
            <v>DK00T03xL11</v>
          </cell>
          <cell r="B1110" t="str">
            <v>03</v>
          </cell>
          <cell r="C1110" t="str">
            <v>x</v>
          </cell>
          <cell r="D1110" t="str">
            <v>11</v>
          </cell>
          <cell r="E1110">
            <v>50.5</v>
          </cell>
          <cell r="F1110">
            <v>49.9</v>
          </cell>
          <cell r="G1110" t="str">
            <v>-</v>
          </cell>
          <cell r="H1110" t="str">
            <v>-</v>
          </cell>
          <cell r="I1110" t="str">
            <v>-</v>
          </cell>
          <cell r="J1110" t="str">
            <v>-</v>
          </cell>
          <cell r="K1110" t="str">
            <v>-</v>
          </cell>
          <cell r="L1110" t="str">
            <v>-</v>
          </cell>
        </row>
        <row r="1111">
          <cell r="A1111" t="str">
            <v>DK00T04xL01</v>
          </cell>
          <cell r="B1111" t="str">
            <v>04</v>
          </cell>
          <cell r="C1111" t="str">
            <v>x</v>
          </cell>
          <cell r="D1111" t="str">
            <v>01</v>
          </cell>
          <cell r="E1111" t="str">
            <v>-</v>
          </cell>
          <cell r="F1111">
            <v>26.3</v>
          </cell>
          <cell r="G1111">
            <v>30.3</v>
          </cell>
          <cell r="H1111">
            <v>27.9</v>
          </cell>
          <cell r="I1111">
            <v>26.3</v>
          </cell>
          <cell r="J1111">
            <v>25.4</v>
          </cell>
          <cell r="K1111">
            <v>24.6</v>
          </cell>
          <cell r="L1111" t="str">
            <v>-</v>
          </cell>
        </row>
        <row r="1112">
          <cell r="A1112" t="str">
            <v>DK00T04xL02</v>
          </cell>
          <cell r="B1112" t="str">
            <v>04</v>
          </cell>
          <cell r="C1112" t="str">
            <v>x</v>
          </cell>
          <cell r="D1112" t="str">
            <v>02</v>
          </cell>
          <cell r="E1112" t="str">
            <v>-</v>
          </cell>
          <cell r="F1112">
            <v>-4.4000000000000004</v>
          </cell>
          <cell r="G1112">
            <v>4</v>
          </cell>
          <cell r="H1112">
            <v>-2.4</v>
          </cell>
          <cell r="I1112">
            <v>-1.6</v>
          </cell>
          <cell r="J1112">
            <v>-0.9</v>
          </cell>
          <cell r="K1112">
            <v>-0.8</v>
          </cell>
          <cell r="L1112" t="str">
            <v>-</v>
          </cell>
        </row>
        <row r="1113">
          <cell r="A1113" t="str">
            <v>DK00T04xL03</v>
          </cell>
          <cell r="B1113" t="str">
            <v>04</v>
          </cell>
          <cell r="C1113" t="str">
            <v>x</v>
          </cell>
          <cell r="D1113" t="str">
            <v>03</v>
          </cell>
          <cell r="E1113" t="str">
            <v>-</v>
          </cell>
          <cell r="F1113">
            <v>-6.1</v>
          </cell>
          <cell r="G1113">
            <v>-4.2</v>
          </cell>
          <cell r="H1113">
            <v>-1.5</v>
          </cell>
          <cell r="I1113">
            <v>-0.2</v>
          </cell>
          <cell r="J1113">
            <v>-1.6</v>
          </cell>
          <cell r="K1113">
            <v>-1.3</v>
          </cell>
          <cell r="L1113" t="str">
            <v>-</v>
          </cell>
        </row>
        <row r="1114">
          <cell r="A1114" t="str">
            <v>DK00T04xL04</v>
          </cell>
          <cell r="B1114" t="str">
            <v>04</v>
          </cell>
          <cell r="C1114" t="str">
            <v>x</v>
          </cell>
          <cell r="D1114" t="str">
            <v>04</v>
          </cell>
          <cell r="E1114" t="str">
            <v>-</v>
          </cell>
          <cell r="F1114">
            <v>1.5</v>
          </cell>
          <cell r="G1114">
            <v>1.3</v>
          </cell>
          <cell r="H1114">
            <v>1.5</v>
          </cell>
          <cell r="I1114">
            <v>1.4</v>
          </cell>
          <cell r="J1114">
            <v>1.4</v>
          </cell>
          <cell r="K1114">
            <v>1.2</v>
          </cell>
          <cell r="L1114" t="str">
            <v>-</v>
          </cell>
        </row>
        <row r="1115">
          <cell r="A1115" t="str">
            <v>DK00T04xL05</v>
          </cell>
          <cell r="B1115" t="str">
            <v>04</v>
          </cell>
          <cell r="C1115" t="str">
            <v>x</v>
          </cell>
          <cell r="D1115" t="str">
            <v>05</v>
          </cell>
          <cell r="E1115" t="str">
            <v>-</v>
          </cell>
          <cell r="F1115">
            <v>1.2</v>
          </cell>
          <cell r="G1115">
            <v>8</v>
          </cell>
          <cell r="H1115">
            <v>-1.6</v>
          </cell>
          <cell r="I1115">
            <v>-2.1</v>
          </cell>
          <cell r="J1115">
            <v>0.4</v>
          </cell>
          <cell r="K1115">
            <v>0.3</v>
          </cell>
          <cell r="L1115" t="str">
            <v>-</v>
          </cell>
        </row>
        <row r="1116">
          <cell r="A1116" t="str">
            <v>DK00T04xL06</v>
          </cell>
          <cell r="B1116" t="str">
            <v>04</v>
          </cell>
          <cell r="C1116" t="str">
            <v>x</v>
          </cell>
          <cell r="D1116" t="str">
            <v>06</v>
          </cell>
          <cell r="E1116" t="str">
            <v>-</v>
          </cell>
          <cell r="F1116" t="str">
            <v>n.a.</v>
          </cell>
          <cell r="G1116" t="str">
            <v>n.a.</v>
          </cell>
          <cell r="H1116" t="str">
            <v>n.a.</v>
          </cell>
          <cell r="I1116" t="str">
            <v>n.a.</v>
          </cell>
          <cell r="J1116" t="str">
            <v>n.a.</v>
          </cell>
          <cell r="K1116" t="str">
            <v>n.a.</v>
          </cell>
          <cell r="L1116" t="str">
            <v>-</v>
          </cell>
        </row>
        <row r="1117">
          <cell r="A1117" t="str">
            <v>DK00T04xL07</v>
          </cell>
          <cell r="B1117" t="str">
            <v>04</v>
          </cell>
          <cell r="C1117" t="str">
            <v>x</v>
          </cell>
          <cell r="D1117" t="str">
            <v>07</v>
          </cell>
          <cell r="E1117" t="str">
            <v>-</v>
          </cell>
          <cell r="F1117" t="str">
            <v>n.a.</v>
          </cell>
          <cell r="G1117" t="str">
            <v>n.a.</v>
          </cell>
          <cell r="H1117" t="str">
            <v>n.a.</v>
          </cell>
          <cell r="I1117" t="str">
            <v>n.a.</v>
          </cell>
          <cell r="J1117" t="str">
            <v>n.a.</v>
          </cell>
          <cell r="K1117" t="str">
            <v>n.a.</v>
          </cell>
          <cell r="L1117" t="str">
            <v>-</v>
          </cell>
        </row>
        <row r="1118">
          <cell r="A1118" t="str">
            <v>DK00T04xL08</v>
          </cell>
          <cell r="B1118" t="str">
            <v>04</v>
          </cell>
          <cell r="C1118" t="str">
            <v>x</v>
          </cell>
          <cell r="D1118" t="str">
            <v>08</v>
          </cell>
          <cell r="E1118" t="str">
            <v>-</v>
          </cell>
          <cell r="F1118" t="str">
            <v>n.a.</v>
          </cell>
          <cell r="G1118" t="str">
            <v>n.a.</v>
          </cell>
          <cell r="H1118" t="str">
            <v>n.a.</v>
          </cell>
          <cell r="I1118" t="str">
            <v>n.a.</v>
          </cell>
          <cell r="J1118" t="str">
            <v>n.a.</v>
          </cell>
          <cell r="K1118" t="str">
            <v>n.a.</v>
          </cell>
          <cell r="L1118" t="str">
            <v>-</v>
          </cell>
        </row>
        <row r="1119">
          <cell r="A1119" t="str">
            <v>DK00T04xL09</v>
          </cell>
          <cell r="B1119" t="str">
            <v>04</v>
          </cell>
          <cell r="C1119" t="str">
            <v>x</v>
          </cell>
          <cell r="D1119" t="str">
            <v>09</v>
          </cell>
          <cell r="E1119" t="str">
            <v>-</v>
          </cell>
          <cell r="F1119" t="str">
            <v>n.a.</v>
          </cell>
          <cell r="G1119" t="str">
            <v>n.a.</v>
          </cell>
          <cell r="H1119" t="str">
            <v>n.a.</v>
          </cell>
          <cell r="I1119" t="str">
            <v>n.a.</v>
          </cell>
          <cell r="J1119" t="str">
            <v>n.a.</v>
          </cell>
          <cell r="K1119" t="str">
            <v>n.a.</v>
          </cell>
          <cell r="L1119" t="str">
            <v>-</v>
          </cell>
        </row>
        <row r="1120">
          <cell r="A1120" t="str">
            <v>DK00T04xL10</v>
          </cell>
          <cell r="B1120" t="str">
            <v>04</v>
          </cell>
          <cell r="C1120" t="str">
            <v>x</v>
          </cell>
          <cell r="D1120" t="str">
            <v>10</v>
          </cell>
          <cell r="E1120" t="str">
            <v>-</v>
          </cell>
          <cell r="F1120">
            <v>5.2</v>
          </cell>
          <cell r="G1120">
            <v>5</v>
          </cell>
          <cell r="H1120">
            <v>5.0999999999999996</v>
          </cell>
          <cell r="I1120">
            <v>5.3</v>
          </cell>
          <cell r="J1120">
            <v>5.4</v>
          </cell>
          <cell r="K1120">
            <v>5</v>
          </cell>
          <cell r="L1120" t="str">
            <v>-</v>
          </cell>
        </row>
        <row r="1121">
          <cell r="A1121" t="str">
            <v>DK00T04xL11</v>
          </cell>
          <cell r="B1121" t="str">
            <v>04</v>
          </cell>
          <cell r="C1121" t="str">
            <v>x</v>
          </cell>
          <cell r="D1121" t="str">
            <v>11</v>
          </cell>
          <cell r="E1121" t="str">
            <v>-</v>
          </cell>
          <cell r="F1121">
            <v>-5.2</v>
          </cell>
          <cell r="G1121">
            <v>-12.8</v>
          </cell>
          <cell r="H1121">
            <v>-9.1999999999999993</v>
          </cell>
          <cell r="I1121">
            <v>-6.6</v>
          </cell>
          <cell r="J1121" t="str">
            <v>n.a.</v>
          </cell>
          <cell r="K1121" t="str">
            <v>n.a.</v>
          </cell>
          <cell r="L1121" t="str">
            <v>-</v>
          </cell>
        </row>
        <row r="1122">
          <cell r="A1122" t="str">
            <v>DK00T04xL12</v>
          </cell>
          <cell r="B1122" t="str">
            <v>04</v>
          </cell>
          <cell r="C1122" t="str">
            <v>x</v>
          </cell>
          <cell r="D1122" t="str">
            <v>12</v>
          </cell>
          <cell r="E1122" t="str">
            <v>-</v>
          </cell>
          <cell r="F1122">
            <v>-4.0999999999999996</v>
          </cell>
          <cell r="G1122">
            <v>-6.9</v>
          </cell>
          <cell r="H1122">
            <v>-6.7</v>
          </cell>
          <cell r="I1122">
            <v>-5.3</v>
          </cell>
          <cell r="J1122">
            <v>-5.6</v>
          </cell>
          <cell r="K1122">
            <v>-5.9</v>
          </cell>
          <cell r="L1122" t="str">
            <v>-</v>
          </cell>
        </row>
        <row r="1123">
          <cell r="A1123" t="str">
            <v>DK00T05xL01</v>
          </cell>
          <cell r="B1123" t="str">
            <v>05</v>
          </cell>
          <cell r="C1123" t="str">
            <v>x</v>
          </cell>
          <cell r="D1123" t="str">
            <v>01</v>
          </cell>
          <cell r="E1123" t="str">
            <v>-</v>
          </cell>
          <cell r="F1123">
            <v>1.6</v>
          </cell>
          <cell r="G1123">
            <v>0.2</v>
          </cell>
          <cell r="H1123">
            <v>-0.2</v>
          </cell>
          <cell r="I1123">
            <v>0.7</v>
          </cell>
          <cell r="J1123">
            <v>1.9</v>
          </cell>
          <cell r="K1123">
            <v>1.7</v>
          </cell>
          <cell r="L1123" t="str">
            <v>-</v>
          </cell>
        </row>
        <row r="1124">
          <cell r="A1124" t="str">
            <v>DK00T05xL02</v>
          </cell>
          <cell r="B1124" t="str">
            <v>05</v>
          </cell>
          <cell r="C1124" t="str">
            <v>x</v>
          </cell>
          <cell r="D1124" t="str">
            <v>02</v>
          </cell>
          <cell r="E1124" t="str">
            <v>-</v>
          </cell>
          <cell r="F1124">
            <v>4.5</v>
          </cell>
          <cell r="G1124">
            <v>3</v>
          </cell>
          <cell r="H1124">
            <v>0</v>
          </cell>
          <cell r="I1124">
            <v>-1.2</v>
          </cell>
          <cell r="J1124">
            <v>0.3</v>
          </cell>
          <cell r="K1124">
            <v>0.1</v>
          </cell>
          <cell r="L1124" t="str">
            <v>-</v>
          </cell>
        </row>
        <row r="1125">
          <cell r="A1125" t="str">
            <v>DK00T05xL03</v>
          </cell>
          <cell r="B1125" t="str">
            <v>05</v>
          </cell>
          <cell r="C1125" t="str">
            <v>x</v>
          </cell>
          <cell r="D1125" t="str">
            <v>03</v>
          </cell>
          <cell r="E1125" t="str">
            <v>-</v>
          </cell>
          <cell r="F1125">
            <v>1.5</v>
          </cell>
          <cell r="G1125">
            <v>1.3</v>
          </cell>
          <cell r="H1125">
            <v>1.5</v>
          </cell>
          <cell r="I1125">
            <v>1.4</v>
          </cell>
          <cell r="J1125">
            <v>1.4</v>
          </cell>
          <cell r="K1125">
            <v>1.2</v>
          </cell>
          <cell r="L1125" t="str">
            <v>-</v>
          </cell>
        </row>
        <row r="1126">
          <cell r="A1126" t="str">
            <v>DK00T05xL04</v>
          </cell>
          <cell r="B1126" t="str">
            <v>05</v>
          </cell>
          <cell r="C1126" t="str">
            <v>x</v>
          </cell>
          <cell r="D1126" t="str">
            <v>04</v>
          </cell>
          <cell r="E1126" t="str">
            <v>-</v>
          </cell>
          <cell r="F1126">
            <v>-0.1</v>
          </cell>
          <cell r="G1126">
            <v>-1</v>
          </cell>
          <cell r="H1126">
            <v>-1.7</v>
          </cell>
          <cell r="I1126">
            <v>-1.7</v>
          </cell>
          <cell r="J1126">
            <v>-0.2</v>
          </cell>
          <cell r="K1126">
            <v>0</v>
          </cell>
          <cell r="L1126" t="str">
            <v>-</v>
          </cell>
        </row>
        <row r="1127">
          <cell r="A1127" t="str">
            <v>DK00T05xL05</v>
          </cell>
          <cell r="B1127" t="str">
            <v>05</v>
          </cell>
          <cell r="C1127" t="str">
            <v>x</v>
          </cell>
          <cell r="D1127" t="str">
            <v>05</v>
          </cell>
          <cell r="E1127" t="str">
            <v>-</v>
          </cell>
          <cell r="F1127">
            <v>0.5</v>
          </cell>
          <cell r="G1127">
            <v>1.1000000000000001</v>
          </cell>
          <cell r="H1127">
            <v>1.1000000000000001</v>
          </cell>
          <cell r="I1127">
            <v>2.1</v>
          </cell>
          <cell r="J1127">
            <v>1.3</v>
          </cell>
          <cell r="K1127">
            <v>1.6</v>
          </cell>
          <cell r="L1127" t="str">
            <v>-</v>
          </cell>
        </row>
        <row r="1128">
          <cell r="A1128" t="str">
            <v>DK00T05xL06</v>
          </cell>
          <cell r="B1128" t="str">
            <v>05</v>
          </cell>
          <cell r="C1128" t="str">
            <v>x</v>
          </cell>
          <cell r="D1128" t="str">
            <v>06</v>
          </cell>
          <cell r="E1128" t="str">
            <v>-</v>
          </cell>
          <cell r="F1128">
            <v>1.1000000000000001</v>
          </cell>
          <cell r="G1128">
            <v>0.1</v>
          </cell>
          <cell r="H1128">
            <v>-0.1</v>
          </cell>
          <cell r="I1128">
            <v>-0.2</v>
          </cell>
          <cell r="J1128">
            <v>0.2</v>
          </cell>
          <cell r="K1128">
            <v>0</v>
          </cell>
          <cell r="L1128" t="str">
            <v>-</v>
          </cell>
        </row>
        <row r="1129">
          <cell r="A1129" t="str">
            <v>DK00T05xL07</v>
          </cell>
          <cell r="B1129" t="str">
            <v>05</v>
          </cell>
          <cell r="C1129" t="str">
            <v>x</v>
          </cell>
          <cell r="D1129" t="str">
            <v>07</v>
          </cell>
          <cell r="E1129" t="str">
            <v>-</v>
          </cell>
          <cell r="F1129">
            <v>0.5</v>
          </cell>
          <cell r="G1129">
            <v>1.5</v>
          </cell>
          <cell r="H1129">
            <v>1.3</v>
          </cell>
          <cell r="I1129">
            <v>1.2</v>
          </cell>
          <cell r="J1129">
            <v>0.8</v>
          </cell>
          <cell r="K1129">
            <v>0.9</v>
          </cell>
          <cell r="L1129" t="str">
            <v>-</v>
          </cell>
        </row>
        <row r="1130">
          <cell r="A1130" t="str">
            <v>DK00T05xL08</v>
          </cell>
          <cell r="B1130" t="str">
            <v>05</v>
          </cell>
          <cell r="C1130" t="str">
            <v>x</v>
          </cell>
          <cell r="D1130" t="str">
            <v>08</v>
          </cell>
          <cell r="E1130" t="str">
            <v>-</v>
          </cell>
          <cell r="F1130">
            <v>0</v>
          </cell>
          <cell r="G1130">
            <v>-0.1</v>
          </cell>
          <cell r="H1130">
            <v>0.1</v>
          </cell>
          <cell r="I1130">
            <v>0.4</v>
          </cell>
          <cell r="J1130">
            <v>0.5</v>
          </cell>
          <cell r="K1130">
            <v>0.6</v>
          </cell>
          <cell r="L1130" t="str">
            <v>-</v>
          </cell>
        </row>
        <row r="1131">
          <cell r="A1131" t="str">
            <v>DK00T05xL09</v>
          </cell>
          <cell r="B1131" t="str">
            <v>05</v>
          </cell>
          <cell r="C1131" t="str">
            <v>x</v>
          </cell>
          <cell r="D1131" t="str">
            <v>09</v>
          </cell>
          <cell r="E1131" t="str">
            <v>-</v>
          </cell>
          <cell r="F1131">
            <v>2.5</v>
          </cell>
          <cell r="G1131">
            <v>1.9</v>
          </cell>
          <cell r="H1131">
            <v>0.6</v>
          </cell>
          <cell r="I1131">
            <v>-0.7</v>
          </cell>
          <cell r="J1131">
            <v>-0.1</v>
          </cell>
          <cell r="K1131">
            <v>0</v>
          </cell>
          <cell r="L1131" t="str">
            <v>-</v>
          </cell>
        </row>
        <row r="1132">
          <cell r="A1132" t="str">
            <v>DK00T05xL10</v>
          </cell>
          <cell r="B1132" t="str">
            <v>05</v>
          </cell>
          <cell r="C1132" t="str">
            <v>x</v>
          </cell>
          <cell r="D1132" t="str">
            <v>10</v>
          </cell>
          <cell r="E1132" t="str">
            <v>-</v>
          </cell>
          <cell r="F1132">
            <v>2.2000000000000002</v>
          </cell>
          <cell r="G1132">
            <v>1.7</v>
          </cell>
          <cell r="H1132">
            <v>0.6</v>
          </cell>
          <cell r="I1132">
            <v>-0.5</v>
          </cell>
          <cell r="J1132">
            <v>-0.2</v>
          </cell>
          <cell r="K1132">
            <v>0</v>
          </cell>
          <cell r="L1132" t="str">
            <v>-</v>
          </cell>
        </row>
        <row r="1133">
          <cell r="A1133" t="str">
            <v>DK00T05xL11</v>
          </cell>
          <cell r="B1133" t="str">
            <v>05</v>
          </cell>
          <cell r="C1133" t="str">
            <v>x</v>
          </cell>
          <cell r="D1133" t="str">
            <v>11</v>
          </cell>
          <cell r="E1133" t="str">
            <v>-</v>
          </cell>
          <cell r="F1133" t="str">
            <v>n.a.</v>
          </cell>
          <cell r="G1133" t="str">
            <v>n.a.</v>
          </cell>
          <cell r="H1133" t="str">
            <v>n.a.</v>
          </cell>
          <cell r="I1133" t="str">
            <v>n.a.</v>
          </cell>
          <cell r="J1133" t="str">
            <v>n.a.</v>
          </cell>
          <cell r="K1133" t="str">
            <v>n.a.</v>
          </cell>
          <cell r="L1133" t="str">
            <v>-</v>
          </cell>
        </row>
        <row r="1134">
          <cell r="A1134" t="str">
            <v>DK00T05xL12</v>
          </cell>
          <cell r="B1134" t="str">
            <v>05</v>
          </cell>
          <cell r="C1134" t="str">
            <v>x</v>
          </cell>
          <cell r="D1134" t="str">
            <v>12</v>
          </cell>
          <cell r="E1134" t="str">
            <v>-</v>
          </cell>
          <cell r="F1134" t="str">
            <v>n.a.</v>
          </cell>
          <cell r="G1134" t="str">
            <v>n.a.</v>
          </cell>
          <cell r="H1134" t="str">
            <v>n.a.</v>
          </cell>
          <cell r="I1134" t="str">
            <v>n.a.</v>
          </cell>
          <cell r="J1134" t="str">
            <v>n.a.</v>
          </cell>
          <cell r="K1134" t="str">
            <v>n.a.</v>
          </cell>
          <cell r="L1134" t="str">
            <v>-</v>
          </cell>
        </row>
        <row r="1135">
          <cell r="A1135" t="str">
            <v>DK00T05xL13</v>
          </cell>
          <cell r="B1135" t="str">
            <v>05</v>
          </cell>
          <cell r="C1135" t="str">
            <v>x</v>
          </cell>
          <cell r="D1135" t="str">
            <v>13</v>
          </cell>
          <cell r="E1135" t="str">
            <v>-</v>
          </cell>
          <cell r="F1135" t="str">
            <v>n.a.</v>
          </cell>
          <cell r="G1135" t="str">
            <v>n.a.</v>
          </cell>
          <cell r="H1135" t="str">
            <v>n.a.</v>
          </cell>
          <cell r="I1135" t="str">
            <v>n.a.</v>
          </cell>
          <cell r="J1135" t="str">
            <v>n.a.</v>
          </cell>
          <cell r="K1135" t="str">
            <v>n.a.</v>
          </cell>
          <cell r="L1135" t="str">
            <v>-</v>
          </cell>
        </row>
        <row r="1136">
          <cell r="A1136" t="str">
            <v>DK00T06xL01</v>
          </cell>
          <cell r="B1136" t="str">
            <v>06</v>
          </cell>
          <cell r="C1136" t="str">
            <v>x</v>
          </cell>
          <cell r="D1136" t="str">
            <v>01</v>
          </cell>
          <cell r="E1136" t="str">
            <v>-</v>
          </cell>
          <cell r="F1136">
            <v>2</v>
          </cell>
          <cell r="G1136">
            <v>1.3</v>
          </cell>
          <cell r="H1136">
            <v>1.1000000000000001</v>
          </cell>
          <cell r="I1136">
            <v>0.5</v>
          </cell>
          <cell r="J1136">
            <v>1.1000000000000001</v>
          </cell>
          <cell r="K1136">
            <v>1.4</v>
          </cell>
          <cell r="L1136" t="str">
            <v>-</v>
          </cell>
        </row>
        <row r="1137">
          <cell r="A1137" t="str">
            <v>DK00T06xL02</v>
          </cell>
          <cell r="B1137" t="str">
            <v>06</v>
          </cell>
          <cell r="C1137" t="str">
            <v>x</v>
          </cell>
          <cell r="D1137" t="str">
            <v>02</v>
          </cell>
          <cell r="E1137" t="str">
            <v>-</v>
          </cell>
          <cell r="F1137">
            <v>1.6</v>
          </cell>
          <cell r="G1137">
            <v>0.2</v>
          </cell>
          <cell r="H1137">
            <v>-0.2</v>
          </cell>
          <cell r="I1137">
            <v>0.7</v>
          </cell>
          <cell r="J1137">
            <v>1.9</v>
          </cell>
          <cell r="K1137">
            <v>1.7</v>
          </cell>
          <cell r="L1137" t="str">
            <v>-</v>
          </cell>
        </row>
        <row r="1138">
          <cell r="A1138" t="str">
            <v>DK00T06xL03</v>
          </cell>
          <cell r="B1138" t="str">
            <v>06</v>
          </cell>
          <cell r="C1138" t="str">
            <v>x</v>
          </cell>
          <cell r="D1138" t="str">
            <v>03</v>
          </cell>
          <cell r="E1138" t="str">
            <v>-</v>
          </cell>
          <cell r="F1138">
            <v>-0.3</v>
          </cell>
          <cell r="G1138">
            <v>-1.1000000000000001</v>
          </cell>
          <cell r="H1138">
            <v>-1.2</v>
          </cell>
          <cell r="I1138">
            <v>0.2</v>
          </cell>
          <cell r="J1138">
            <v>0.8</v>
          </cell>
          <cell r="K1138">
            <v>0.3</v>
          </cell>
          <cell r="L1138" t="str">
            <v>-</v>
          </cell>
        </row>
        <row r="1139">
          <cell r="A1139" t="str">
            <v>DK00T06xL04</v>
          </cell>
          <cell r="B1139" t="str">
            <v>06</v>
          </cell>
          <cell r="C1139" t="str">
            <v>x</v>
          </cell>
          <cell r="D1139" t="str">
            <v>04</v>
          </cell>
          <cell r="E1139" t="str">
            <v>-</v>
          </cell>
          <cell r="F1139">
            <v>3.8</v>
          </cell>
          <cell r="G1139">
            <v>3</v>
          </cell>
          <cell r="H1139">
            <v>2</v>
          </cell>
          <cell r="I1139">
            <v>1.2</v>
          </cell>
          <cell r="J1139">
            <v>0.8</v>
          </cell>
          <cell r="K1139">
            <v>0.7</v>
          </cell>
          <cell r="L1139" t="str">
            <v>-</v>
          </cell>
        </row>
        <row r="1140">
          <cell r="A1140" t="str">
            <v>DK00T06xL05</v>
          </cell>
          <cell r="B1140" t="str">
            <v>06</v>
          </cell>
          <cell r="C1140" t="str">
            <v>x</v>
          </cell>
          <cell r="D1140" t="str">
            <v>05</v>
          </cell>
          <cell r="E1140" t="str">
            <v>-</v>
          </cell>
          <cell r="F1140">
            <v>4.5</v>
          </cell>
          <cell r="G1140">
            <v>3</v>
          </cell>
          <cell r="H1140">
            <v>0</v>
          </cell>
          <cell r="I1140">
            <v>-1.2</v>
          </cell>
          <cell r="J1140">
            <v>0.3</v>
          </cell>
          <cell r="K1140">
            <v>0.1</v>
          </cell>
          <cell r="L1140" t="str">
            <v>-</v>
          </cell>
        </row>
        <row r="1141">
          <cell r="A1141" t="str">
            <v>DK00T06xL06</v>
          </cell>
          <cell r="B1141" t="str">
            <v>06</v>
          </cell>
          <cell r="C1141" t="str">
            <v>x</v>
          </cell>
          <cell r="D1141" t="str">
            <v>06</v>
          </cell>
          <cell r="E1141" t="str">
            <v>-</v>
          </cell>
          <cell r="F1141">
            <v>0.7</v>
          </cell>
          <cell r="G1141">
            <v>0</v>
          </cell>
          <cell r="H1141">
            <v>-2</v>
          </cell>
          <cell r="I1141">
            <v>-2.4</v>
          </cell>
          <cell r="J1141">
            <v>-0.5</v>
          </cell>
          <cell r="K1141">
            <v>-0.6</v>
          </cell>
          <cell r="L1141" t="str">
            <v>-</v>
          </cell>
        </row>
        <row r="1142">
          <cell r="A1142" t="str">
            <v>DK00T06xL07</v>
          </cell>
          <cell r="B1142" t="str">
            <v>06</v>
          </cell>
          <cell r="C1142" t="str">
            <v>x</v>
          </cell>
          <cell r="D1142" t="str">
            <v>07</v>
          </cell>
          <cell r="E1142" t="str">
            <v>-</v>
          </cell>
          <cell r="F1142">
            <v>25.6</v>
          </cell>
          <cell r="G1142">
            <v>21.6</v>
          </cell>
          <cell r="H1142">
            <v>19.2</v>
          </cell>
          <cell r="I1142">
            <v>18.600000000000001</v>
          </cell>
          <cell r="J1142">
            <v>18</v>
          </cell>
          <cell r="K1142">
            <v>17.3</v>
          </cell>
          <cell r="L1142" t="str">
            <v>-</v>
          </cell>
        </row>
        <row r="1143">
          <cell r="A1143" t="str">
            <v>DK00T06xL08</v>
          </cell>
          <cell r="B1143" t="str">
            <v>06</v>
          </cell>
          <cell r="C1143" t="str">
            <v>x</v>
          </cell>
          <cell r="D1143" t="str">
            <v>08</v>
          </cell>
          <cell r="E1143" t="str">
            <v>-</v>
          </cell>
          <cell r="F1143">
            <v>26.3</v>
          </cell>
          <cell r="G1143">
            <v>30.3</v>
          </cell>
          <cell r="H1143">
            <v>27.9</v>
          </cell>
          <cell r="I1143">
            <v>26.3</v>
          </cell>
          <cell r="J1143">
            <v>25.4</v>
          </cell>
          <cell r="K1143">
            <v>24.6</v>
          </cell>
          <cell r="L1143" t="str">
            <v>-</v>
          </cell>
        </row>
        <row r="1144">
          <cell r="A1144" t="str">
            <v>DK00T06xL09</v>
          </cell>
          <cell r="B1144" t="str">
            <v>06</v>
          </cell>
          <cell r="C1144" t="str">
            <v>x</v>
          </cell>
          <cell r="D1144" t="str">
            <v>09</v>
          </cell>
          <cell r="E1144" t="str">
            <v>-</v>
          </cell>
          <cell r="F1144">
            <v>0.7</v>
          </cell>
          <cell r="G1144">
            <v>8.6</v>
          </cell>
          <cell r="H1144">
            <v>8.6999999999999993</v>
          </cell>
          <cell r="I1144">
            <v>7.7</v>
          </cell>
          <cell r="J1144">
            <v>7.4</v>
          </cell>
          <cell r="K1144">
            <v>7.3</v>
          </cell>
          <cell r="L1144" t="str">
            <v>-</v>
          </cell>
        </row>
        <row r="1145">
          <cell r="A1145" t="str">
            <v>DK00T07xL00</v>
          </cell>
          <cell r="B1145" t="str">
            <v>07</v>
          </cell>
          <cell r="C1145" t="str">
            <v>x</v>
          </cell>
          <cell r="D1145" t="str">
            <v>00</v>
          </cell>
          <cell r="E1145">
            <v>2000</v>
          </cell>
          <cell r="F1145">
            <v>2005</v>
          </cell>
          <cell r="G1145">
            <v>2010</v>
          </cell>
          <cell r="H1145">
            <v>2020</v>
          </cell>
          <cell r="I1145">
            <v>2030</v>
          </cell>
          <cell r="J1145">
            <v>2050</v>
          </cell>
          <cell r="K1145" t="str">
            <v>-</v>
          </cell>
          <cell r="L1145" t="str">
            <v>-</v>
          </cell>
        </row>
        <row r="1146">
          <cell r="A1146" t="str">
            <v>DK00T07xL01</v>
          </cell>
          <cell r="B1146" t="str">
            <v>07</v>
          </cell>
          <cell r="C1146" t="str">
            <v>x</v>
          </cell>
          <cell r="D1146" t="str">
            <v>01</v>
          </cell>
          <cell r="E1146">
            <v>53</v>
          </cell>
          <cell r="F1146">
            <v>51.9</v>
          </cell>
          <cell r="G1146">
            <v>52.8</v>
          </cell>
          <cell r="H1146">
            <v>51.8</v>
          </cell>
          <cell r="I1146">
            <v>52.5</v>
          </cell>
          <cell r="J1146">
            <v>53.4</v>
          </cell>
          <cell r="K1146" t="str">
            <v>-</v>
          </cell>
          <cell r="L1146" t="str">
            <v>-</v>
          </cell>
        </row>
        <row r="1147">
          <cell r="A1147" t="str">
            <v>DK00T07xL02</v>
          </cell>
          <cell r="B1147" t="str">
            <v>07</v>
          </cell>
          <cell r="C1147" t="str">
            <v>x</v>
          </cell>
          <cell r="D1147" t="str">
            <v>02</v>
          </cell>
          <cell r="E1147">
            <v>27.1</v>
          </cell>
          <cell r="F1147">
            <v>28.4</v>
          </cell>
          <cell r="G1147">
            <v>29.5</v>
          </cell>
          <cell r="H1147">
            <v>30.6</v>
          </cell>
          <cell r="I1147">
            <v>30.7</v>
          </cell>
          <cell r="J1147">
            <v>30.6</v>
          </cell>
          <cell r="K1147" t="str">
            <v>-</v>
          </cell>
          <cell r="L1147" t="str">
            <v>-</v>
          </cell>
        </row>
        <row r="1148">
          <cell r="A1148" t="str">
            <v>DK00T07xL03</v>
          </cell>
          <cell r="B1148" t="str">
            <v>07</v>
          </cell>
          <cell r="C1148" t="str">
            <v>x</v>
          </cell>
          <cell r="D1148" t="str">
            <v>03</v>
          </cell>
          <cell r="E1148">
            <v>9.4</v>
          </cell>
          <cell r="F1148">
            <v>9.4</v>
          </cell>
          <cell r="G1148">
            <v>9.6</v>
          </cell>
          <cell r="H1148">
            <v>10.4</v>
          </cell>
          <cell r="I1148">
            <v>10</v>
          </cell>
          <cell r="J1148">
            <v>9.3000000000000007</v>
          </cell>
          <cell r="K1148" t="str">
            <v>-</v>
          </cell>
          <cell r="L1148" t="str">
            <v>-</v>
          </cell>
        </row>
        <row r="1149">
          <cell r="A1149" t="str">
            <v>DK00T07xL04</v>
          </cell>
          <cell r="B1149" t="str">
            <v>07</v>
          </cell>
          <cell r="C1149" t="str">
            <v>x</v>
          </cell>
          <cell r="D1149" t="str">
            <v>04</v>
          </cell>
          <cell r="E1149">
            <v>9.4</v>
          </cell>
          <cell r="F1149">
            <v>9.4</v>
          </cell>
          <cell r="G1149">
            <v>9.6</v>
          </cell>
          <cell r="H1149">
            <v>10.4</v>
          </cell>
          <cell r="I1149">
            <v>10</v>
          </cell>
          <cell r="J1149">
            <v>9.3000000000000007</v>
          </cell>
          <cell r="K1149" t="str">
            <v>-</v>
          </cell>
          <cell r="L1149" t="str">
            <v>-</v>
          </cell>
        </row>
        <row r="1150">
          <cell r="A1150" t="str">
            <v>DK00T07xL05</v>
          </cell>
          <cell r="B1150" t="str">
            <v>07</v>
          </cell>
          <cell r="C1150" t="str">
            <v>x</v>
          </cell>
          <cell r="D1150" t="str">
            <v>05</v>
          </cell>
          <cell r="E1150">
            <v>7</v>
          </cell>
          <cell r="F1150">
            <v>7.3</v>
          </cell>
          <cell r="G1150">
            <v>7.6</v>
          </cell>
          <cell r="H1150">
            <v>8.5</v>
          </cell>
          <cell r="I1150">
            <v>7.9</v>
          </cell>
          <cell r="J1150">
            <v>7.2</v>
          </cell>
          <cell r="K1150" t="str">
            <v>-</v>
          </cell>
          <cell r="L1150" t="str">
            <v>-</v>
          </cell>
        </row>
        <row r="1151">
          <cell r="A1151" t="str">
            <v>DK00T07xL06</v>
          </cell>
          <cell r="B1151" t="str">
            <v>07</v>
          </cell>
          <cell r="C1151" t="str">
            <v>x</v>
          </cell>
          <cell r="D1151" t="str">
            <v>06</v>
          </cell>
          <cell r="E1151">
            <v>2.4</v>
          </cell>
          <cell r="F1151">
            <v>2.2000000000000002</v>
          </cell>
          <cell r="G1151">
            <v>2</v>
          </cell>
          <cell r="H1151">
            <v>1.9</v>
          </cell>
          <cell r="I1151">
            <v>2.1</v>
          </cell>
          <cell r="J1151">
            <v>2.1</v>
          </cell>
          <cell r="K1151" t="str">
            <v>-</v>
          </cell>
          <cell r="L1151" t="str">
            <v>-</v>
          </cell>
        </row>
        <row r="1152">
          <cell r="A1152" t="str">
            <v>DK00T07xL07</v>
          </cell>
          <cell r="B1152" t="str">
            <v>07</v>
          </cell>
          <cell r="C1152" t="str">
            <v>x</v>
          </cell>
          <cell r="D1152" t="str">
            <v>07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 t="str">
            <v>-</v>
          </cell>
          <cell r="L1152" t="str">
            <v>-</v>
          </cell>
        </row>
        <row r="1153">
          <cell r="A1153" t="str">
            <v>DK00T07xL08</v>
          </cell>
          <cell r="B1153" t="str">
            <v>07</v>
          </cell>
          <cell r="C1153" t="str">
            <v>x</v>
          </cell>
          <cell r="D1153" t="str">
            <v>08</v>
          </cell>
          <cell r="E1153">
            <v>6</v>
          </cell>
          <cell r="F1153">
            <v>6.4</v>
          </cell>
          <cell r="G1153">
            <v>6.8</v>
          </cell>
          <cell r="H1153">
            <v>7.1</v>
          </cell>
          <cell r="I1153">
            <v>7.6</v>
          </cell>
          <cell r="J1153">
            <v>7.9</v>
          </cell>
          <cell r="K1153" t="str">
            <v>-</v>
          </cell>
          <cell r="L1153" t="str">
            <v>-</v>
          </cell>
        </row>
        <row r="1154">
          <cell r="A1154" t="str">
            <v>DK00T07xL09</v>
          </cell>
          <cell r="B1154" t="str">
            <v>07</v>
          </cell>
          <cell r="C1154" t="str">
            <v>x</v>
          </cell>
          <cell r="D1154" t="str">
            <v>09</v>
          </cell>
          <cell r="E1154">
            <v>1.1000000000000001</v>
          </cell>
          <cell r="F1154">
            <v>1.1000000000000001</v>
          </cell>
          <cell r="G1154">
            <v>1.2</v>
          </cell>
          <cell r="H1154">
            <v>1.3</v>
          </cell>
          <cell r="I1154">
            <v>1.6</v>
          </cell>
          <cell r="J1154">
            <v>1.8</v>
          </cell>
          <cell r="K1154" t="str">
            <v>-</v>
          </cell>
          <cell r="L1154" t="str">
            <v>-</v>
          </cell>
        </row>
        <row r="1155">
          <cell r="A1155" t="str">
            <v>DK00T07xL10</v>
          </cell>
          <cell r="B1155" t="str">
            <v>07</v>
          </cell>
          <cell r="C1155" t="str">
            <v>x</v>
          </cell>
          <cell r="D1155" t="str">
            <v>10</v>
          </cell>
          <cell r="E1155">
            <v>6.2</v>
          </cell>
          <cell r="F1155">
            <v>6.6</v>
          </cell>
          <cell r="G1155">
            <v>6.9</v>
          </cell>
          <cell r="H1155">
            <v>6.8</v>
          </cell>
          <cell r="I1155">
            <v>6.6</v>
          </cell>
          <cell r="J1155">
            <v>6.7</v>
          </cell>
          <cell r="K1155" t="str">
            <v>-</v>
          </cell>
          <cell r="L1155" t="str">
            <v>-</v>
          </cell>
        </row>
        <row r="1156">
          <cell r="A1156" t="str">
            <v>DK00T07xL11</v>
          </cell>
          <cell r="B1156" t="str">
            <v>07</v>
          </cell>
          <cell r="C1156" t="str">
            <v>x</v>
          </cell>
          <cell r="D1156" t="str">
            <v>11</v>
          </cell>
          <cell r="E1156">
            <v>4.4000000000000004</v>
          </cell>
          <cell r="F1156">
            <v>4.8</v>
          </cell>
          <cell r="G1156">
            <v>5</v>
          </cell>
          <cell r="H1156">
            <v>4.9000000000000004</v>
          </cell>
          <cell r="I1156">
            <v>5</v>
          </cell>
          <cell r="J1156">
            <v>4.9000000000000004</v>
          </cell>
          <cell r="K1156" t="str">
            <v>-</v>
          </cell>
          <cell r="L1156" t="str">
            <v>-</v>
          </cell>
        </row>
        <row r="1157">
          <cell r="A1157" t="str">
            <v>DK00T07xL12</v>
          </cell>
          <cell r="B1157" t="str">
            <v>07</v>
          </cell>
          <cell r="C1157" t="str">
            <v>x</v>
          </cell>
          <cell r="D1157" t="str">
            <v>12</v>
          </cell>
          <cell r="E1157">
            <v>4.3</v>
          </cell>
          <cell r="F1157">
            <v>2.6</v>
          </cell>
          <cell r="G1157">
            <v>1.9</v>
          </cell>
          <cell r="H1157">
            <v>1</v>
          </cell>
          <cell r="I1157">
            <v>1.3</v>
          </cell>
          <cell r="J1157">
            <v>2.2999999999999998</v>
          </cell>
          <cell r="K1157" t="str">
            <v>-</v>
          </cell>
          <cell r="L1157" t="str">
            <v>-</v>
          </cell>
        </row>
        <row r="1158">
          <cell r="A1158" t="str">
            <v>DK00T07xL13</v>
          </cell>
          <cell r="B1158" t="str">
            <v>07</v>
          </cell>
          <cell r="C1158" t="str">
            <v>x</v>
          </cell>
          <cell r="D1158" t="str">
            <v>13</v>
          </cell>
          <cell r="E1158">
            <v>55.3</v>
          </cell>
          <cell r="F1158">
            <v>56.9</v>
          </cell>
          <cell r="G1158">
            <v>51.5</v>
          </cell>
          <cell r="H1158">
            <v>50.7</v>
          </cell>
          <cell r="I1158">
            <v>49.6</v>
          </cell>
          <cell r="J1158">
            <v>50</v>
          </cell>
          <cell r="K1158" t="str">
            <v>-</v>
          </cell>
          <cell r="L1158" t="str">
            <v>-</v>
          </cell>
        </row>
        <row r="1159">
          <cell r="A1159" t="str">
            <v>DK00T07xL14</v>
          </cell>
          <cell r="B1159" t="str">
            <v>07</v>
          </cell>
          <cell r="C1159" t="str">
            <v>x</v>
          </cell>
          <cell r="D1159" t="str">
            <v>14</v>
          </cell>
          <cell r="E1159">
            <v>1.9</v>
          </cell>
          <cell r="F1159">
            <v>1.5</v>
          </cell>
          <cell r="G1159">
            <v>1.7</v>
          </cell>
          <cell r="H1159">
            <v>1.2</v>
          </cell>
          <cell r="I1159">
            <v>0.7</v>
          </cell>
          <cell r="J1159">
            <v>0.5</v>
          </cell>
          <cell r="K1159" t="str">
            <v>-</v>
          </cell>
          <cell r="L1159" t="str">
            <v>-</v>
          </cell>
        </row>
        <row r="1160">
          <cell r="A1160" t="str">
            <v>DK00T07xL15</v>
          </cell>
          <cell r="B1160" t="str">
            <v>07</v>
          </cell>
          <cell r="C1160" t="str">
            <v>x</v>
          </cell>
          <cell r="D1160" t="str">
            <v>15</v>
          </cell>
          <cell r="E1160">
            <v>-0.7</v>
          </cell>
          <cell r="F1160">
            <v>-1.1000000000000001</v>
          </cell>
          <cell r="G1160">
            <v>-0.8</v>
          </cell>
          <cell r="H1160">
            <v>-1.1000000000000001</v>
          </cell>
          <cell r="I1160">
            <v>-1.1000000000000001</v>
          </cell>
          <cell r="J1160">
            <v>-0.1</v>
          </cell>
          <cell r="K1160" t="str">
            <v>-</v>
          </cell>
          <cell r="L1160" t="str">
            <v>-</v>
          </cell>
        </row>
        <row r="1161">
          <cell r="A1161" t="str">
            <v>DK00T07xL16</v>
          </cell>
          <cell r="B1161" t="str">
            <v>07</v>
          </cell>
          <cell r="C1161" t="str">
            <v>x</v>
          </cell>
          <cell r="D1161" t="str">
            <v>16</v>
          </cell>
          <cell r="E1161">
            <v>115.9</v>
          </cell>
          <cell r="F1161">
            <v>138.9</v>
          </cell>
          <cell r="G1161">
            <v>125.8</v>
          </cell>
          <cell r="H1161">
            <v>152.9</v>
          </cell>
          <cell r="I1161">
            <v>181.6</v>
          </cell>
          <cell r="J1161">
            <v>201.8</v>
          </cell>
          <cell r="K1161" t="str">
            <v>-</v>
          </cell>
          <cell r="L1161" t="str">
            <v>-</v>
          </cell>
        </row>
        <row r="1162">
          <cell r="A1162" t="str">
            <v>DK00T07xL17</v>
          </cell>
          <cell r="B1162" t="str">
            <v>07</v>
          </cell>
          <cell r="C1162" t="str">
            <v>x</v>
          </cell>
          <cell r="D1162" t="str">
            <v>17</v>
          </cell>
          <cell r="E1162">
            <v>1.1000000000000001</v>
          </cell>
          <cell r="F1162">
            <v>0</v>
          </cell>
          <cell r="G1162">
            <v>0.1</v>
          </cell>
          <cell r="H1162">
            <v>0</v>
          </cell>
          <cell r="I1162">
            <v>0</v>
          </cell>
          <cell r="J1162">
            <v>0</v>
          </cell>
          <cell r="K1162" t="str">
            <v>-</v>
          </cell>
          <cell r="L1162" t="str">
            <v>-</v>
          </cell>
        </row>
        <row r="1163">
          <cell r="A1163" t="str">
            <v>DK00T07xL18</v>
          </cell>
          <cell r="B1163" t="str">
            <v>07</v>
          </cell>
          <cell r="C1163" t="str">
            <v>x</v>
          </cell>
          <cell r="D1163" t="str">
            <v>18</v>
          </cell>
          <cell r="E1163">
            <v>3.7</v>
          </cell>
          <cell r="F1163">
            <v>0.4</v>
          </cell>
          <cell r="G1163">
            <v>2.6</v>
          </cell>
          <cell r="H1163">
            <v>1.5</v>
          </cell>
          <cell r="I1163">
            <v>1.3</v>
          </cell>
          <cell r="J1163">
            <v>1.5</v>
          </cell>
          <cell r="K1163" t="str">
            <v>-</v>
          </cell>
          <cell r="L1163" t="str">
            <v>-</v>
          </cell>
        </row>
        <row r="1164">
          <cell r="A1164" t="str">
            <v>DK00T07xL19</v>
          </cell>
          <cell r="B1164" t="str">
            <v>07</v>
          </cell>
          <cell r="C1164" t="str">
            <v>x</v>
          </cell>
          <cell r="D1164" t="str">
            <v>19</v>
          </cell>
          <cell r="E1164">
            <v>3.5</v>
          </cell>
          <cell r="F1164">
            <v>2.4</v>
          </cell>
          <cell r="G1164">
            <v>0.7</v>
          </cell>
          <cell r="H1164">
            <v>1.8</v>
          </cell>
          <cell r="I1164">
            <v>2.5</v>
          </cell>
          <cell r="J1164">
            <v>2.4</v>
          </cell>
          <cell r="K1164" t="str">
            <v>-</v>
          </cell>
          <cell r="L1164" t="str">
            <v>-</v>
          </cell>
        </row>
        <row r="1165">
          <cell r="A1165" t="str">
            <v>DK00T07xL20</v>
          </cell>
          <cell r="B1165" t="str">
            <v>07</v>
          </cell>
          <cell r="C1165" t="str">
            <v>x</v>
          </cell>
          <cell r="D1165" t="str">
            <v>20</v>
          </cell>
          <cell r="E1165">
            <v>84.1</v>
          </cell>
          <cell r="F1165">
            <v>84.8</v>
          </cell>
          <cell r="G1165">
            <v>84.9</v>
          </cell>
          <cell r="H1165">
            <v>85.9</v>
          </cell>
          <cell r="I1165">
            <v>88.6</v>
          </cell>
          <cell r="J1165">
            <v>89.4</v>
          </cell>
          <cell r="K1165" t="str">
            <v>-</v>
          </cell>
          <cell r="L1165" t="str">
            <v>-</v>
          </cell>
        </row>
        <row r="1166">
          <cell r="A1166" t="str">
            <v>DK00T07xL21</v>
          </cell>
          <cell r="B1166" t="str">
            <v>07</v>
          </cell>
          <cell r="C1166" t="str">
            <v>x</v>
          </cell>
          <cell r="D1166" t="str">
            <v>21</v>
          </cell>
          <cell r="E1166">
            <v>75.3</v>
          </cell>
          <cell r="F1166">
            <v>76.099999999999994</v>
          </cell>
          <cell r="G1166">
            <v>75.599999999999994</v>
          </cell>
          <cell r="H1166">
            <v>77.3</v>
          </cell>
          <cell r="I1166">
            <v>80.3</v>
          </cell>
          <cell r="J1166">
            <v>81.7</v>
          </cell>
          <cell r="K1166" t="str">
            <v>-</v>
          </cell>
          <cell r="L1166" t="str">
            <v>-</v>
          </cell>
        </row>
        <row r="1167">
          <cell r="A1167" t="str">
            <v>DK00T07xL22</v>
          </cell>
          <cell r="B1167" t="str">
            <v>07</v>
          </cell>
          <cell r="C1167" t="str">
            <v>x</v>
          </cell>
          <cell r="D1167" t="str">
            <v>22</v>
          </cell>
          <cell r="E1167">
            <v>79.8</v>
          </cell>
          <cell r="F1167">
            <v>80.5</v>
          </cell>
          <cell r="G1167">
            <v>80.3</v>
          </cell>
          <cell r="H1167">
            <v>81.599999999999994</v>
          </cell>
          <cell r="I1167">
            <v>84.5</v>
          </cell>
          <cell r="J1167">
            <v>85.5</v>
          </cell>
          <cell r="K1167" t="str">
            <v>-</v>
          </cell>
          <cell r="L1167" t="str">
            <v>-</v>
          </cell>
        </row>
        <row r="1168">
          <cell r="A1168" t="str">
            <v>DK00T07xL23</v>
          </cell>
          <cell r="B1168" t="str">
            <v>07</v>
          </cell>
          <cell r="C1168" t="str">
            <v>x</v>
          </cell>
          <cell r="D1168" t="str">
            <v>23</v>
          </cell>
          <cell r="E1168">
            <v>4.8</v>
          </cell>
          <cell r="F1168">
            <v>4.9000000000000004</v>
          </cell>
          <cell r="G1168">
            <v>3.6</v>
          </cell>
          <cell r="H1168">
            <v>3.5</v>
          </cell>
          <cell r="I1168">
            <v>3.5</v>
          </cell>
          <cell r="J1168">
            <v>3.5</v>
          </cell>
          <cell r="K1168" t="str">
            <v>-</v>
          </cell>
          <cell r="L1168" t="str">
            <v>-</v>
          </cell>
        </row>
        <row r="1169">
          <cell r="A1169" t="str">
            <v>DK00T07xL24</v>
          </cell>
          <cell r="B1169" t="str">
            <v>07</v>
          </cell>
          <cell r="C1169" t="str">
            <v>x</v>
          </cell>
          <cell r="D1169" t="str">
            <v>24</v>
          </cell>
          <cell r="E1169">
            <v>791</v>
          </cell>
          <cell r="F1169">
            <v>818</v>
          </cell>
          <cell r="G1169">
            <v>916</v>
          </cell>
          <cell r="H1169">
            <v>1136</v>
          </cell>
          <cell r="I1169">
            <v>1312</v>
          </cell>
          <cell r="J1169">
            <v>1430</v>
          </cell>
          <cell r="K1169" t="str">
            <v>-</v>
          </cell>
          <cell r="L1169" t="str">
            <v>-</v>
          </cell>
        </row>
        <row r="1170">
          <cell r="A1170" t="str">
            <v>DK00T08xL01</v>
          </cell>
          <cell r="B1170" t="str">
            <v>08</v>
          </cell>
          <cell r="C1170" t="str">
            <v>x</v>
          </cell>
          <cell r="D1170" t="str">
            <v>01</v>
          </cell>
          <cell r="E1170" t="str">
            <v>-</v>
          </cell>
          <cell r="F1170">
            <v>4.4000000000000004</v>
          </cell>
          <cell r="G1170">
            <v>5.3</v>
          </cell>
          <cell r="H1170">
            <v>3.5</v>
          </cell>
          <cell r="I1170">
            <v>3.3</v>
          </cell>
          <cell r="J1170">
            <v>3.7</v>
          </cell>
          <cell r="K1170">
            <v>4.2</v>
          </cell>
          <cell r="L1170" t="str">
            <v>-</v>
          </cell>
        </row>
        <row r="1171">
          <cell r="A1171" t="str">
            <v>DK00T08xL02</v>
          </cell>
          <cell r="B1171" t="str">
            <v>08</v>
          </cell>
          <cell r="C1171" t="str">
            <v>x</v>
          </cell>
          <cell r="D1171" t="str">
            <v>02</v>
          </cell>
          <cell r="E1171" t="str">
            <v>-</v>
          </cell>
          <cell r="F1171">
            <v>4.3</v>
          </cell>
          <cell r="G1171">
            <v>4.4000000000000004</v>
          </cell>
          <cell r="H1171">
            <v>4.2</v>
          </cell>
          <cell r="I1171">
            <v>4.4000000000000004</v>
          </cell>
          <cell r="J1171">
            <v>4.7</v>
          </cell>
          <cell r="K1171">
            <v>4.9000000000000004</v>
          </cell>
          <cell r="L1171" t="str">
            <v>-</v>
          </cell>
        </row>
        <row r="1172">
          <cell r="A1172" t="str">
            <v>DK00T08xL03</v>
          </cell>
          <cell r="B1172" t="str">
            <v>08</v>
          </cell>
          <cell r="C1172" t="str">
            <v>x</v>
          </cell>
          <cell r="D1172" t="str">
            <v>03</v>
          </cell>
          <cell r="E1172" t="str">
            <v>-</v>
          </cell>
          <cell r="F1172">
            <v>136.80000000000001</v>
          </cell>
          <cell r="G1172">
            <v>145.80000000000001</v>
          </cell>
          <cell r="H1172">
            <v>128.19999999999999</v>
          </cell>
          <cell r="I1172">
            <v>128.19999999999999</v>
          </cell>
          <cell r="J1172">
            <v>128.19999999999999</v>
          </cell>
          <cell r="K1172">
            <v>128.19999999999999</v>
          </cell>
          <cell r="L1172" t="str">
            <v>-</v>
          </cell>
        </row>
        <row r="1173">
          <cell r="A1173" t="str">
            <v>DK00T08xL04</v>
          </cell>
          <cell r="B1173" t="str">
            <v>08</v>
          </cell>
          <cell r="C1173" t="str">
            <v>x</v>
          </cell>
          <cell r="D1173" t="str">
            <v>04</v>
          </cell>
          <cell r="E1173" t="str">
            <v>-</v>
          </cell>
          <cell r="F1173">
            <v>103.2</v>
          </cell>
          <cell r="G1173">
            <v>105.5</v>
          </cell>
          <cell r="H1173">
            <v>104.1</v>
          </cell>
          <cell r="I1173">
            <v>104.1</v>
          </cell>
          <cell r="J1173">
            <v>104.1</v>
          </cell>
          <cell r="K1173">
            <v>104.1</v>
          </cell>
          <cell r="L1173" t="str">
            <v>-</v>
          </cell>
        </row>
        <row r="1174">
          <cell r="A1174" t="str">
            <v>DK00T08xL05</v>
          </cell>
          <cell r="B1174" t="str">
            <v>08</v>
          </cell>
          <cell r="C1174" t="str">
            <v>x</v>
          </cell>
          <cell r="D1174" t="str">
            <v>05</v>
          </cell>
          <cell r="E1174" t="str">
            <v>-</v>
          </cell>
          <cell r="F1174" t="str">
            <v>n.a.</v>
          </cell>
          <cell r="G1174" t="str">
            <v>n.a.</v>
          </cell>
          <cell r="H1174" t="str">
            <v>n.a.</v>
          </cell>
          <cell r="I1174" t="str">
            <v>n.a.</v>
          </cell>
          <cell r="J1174" t="str">
            <v>n.a.</v>
          </cell>
          <cell r="K1174" t="str">
            <v>n.a.</v>
          </cell>
          <cell r="L1174" t="str">
            <v>-</v>
          </cell>
        </row>
        <row r="1175">
          <cell r="A1175" t="str">
            <v>DK00T08xL06</v>
          </cell>
          <cell r="B1175" t="str">
            <v>08</v>
          </cell>
          <cell r="C1175" t="str">
            <v>x</v>
          </cell>
          <cell r="D1175" t="str">
            <v>06</v>
          </cell>
          <cell r="E1175" t="str">
            <v>-</v>
          </cell>
          <cell r="F1175">
            <v>5.6</v>
          </cell>
          <cell r="G1175">
            <v>4.3</v>
          </cell>
          <cell r="H1175">
            <v>2.9</v>
          </cell>
          <cell r="I1175">
            <v>3.8</v>
          </cell>
          <cell r="J1175">
            <v>5</v>
          </cell>
          <cell r="K1175">
            <v>5</v>
          </cell>
          <cell r="L1175" t="str">
            <v>-</v>
          </cell>
        </row>
        <row r="1176">
          <cell r="A1176" t="str">
            <v>DK00T08xL07</v>
          </cell>
          <cell r="B1176" t="str">
            <v>08</v>
          </cell>
          <cell r="C1176" t="str">
            <v>x</v>
          </cell>
          <cell r="D1176" t="str">
            <v>07</v>
          </cell>
          <cell r="E1176" t="str">
            <v>-</v>
          </cell>
          <cell r="F1176">
            <v>2.9</v>
          </cell>
          <cell r="G1176">
            <v>1.4</v>
          </cell>
          <cell r="H1176">
            <v>0.2</v>
          </cell>
          <cell r="I1176">
            <v>1.1000000000000001</v>
          </cell>
          <cell r="J1176">
            <v>2.9</v>
          </cell>
          <cell r="K1176">
            <v>2.9</v>
          </cell>
          <cell r="L1176" t="str">
            <v>-</v>
          </cell>
        </row>
        <row r="1177">
          <cell r="A1177" t="str">
            <v>DK00T08xL08</v>
          </cell>
          <cell r="B1177" t="str">
            <v>08</v>
          </cell>
          <cell r="C1177" t="str">
            <v>x</v>
          </cell>
          <cell r="D1177" t="str">
            <v>08</v>
          </cell>
          <cell r="E1177" t="str">
            <v>-</v>
          </cell>
          <cell r="F1177">
            <v>7.7</v>
          </cell>
          <cell r="G1177">
            <v>3.7</v>
          </cell>
          <cell r="H1177">
            <v>-0.3</v>
          </cell>
          <cell r="I1177">
            <v>3.1</v>
          </cell>
          <cell r="J1177">
            <v>4.2</v>
          </cell>
          <cell r="K1177">
            <v>4.2</v>
          </cell>
          <cell r="L1177" t="str">
            <v>-</v>
          </cell>
        </row>
        <row r="1178">
          <cell r="A1178" t="str">
            <v>DK00T08xL09</v>
          </cell>
          <cell r="B1178" t="str">
            <v>08</v>
          </cell>
          <cell r="C1178" t="str">
            <v>x</v>
          </cell>
          <cell r="D1178" t="str">
            <v>09</v>
          </cell>
          <cell r="E1178" t="str">
            <v>-</v>
          </cell>
          <cell r="F1178">
            <v>7.2</v>
          </cell>
          <cell r="G1178">
            <v>6</v>
          </cell>
          <cell r="H1178">
            <v>3.1</v>
          </cell>
          <cell r="I1178">
            <v>4.7</v>
          </cell>
          <cell r="J1178">
            <v>7.5</v>
          </cell>
          <cell r="K1178">
            <v>7.5</v>
          </cell>
          <cell r="L1178" t="str">
            <v>-</v>
          </cell>
        </row>
        <row r="1179">
          <cell r="A1179" t="str">
            <v>DK00T08xL10</v>
          </cell>
          <cell r="B1179" t="str">
            <v>08</v>
          </cell>
          <cell r="C1179" t="str">
            <v>x</v>
          </cell>
          <cell r="D1179" t="str">
            <v>10</v>
          </cell>
          <cell r="E1179" t="str">
            <v>-</v>
          </cell>
          <cell r="F1179">
            <v>72.8</v>
          </cell>
          <cell r="G1179">
            <v>98.2</v>
          </cell>
          <cell r="H1179">
            <v>55</v>
          </cell>
          <cell r="I1179">
            <v>55</v>
          </cell>
          <cell r="J1179">
            <v>57.6</v>
          </cell>
          <cell r="K1179">
            <v>61.9</v>
          </cell>
          <cell r="L1179" t="str">
            <v>-</v>
          </cell>
        </row>
        <row r="1180">
          <cell r="A1180" t="str">
            <v>DK00TOTxL00</v>
          </cell>
          <cell r="B1180" t="str">
            <v>OT</v>
          </cell>
          <cell r="C1180" t="str">
            <v>x</v>
          </cell>
          <cell r="D1180" t="str">
            <v>00</v>
          </cell>
          <cell r="E1180" t="str">
            <v>-</v>
          </cell>
          <cell r="F1180" t="str">
            <v>-</v>
          </cell>
          <cell r="G1180">
            <v>2008</v>
          </cell>
          <cell r="H1180">
            <v>2009</v>
          </cell>
          <cell r="I1180">
            <v>2010</v>
          </cell>
          <cell r="J1180" t="str">
            <v>-</v>
          </cell>
          <cell r="K1180" t="str">
            <v>-</v>
          </cell>
          <cell r="L1180" t="str">
            <v>-</v>
          </cell>
        </row>
        <row r="1181">
          <cell r="A1181" t="str">
            <v>DK00TOTxL01</v>
          </cell>
          <cell r="B1181" t="str">
            <v>OT</v>
          </cell>
          <cell r="C1181" t="str">
            <v>x</v>
          </cell>
          <cell r="D1181" t="str">
            <v>01</v>
          </cell>
          <cell r="E1181" t="str">
            <v>-</v>
          </cell>
          <cell r="F1181" t="str">
            <v>-</v>
          </cell>
          <cell r="G1181" t="str">
            <v>n.a.</v>
          </cell>
          <cell r="H1181" t="str">
            <v>n.a.</v>
          </cell>
          <cell r="I1181" t="str">
            <v>n.a.</v>
          </cell>
          <cell r="J1181" t="str">
            <v>-</v>
          </cell>
          <cell r="K1181" t="str">
            <v>-</v>
          </cell>
          <cell r="L1181" t="str">
            <v>-</v>
          </cell>
        </row>
        <row r="1182">
          <cell r="A1182" t="str">
            <v>DK00TOTxL02</v>
          </cell>
          <cell r="B1182" t="str">
            <v>OT</v>
          </cell>
          <cell r="C1182" t="str">
            <v>x</v>
          </cell>
          <cell r="D1182" t="str">
            <v>02</v>
          </cell>
          <cell r="E1182" t="str">
            <v>-</v>
          </cell>
          <cell r="F1182" t="str">
            <v>-</v>
          </cell>
          <cell r="G1182" t="str">
            <v>n.a.</v>
          </cell>
          <cell r="H1182" t="str">
            <v>n.a.</v>
          </cell>
          <cell r="I1182" t="str">
            <v>n.a.</v>
          </cell>
          <cell r="J1182" t="str">
            <v>-</v>
          </cell>
          <cell r="K1182" t="str">
            <v>-</v>
          </cell>
          <cell r="L1182" t="str">
            <v>-</v>
          </cell>
        </row>
        <row r="1183">
          <cell r="A1183" t="str">
            <v>DK00TOTxL03</v>
          </cell>
          <cell r="B1183" t="str">
            <v>OT</v>
          </cell>
          <cell r="C1183" t="str">
            <v>x</v>
          </cell>
          <cell r="D1183" t="str">
            <v>03</v>
          </cell>
          <cell r="E1183" t="str">
            <v>-</v>
          </cell>
          <cell r="F1183" t="str">
            <v>-</v>
          </cell>
          <cell r="G1183" t="str">
            <v>n.a.</v>
          </cell>
          <cell r="H1183" t="str">
            <v>n.a.</v>
          </cell>
          <cell r="I1183" t="str">
            <v>n.a.</v>
          </cell>
          <cell r="J1183" t="str">
            <v>-</v>
          </cell>
          <cell r="K1183" t="str">
            <v>-</v>
          </cell>
          <cell r="L1183" t="str">
            <v>-</v>
          </cell>
        </row>
        <row r="1184">
          <cell r="A1184" t="str">
            <v>DK00TOTxL04</v>
          </cell>
          <cell r="B1184" t="str">
            <v>OT</v>
          </cell>
          <cell r="C1184" t="str">
            <v>x</v>
          </cell>
          <cell r="D1184" t="str">
            <v>04</v>
          </cell>
          <cell r="E1184" t="str">
            <v>-</v>
          </cell>
          <cell r="F1184" t="str">
            <v>-</v>
          </cell>
          <cell r="G1184" t="str">
            <v>n.a.</v>
          </cell>
          <cell r="H1184" t="str">
            <v>n.a.</v>
          </cell>
          <cell r="I1184" t="str">
            <v>n.a.</v>
          </cell>
          <cell r="J1184" t="str">
            <v>-</v>
          </cell>
          <cell r="K1184" t="str">
            <v>-</v>
          </cell>
          <cell r="L1184" t="str">
            <v>-</v>
          </cell>
        </row>
        <row r="1185">
          <cell r="A1185" t="str">
            <v>DK00TOTxL05</v>
          </cell>
          <cell r="B1185" t="str">
            <v>OT</v>
          </cell>
          <cell r="C1185" t="str">
            <v>x</v>
          </cell>
          <cell r="D1185" t="str">
            <v>05</v>
          </cell>
          <cell r="E1185" t="str">
            <v>Dec 2007</v>
          </cell>
          <cell r="F1185" t="str">
            <v>-</v>
          </cell>
          <cell r="G1185" t="str">
            <v>-</v>
          </cell>
          <cell r="H1185" t="str">
            <v>-</v>
          </cell>
          <cell r="I1185" t="str">
            <v>-</v>
          </cell>
          <cell r="J1185" t="str">
            <v>-</v>
          </cell>
          <cell r="K1185" t="str">
            <v>-</v>
          </cell>
          <cell r="L1185" t="str">
            <v>-</v>
          </cell>
        </row>
        <row r="1186">
          <cell r="A1186" t="str">
            <v>DK00TOTxL06</v>
          </cell>
          <cell r="B1186" t="str">
            <v>OT</v>
          </cell>
          <cell r="C1186" t="str">
            <v>x</v>
          </cell>
          <cell r="D1186" t="str">
            <v>06</v>
          </cell>
          <cell r="E1186" t="str">
            <v>-</v>
          </cell>
          <cell r="F1186">
            <v>2</v>
          </cell>
          <cell r="G1186">
            <v>1.3</v>
          </cell>
          <cell r="H1186">
            <v>1.1000000000000001</v>
          </cell>
          <cell r="I1186">
            <v>0.5</v>
          </cell>
          <cell r="J1186" t="str">
            <v>n.a.</v>
          </cell>
          <cell r="K1186" t="str">
            <v>n.a.</v>
          </cell>
          <cell r="L1186" t="str">
            <v>-</v>
          </cell>
        </row>
        <row r="1187">
          <cell r="A1187" t="str">
            <v>DK00TOTxL07</v>
          </cell>
          <cell r="B1187" t="str">
            <v>OT</v>
          </cell>
          <cell r="C1187" t="str">
            <v>x</v>
          </cell>
          <cell r="D1187" t="str">
            <v>07</v>
          </cell>
          <cell r="E1187" t="str">
            <v>-</v>
          </cell>
          <cell r="F1187">
            <v>4</v>
          </cell>
          <cell r="G1187">
            <v>4</v>
          </cell>
          <cell r="H1187">
            <v>3.3</v>
          </cell>
          <cell r="I1187">
            <v>3.2</v>
          </cell>
          <cell r="J1187" t="str">
            <v>n.a.</v>
          </cell>
          <cell r="K1187" t="str">
            <v>n.a.</v>
          </cell>
          <cell r="L1187" t="str">
            <v>-</v>
          </cell>
        </row>
        <row r="1188">
          <cell r="A1188" t="str">
            <v>DK00TOTxL08</v>
          </cell>
          <cell r="B1188" t="str">
            <v>OT</v>
          </cell>
          <cell r="C1188" t="str">
            <v>x</v>
          </cell>
          <cell r="D1188" t="str">
            <v>08</v>
          </cell>
          <cell r="E1188" t="str">
            <v>-</v>
          </cell>
          <cell r="F1188">
            <v>1.7</v>
          </cell>
          <cell r="G1188">
            <v>2.4</v>
          </cell>
          <cell r="H1188">
            <v>1.6</v>
          </cell>
          <cell r="I1188">
            <v>1.9</v>
          </cell>
          <cell r="J1188" t="str">
            <v>n.a.</v>
          </cell>
          <cell r="K1188" t="str">
            <v>n.a.</v>
          </cell>
          <cell r="L1188" t="str">
            <v>-</v>
          </cell>
        </row>
        <row r="1189">
          <cell r="A1189" t="str">
            <v>DK00TOTxL09</v>
          </cell>
          <cell r="B1189" t="str">
            <v>OT</v>
          </cell>
          <cell r="C1189" t="str">
            <v>x</v>
          </cell>
          <cell r="D1189" t="str">
            <v>09</v>
          </cell>
          <cell r="E1189" t="str">
            <v>-</v>
          </cell>
          <cell r="F1189">
            <v>1</v>
          </cell>
          <cell r="G1189">
            <v>0.3</v>
          </cell>
          <cell r="H1189">
            <v>-0.4</v>
          </cell>
          <cell r="I1189">
            <v>-1.5</v>
          </cell>
          <cell r="J1189" t="str">
            <v>n.a.</v>
          </cell>
          <cell r="K1189" t="str">
            <v>n.a.</v>
          </cell>
          <cell r="L1189" t="str">
            <v>-</v>
          </cell>
        </row>
        <row r="1190">
          <cell r="A1190" t="str">
            <v>DK00TOTxL10</v>
          </cell>
          <cell r="B1190" t="str">
            <v>OT</v>
          </cell>
          <cell r="C1190" t="str">
            <v>x</v>
          </cell>
          <cell r="D1190" t="str">
            <v>10</v>
          </cell>
          <cell r="E1190" t="str">
            <v>-</v>
          </cell>
          <cell r="F1190">
            <v>1.7</v>
          </cell>
          <cell r="G1190">
            <v>1.3</v>
          </cell>
          <cell r="H1190">
            <v>1.9</v>
          </cell>
          <cell r="I1190">
            <v>2.2000000000000002</v>
          </cell>
          <cell r="J1190" t="str">
            <v>n.a.</v>
          </cell>
          <cell r="K1190" t="str">
            <v>n.a.</v>
          </cell>
          <cell r="L1190" t="str">
            <v>-</v>
          </cell>
        </row>
        <row r="1191">
          <cell r="A1191" t="str">
            <v>DK00TOTxL11</v>
          </cell>
          <cell r="B1191" t="str">
            <v>OT</v>
          </cell>
          <cell r="C1191" t="str">
            <v>x</v>
          </cell>
          <cell r="D1191" t="str">
            <v>11</v>
          </cell>
          <cell r="E1191" t="str">
            <v>-</v>
          </cell>
          <cell r="F1191">
            <v>3.8</v>
          </cell>
          <cell r="G1191">
            <v>3</v>
          </cell>
          <cell r="H1191">
            <v>2</v>
          </cell>
          <cell r="I1191">
            <v>1.2</v>
          </cell>
          <cell r="J1191" t="str">
            <v>n.a.</v>
          </cell>
          <cell r="K1191" t="str">
            <v>n.a.</v>
          </cell>
          <cell r="L1191" t="str">
            <v>-</v>
          </cell>
        </row>
        <row r="1192">
          <cell r="A1192" t="str">
            <v>DK00TOTxL12</v>
          </cell>
          <cell r="B1192" t="str">
            <v>OT</v>
          </cell>
          <cell r="C1192" t="str">
            <v>x</v>
          </cell>
          <cell r="D1192" t="str">
            <v>12</v>
          </cell>
          <cell r="E1192" t="str">
            <v>-</v>
          </cell>
          <cell r="F1192">
            <v>49.6</v>
          </cell>
          <cell r="G1192">
            <v>49.8</v>
          </cell>
          <cell r="H1192">
            <v>50</v>
          </cell>
          <cell r="I1192">
            <v>50.5</v>
          </cell>
          <cell r="J1192" t="str">
            <v>n.a.</v>
          </cell>
          <cell r="K1192" t="str">
            <v>n.a.</v>
          </cell>
          <cell r="L1192" t="str">
            <v>-</v>
          </cell>
        </row>
        <row r="1193">
          <cell r="A1193" t="str">
            <v>DK00TOTxL13</v>
          </cell>
          <cell r="B1193" t="str">
            <v>OT</v>
          </cell>
          <cell r="C1193" t="str">
            <v>x</v>
          </cell>
          <cell r="D1193" t="str">
            <v>13</v>
          </cell>
          <cell r="E1193" t="str">
            <v>-</v>
          </cell>
          <cell r="F1193" t="str">
            <v>n.a.</v>
          </cell>
          <cell r="G1193" t="str">
            <v>n.a.</v>
          </cell>
          <cell r="H1193" t="str">
            <v>n.a.</v>
          </cell>
          <cell r="I1193" t="str">
            <v>n.a.</v>
          </cell>
          <cell r="J1193" t="str">
            <v>n.a.</v>
          </cell>
          <cell r="K1193" t="str">
            <v>n.a.</v>
          </cell>
          <cell r="L1193" t="str">
            <v>-</v>
          </cell>
        </row>
        <row r="1194">
          <cell r="A1194" t="str">
            <v>DK00TOTxL14</v>
          </cell>
          <cell r="B1194" t="str">
            <v>OT</v>
          </cell>
          <cell r="C1194" t="str">
            <v>x</v>
          </cell>
          <cell r="D1194" t="str">
            <v>14</v>
          </cell>
          <cell r="E1194" t="str">
            <v>-</v>
          </cell>
          <cell r="F1194">
            <v>1.4</v>
          </cell>
          <cell r="G1194">
            <v>1.2</v>
          </cell>
          <cell r="H1194">
            <v>1</v>
          </cell>
          <cell r="I1194">
            <v>0.9</v>
          </cell>
          <cell r="J1194" t="str">
            <v>-</v>
          </cell>
          <cell r="K1194" t="str">
            <v>-</v>
          </cell>
          <cell r="L1194" t="str">
            <v>-</v>
          </cell>
        </row>
        <row r="1195">
          <cell r="A1195" t="str">
            <v>DK00TOTxL15</v>
          </cell>
          <cell r="B1195" t="str">
            <v>OT</v>
          </cell>
          <cell r="C1195" t="str">
            <v>x</v>
          </cell>
          <cell r="D1195" t="str">
            <v>15</v>
          </cell>
          <cell r="E1195" t="str">
            <v>-</v>
          </cell>
          <cell r="F1195">
            <v>53.4</v>
          </cell>
          <cell r="G1195">
            <v>52.9</v>
          </cell>
          <cell r="H1195">
            <v>52</v>
          </cell>
          <cell r="I1195">
            <v>51.7</v>
          </cell>
          <cell r="J1195" t="str">
            <v>n.a.</v>
          </cell>
          <cell r="K1195" t="str">
            <v>n.a.</v>
          </cell>
          <cell r="L1195" t="str">
            <v>-</v>
          </cell>
        </row>
        <row r="1196">
          <cell r="A1196" t="str">
            <v>DK00TOTxL16</v>
          </cell>
          <cell r="B1196" t="str">
            <v>OT</v>
          </cell>
          <cell r="C1196" t="str">
            <v>x</v>
          </cell>
          <cell r="D1196" t="str">
            <v>16</v>
          </cell>
          <cell r="E1196" t="str">
            <v>-</v>
          </cell>
          <cell r="F1196">
            <v>17.7</v>
          </cell>
          <cell r="G1196">
            <v>17.5</v>
          </cell>
          <cell r="H1196">
            <v>17.100000000000001</v>
          </cell>
          <cell r="I1196">
            <v>16.8</v>
          </cell>
          <cell r="J1196" t="str">
            <v>n.a.</v>
          </cell>
          <cell r="K1196" t="str">
            <v>n.a.</v>
          </cell>
          <cell r="L1196" t="str">
            <v>-</v>
          </cell>
        </row>
        <row r="1197">
          <cell r="A1197" t="str">
            <v>DK00TOTxL17</v>
          </cell>
          <cell r="B1197" t="str">
            <v>OT</v>
          </cell>
          <cell r="C1197" t="str">
            <v>x</v>
          </cell>
          <cell r="D1197" t="str">
            <v>17</v>
          </cell>
          <cell r="E1197" t="str">
            <v>-</v>
          </cell>
          <cell r="F1197">
            <v>29.1</v>
          </cell>
          <cell r="G1197">
            <v>29</v>
          </cell>
          <cell r="H1197">
            <v>28.4</v>
          </cell>
          <cell r="I1197">
            <v>28.3</v>
          </cell>
          <cell r="J1197" t="str">
            <v>n.a.</v>
          </cell>
          <cell r="K1197" t="str">
            <v>n.a.</v>
          </cell>
          <cell r="L1197" t="str">
            <v>-</v>
          </cell>
        </row>
        <row r="1198">
          <cell r="A1198" t="str">
            <v>DK00TOTxL18</v>
          </cell>
          <cell r="B1198" t="str">
            <v>OT</v>
          </cell>
          <cell r="C1198" t="str">
            <v>x</v>
          </cell>
          <cell r="D1198" t="str">
            <v>18</v>
          </cell>
          <cell r="E1198" t="str">
            <v>-</v>
          </cell>
          <cell r="F1198" t="str">
            <v>n.a.</v>
          </cell>
          <cell r="G1198" t="str">
            <v>n.a.</v>
          </cell>
          <cell r="H1198" t="str">
            <v>n.a.</v>
          </cell>
          <cell r="I1198" t="str">
            <v>n.a.</v>
          </cell>
          <cell r="J1198" t="str">
            <v>n.a.</v>
          </cell>
          <cell r="K1198" t="str">
            <v>n.a.</v>
          </cell>
          <cell r="L1198" t="str">
            <v>-</v>
          </cell>
        </row>
        <row r="1199">
          <cell r="A1199" t="str">
            <v>DK00TOTxL19</v>
          </cell>
          <cell r="B1199" t="str">
            <v>OT</v>
          </cell>
          <cell r="C1199" t="str">
            <v>x</v>
          </cell>
          <cell r="D1199" t="str">
            <v>19</v>
          </cell>
          <cell r="E1199" t="str">
            <v>-</v>
          </cell>
          <cell r="F1199" t="str">
            <v>n.a.</v>
          </cell>
          <cell r="G1199" t="str">
            <v>n.a.</v>
          </cell>
          <cell r="H1199" t="str">
            <v>n.a.</v>
          </cell>
          <cell r="I1199" t="str">
            <v>n.a.</v>
          </cell>
          <cell r="J1199" t="str">
            <v>n.a.</v>
          </cell>
          <cell r="K1199" t="str">
            <v>n.a.</v>
          </cell>
          <cell r="L1199" t="str">
            <v>-</v>
          </cell>
        </row>
        <row r="1200">
          <cell r="A1200" t="str">
            <v>DK00TOTxL20</v>
          </cell>
          <cell r="B1200" t="str">
            <v>OT</v>
          </cell>
          <cell r="C1200" t="str">
            <v>x</v>
          </cell>
          <cell r="D1200" t="str">
            <v>20</v>
          </cell>
          <cell r="E1200" t="str">
            <v>-</v>
          </cell>
          <cell r="F1200">
            <v>5.2</v>
          </cell>
          <cell r="G1200">
            <v>4.2</v>
          </cell>
          <cell r="H1200">
            <v>3</v>
          </cell>
          <cell r="I1200">
            <v>2.1</v>
          </cell>
          <cell r="J1200" t="str">
            <v>n.a.</v>
          </cell>
          <cell r="K1200" t="str">
            <v>n.a.</v>
          </cell>
          <cell r="L1200" t="str">
            <v>-</v>
          </cell>
        </row>
        <row r="1201">
          <cell r="A1201" t="str">
            <v>DK00TOTxL21</v>
          </cell>
          <cell r="B1201" t="str">
            <v>OT</v>
          </cell>
          <cell r="C1201" t="str">
            <v>x</v>
          </cell>
          <cell r="D1201" t="str">
            <v>21</v>
          </cell>
          <cell r="E1201" t="str">
            <v>-</v>
          </cell>
          <cell r="F1201">
            <v>3.1</v>
          </cell>
          <cell r="G1201">
            <v>2.8</v>
          </cell>
          <cell r="H1201">
            <v>2.2999999999999998</v>
          </cell>
          <cell r="I1201">
            <v>2.2000000000000002</v>
          </cell>
          <cell r="J1201" t="str">
            <v>n.a.</v>
          </cell>
          <cell r="K1201" t="str">
            <v>n.a.</v>
          </cell>
          <cell r="L1201" t="str">
            <v>-</v>
          </cell>
        </row>
        <row r="1202">
          <cell r="A1202" t="str">
            <v>DK00TOTxL22</v>
          </cell>
          <cell r="B1202" t="str">
            <v>OT</v>
          </cell>
          <cell r="C1202" t="str">
            <v>x</v>
          </cell>
          <cell r="D1202" t="str">
            <v>22</v>
          </cell>
          <cell r="E1202" t="str">
            <v>-</v>
          </cell>
          <cell r="F1202">
            <v>3.5</v>
          </cell>
          <cell r="G1202">
            <v>3.4</v>
          </cell>
          <cell r="H1202">
            <v>2.5</v>
          </cell>
          <cell r="I1202">
            <v>2.5</v>
          </cell>
          <cell r="J1202" t="str">
            <v>n.a.</v>
          </cell>
          <cell r="K1202" t="str">
            <v>n.a.</v>
          </cell>
          <cell r="L1202" t="str">
            <v>-</v>
          </cell>
        </row>
        <row r="1203">
          <cell r="A1203" t="str">
            <v>DK00TOTxL23</v>
          </cell>
          <cell r="B1203" t="str">
            <v>OT</v>
          </cell>
          <cell r="C1203" t="str">
            <v>x</v>
          </cell>
          <cell r="D1203" t="str">
            <v>23</v>
          </cell>
          <cell r="E1203" t="str">
            <v>-</v>
          </cell>
          <cell r="F1203">
            <v>25.6</v>
          </cell>
          <cell r="G1203">
            <v>21.6</v>
          </cell>
          <cell r="H1203">
            <v>19.2</v>
          </cell>
          <cell r="I1203">
            <v>18.600000000000001</v>
          </cell>
          <cell r="J1203" t="str">
            <v>n.a.</v>
          </cell>
          <cell r="K1203" t="str">
            <v>n.a.</v>
          </cell>
          <cell r="L1203" t="str">
            <v>-</v>
          </cell>
        </row>
        <row r="1204">
          <cell r="A1204" t="str">
            <v>DK00TOTxL24</v>
          </cell>
          <cell r="B1204" t="str">
            <v>OT</v>
          </cell>
          <cell r="C1204" t="str">
            <v>x</v>
          </cell>
          <cell r="D1204" t="str">
            <v>24</v>
          </cell>
          <cell r="E1204" t="str">
            <v>-</v>
          </cell>
          <cell r="F1204" t="str">
            <v>n.a.</v>
          </cell>
          <cell r="G1204" t="str">
            <v>n.a.</v>
          </cell>
          <cell r="H1204" t="str">
            <v>n.a.</v>
          </cell>
          <cell r="I1204" t="str">
            <v>n.a.</v>
          </cell>
          <cell r="J1204" t="str">
            <v>n.a.</v>
          </cell>
          <cell r="K1204" t="str">
            <v>n.a.</v>
          </cell>
          <cell r="L1204" t="str">
            <v>-</v>
          </cell>
        </row>
        <row r="1205">
          <cell r="A1205" t="str">
            <v>DK00TOTxL25</v>
          </cell>
          <cell r="B1205" t="str">
            <v>OT</v>
          </cell>
          <cell r="C1205" t="str">
            <v>x</v>
          </cell>
          <cell r="D1205" t="str">
            <v>25</v>
          </cell>
          <cell r="E1205" t="str">
            <v>-</v>
          </cell>
          <cell r="F1205" t="str">
            <v>n.a.</v>
          </cell>
          <cell r="G1205" t="str">
            <v>n.a.</v>
          </cell>
          <cell r="H1205" t="str">
            <v>n.a.</v>
          </cell>
          <cell r="I1205" t="str">
            <v>n.a.</v>
          </cell>
          <cell r="J1205" t="str">
            <v>n.a.</v>
          </cell>
          <cell r="K1205" t="str">
            <v>n.a.</v>
          </cell>
          <cell r="L1205" t="str">
            <v>-</v>
          </cell>
        </row>
        <row r="1206">
          <cell r="A1206" t="str">
            <v>EE00DATE</v>
          </cell>
          <cell r="E1206" t="str">
            <v>Dec 2008</v>
          </cell>
          <cell r="F1206" t="str">
            <v>December 2008</v>
          </cell>
          <cell r="G1206" t="str">
            <v>-</v>
          </cell>
          <cell r="H1206" t="str">
            <v>-</v>
          </cell>
          <cell r="I1206" t="str">
            <v>-</v>
          </cell>
          <cell r="J1206" t="str">
            <v>-</v>
          </cell>
          <cell r="K1206" t="str">
            <v>-</v>
          </cell>
          <cell r="L1206" t="str">
            <v>-</v>
          </cell>
        </row>
        <row r="1207">
          <cell r="A1207" t="str">
            <v>EE00T01aL01</v>
          </cell>
          <cell r="B1207" t="str">
            <v>01</v>
          </cell>
          <cell r="C1207" t="str">
            <v>a</v>
          </cell>
          <cell r="D1207" t="str">
            <v>01</v>
          </cell>
          <cell r="E1207">
            <v>163578.1</v>
          </cell>
          <cell r="F1207">
            <v>6.3</v>
          </cell>
          <cell r="G1207">
            <v>-2.2000000000000002</v>
          </cell>
          <cell r="H1207">
            <v>-3.5</v>
          </cell>
          <cell r="I1207">
            <v>2.6</v>
          </cell>
          <cell r="J1207">
            <v>4.8</v>
          </cell>
          <cell r="K1207">
            <v>5</v>
          </cell>
          <cell r="L1207" t="str">
            <v>-</v>
          </cell>
        </row>
        <row r="1208">
          <cell r="A1208" t="str">
            <v>EE00T01aL02</v>
          </cell>
          <cell r="B1208" t="str">
            <v>01</v>
          </cell>
          <cell r="C1208" t="str">
            <v>a</v>
          </cell>
          <cell r="D1208" t="str">
            <v>02</v>
          </cell>
          <cell r="E1208">
            <v>238928.9</v>
          </cell>
          <cell r="F1208">
            <v>16.5</v>
          </cell>
          <cell r="G1208">
            <v>6.3</v>
          </cell>
          <cell r="H1208">
            <v>0.8</v>
          </cell>
          <cell r="I1208">
            <v>5.6</v>
          </cell>
          <cell r="J1208">
            <v>8.3000000000000007</v>
          </cell>
          <cell r="K1208">
            <v>5</v>
          </cell>
          <cell r="L1208" t="str">
            <v>-</v>
          </cell>
        </row>
        <row r="1209">
          <cell r="A1209" t="str">
            <v>EE00T01aL03</v>
          </cell>
          <cell r="B1209" t="str">
            <v>01</v>
          </cell>
          <cell r="C1209" t="str">
            <v>a</v>
          </cell>
          <cell r="D1209" t="str">
            <v>03</v>
          </cell>
          <cell r="E1209">
            <v>100833.4</v>
          </cell>
          <cell r="F1209">
            <v>7.8</v>
          </cell>
          <cell r="G1209">
            <v>-2</v>
          </cell>
          <cell r="H1209">
            <v>-2.4</v>
          </cell>
          <cell r="I1209">
            <v>2</v>
          </cell>
          <cell r="J1209">
            <v>5</v>
          </cell>
          <cell r="K1209">
            <v>5.4</v>
          </cell>
          <cell r="L1209" t="str">
            <v>-</v>
          </cell>
        </row>
        <row r="1210">
          <cell r="A1210" t="str">
            <v>EE00T01aL04</v>
          </cell>
          <cell r="B1210" t="str">
            <v>01</v>
          </cell>
          <cell r="C1210" t="str">
            <v>a</v>
          </cell>
          <cell r="D1210" t="str">
            <v>04</v>
          </cell>
          <cell r="E1210">
            <v>21861</v>
          </cell>
          <cell r="F1210">
            <v>3.9</v>
          </cell>
          <cell r="G1210">
            <v>2.5</v>
          </cell>
          <cell r="H1210">
            <v>-2.2000000000000002</v>
          </cell>
          <cell r="I1210">
            <v>1.3</v>
          </cell>
          <cell r="J1210">
            <v>1.4</v>
          </cell>
          <cell r="K1210">
            <v>2.2000000000000002</v>
          </cell>
          <cell r="L1210" t="str">
            <v>-</v>
          </cell>
        </row>
        <row r="1211">
          <cell r="A1211" t="str">
            <v>EE00T01aL05</v>
          </cell>
          <cell r="B1211" t="str">
            <v>01</v>
          </cell>
          <cell r="C1211" t="str">
            <v>a</v>
          </cell>
          <cell r="D1211" t="str">
            <v>05</v>
          </cell>
          <cell r="E1211">
            <v>57749.3</v>
          </cell>
          <cell r="F1211">
            <v>4.8</v>
          </cell>
          <cell r="G1211">
            <v>-6.4</v>
          </cell>
          <cell r="H1211">
            <v>-12.9</v>
          </cell>
          <cell r="I1211">
            <v>5.0999999999999996</v>
          </cell>
          <cell r="J1211">
            <v>4.8</v>
          </cell>
          <cell r="K1211">
            <v>4.9000000000000004</v>
          </cell>
          <cell r="L1211" t="str">
            <v>-</v>
          </cell>
        </row>
        <row r="1212">
          <cell r="A1212" t="str">
            <v>EE00T01aL06</v>
          </cell>
          <cell r="B1212" t="str">
            <v>01</v>
          </cell>
          <cell r="C1212" t="str">
            <v>a</v>
          </cell>
          <cell r="D1212" t="str">
            <v>06</v>
          </cell>
          <cell r="E1212" t="str">
            <v xml:space="preserve"> </v>
          </cell>
          <cell r="F1212">
            <v>5.4</v>
          </cell>
          <cell r="G1212">
            <v>3.4</v>
          </cell>
          <cell r="H1212">
            <v>3.4</v>
          </cell>
          <cell r="I1212">
            <v>3.5</v>
          </cell>
          <cell r="J1212">
            <v>3.6</v>
          </cell>
          <cell r="K1212">
            <v>3.5</v>
          </cell>
          <cell r="L1212" t="str">
            <v>-</v>
          </cell>
        </row>
        <row r="1213">
          <cell r="A1213" t="str">
            <v>EE00T01aL07</v>
          </cell>
          <cell r="B1213" t="str">
            <v>01</v>
          </cell>
          <cell r="C1213" t="str">
            <v>a</v>
          </cell>
          <cell r="D1213" t="str">
            <v>07</v>
          </cell>
          <cell r="E1213">
            <v>134159.4</v>
          </cell>
          <cell r="F1213">
            <v>0</v>
          </cell>
          <cell r="G1213">
            <v>-1.2</v>
          </cell>
          <cell r="H1213">
            <v>0</v>
          </cell>
          <cell r="I1213">
            <v>3.1</v>
          </cell>
          <cell r="J1213">
            <v>5.7</v>
          </cell>
          <cell r="K1213">
            <v>5.8</v>
          </cell>
          <cell r="L1213" t="str">
            <v>-</v>
          </cell>
        </row>
        <row r="1214">
          <cell r="A1214" t="str">
            <v>EE00T01aL08</v>
          </cell>
          <cell r="B1214" t="str">
            <v>01</v>
          </cell>
          <cell r="C1214" t="str">
            <v>a</v>
          </cell>
          <cell r="D1214" t="str">
            <v>08</v>
          </cell>
          <cell r="E1214">
            <v>175276.1</v>
          </cell>
          <cell r="F1214">
            <v>4.2</v>
          </cell>
          <cell r="G1214">
            <v>-5.7</v>
          </cell>
          <cell r="H1214">
            <v>-2.8</v>
          </cell>
          <cell r="I1214">
            <v>3.2</v>
          </cell>
          <cell r="J1214">
            <v>5</v>
          </cell>
          <cell r="K1214">
            <v>5.3</v>
          </cell>
          <cell r="L1214" t="str">
            <v>-</v>
          </cell>
        </row>
        <row r="1215">
          <cell r="A1215" t="str">
            <v>EE00T01aL09</v>
          </cell>
          <cell r="B1215" t="str">
            <v>01</v>
          </cell>
          <cell r="C1215" t="str">
            <v>a</v>
          </cell>
          <cell r="D1215" t="str">
            <v>09</v>
          </cell>
          <cell r="E1215" t="str">
            <v>-</v>
          </cell>
          <cell r="F1215">
            <v>6.6</v>
          </cell>
          <cell r="G1215">
            <v>-2.7</v>
          </cell>
          <cell r="H1215">
            <v>-5.3</v>
          </cell>
          <cell r="I1215">
            <v>2.7</v>
          </cell>
          <cell r="J1215">
            <v>4.3</v>
          </cell>
          <cell r="K1215">
            <v>4.7</v>
          </cell>
          <cell r="L1215" t="str">
            <v>-</v>
          </cell>
        </row>
        <row r="1216">
          <cell r="A1216" t="str">
            <v>EE00T01aL10</v>
          </cell>
          <cell r="B1216" t="str">
            <v>01</v>
          </cell>
          <cell r="C1216" t="str">
            <v>a</v>
          </cell>
          <cell r="D1216" t="str">
            <v>10</v>
          </cell>
          <cell r="E1216" t="str">
            <v>-</v>
          </cell>
          <cell r="F1216">
            <v>1.7</v>
          </cell>
          <cell r="G1216">
            <v>-2.2999999999999998</v>
          </cell>
          <cell r="H1216">
            <v>-0.3</v>
          </cell>
          <cell r="I1216">
            <v>0.1</v>
          </cell>
          <cell r="J1216">
            <v>0.2</v>
          </cell>
          <cell r="K1216">
            <v>0.2</v>
          </cell>
          <cell r="L1216" t="str">
            <v>-</v>
          </cell>
        </row>
        <row r="1217">
          <cell r="A1217" t="str">
            <v>EE00T01aL11</v>
          </cell>
          <cell r="B1217" t="str">
            <v>01</v>
          </cell>
          <cell r="C1217" t="str">
            <v>a</v>
          </cell>
          <cell r="D1217" t="str">
            <v>11</v>
          </cell>
          <cell r="E1217" t="str">
            <v>-</v>
          </cell>
          <cell r="F1217">
            <v>-3.9</v>
          </cell>
          <cell r="G1217">
            <v>4</v>
          </cell>
          <cell r="H1217">
            <v>2.2000000000000002</v>
          </cell>
          <cell r="I1217">
            <v>-0.2</v>
          </cell>
          <cell r="J1217">
            <v>0.3</v>
          </cell>
          <cell r="K1217">
            <v>0.2</v>
          </cell>
          <cell r="L1217" t="str">
            <v>-</v>
          </cell>
        </row>
        <row r="1218">
          <cell r="A1218" t="str">
            <v>EE00T01bL01</v>
          </cell>
          <cell r="B1218" t="str">
            <v>01</v>
          </cell>
          <cell r="C1218" t="str">
            <v>b</v>
          </cell>
          <cell r="D1218" t="str">
            <v>01</v>
          </cell>
          <cell r="E1218">
            <v>146.1</v>
          </cell>
          <cell r="F1218" t="str">
            <v>9.6</v>
          </cell>
          <cell r="G1218">
            <v>8.8000000000000007</v>
          </cell>
          <cell r="H1218">
            <v>4.4000000000000004</v>
          </cell>
          <cell r="I1218">
            <v>3</v>
          </cell>
          <cell r="J1218">
            <v>3.3</v>
          </cell>
          <cell r="K1218">
            <v>3.4</v>
          </cell>
          <cell r="L1218" t="str">
            <v>-</v>
          </cell>
        </row>
        <row r="1219">
          <cell r="A1219" t="str">
            <v>EE00T01bL02</v>
          </cell>
          <cell r="B1219" t="str">
            <v>01</v>
          </cell>
          <cell r="C1219" t="str">
            <v>b</v>
          </cell>
          <cell r="D1219" t="str">
            <v>02</v>
          </cell>
          <cell r="E1219">
            <v>130.69999999999999</v>
          </cell>
          <cell r="F1219">
            <v>7.8</v>
          </cell>
          <cell r="G1219">
            <v>10.199999999999999</v>
          </cell>
          <cell r="H1219">
            <v>4.2</v>
          </cell>
          <cell r="I1219">
            <v>2.8</v>
          </cell>
          <cell r="J1219">
            <v>3</v>
          </cell>
          <cell r="K1219">
            <v>3.2</v>
          </cell>
          <cell r="L1219" t="str">
            <v>-</v>
          </cell>
        </row>
        <row r="1220">
          <cell r="A1220" t="str">
            <v>EE00T01bL03</v>
          </cell>
          <cell r="B1220" t="str">
            <v>01</v>
          </cell>
          <cell r="C1220" t="str">
            <v>b</v>
          </cell>
          <cell r="D1220" t="str">
            <v>03</v>
          </cell>
          <cell r="E1220">
            <v>124.3</v>
          </cell>
          <cell r="F1220">
            <v>6.7</v>
          </cell>
          <cell r="G1220">
            <v>10.6</v>
          </cell>
          <cell r="H1220">
            <v>4.2</v>
          </cell>
          <cell r="I1220">
            <v>2.8</v>
          </cell>
          <cell r="J1220">
            <v>3</v>
          </cell>
          <cell r="K1220">
            <v>3.2</v>
          </cell>
          <cell r="L1220" t="str">
            <v>-</v>
          </cell>
        </row>
        <row r="1221">
          <cell r="A1221" t="str">
            <v>EE00T01bL04</v>
          </cell>
          <cell r="B1221" t="str">
            <v>01</v>
          </cell>
          <cell r="C1221" t="str">
            <v>b</v>
          </cell>
          <cell r="D1221" t="str">
            <v>04</v>
          </cell>
          <cell r="E1221">
            <v>188.3</v>
          </cell>
          <cell r="F1221">
            <v>17</v>
          </cell>
          <cell r="G1221">
            <v>13.4</v>
          </cell>
          <cell r="H1221">
            <v>4.5999999999999996</v>
          </cell>
          <cell r="I1221">
            <v>2.9</v>
          </cell>
          <cell r="J1221">
            <v>5.4</v>
          </cell>
          <cell r="K1221">
            <v>5.9</v>
          </cell>
          <cell r="L1221" t="str">
            <v>-</v>
          </cell>
        </row>
        <row r="1222">
          <cell r="A1222" t="str">
            <v>EE00T01bL05</v>
          </cell>
          <cell r="B1222" t="str">
            <v>01</v>
          </cell>
          <cell r="C1222" t="str">
            <v>b</v>
          </cell>
          <cell r="D1222" t="str">
            <v>05</v>
          </cell>
          <cell r="E1222">
            <v>134.30000000000001</v>
          </cell>
          <cell r="F1222">
            <v>6.5</v>
          </cell>
          <cell r="G1222">
            <v>-0.6</v>
          </cell>
          <cell r="H1222">
            <v>0.5</v>
          </cell>
          <cell r="I1222">
            <v>1.7</v>
          </cell>
          <cell r="J1222">
            <v>2.4</v>
          </cell>
          <cell r="K1222">
            <v>2.2999999999999998</v>
          </cell>
          <cell r="L1222" t="str">
            <v>-</v>
          </cell>
        </row>
        <row r="1223">
          <cell r="A1223" t="str">
            <v>EE00T01bL06</v>
          </cell>
          <cell r="B1223" t="str">
            <v>01</v>
          </cell>
          <cell r="C1223" t="str">
            <v>b</v>
          </cell>
          <cell r="D1223" t="str">
            <v>06</v>
          </cell>
          <cell r="E1223">
            <v>132.5</v>
          </cell>
          <cell r="F1223">
            <v>7.1</v>
          </cell>
          <cell r="G1223">
            <v>7.2</v>
          </cell>
          <cell r="H1223">
            <v>2.9</v>
          </cell>
          <cell r="I1223">
            <v>2.9</v>
          </cell>
          <cell r="J1223">
            <v>3</v>
          </cell>
          <cell r="K1223">
            <v>3</v>
          </cell>
          <cell r="L1223" t="str">
            <v>-</v>
          </cell>
        </row>
        <row r="1224">
          <cell r="A1224" t="str">
            <v>EE00T01bL07</v>
          </cell>
          <cell r="B1224" t="str">
            <v>01</v>
          </cell>
          <cell r="C1224" t="str">
            <v>b</v>
          </cell>
          <cell r="D1224" t="str">
            <v>07</v>
          </cell>
          <cell r="E1224">
            <v>116.2</v>
          </cell>
          <cell r="F1224">
            <v>3.1</v>
          </cell>
          <cell r="G1224">
            <v>6.3</v>
          </cell>
          <cell r="H1224">
            <v>2.7</v>
          </cell>
          <cell r="I1224">
            <v>2.6</v>
          </cell>
          <cell r="J1224">
            <v>2.9</v>
          </cell>
          <cell r="K1224">
            <v>2.9</v>
          </cell>
          <cell r="L1224" t="str">
            <v>-</v>
          </cell>
        </row>
        <row r="1225">
          <cell r="A1225" t="str">
            <v>EE00T01cL01</v>
          </cell>
          <cell r="B1225" t="str">
            <v>01</v>
          </cell>
          <cell r="C1225" t="str">
            <v>c</v>
          </cell>
          <cell r="D1225" t="str">
            <v>01</v>
          </cell>
          <cell r="E1225">
            <v>655.4</v>
          </cell>
          <cell r="F1225">
            <v>1.4</v>
          </cell>
          <cell r="G1225">
            <v>-0.3</v>
          </cell>
          <cell r="H1225">
            <v>-3.4</v>
          </cell>
          <cell r="I1225">
            <v>-0.7</v>
          </cell>
          <cell r="J1225">
            <v>0.2</v>
          </cell>
          <cell r="K1225">
            <v>0</v>
          </cell>
          <cell r="L1225" t="str">
            <v>-</v>
          </cell>
        </row>
        <row r="1226">
          <cell r="A1226" t="str">
            <v>EE00T01cL02</v>
          </cell>
          <cell r="B1226" t="str">
            <v>01</v>
          </cell>
          <cell r="C1226" t="str">
            <v>c</v>
          </cell>
          <cell r="D1226" t="str">
            <v>02</v>
          </cell>
          <cell r="E1226" t="str">
            <v>n.a.</v>
          </cell>
          <cell r="F1226" t="str">
            <v>n.a.</v>
          </cell>
          <cell r="G1226" t="str">
            <v>n.a.</v>
          </cell>
          <cell r="H1226" t="str">
            <v>n.a.</v>
          </cell>
          <cell r="I1226" t="str">
            <v>n.a.</v>
          </cell>
          <cell r="J1226" t="str">
            <v>n.a.</v>
          </cell>
          <cell r="K1226" t="str">
            <v>n.a.</v>
          </cell>
          <cell r="L1226" t="str">
            <v>-</v>
          </cell>
        </row>
        <row r="1227">
          <cell r="A1227" t="str">
            <v>EE00T01cL03</v>
          </cell>
          <cell r="B1227" t="str">
            <v>01</v>
          </cell>
          <cell r="C1227" t="str">
            <v>c</v>
          </cell>
          <cell r="D1227" t="str">
            <v>03</v>
          </cell>
          <cell r="E1227" t="str">
            <v>n.a.</v>
          </cell>
          <cell r="F1227">
            <v>4.7</v>
          </cell>
          <cell r="G1227">
            <v>5.3</v>
          </cell>
          <cell r="H1227">
            <v>8.6</v>
          </cell>
          <cell r="I1227">
            <v>9.3000000000000007</v>
          </cell>
          <cell r="J1227">
            <v>9</v>
          </cell>
          <cell r="K1227">
            <v>8.8000000000000007</v>
          </cell>
          <cell r="L1227" t="str">
            <v>-</v>
          </cell>
        </row>
        <row r="1228">
          <cell r="A1228" t="str">
            <v>EE00T01cL04</v>
          </cell>
          <cell r="B1228" t="str">
            <v>01</v>
          </cell>
          <cell r="C1228" t="str">
            <v>c</v>
          </cell>
          <cell r="D1228" t="str">
            <v>04</v>
          </cell>
          <cell r="E1228">
            <v>249.6</v>
          </cell>
          <cell r="F1228">
            <v>4.9000000000000004</v>
          </cell>
          <cell r="G1228">
            <v>-2</v>
          </cell>
          <cell r="H1228">
            <v>-0.2</v>
          </cell>
          <cell r="I1228">
            <v>3.3</v>
          </cell>
          <cell r="J1228">
            <v>4.5999999999999996</v>
          </cell>
          <cell r="K1228">
            <v>5</v>
          </cell>
          <cell r="L1228" t="str">
            <v>-</v>
          </cell>
        </row>
        <row r="1229">
          <cell r="A1229" t="str">
            <v>EE00T01cL05</v>
          </cell>
          <cell r="B1229" t="str">
            <v>01</v>
          </cell>
          <cell r="C1229" t="str">
            <v>c</v>
          </cell>
          <cell r="D1229" t="str">
            <v>05</v>
          </cell>
          <cell r="E1229" t="str">
            <v>n.a.</v>
          </cell>
          <cell r="F1229" t="str">
            <v>n.a.</v>
          </cell>
          <cell r="G1229" t="str">
            <v>n.a.</v>
          </cell>
          <cell r="H1229" t="str">
            <v>n.a.</v>
          </cell>
          <cell r="I1229" t="str">
            <v>n.a.</v>
          </cell>
          <cell r="J1229" t="str">
            <v>n.a.</v>
          </cell>
          <cell r="K1229" t="str">
            <v>n.a.</v>
          </cell>
          <cell r="L1229" t="str">
            <v>-</v>
          </cell>
        </row>
        <row r="1230">
          <cell r="A1230" t="str">
            <v>EE00T01cL06</v>
          </cell>
          <cell r="B1230" t="str">
            <v>01</v>
          </cell>
          <cell r="C1230" t="str">
            <v>c</v>
          </cell>
          <cell r="D1230" t="str">
            <v>06</v>
          </cell>
          <cell r="E1230">
            <v>116935</v>
          </cell>
          <cell r="F1230">
            <v>25.8</v>
          </cell>
          <cell r="G1230">
            <v>14.1</v>
          </cell>
          <cell r="H1230">
            <v>1.6</v>
          </cell>
          <cell r="I1230">
            <v>4.5999999999999996</v>
          </cell>
          <cell r="J1230">
            <v>8.4</v>
          </cell>
          <cell r="K1230">
            <v>8.5</v>
          </cell>
          <cell r="L1230" t="str">
            <v>-</v>
          </cell>
        </row>
        <row r="1231">
          <cell r="A1231" t="str">
            <v>EE00T01cL07</v>
          </cell>
          <cell r="B1231" t="str">
            <v>01</v>
          </cell>
          <cell r="C1231" t="str">
            <v>c</v>
          </cell>
          <cell r="D1231" t="str">
            <v>07</v>
          </cell>
          <cell r="E1231">
            <v>178.4</v>
          </cell>
          <cell r="F1231">
            <v>24.1</v>
          </cell>
          <cell r="G1231">
            <v>14.4</v>
          </cell>
          <cell r="H1231">
            <v>5.0999999999999996</v>
          </cell>
          <cell r="I1231">
            <v>5.3</v>
          </cell>
          <cell r="J1231">
            <v>8.1999999999999993</v>
          </cell>
          <cell r="K1231">
            <v>8.5</v>
          </cell>
          <cell r="L1231" t="str">
            <v>-</v>
          </cell>
        </row>
        <row r="1232">
          <cell r="A1232" t="str">
            <v>EE00T01dL01</v>
          </cell>
          <cell r="B1232" t="str">
            <v>01</v>
          </cell>
          <cell r="C1232" t="str">
            <v>d</v>
          </cell>
          <cell r="D1232" t="str">
            <v>01</v>
          </cell>
          <cell r="E1232" t="str">
            <v>-</v>
          </cell>
          <cell r="F1232">
            <v>-16.899999999999999</v>
          </cell>
          <cell r="G1232">
            <v>-10.5</v>
          </cell>
          <cell r="H1232">
            <v>-5.0999999999999996</v>
          </cell>
          <cell r="I1232">
            <v>-5</v>
          </cell>
          <cell r="J1232">
            <v>-4.7</v>
          </cell>
          <cell r="K1232">
            <v>-4.7</v>
          </cell>
          <cell r="L1232" t="str">
            <v>-</v>
          </cell>
        </row>
        <row r="1233">
          <cell r="A1233" t="str">
            <v>EE00T01dL02</v>
          </cell>
          <cell r="B1233" t="str">
            <v>01</v>
          </cell>
          <cell r="C1233" t="str">
            <v>d</v>
          </cell>
          <cell r="D1233" t="str">
            <v>02</v>
          </cell>
          <cell r="E1233" t="str">
            <v>-</v>
          </cell>
          <cell r="F1233">
            <v>-11.3</v>
          </cell>
          <cell r="G1233">
            <v>-6.1</v>
          </cell>
          <cell r="H1233">
            <v>-3.7</v>
          </cell>
          <cell r="I1233">
            <v>-3.5</v>
          </cell>
          <cell r="J1233">
            <v>-3</v>
          </cell>
          <cell r="K1233">
            <v>-2.6</v>
          </cell>
          <cell r="L1233" t="str">
            <v>-</v>
          </cell>
        </row>
        <row r="1234">
          <cell r="A1234" t="str">
            <v>EE00T01dL03</v>
          </cell>
          <cell r="B1234" t="str">
            <v>01</v>
          </cell>
          <cell r="C1234" t="str">
            <v>d</v>
          </cell>
          <cell r="D1234" t="str">
            <v>03</v>
          </cell>
          <cell r="E1234" t="str">
            <v>-</v>
          </cell>
          <cell r="F1234">
            <v>-6.8</v>
          </cell>
          <cell r="G1234">
            <v>-6.1</v>
          </cell>
          <cell r="H1234">
            <v>-3.5</v>
          </cell>
          <cell r="I1234">
            <v>-3.7</v>
          </cell>
          <cell r="J1234">
            <v>-3.9</v>
          </cell>
          <cell r="K1234">
            <v>-4.2</v>
          </cell>
          <cell r="L1234" t="str">
            <v>-</v>
          </cell>
        </row>
        <row r="1235">
          <cell r="A1235" t="str">
            <v>EE00T01dL04</v>
          </cell>
          <cell r="B1235" t="str">
            <v>01</v>
          </cell>
          <cell r="C1235" t="str">
            <v>d</v>
          </cell>
          <cell r="D1235" t="str">
            <v>04</v>
          </cell>
          <cell r="E1235" t="str">
            <v>-</v>
          </cell>
          <cell r="F1235">
            <v>1.1000000000000001</v>
          </cell>
          <cell r="G1235">
            <v>1.6</v>
          </cell>
          <cell r="H1235">
            <v>2.1</v>
          </cell>
          <cell r="I1235">
            <v>2.2000000000000002</v>
          </cell>
          <cell r="J1235">
            <v>2.2000000000000002</v>
          </cell>
          <cell r="K1235">
            <v>2.1</v>
          </cell>
          <cell r="L1235" t="str">
            <v>-</v>
          </cell>
        </row>
        <row r="1236">
          <cell r="A1236" t="str">
            <v>EE00T01dL05</v>
          </cell>
          <cell r="B1236" t="str">
            <v>01</v>
          </cell>
          <cell r="C1236" t="str">
            <v>d</v>
          </cell>
          <cell r="D1236" t="str">
            <v>05</v>
          </cell>
          <cell r="E1236" t="str">
            <v>-</v>
          </cell>
          <cell r="F1236" t="str">
            <v>n.a.</v>
          </cell>
          <cell r="G1236" t="str">
            <v>n.a.</v>
          </cell>
          <cell r="H1236" t="str">
            <v>n.a.</v>
          </cell>
          <cell r="I1236" t="str">
            <v>n.a.</v>
          </cell>
          <cell r="J1236" t="str">
            <v>n.a.</v>
          </cell>
          <cell r="K1236" t="str">
            <v>n.a.</v>
          </cell>
          <cell r="L1236" t="str">
            <v>-</v>
          </cell>
        </row>
        <row r="1237">
          <cell r="A1237" t="str">
            <v>EE00T01dL06</v>
          </cell>
          <cell r="B1237" t="str">
            <v>01</v>
          </cell>
          <cell r="C1237" t="str">
            <v>d</v>
          </cell>
          <cell r="D1237" t="str">
            <v>06</v>
          </cell>
          <cell r="E1237" t="str">
            <v>-</v>
          </cell>
          <cell r="F1237" t="str">
            <v>n.a.</v>
          </cell>
          <cell r="G1237" t="str">
            <v>n.a.</v>
          </cell>
          <cell r="H1237" t="str">
            <v>n.a.</v>
          </cell>
          <cell r="I1237" t="str">
            <v>n.a.</v>
          </cell>
          <cell r="J1237" t="str">
            <v>n.a.</v>
          </cell>
          <cell r="K1237" t="str">
            <v>n.a.</v>
          </cell>
          <cell r="L1237" t="str">
            <v>-</v>
          </cell>
        </row>
        <row r="1238">
          <cell r="A1238" t="str">
            <v>EE00T01dL07</v>
          </cell>
          <cell r="B1238" t="str">
            <v>01</v>
          </cell>
          <cell r="C1238" t="str">
            <v>d</v>
          </cell>
          <cell r="D1238" t="str">
            <v>07</v>
          </cell>
          <cell r="E1238" t="str">
            <v>-</v>
          </cell>
          <cell r="F1238">
            <v>0.7</v>
          </cell>
          <cell r="G1238">
            <v>0.4</v>
          </cell>
          <cell r="H1238" t="str">
            <v>n.a.</v>
          </cell>
          <cell r="I1238" t="str">
            <v>n.a.</v>
          </cell>
          <cell r="J1238" t="str">
            <v>n.a.</v>
          </cell>
          <cell r="K1238" t="str">
            <v>n.a.</v>
          </cell>
          <cell r="L1238" t="str">
            <v>-</v>
          </cell>
        </row>
        <row r="1239">
          <cell r="A1239" t="str">
            <v>EE00T02xL01</v>
          </cell>
          <cell r="B1239" t="str">
            <v>02</v>
          </cell>
          <cell r="C1239" t="str">
            <v>x</v>
          </cell>
          <cell r="D1239" t="str">
            <v>01</v>
          </cell>
          <cell r="E1239">
            <v>6448</v>
          </cell>
          <cell r="F1239">
            <v>2.7</v>
          </cell>
          <cell r="G1239">
            <v>-1.9</v>
          </cell>
          <cell r="H1239">
            <v>-1.7</v>
          </cell>
          <cell r="I1239">
            <v>-1</v>
          </cell>
          <cell r="J1239">
            <v>0.1</v>
          </cell>
          <cell r="K1239">
            <v>0.2</v>
          </cell>
          <cell r="L1239" t="str">
            <v>-</v>
          </cell>
        </row>
        <row r="1240">
          <cell r="A1240" t="str">
            <v>EE00T02xL02</v>
          </cell>
          <cell r="B1240" t="str">
            <v>02</v>
          </cell>
          <cell r="C1240" t="str">
            <v>x</v>
          </cell>
          <cell r="D1240" t="str">
            <v>02</v>
          </cell>
          <cell r="E1240">
            <v>6236</v>
          </cell>
          <cell r="F1240">
            <v>2.6</v>
          </cell>
          <cell r="G1240">
            <v>-1.8</v>
          </cell>
          <cell r="H1240">
            <v>-1.3</v>
          </cell>
          <cell r="I1240">
            <v>-0.3</v>
          </cell>
          <cell r="J1240">
            <v>0.6</v>
          </cell>
          <cell r="K1240">
            <v>0.5</v>
          </cell>
          <cell r="L1240" t="str">
            <v>-</v>
          </cell>
        </row>
        <row r="1241">
          <cell r="A1241" t="str">
            <v>EE00T02xL03</v>
          </cell>
          <cell r="B1241" t="str">
            <v>02</v>
          </cell>
          <cell r="C1241" t="str">
            <v>x</v>
          </cell>
          <cell r="D1241" t="str">
            <v>03</v>
          </cell>
          <cell r="E1241" t="str">
            <v>n.a.</v>
          </cell>
          <cell r="F1241" t="str">
            <v>n.a.</v>
          </cell>
          <cell r="G1241" t="str">
            <v>n.a.</v>
          </cell>
          <cell r="H1241" t="str">
            <v>n.a.</v>
          </cell>
          <cell r="I1241" t="str">
            <v>n.a.</v>
          </cell>
          <cell r="J1241" t="str">
            <v>n.a.</v>
          </cell>
          <cell r="K1241" t="str">
            <v>n.a.</v>
          </cell>
          <cell r="L1241" t="str">
            <v>-</v>
          </cell>
        </row>
        <row r="1242">
          <cell r="A1242" t="str">
            <v>EE00T02xL04</v>
          </cell>
          <cell r="B1242" t="str">
            <v>02</v>
          </cell>
          <cell r="C1242" t="str">
            <v>x</v>
          </cell>
          <cell r="D1242" t="str">
            <v>04</v>
          </cell>
          <cell r="E1242">
            <v>-1131</v>
          </cell>
          <cell r="F1242">
            <v>-0.5</v>
          </cell>
          <cell r="G1242">
            <v>-0.3</v>
          </cell>
          <cell r="H1242">
            <v>-0.1</v>
          </cell>
          <cell r="I1242">
            <v>-0.1</v>
          </cell>
          <cell r="J1242">
            <v>-0.1</v>
          </cell>
          <cell r="K1242">
            <v>-0.1</v>
          </cell>
          <cell r="L1242" t="str">
            <v>-</v>
          </cell>
        </row>
        <row r="1243">
          <cell r="A1243" t="str">
            <v>EE00T02xL05</v>
          </cell>
          <cell r="B1243" t="str">
            <v>02</v>
          </cell>
          <cell r="C1243" t="str">
            <v>x</v>
          </cell>
          <cell r="D1243" t="str">
            <v>05</v>
          </cell>
          <cell r="E1243">
            <v>1343</v>
          </cell>
          <cell r="F1243">
            <v>0.6</v>
          </cell>
          <cell r="G1243">
            <v>0.1</v>
          </cell>
          <cell r="H1243">
            <v>-0.3</v>
          </cell>
          <cell r="I1243">
            <v>-0.6</v>
          </cell>
          <cell r="J1243">
            <v>-0.5</v>
          </cell>
          <cell r="K1243">
            <v>-0.3</v>
          </cell>
          <cell r="L1243" t="str">
            <v>-</v>
          </cell>
        </row>
        <row r="1244">
          <cell r="A1244" t="str">
            <v>EE00T02xL06</v>
          </cell>
          <cell r="B1244" t="str">
            <v>02</v>
          </cell>
          <cell r="C1244" t="str">
            <v>x</v>
          </cell>
          <cell r="D1244" t="str">
            <v>06</v>
          </cell>
          <cell r="E1244">
            <v>91225</v>
          </cell>
          <cell r="F1244">
            <v>38.200000000000003</v>
          </cell>
          <cell r="G1244">
            <v>36.200000000000003</v>
          </cell>
          <cell r="H1244">
            <v>38.9</v>
          </cell>
          <cell r="I1244">
            <v>37.799999999999997</v>
          </cell>
          <cell r="J1244">
            <v>36.5</v>
          </cell>
          <cell r="K1244">
            <v>35.200000000000003</v>
          </cell>
          <cell r="L1244" t="str">
            <v>-</v>
          </cell>
        </row>
        <row r="1245">
          <cell r="A1245" t="str">
            <v>EE00T02xL07</v>
          </cell>
          <cell r="B1245" t="str">
            <v>02</v>
          </cell>
          <cell r="C1245" t="str">
            <v>x</v>
          </cell>
          <cell r="D1245" t="str">
            <v>07</v>
          </cell>
          <cell r="E1245">
            <v>84770.2</v>
          </cell>
          <cell r="F1245">
            <v>35.5</v>
          </cell>
          <cell r="G1245">
            <v>38.200000000000003</v>
          </cell>
          <cell r="H1245">
            <v>40.6</v>
          </cell>
          <cell r="I1245">
            <v>38.799999999999997</v>
          </cell>
          <cell r="J1245">
            <v>36.4</v>
          </cell>
          <cell r="K1245">
            <v>35</v>
          </cell>
          <cell r="L1245" t="str">
            <v>-</v>
          </cell>
        </row>
        <row r="1246">
          <cell r="A1246" t="str">
            <v>EE00T02xL08</v>
          </cell>
          <cell r="B1246" t="str">
            <v>02</v>
          </cell>
          <cell r="C1246" t="str">
            <v>x</v>
          </cell>
          <cell r="D1246" t="str">
            <v>08</v>
          </cell>
          <cell r="E1246">
            <v>6454.8</v>
          </cell>
          <cell r="F1246">
            <v>2.7</v>
          </cell>
          <cell r="G1246">
            <v>-1.9</v>
          </cell>
          <cell r="H1246">
            <v>-1.7</v>
          </cell>
          <cell r="I1246">
            <v>0</v>
          </cell>
          <cell r="J1246">
            <v>0.1</v>
          </cell>
          <cell r="K1246">
            <v>0.2</v>
          </cell>
          <cell r="L1246" t="str">
            <v>-</v>
          </cell>
        </row>
        <row r="1247">
          <cell r="A1247" t="str">
            <v>EE00T02xL09</v>
          </cell>
          <cell r="B1247" t="str">
            <v>02</v>
          </cell>
          <cell r="C1247" t="str">
            <v>x</v>
          </cell>
          <cell r="D1247" t="str">
            <v>09</v>
          </cell>
          <cell r="E1247">
            <v>383.3</v>
          </cell>
          <cell r="F1247">
            <v>0.2</v>
          </cell>
          <cell r="G1247">
            <v>0.2</v>
          </cell>
          <cell r="H1247">
            <v>0.2</v>
          </cell>
          <cell r="I1247">
            <v>0.2</v>
          </cell>
          <cell r="J1247">
            <v>0.2</v>
          </cell>
          <cell r="K1247">
            <v>0.2</v>
          </cell>
          <cell r="L1247" t="str">
            <v>-</v>
          </cell>
        </row>
        <row r="1248">
          <cell r="A1248" t="str">
            <v>EE00T02xL10</v>
          </cell>
          <cell r="B1248" t="str">
            <v>02</v>
          </cell>
          <cell r="C1248" t="str">
            <v>x</v>
          </cell>
          <cell r="D1248" t="str">
            <v>10</v>
          </cell>
          <cell r="E1248">
            <v>6838.1</v>
          </cell>
          <cell r="F1248">
            <v>2.9</v>
          </cell>
          <cell r="G1248">
            <v>-1.8</v>
          </cell>
          <cell r="H1248">
            <v>-1.5</v>
          </cell>
          <cell r="I1248">
            <v>0.2</v>
          </cell>
          <cell r="J1248">
            <v>0.3</v>
          </cell>
          <cell r="K1248">
            <v>0.4</v>
          </cell>
          <cell r="L1248" t="str">
            <v>-</v>
          </cell>
        </row>
        <row r="1249">
          <cell r="A1249" t="str">
            <v>EE00T02xL11</v>
          </cell>
          <cell r="B1249" t="str">
            <v>02</v>
          </cell>
          <cell r="C1249" t="str">
            <v>x</v>
          </cell>
          <cell r="D1249" t="str">
            <v>11</v>
          </cell>
          <cell r="E1249">
            <v>882</v>
          </cell>
          <cell r="F1249">
            <v>0.4</v>
          </cell>
          <cell r="G1249">
            <v>0.2</v>
          </cell>
          <cell r="H1249">
            <v>0.1</v>
          </cell>
          <cell r="I1249">
            <v>0.4</v>
          </cell>
          <cell r="J1249">
            <v>0.1</v>
          </cell>
          <cell r="K1249">
            <v>0</v>
          </cell>
          <cell r="L1249" t="str">
            <v>-</v>
          </cell>
        </row>
        <row r="1250">
          <cell r="A1250" t="str">
            <v>EE00T02xL12</v>
          </cell>
          <cell r="B1250" t="str">
            <v>02</v>
          </cell>
          <cell r="C1250" t="str">
            <v>x</v>
          </cell>
          <cell r="D1250" t="str">
            <v>12</v>
          </cell>
          <cell r="E1250">
            <v>51742.9</v>
          </cell>
          <cell r="F1250">
            <v>21.7</v>
          </cell>
          <cell r="G1250">
            <v>20.2</v>
          </cell>
          <cell r="H1250">
            <v>20.399999999999999</v>
          </cell>
          <cell r="I1250">
            <v>19.899999999999999</v>
          </cell>
          <cell r="J1250">
            <v>18.8</v>
          </cell>
          <cell r="K1250">
            <v>18.3</v>
          </cell>
          <cell r="L1250" t="str">
            <v>-</v>
          </cell>
        </row>
        <row r="1251">
          <cell r="A1251" t="str">
            <v>EE00T02xL13</v>
          </cell>
          <cell r="B1251" t="str">
            <v>02</v>
          </cell>
          <cell r="C1251" t="str">
            <v>x</v>
          </cell>
          <cell r="D1251" t="str">
            <v>13</v>
          </cell>
          <cell r="E1251">
            <v>33018.6</v>
          </cell>
          <cell r="F1251">
            <v>13.8</v>
          </cell>
          <cell r="G1251">
            <v>12.4</v>
          </cell>
          <cell r="H1251">
            <v>13.3</v>
          </cell>
          <cell r="I1251">
            <v>13.1</v>
          </cell>
          <cell r="J1251">
            <v>12.8</v>
          </cell>
          <cell r="K1251">
            <v>12.6</v>
          </cell>
          <cell r="L1251" t="str">
            <v>-</v>
          </cell>
        </row>
        <row r="1252">
          <cell r="A1252" t="str">
            <v>EE00T02xL14</v>
          </cell>
          <cell r="B1252" t="str">
            <v>02</v>
          </cell>
          <cell r="C1252" t="str">
            <v>x</v>
          </cell>
          <cell r="D1252" t="str">
            <v>14</v>
          </cell>
          <cell r="E1252">
            <v>18724.3</v>
          </cell>
          <cell r="F1252">
            <v>7.8</v>
          </cell>
          <cell r="G1252">
            <v>7.8</v>
          </cell>
          <cell r="H1252">
            <v>7</v>
          </cell>
          <cell r="I1252">
            <v>6.8</v>
          </cell>
          <cell r="J1252">
            <v>6</v>
          </cell>
          <cell r="K1252">
            <v>5.7</v>
          </cell>
          <cell r="L1252" t="str">
            <v>-</v>
          </cell>
        </row>
        <row r="1253">
          <cell r="A1253" t="str">
            <v>EE00T02xL15</v>
          </cell>
          <cell r="B1253" t="str">
            <v>02</v>
          </cell>
          <cell r="C1253" t="str">
            <v>x</v>
          </cell>
          <cell r="D1253" t="str">
            <v>15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 t="str">
            <v>-</v>
          </cell>
        </row>
        <row r="1254">
          <cell r="A1254" t="str">
            <v>EE00T02xL16</v>
          </cell>
          <cell r="B1254" t="str">
            <v>02</v>
          </cell>
          <cell r="C1254" t="str">
            <v>x</v>
          </cell>
          <cell r="D1254" t="str">
            <v>16</v>
          </cell>
          <cell r="E1254">
            <v>26576.2</v>
          </cell>
          <cell r="F1254">
            <v>11.1</v>
          </cell>
          <cell r="G1254">
            <v>11.8</v>
          </cell>
          <cell r="H1254">
            <v>12.2</v>
          </cell>
          <cell r="I1254">
            <v>12.1</v>
          </cell>
          <cell r="J1254">
            <v>12.1</v>
          </cell>
          <cell r="K1254">
            <v>12.1</v>
          </cell>
          <cell r="L1254" t="str">
            <v>-</v>
          </cell>
        </row>
        <row r="1255">
          <cell r="A1255" t="str">
            <v>EE00T02xL17</v>
          </cell>
          <cell r="B1255" t="str">
            <v>02</v>
          </cell>
          <cell r="C1255" t="str">
            <v>x</v>
          </cell>
          <cell r="D1255" t="str">
            <v>17</v>
          </cell>
          <cell r="E1255">
            <v>3662.1</v>
          </cell>
          <cell r="F1255">
            <v>1.5</v>
          </cell>
          <cell r="G1255">
            <v>0.9</v>
          </cell>
          <cell r="H1255">
            <v>1</v>
          </cell>
          <cell r="I1255">
            <v>0.6</v>
          </cell>
          <cell r="J1255">
            <v>0.5</v>
          </cell>
          <cell r="K1255">
            <v>0.5</v>
          </cell>
          <cell r="L1255" t="str">
            <v>-</v>
          </cell>
        </row>
        <row r="1256">
          <cell r="A1256" t="str">
            <v>EE00T02xL18</v>
          </cell>
          <cell r="B1256" t="str">
            <v>02</v>
          </cell>
          <cell r="C1256" t="str">
            <v>x</v>
          </cell>
          <cell r="D1256" t="str">
            <v>18</v>
          </cell>
          <cell r="E1256">
            <v>9243.7999999999993</v>
          </cell>
          <cell r="F1256">
            <v>3.9</v>
          </cell>
          <cell r="G1256">
            <v>3.4</v>
          </cell>
          <cell r="H1256">
            <v>5.3</v>
          </cell>
          <cell r="I1256">
            <v>5.3</v>
          </cell>
          <cell r="J1256">
            <v>5</v>
          </cell>
          <cell r="K1256">
            <v>4.3</v>
          </cell>
          <cell r="L1256" t="str">
            <v>-</v>
          </cell>
        </row>
        <row r="1257">
          <cell r="A1257" t="str">
            <v>EE00T02xL19</v>
          </cell>
          <cell r="B1257" t="str">
            <v>02</v>
          </cell>
          <cell r="C1257" t="str">
            <v>x</v>
          </cell>
          <cell r="D1257" t="str">
            <v>19</v>
          </cell>
          <cell r="E1257">
            <v>91225</v>
          </cell>
          <cell r="F1257">
            <v>38.200000000000003</v>
          </cell>
          <cell r="G1257">
            <v>36.200000000000003</v>
          </cell>
          <cell r="H1257">
            <v>38.9</v>
          </cell>
          <cell r="I1257">
            <v>37.799999999999997</v>
          </cell>
          <cell r="J1257">
            <v>36.5</v>
          </cell>
          <cell r="K1257">
            <v>35.200000000000003</v>
          </cell>
          <cell r="L1257" t="str">
            <v>-</v>
          </cell>
        </row>
        <row r="1258">
          <cell r="A1258" t="str">
            <v>EE00T02xL20</v>
          </cell>
          <cell r="B1258" t="str">
            <v>02</v>
          </cell>
          <cell r="C1258" t="str">
            <v>x</v>
          </cell>
          <cell r="D1258" t="str">
            <v>20</v>
          </cell>
          <cell r="E1258">
            <v>78999.199999999997</v>
          </cell>
          <cell r="F1258">
            <v>33.1</v>
          </cell>
          <cell r="G1258">
            <v>32.200000000000003</v>
          </cell>
          <cell r="H1258">
            <v>32.799999999999997</v>
          </cell>
          <cell r="I1258">
            <v>32.200000000000003</v>
          </cell>
          <cell r="J1258">
            <v>31.2</v>
          </cell>
          <cell r="K1258">
            <v>30.7</v>
          </cell>
          <cell r="L1258" t="str">
            <v>-</v>
          </cell>
        </row>
        <row r="1259">
          <cell r="A1259" t="str">
            <v>EE00T02xL21</v>
          </cell>
          <cell r="B1259" t="str">
            <v>02</v>
          </cell>
          <cell r="C1259" t="str">
            <v>x</v>
          </cell>
          <cell r="D1259" t="str">
            <v>21</v>
          </cell>
          <cell r="E1259">
            <v>39427.699999999997</v>
          </cell>
          <cell r="F1259">
            <v>16.5</v>
          </cell>
          <cell r="G1259">
            <v>17.899999999999999</v>
          </cell>
          <cell r="H1259">
            <v>18.5</v>
          </cell>
          <cell r="I1259">
            <v>17.600000000000001</v>
          </cell>
          <cell r="J1259">
            <v>16.5</v>
          </cell>
          <cell r="K1259">
            <v>15.4</v>
          </cell>
          <cell r="L1259" t="str">
            <v>-</v>
          </cell>
        </row>
        <row r="1260">
          <cell r="A1260" t="str">
            <v>EE00T02xL22</v>
          </cell>
          <cell r="B1260" t="str">
            <v>02</v>
          </cell>
          <cell r="C1260" t="str">
            <v>x</v>
          </cell>
          <cell r="D1260" t="str">
            <v>22</v>
          </cell>
          <cell r="E1260" t="str">
            <v>n.a.</v>
          </cell>
          <cell r="F1260" t="str">
            <v>n.a.</v>
          </cell>
          <cell r="G1260" t="str">
            <v>n.a.</v>
          </cell>
          <cell r="H1260" t="str">
            <v>n.a.</v>
          </cell>
          <cell r="I1260" t="str">
            <v>n.a.</v>
          </cell>
          <cell r="J1260" t="str">
            <v>n.a.</v>
          </cell>
          <cell r="K1260" t="str">
            <v>n.a.</v>
          </cell>
          <cell r="L1260" t="str">
            <v>-</v>
          </cell>
        </row>
        <row r="1261">
          <cell r="A1261" t="str">
            <v>EE00T02xL23</v>
          </cell>
          <cell r="B1261" t="str">
            <v>02</v>
          </cell>
          <cell r="C1261" t="str">
            <v>x</v>
          </cell>
          <cell r="D1261" t="str">
            <v>23</v>
          </cell>
          <cell r="E1261" t="str">
            <v>n.a.</v>
          </cell>
          <cell r="F1261" t="str">
            <v>n.a.</v>
          </cell>
          <cell r="G1261" t="str">
            <v>n.a.</v>
          </cell>
          <cell r="H1261" t="str">
            <v>n.a.</v>
          </cell>
          <cell r="I1261" t="str">
            <v>n.a.</v>
          </cell>
          <cell r="J1261" t="str">
            <v>n.a.</v>
          </cell>
          <cell r="K1261" t="str">
            <v>n.a.</v>
          </cell>
          <cell r="L1261" t="str">
            <v>-</v>
          </cell>
        </row>
        <row r="1262">
          <cell r="A1262" t="str">
            <v>EE00T02xL24</v>
          </cell>
          <cell r="B1262" t="str">
            <v>02</v>
          </cell>
          <cell r="C1262" t="str">
            <v>x</v>
          </cell>
          <cell r="D1262" t="str">
            <v>24</v>
          </cell>
          <cell r="E1262">
            <v>26123.9</v>
          </cell>
          <cell r="F1262">
            <v>10.9</v>
          </cell>
          <cell r="G1262">
            <v>12.5</v>
          </cell>
          <cell r="H1262">
            <v>14.5</v>
          </cell>
          <cell r="I1262">
            <v>14.1</v>
          </cell>
          <cell r="J1262">
            <v>13.2</v>
          </cell>
          <cell r="K1262">
            <v>12.9</v>
          </cell>
          <cell r="L1262" t="str">
            <v>-</v>
          </cell>
        </row>
        <row r="1263">
          <cell r="A1263" t="str">
            <v>EE00T02xL25</v>
          </cell>
          <cell r="B1263" t="str">
            <v>02</v>
          </cell>
          <cell r="C1263" t="str">
            <v>x</v>
          </cell>
          <cell r="D1263" t="str">
            <v>25</v>
          </cell>
          <cell r="E1263">
            <v>4631.5</v>
          </cell>
          <cell r="F1263">
            <v>1.9</v>
          </cell>
          <cell r="G1263">
            <v>2.2000000000000002</v>
          </cell>
          <cell r="H1263">
            <v>2.5</v>
          </cell>
          <cell r="I1263">
            <v>2.2999999999999998</v>
          </cell>
          <cell r="J1263">
            <v>2</v>
          </cell>
          <cell r="K1263">
            <v>1.8</v>
          </cell>
          <cell r="L1263" t="str">
            <v>-</v>
          </cell>
        </row>
        <row r="1264">
          <cell r="A1264" t="str">
            <v>EE00T02xL26</v>
          </cell>
          <cell r="B1264" t="str">
            <v>02</v>
          </cell>
          <cell r="C1264" t="str">
            <v>x</v>
          </cell>
          <cell r="D1264" t="str">
            <v>26</v>
          </cell>
          <cell r="E1264">
            <v>21492.400000000001</v>
          </cell>
          <cell r="F1264">
            <v>9</v>
          </cell>
          <cell r="G1264">
            <v>10.3</v>
          </cell>
          <cell r="H1264">
            <v>12</v>
          </cell>
          <cell r="I1264">
            <v>11.8</v>
          </cell>
          <cell r="J1264">
            <v>11.2</v>
          </cell>
          <cell r="K1264">
            <v>11.1</v>
          </cell>
          <cell r="L1264" t="str">
            <v>-</v>
          </cell>
        </row>
        <row r="1265">
          <cell r="A1265" t="str">
            <v>EE00T02xL27</v>
          </cell>
          <cell r="B1265" t="str">
            <v>02</v>
          </cell>
          <cell r="C1265" t="str">
            <v>x</v>
          </cell>
          <cell r="D1265" t="str">
            <v>27</v>
          </cell>
          <cell r="E1265">
            <v>383.3</v>
          </cell>
          <cell r="F1265">
            <v>0.2</v>
          </cell>
          <cell r="G1265">
            <v>0.2</v>
          </cell>
          <cell r="H1265">
            <v>0.2</v>
          </cell>
          <cell r="I1265">
            <v>0.2</v>
          </cell>
          <cell r="J1265">
            <v>0.2</v>
          </cell>
          <cell r="K1265">
            <v>0.2</v>
          </cell>
          <cell r="L1265" t="str">
            <v>-</v>
          </cell>
        </row>
        <row r="1266">
          <cell r="A1266" t="str">
            <v>EE00T02xL28</v>
          </cell>
          <cell r="B1266" t="str">
            <v>02</v>
          </cell>
          <cell r="C1266" t="str">
            <v>x</v>
          </cell>
          <cell r="D1266" t="str">
            <v>28</v>
          </cell>
          <cell r="E1266">
            <v>1995</v>
          </cell>
          <cell r="F1266">
            <v>0.8</v>
          </cell>
          <cell r="G1266">
            <v>1.1000000000000001</v>
          </cell>
          <cell r="H1266">
            <v>1.1000000000000001</v>
          </cell>
          <cell r="I1266">
            <v>1.1000000000000001</v>
          </cell>
          <cell r="J1266">
            <v>1.1000000000000001</v>
          </cell>
          <cell r="K1266">
            <v>1.1000000000000001</v>
          </cell>
          <cell r="L1266" t="str">
            <v>-</v>
          </cell>
        </row>
        <row r="1267">
          <cell r="A1267" t="str">
            <v>EE00T02xL29</v>
          </cell>
          <cell r="B1267" t="str">
            <v>02</v>
          </cell>
          <cell r="C1267" t="str">
            <v>x</v>
          </cell>
          <cell r="D1267" t="str">
            <v>29</v>
          </cell>
          <cell r="E1267">
            <v>12972.3</v>
          </cell>
          <cell r="F1267">
            <v>5.4</v>
          </cell>
          <cell r="G1267">
            <v>5.0999999999999996</v>
          </cell>
          <cell r="H1267">
            <v>5.0999999999999996</v>
          </cell>
          <cell r="I1267">
            <v>5</v>
          </cell>
          <cell r="J1267">
            <v>5</v>
          </cell>
          <cell r="K1267">
            <v>5</v>
          </cell>
          <cell r="L1267" t="str">
            <v>-</v>
          </cell>
        </row>
        <row r="1268">
          <cell r="A1268" t="str">
            <v>EE00T02xL30</v>
          </cell>
          <cell r="B1268" t="str">
            <v>02</v>
          </cell>
          <cell r="C1268" t="str">
            <v>x</v>
          </cell>
          <cell r="D1268" t="str">
            <v>30</v>
          </cell>
          <cell r="E1268">
            <v>3868</v>
          </cell>
          <cell r="F1268">
            <v>1.6</v>
          </cell>
          <cell r="G1268">
            <v>1.4</v>
          </cell>
          <cell r="H1268">
            <v>1.2</v>
          </cell>
          <cell r="I1268">
            <v>0.8</v>
          </cell>
          <cell r="J1268">
            <v>0.6</v>
          </cell>
          <cell r="K1268">
            <v>0.4</v>
          </cell>
          <cell r="L1268" t="str">
            <v>-</v>
          </cell>
        </row>
        <row r="1269">
          <cell r="A1269" t="str">
            <v>EE00T02xL31</v>
          </cell>
          <cell r="B1269" t="str">
            <v>02</v>
          </cell>
          <cell r="C1269" t="str">
            <v>x</v>
          </cell>
          <cell r="D1269" t="str">
            <v>31</v>
          </cell>
          <cell r="E1269">
            <v>84770.2</v>
          </cell>
          <cell r="F1269">
            <v>35.5</v>
          </cell>
          <cell r="G1269">
            <v>38.200000000000003</v>
          </cell>
          <cell r="H1269">
            <v>40.6</v>
          </cell>
          <cell r="I1269">
            <v>38.799999999999997</v>
          </cell>
          <cell r="J1269">
            <v>36.4</v>
          </cell>
          <cell r="K1269">
            <v>35</v>
          </cell>
          <cell r="L1269" t="str">
            <v>-</v>
          </cell>
        </row>
        <row r="1270">
          <cell r="A1270" t="str">
            <v>EE00T02xL32</v>
          </cell>
          <cell r="B1270" t="str">
            <v>02</v>
          </cell>
          <cell r="C1270" t="str">
            <v>x</v>
          </cell>
          <cell r="D1270" t="str">
            <v>32</v>
          </cell>
          <cell r="E1270">
            <v>41154</v>
          </cell>
          <cell r="F1270">
            <v>17.2</v>
          </cell>
          <cell r="G1270">
            <v>18.600000000000001</v>
          </cell>
          <cell r="H1270">
            <v>19.2</v>
          </cell>
          <cell r="I1270">
            <v>18.3</v>
          </cell>
          <cell r="J1270">
            <v>17</v>
          </cell>
          <cell r="K1270">
            <v>16.100000000000001</v>
          </cell>
          <cell r="L1270" t="str">
            <v>-</v>
          </cell>
        </row>
        <row r="1271">
          <cell r="A1271" t="str">
            <v>EE00T03xL00</v>
          </cell>
          <cell r="B1271" t="str">
            <v>03</v>
          </cell>
          <cell r="C1271" t="str">
            <v>x</v>
          </cell>
          <cell r="D1271" t="str">
            <v>00</v>
          </cell>
          <cell r="E1271">
            <v>2007</v>
          </cell>
          <cell r="F1271">
            <v>2012</v>
          </cell>
          <cell r="G1271" t="str">
            <v>-</v>
          </cell>
          <cell r="H1271" t="str">
            <v>-</v>
          </cell>
          <cell r="I1271" t="str">
            <v>-</v>
          </cell>
          <cell r="J1271" t="str">
            <v>-</v>
          </cell>
          <cell r="K1271" t="str">
            <v>-</v>
          </cell>
          <cell r="L1271" t="str">
            <v>-</v>
          </cell>
        </row>
        <row r="1272">
          <cell r="A1272" t="str">
            <v>EE00T03xL01</v>
          </cell>
          <cell r="B1272" t="str">
            <v>03</v>
          </cell>
          <cell r="C1272" t="str">
            <v>x</v>
          </cell>
          <cell r="D1272" t="str">
            <v>01</v>
          </cell>
          <cell r="E1272">
            <v>3.2</v>
          </cell>
          <cell r="F1272">
            <v>3.3</v>
          </cell>
          <cell r="G1272" t="str">
            <v>-</v>
          </cell>
          <cell r="H1272" t="str">
            <v>-</v>
          </cell>
          <cell r="I1272" t="str">
            <v>-</v>
          </cell>
          <cell r="J1272" t="str">
            <v>-</v>
          </cell>
          <cell r="K1272" t="str">
            <v>-</v>
          </cell>
          <cell r="L1272" t="str">
            <v>-</v>
          </cell>
        </row>
        <row r="1273">
          <cell r="A1273" t="str">
            <v>EE00T03xL02</v>
          </cell>
          <cell r="B1273" t="str">
            <v>03</v>
          </cell>
          <cell r="C1273" t="str">
            <v>x</v>
          </cell>
          <cell r="D1273" t="str">
            <v>02</v>
          </cell>
          <cell r="E1273">
            <v>1.7</v>
          </cell>
          <cell r="F1273">
            <v>2</v>
          </cell>
          <cell r="G1273" t="str">
            <v>-</v>
          </cell>
          <cell r="H1273" t="str">
            <v>-</v>
          </cell>
          <cell r="I1273" t="str">
            <v>-</v>
          </cell>
          <cell r="J1273" t="str">
            <v>-</v>
          </cell>
          <cell r="K1273" t="str">
            <v>-</v>
          </cell>
          <cell r="L1273" t="str">
            <v>-</v>
          </cell>
        </row>
        <row r="1274">
          <cell r="A1274" t="str">
            <v>EE00T03xL03</v>
          </cell>
          <cell r="B1274" t="str">
            <v>03</v>
          </cell>
          <cell r="C1274" t="str">
            <v>x</v>
          </cell>
          <cell r="D1274" t="str">
            <v>03</v>
          </cell>
          <cell r="E1274">
            <v>2.2999999999999998</v>
          </cell>
          <cell r="F1274">
            <v>2.2000000000000002</v>
          </cell>
          <cell r="G1274" t="str">
            <v>-</v>
          </cell>
          <cell r="H1274" t="str">
            <v>-</v>
          </cell>
          <cell r="I1274" t="str">
            <v>-</v>
          </cell>
          <cell r="J1274" t="str">
            <v>-</v>
          </cell>
          <cell r="K1274" t="str">
            <v>-</v>
          </cell>
          <cell r="L1274" t="str">
            <v>-</v>
          </cell>
        </row>
        <row r="1275">
          <cell r="A1275" t="str">
            <v>EE00T03xL04</v>
          </cell>
          <cell r="B1275" t="str">
            <v>03</v>
          </cell>
          <cell r="C1275" t="str">
            <v>x</v>
          </cell>
          <cell r="D1275" t="str">
            <v>04</v>
          </cell>
          <cell r="E1275">
            <v>4.9000000000000004</v>
          </cell>
          <cell r="F1275">
            <v>5.0999999999999996</v>
          </cell>
          <cell r="G1275" t="str">
            <v>-</v>
          </cell>
          <cell r="H1275" t="str">
            <v>-</v>
          </cell>
          <cell r="I1275" t="str">
            <v>-</v>
          </cell>
          <cell r="J1275" t="str">
            <v>-</v>
          </cell>
          <cell r="K1275" t="str">
            <v>-</v>
          </cell>
          <cell r="L1275" t="str">
            <v>-</v>
          </cell>
        </row>
        <row r="1276">
          <cell r="A1276" t="str">
            <v>EE00T03xL05</v>
          </cell>
          <cell r="B1276" t="str">
            <v>03</v>
          </cell>
          <cell r="C1276" t="str">
            <v>x</v>
          </cell>
          <cell r="D1276" t="str">
            <v>05</v>
          </cell>
          <cell r="E1276">
            <v>1.1000000000000001</v>
          </cell>
          <cell r="F1276">
            <v>1.1000000000000001</v>
          </cell>
          <cell r="G1276" t="str">
            <v>-</v>
          </cell>
          <cell r="H1276" t="str">
            <v>-</v>
          </cell>
          <cell r="I1276" t="str">
            <v>-</v>
          </cell>
          <cell r="J1276" t="str">
            <v>-</v>
          </cell>
          <cell r="K1276" t="str">
            <v>-</v>
          </cell>
          <cell r="L1276" t="str">
            <v>-</v>
          </cell>
        </row>
        <row r="1277">
          <cell r="A1277" t="str">
            <v>EE00T03xL06</v>
          </cell>
          <cell r="B1277" t="str">
            <v>03</v>
          </cell>
          <cell r="C1277" t="str">
            <v>x</v>
          </cell>
          <cell r="D1277" t="str">
            <v>06</v>
          </cell>
          <cell r="E1277">
            <v>0.1</v>
          </cell>
          <cell r="F1277">
            <v>0.1</v>
          </cell>
          <cell r="G1277" t="str">
            <v>-</v>
          </cell>
          <cell r="H1277" t="str">
            <v>-</v>
          </cell>
          <cell r="I1277" t="str">
            <v>-</v>
          </cell>
          <cell r="J1277" t="str">
            <v>-</v>
          </cell>
          <cell r="K1277" t="str">
            <v>-</v>
          </cell>
          <cell r="L1277" t="str">
            <v>-</v>
          </cell>
        </row>
        <row r="1278">
          <cell r="A1278" t="str">
            <v>EE00T03xL07</v>
          </cell>
          <cell r="B1278" t="str">
            <v>03</v>
          </cell>
          <cell r="C1278" t="str">
            <v>x</v>
          </cell>
          <cell r="D1278" t="str">
            <v>07</v>
          </cell>
          <cell r="E1278">
            <v>5.3</v>
          </cell>
          <cell r="F1278">
            <v>5.3</v>
          </cell>
          <cell r="G1278" t="str">
            <v>-</v>
          </cell>
          <cell r="H1278" t="str">
            <v>-</v>
          </cell>
          <cell r="I1278" t="str">
            <v>-</v>
          </cell>
          <cell r="J1278" t="str">
            <v>-</v>
          </cell>
          <cell r="K1278" t="str">
            <v>-</v>
          </cell>
          <cell r="L1278" t="str">
            <v>-</v>
          </cell>
        </row>
        <row r="1279">
          <cell r="A1279" t="str">
            <v>EE00T03xL08</v>
          </cell>
          <cell r="B1279" t="str">
            <v>03</v>
          </cell>
          <cell r="C1279" t="str">
            <v>x</v>
          </cell>
          <cell r="D1279" t="str">
            <v>08</v>
          </cell>
          <cell r="E1279">
            <v>1.3</v>
          </cell>
          <cell r="F1279">
            <v>1.1000000000000001</v>
          </cell>
          <cell r="G1279" t="str">
            <v>-</v>
          </cell>
          <cell r="H1279" t="str">
            <v>-</v>
          </cell>
          <cell r="I1279" t="str">
            <v>-</v>
          </cell>
          <cell r="J1279" t="str">
            <v>-</v>
          </cell>
          <cell r="K1279" t="str">
            <v>-</v>
          </cell>
          <cell r="L1279" t="str">
            <v>-</v>
          </cell>
        </row>
        <row r="1280">
          <cell r="A1280" t="str">
            <v>EE00T03xL09</v>
          </cell>
          <cell r="B1280" t="str">
            <v>03</v>
          </cell>
          <cell r="C1280" t="str">
            <v>x</v>
          </cell>
          <cell r="D1280" t="str">
            <v>09</v>
          </cell>
          <cell r="E1280">
            <v>3.8</v>
          </cell>
          <cell r="F1280">
            <v>3.9</v>
          </cell>
          <cell r="G1280" t="str">
            <v>-</v>
          </cell>
          <cell r="H1280" t="str">
            <v>-</v>
          </cell>
          <cell r="I1280" t="str">
            <v>-</v>
          </cell>
          <cell r="J1280" t="str">
            <v>-</v>
          </cell>
          <cell r="K1280" t="str">
            <v>-</v>
          </cell>
          <cell r="L1280" t="str">
            <v>-</v>
          </cell>
        </row>
        <row r="1281">
          <cell r="A1281" t="str">
            <v>EE00T03xL10</v>
          </cell>
          <cell r="B1281" t="str">
            <v>03</v>
          </cell>
          <cell r="C1281" t="str">
            <v>x</v>
          </cell>
          <cell r="D1281" t="str">
            <v>10</v>
          </cell>
          <cell r="E1281">
            <v>11.9</v>
          </cell>
          <cell r="F1281">
            <v>11.2</v>
          </cell>
          <cell r="G1281" t="str">
            <v>-</v>
          </cell>
          <cell r="H1281" t="str">
            <v>-</v>
          </cell>
          <cell r="I1281" t="str">
            <v>-</v>
          </cell>
          <cell r="J1281" t="str">
            <v>-</v>
          </cell>
          <cell r="K1281" t="str">
            <v>-</v>
          </cell>
          <cell r="L1281" t="str">
            <v>-</v>
          </cell>
        </row>
        <row r="1282">
          <cell r="A1282" t="str">
            <v>EE00T03xL11</v>
          </cell>
          <cell r="B1282" t="str">
            <v>03</v>
          </cell>
          <cell r="C1282" t="str">
            <v>x</v>
          </cell>
          <cell r="D1282" t="str">
            <v>11</v>
          </cell>
          <cell r="E1282">
            <v>35.5</v>
          </cell>
          <cell r="F1282">
            <v>35</v>
          </cell>
          <cell r="G1282" t="str">
            <v>-</v>
          </cell>
          <cell r="H1282" t="str">
            <v>-</v>
          </cell>
          <cell r="I1282" t="str">
            <v>-</v>
          </cell>
          <cell r="J1282" t="str">
            <v>-</v>
          </cell>
          <cell r="K1282" t="str">
            <v>-</v>
          </cell>
          <cell r="L1282" t="str">
            <v>-</v>
          </cell>
        </row>
        <row r="1283">
          <cell r="A1283" t="str">
            <v>EE00T04xL01</v>
          </cell>
          <cell r="B1283" t="str">
            <v>04</v>
          </cell>
          <cell r="C1283" t="str">
            <v>x</v>
          </cell>
          <cell r="D1283" t="str">
            <v>01</v>
          </cell>
          <cell r="E1283" t="str">
            <v>-</v>
          </cell>
          <cell r="F1283">
            <v>3.5</v>
          </cell>
          <cell r="G1283">
            <v>3.7</v>
          </cell>
          <cell r="H1283">
            <v>3.7</v>
          </cell>
          <cell r="I1283">
            <v>3.5</v>
          </cell>
          <cell r="J1283">
            <v>3</v>
          </cell>
          <cell r="K1283">
            <v>2.8</v>
          </cell>
          <cell r="L1283" t="str">
            <v>-</v>
          </cell>
        </row>
        <row r="1284">
          <cell r="A1284" t="str">
            <v>EE00T04xL02</v>
          </cell>
          <cell r="B1284" t="str">
            <v>04</v>
          </cell>
          <cell r="C1284" t="str">
            <v>x</v>
          </cell>
          <cell r="D1284" t="str">
            <v>02</v>
          </cell>
          <cell r="E1284" t="str">
            <v>-</v>
          </cell>
          <cell r="F1284">
            <v>-0.8</v>
          </cell>
          <cell r="G1284">
            <v>0.2</v>
          </cell>
          <cell r="H1284">
            <v>0</v>
          </cell>
          <cell r="I1284">
            <v>-0.2</v>
          </cell>
          <cell r="J1284">
            <v>-0.5</v>
          </cell>
          <cell r="K1284">
            <v>-0.2</v>
          </cell>
          <cell r="L1284" t="str">
            <v>-</v>
          </cell>
        </row>
        <row r="1285">
          <cell r="A1285" t="str">
            <v>EE00T04xL03</v>
          </cell>
          <cell r="B1285" t="str">
            <v>04</v>
          </cell>
          <cell r="C1285" t="str">
            <v>x</v>
          </cell>
          <cell r="D1285" t="str">
            <v>03</v>
          </cell>
          <cell r="E1285" t="str">
            <v>-</v>
          </cell>
          <cell r="F1285">
            <v>2.9</v>
          </cell>
          <cell r="G1285">
            <v>-1.8</v>
          </cell>
          <cell r="H1285">
            <v>-1.5</v>
          </cell>
          <cell r="I1285">
            <v>-0.8</v>
          </cell>
          <cell r="J1285">
            <v>0.3</v>
          </cell>
          <cell r="K1285">
            <v>0.4</v>
          </cell>
          <cell r="L1285" t="str">
            <v>-</v>
          </cell>
        </row>
        <row r="1286">
          <cell r="A1286" t="str">
            <v>EE00T04xL04</v>
          </cell>
          <cell r="B1286" t="str">
            <v>04</v>
          </cell>
          <cell r="C1286" t="str">
            <v>x</v>
          </cell>
          <cell r="D1286" t="str">
            <v>04</v>
          </cell>
          <cell r="E1286" t="str">
            <v>-</v>
          </cell>
          <cell r="F1286">
            <v>0.2</v>
          </cell>
          <cell r="G1286">
            <v>0.2</v>
          </cell>
          <cell r="H1286">
            <v>0.2</v>
          </cell>
          <cell r="I1286">
            <v>0.2</v>
          </cell>
          <cell r="J1286">
            <v>0.2</v>
          </cell>
          <cell r="K1286">
            <v>0.2</v>
          </cell>
          <cell r="L1286" t="str">
            <v>-</v>
          </cell>
        </row>
        <row r="1287">
          <cell r="A1287" t="str">
            <v>EE00T04xL05</v>
          </cell>
          <cell r="B1287" t="str">
            <v>04</v>
          </cell>
          <cell r="C1287" t="str">
            <v>x</v>
          </cell>
          <cell r="D1287" t="str">
            <v>05</v>
          </cell>
          <cell r="E1287" t="str">
            <v>-</v>
          </cell>
          <cell r="F1287">
            <v>2.5</v>
          </cell>
          <cell r="G1287">
            <v>-1.6</v>
          </cell>
          <cell r="H1287">
            <v>-1.7</v>
          </cell>
          <cell r="I1287">
            <v>-1</v>
          </cell>
          <cell r="J1287">
            <v>-0.2</v>
          </cell>
          <cell r="K1287">
            <v>0.2</v>
          </cell>
          <cell r="L1287" t="str">
            <v>-</v>
          </cell>
        </row>
        <row r="1288">
          <cell r="A1288" t="str">
            <v>EE00T04xL06</v>
          </cell>
          <cell r="B1288" t="str">
            <v>04</v>
          </cell>
          <cell r="C1288" t="str">
            <v>x</v>
          </cell>
          <cell r="D1288" t="str">
            <v>06</v>
          </cell>
          <cell r="E1288" t="str">
            <v>-</v>
          </cell>
          <cell r="F1288" t="str">
            <v>n.a.</v>
          </cell>
          <cell r="G1288" t="str">
            <v>n.a.</v>
          </cell>
          <cell r="H1288" t="str">
            <v>n.a.</v>
          </cell>
          <cell r="I1288" t="str">
            <v>n.a.</v>
          </cell>
          <cell r="J1288" t="str">
            <v>n.a.</v>
          </cell>
          <cell r="K1288" t="str">
            <v>n.a.</v>
          </cell>
          <cell r="L1288" t="str">
            <v>-</v>
          </cell>
        </row>
        <row r="1289">
          <cell r="A1289" t="str">
            <v>EE00T04xL07</v>
          </cell>
          <cell r="B1289" t="str">
            <v>04</v>
          </cell>
          <cell r="C1289" t="str">
            <v>x</v>
          </cell>
          <cell r="D1289" t="str">
            <v>07</v>
          </cell>
          <cell r="E1289" t="str">
            <v>-</v>
          </cell>
          <cell r="F1289">
            <v>3</v>
          </cell>
          <cell r="G1289">
            <v>-1.1000000000000001</v>
          </cell>
          <cell r="H1289">
            <v>-1.2</v>
          </cell>
          <cell r="I1289">
            <v>-0.5</v>
          </cell>
          <cell r="J1289">
            <v>0.3</v>
          </cell>
          <cell r="K1289">
            <v>0.7</v>
          </cell>
          <cell r="L1289" t="str">
            <v>-</v>
          </cell>
        </row>
        <row r="1290">
          <cell r="A1290" t="str">
            <v>EE00T04xL08</v>
          </cell>
          <cell r="B1290" t="str">
            <v>04</v>
          </cell>
          <cell r="C1290" t="str">
            <v>x</v>
          </cell>
          <cell r="D1290" t="str">
            <v>08</v>
          </cell>
          <cell r="E1290" t="str">
            <v>-</v>
          </cell>
          <cell r="F1290" t="str">
            <v>n.a.</v>
          </cell>
          <cell r="G1290" t="str">
            <v>n.a.</v>
          </cell>
          <cell r="H1290" t="str">
            <v>n.a.</v>
          </cell>
          <cell r="I1290" t="str">
            <v>n.a.</v>
          </cell>
          <cell r="J1290" t="str">
            <v>n.a.</v>
          </cell>
          <cell r="K1290" t="str">
            <v>n.a.</v>
          </cell>
          <cell r="L1290" t="str">
            <v>-</v>
          </cell>
        </row>
        <row r="1291">
          <cell r="A1291" t="str">
            <v>EE00T04xL09</v>
          </cell>
          <cell r="B1291" t="str">
            <v>04</v>
          </cell>
          <cell r="C1291" t="str">
            <v>x</v>
          </cell>
          <cell r="D1291" t="str">
            <v>09</v>
          </cell>
          <cell r="E1291" t="str">
            <v>-</v>
          </cell>
          <cell r="F1291">
            <v>-0.5</v>
          </cell>
          <cell r="G1291">
            <v>-0.5</v>
          </cell>
          <cell r="H1291">
            <v>-0.5</v>
          </cell>
          <cell r="I1291">
            <v>-0.5</v>
          </cell>
          <cell r="J1291">
            <v>-0.5</v>
          </cell>
          <cell r="K1291">
            <v>-0.5</v>
          </cell>
          <cell r="L1291" t="str">
            <v>-</v>
          </cell>
        </row>
        <row r="1292">
          <cell r="A1292" t="str">
            <v>EE00T04xL10</v>
          </cell>
          <cell r="B1292" t="str">
            <v>04</v>
          </cell>
          <cell r="C1292" t="str">
            <v>x</v>
          </cell>
          <cell r="D1292" t="str">
            <v>10</v>
          </cell>
          <cell r="E1292" t="str">
            <v>-</v>
          </cell>
          <cell r="F1292" t="str">
            <v>n.a.</v>
          </cell>
          <cell r="G1292" t="str">
            <v>n.a.</v>
          </cell>
          <cell r="H1292" t="str">
            <v>n.a.</v>
          </cell>
          <cell r="I1292" t="str">
            <v>n.a.</v>
          </cell>
          <cell r="J1292" t="str">
            <v>n.a.</v>
          </cell>
          <cell r="K1292" t="str">
            <v>n.a.</v>
          </cell>
          <cell r="L1292" t="str">
            <v>-</v>
          </cell>
        </row>
        <row r="1293">
          <cell r="A1293" t="str">
            <v>EE00T04xL11</v>
          </cell>
          <cell r="B1293" t="str">
            <v>04</v>
          </cell>
          <cell r="C1293" t="str">
            <v>x</v>
          </cell>
          <cell r="D1293" t="str">
            <v>11</v>
          </cell>
          <cell r="E1293" t="str">
            <v>-</v>
          </cell>
          <cell r="F1293" t="str">
            <v>n.a.</v>
          </cell>
          <cell r="G1293" t="str">
            <v>n.a.</v>
          </cell>
          <cell r="H1293" t="str">
            <v>n.a.</v>
          </cell>
          <cell r="I1293" t="str">
            <v>n.a.</v>
          </cell>
          <cell r="J1293" t="str">
            <v>n.a.</v>
          </cell>
          <cell r="K1293" t="str">
            <v>n.a.</v>
          </cell>
          <cell r="L1293" t="str">
            <v>-</v>
          </cell>
        </row>
        <row r="1294">
          <cell r="A1294" t="str">
            <v>EE00T04xL12</v>
          </cell>
          <cell r="B1294" t="str">
            <v>04</v>
          </cell>
          <cell r="C1294" t="str">
            <v>x</v>
          </cell>
          <cell r="D1294" t="str">
            <v>12</v>
          </cell>
          <cell r="E1294" t="str">
            <v>-</v>
          </cell>
          <cell r="F1294" t="str">
            <v>n.a.</v>
          </cell>
          <cell r="G1294" t="str">
            <v>n.a.</v>
          </cell>
          <cell r="H1294" t="str">
            <v>n.a.</v>
          </cell>
          <cell r="I1294" t="str">
            <v>n.a.</v>
          </cell>
          <cell r="J1294" t="str">
            <v>n.a.</v>
          </cell>
          <cell r="K1294" t="str">
            <v>n.a.</v>
          </cell>
          <cell r="L1294" t="str">
            <v>-</v>
          </cell>
        </row>
        <row r="1295">
          <cell r="A1295" t="str">
            <v>EE00T05xL01</v>
          </cell>
          <cell r="B1295" t="str">
            <v>05</v>
          </cell>
          <cell r="C1295" t="str">
            <v>x</v>
          </cell>
          <cell r="D1295" t="str">
            <v>01</v>
          </cell>
          <cell r="E1295" t="str">
            <v>-</v>
          </cell>
          <cell r="F1295">
            <v>6.3</v>
          </cell>
          <cell r="G1295">
            <v>-2.2000000000000002</v>
          </cell>
          <cell r="H1295">
            <v>-3.5</v>
          </cell>
          <cell r="I1295">
            <v>2.6</v>
          </cell>
          <cell r="J1295">
            <v>4.8</v>
          </cell>
          <cell r="K1295">
            <v>5</v>
          </cell>
          <cell r="L1295" t="str">
            <v>-</v>
          </cell>
        </row>
        <row r="1296">
          <cell r="A1296" t="str">
            <v>EE00T05xL02</v>
          </cell>
          <cell r="B1296" t="str">
            <v>05</v>
          </cell>
          <cell r="C1296" t="str">
            <v>x</v>
          </cell>
          <cell r="D1296" t="str">
            <v>02</v>
          </cell>
          <cell r="E1296" t="str">
            <v>-</v>
          </cell>
          <cell r="F1296">
            <v>2.7</v>
          </cell>
          <cell r="G1296">
            <v>-1.9</v>
          </cell>
          <cell r="H1296">
            <v>-1.7</v>
          </cell>
          <cell r="I1296">
            <v>-1</v>
          </cell>
          <cell r="J1296">
            <v>0.1</v>
          </cell>
          <cell r="K1296">
            <v>0.2</v>
          </cell>
          <cell r="L1296" t="str">
            <v>-</v>
          </cell>
        </row>
        <row r="1297">
          <cell r="A1297" t="str">
            <v>EE00T05xL03</v>
          </cell>
          <cell r="B1297" t="str">
            <v>05</v>
          </cell>
          <cell r="C1297" t="str">
            <v>x</v>
          </cell>
          <cell r="D1297" t="str">
            <v>03</v>
          </cell>
          <cell r="E1297" t="str">
            <v>-</v>
          </cell>
          <cell r="F1297">
            <v>0.2</v>
          </cell>
          <cell r="G1297">
            <v>0.2</v>
          </cell>
          <cell r="H1297">
            <v>0.2</v>
          </cell>
          <cell r="I1297">
            <v>0.2</v>
          </cell>
          <cell r="J1297">
            <v>0.2</v>
          </cell>
          <cell r="K1297">
            <v>0.2</v>
          </cell>
          <cell r="L1297" t="str">
            <v>-</v>
          </cell>
        </row>
        <row r="1298">
          <cell r="A1298" t="str">
            <v>EE00T05xL04</v>
          </cell>
          <cell r="B1298" t="str">
            <v>05</v>
          </cell>
          <cell r="C1298" t="str">
            <v>x</v>
          </cell>
          <cell r="D1298" t="str">
            <v>04</v>
          </cell>
          <cell r="E1298" t="str">
            <v>-</v>
          </cell>
          <cell r="F1298">
            <v>0.4</v>
          </cell>
          <cell r="G1298">
            <v>0.2</v>
          </cell>
          <cell r="H1298">
            <v>0.1</v>
          </cell>
          <cell r="I1298">
            <v>0.4</v>
          </cell>
          <cell r="J1298">
            <v>0.1</v>
          </cell>
          <cell r="K1298">
            <v>0</v>
          </cell>
          <cell r="L1298" t="str">
            <v>-</v>
          </cell>
        </row>
        <row r="1299">
          <cell r="A1299" t="str">
            <v>EE00T05xL05</v>
          </cell>
          <cell r="B1299" t="str">
            <v>05</v>
          </cell>
          <cell r="C1299" t="str">
            <v>x</v>
          </cell>
          <cell r="D1299" t="str">
            <v>05</v>
          </cell>
          <cell r="E1299" t="str">
            <v>-</v>
          </cell>
          <cell r="F1299">
            <v>5</v>
          </cell>
          <cell r="G1299">
            <v>3.9</v>
          </cell>
          <cell r="H1299">
            <v>2.7</v>
          </cell>
          <cell r="I1299">
            <v>2.7</v>
          </cell>
          <cell r="J1299">
            <v>2.7</v>
          </cell>
          <cell r="K1299">
            <v>2.9</v>
          </cell>
          <cell r="L1299" t="str">
            <v>-</v>
          </cell>
        </row>
        <row r="1300">
          <cell r="A1300" t="str">
            <v>EE00T05xL06</v>
          </cell>
          <cell r="B1300" t="str">
            <v>05</v>
          </cell>
          <cell r="C1300" t="str">
            <v>x</v>
          </cell>
          <cell r="D1300" t="str">
            <v>06</v>
          </cell>
          <cell r="E1300" t="str">
            <v>-</v>
          </cell>
          <cell r="F1300" t="str">
            <v>n.a.</v>
          </cell>
          <cell r="G1300" t="str">
            <v>n.a.</v>
          </cell>
          <cell r="H1300" t="str">
            <v>n.a.</v>
          </cell>
          <cell r="I1300" t="str">
            <v>n.a.</v>
          </cell>
          <cell r="J1300" t="str">
            <v>n.a.</v>
          </cell>
          <cell r="K1300" t="str">
            <v>n.a.</v>
          </cell>
          <cell r="L1300" t="str">
            <v>-</v>
          </cell>
        </row>
        <row r="1301">
          <cell r="A1301" t="str">
            <v>EE00T05xL07</v>
          </cell>
          <cell r="B1301" t="str">
            <v>05</v>
          </cell>
          <cell r="C1301" t="str">
            <v>x</v>
          </cell>
          <cell r="D1301" t="str">
            <v>07</v>
          </cell>
          <cell r="E1301" t="str">
            <v>-</v>
          </cell>
          <cell r="F1301" t="str">
            <v>n.a.</v>
          </cell>
          <cell r="G1301" t="str">
            <v>n.a.</v>
          </cell>
          <cell r="H1301" t="str">
            <v>n.a.</v>
          </cell>
          <cell r="I1301" t="str">
            <v>n.a.</v>
          </cell>
          <cell r="J1301" t="str">
            <v>n.a.</v>
          </cell>
          <cell r="K1301" t="str">
            <v>n.a.</v>
          </cell>
          <cell r="L1301" t="str">
            <v>-</v>
          </cell>
        </row>
        <row r="1302">
          <cell r="A1302" t="str">
            <v>EE00T05xL08</v>
          </cell>
          <cell r="B1302" t="str">
            <v>05</v>
          </cell>
          <cell r="C1302" t="str">
            <v>x</v>
          </cell>
          <cell r="D1302" t="str">
            <v>08</v>
          </cell>
          <cell r="E1302" t="str">
            <v>-</v>
          </cell>
          <cell r="F1302" t="str">
            <v>n.a.</v>
          </cell>
          <cell r="G1302" t="str">
            <v>n.a.</v>
          </cell>
          <cell r="H1302" t="str">
            <v>n.a.</v>
          </cell>
          <cell r="I1302" t="str">
            <v>n.a.</v>
          </cell>
          <cell r="J1302" t="str">
            <v>n.a.</v>
          </cell>
          <cell r="K1302" t="str">
            <v>n.a.</v>
          </cell>
          <cell r="L1302" t="str">
            <v>-</v>
          </cell>
        </row>
        <row r="1303">
          <cell r="A1303" t="str">
            <v>EE00T05xL09</v>
          </cell>
          <cell r="B1303" t="str">
            <v>05</v>
          </cell>
          <cell r="C1303" t="str">
            <v>x</v>
          </cell>
          <cell r="D1303" t="str">
            <v>09</v>
          </cell>
          <cell r="E1303" t="str">
            <v>-</v>
          </cell>
          <cell r="F1303">
            <v>6.8</v>
          </cell>
          <cell r="G1303">
            <v>0.5</v>
          </cell>
          <cell r="H1303">
            <v>-5.5</v>
          </cell>
          <cell r="I1303">
            <v>-5.6</v>
          </cell>
          <cell r="J1303">
            <v>-3.7</v>
          </cell>
          <cell r="K1303">
            <v>-1.8</v>
          </cell>
          <cell r="L1303" t="str">
            <v>-</v>
          </cell>
        </row>
        <row r="1304">
          <cell r="A1304" t="str">
            <v>EE00T05xL10</v>
          </cell>
          <cell r="B1304" t="str">
            <v>05</v>
          </cell>
          <cell r="C1304" t="str">
            <v>x</v>
          </cell>
          <cell r="D1304" t="str">
            <v>10</v>
          </cell>
          <cell r="E1304" t="str">
            <v>-</v>
          </cell>
          <cell r="F1304">
            <v>2</v>
          </cell>
          <cell r="G1304">
            <v>0.2</v>
          </cell>
          <cell r="H1304">
            <v>-1.7</v>
          </cell>
          <cell r="I1304">
            <v>-1.7</v>
          </cell>
          <cell r="J1304">
            <v>-1.1000000000000001</v>
          </cell>
          <cell r="K1304">
            <v>-0.5</v>
          </cell>
          <cell r="L1304" t="str">
            <v>-</v>
          </cell>
        </row>
        <row r="1305">
          <cell r="A1305" t="str">
            <v>EE00T05xL11</v>
          </cell>
          <cell r="B1305" t="str">
            <v>05</v>
          </cell>
          <cell r="C1305" t="str">
            <v>x</v>
          </cell>
          <cell r="D1305" t="str">
            <v>11</v>
          </cell>
          <cell r="E1305" t="str">
            <v>-</v>
          </cell>
          <cell r="F1305">
            <v>0.7</v>
          </cell>
          <cell r="G1305">
            <v>-2.1</v>
          </cell>
          <cell r="H1305">
            <v>-0.1</v>
          </cell>
          <cell r="I1305">
            <v>0.7</v>
          </cell>
          <cell r="J1305">
            <v>1.2</v>
          </cell>
          <cell r="K1305">
            <v>0.7</v>
          </cell>
          <cell r="L1305" t="str">
            <v>-</v>
          </cell>
        </row>
        <row r="1306">
          <cell r="A1306" t="str">
            <v>EE00T05xL12</v>
          </cell>
          <cell r="B1306" t="str">
            <v>05</v>
          </cell>
          <cell r="C1306" t="str">
            <v>x</v>
          </cell>
          <cell r="D1306" t="str">
            <v>12</v>
          </cell>
          <cell r="E1306" t="str">
            <v>-</v>
          </cell>
          <cell r="F1306">
            <v>0.8</v>
          </cell>
          <cell r="G1306">
            <v>-1.9</v>
          </cell>
          <cell r="H1306">
            <v>0.1</v>
          </cell>
          <cell r="I1306">
            <v>0.9</v>
          </cell>
          <cell r="J1306">
            <v>1.4</v>
          </cell>
          <cell r="K1306">
            <v>1</v>
          </cell>
          <cell r="L1306" t="str">
            <v>-</v>
          </cell>
        </row>
        <row r="1307">
          <cell r="A1307" t="str">
            <v>EE00T05xL13</v>
          </cell>
          <cell r="B1307" t="str">
            <v>05</v>
          </cell>
          <cell r="C1307" t="str">
            <v>x</v>
          </cell>
          <cell r="D1307" t="str">
            <v>13</v>
          </cell>
          <cell r="E1307" t="str">
            <v>-</v>
          </cell>
          <cell r="F1307">
            <v>0.3</v>
          </cell>
          <cell r="G1307">
            <v>-2.2999999999999998</v>
          </cell>
          <cell r="H1307">
            <v>-0.1</v>
          </cell>
          <cell r="I1307">
            <v>0.3</v>
          </cell>
          <cell r="J1307">
            <v>1.1000000000000001</v>
          </cell>
          <cell r="K1307">
            <v>0.7</v>
          </cell>
          <cell r="L1307" t="str">
            <v>-</v>
          </cell>
        </row>
        <row r="1308">
          <cell r="A1308" t="str">
            <v>EE00T06xL01</v>
          </cell>
          <cell r="B1308" t="str">
            <v>06</v>
          </cell>
          <cell r="C1308" t="str">
            <v>x</v>
          </cell>
          <cell r="D1308" t="str">
            <v>01</v>
          </cell>
          <cell r="E1308" t="str">
            <v>-</v>
          </cell>
          <cell r="F1308">
            <v>7.4</v>
          </cell>
          <cell r="G1308">
            <v>5.2</v>
          </cell>
          <cell r="H1308">
            <v>6.1</v>
          </cell>
          <cell r="I1308">
            <v>6.7</v>
          </cell>
          <cell r="J1308">
            <v>7</v>
          </cell>
          <cell r="K1308" t="str">
            <v>n.a.</v>
          </cell>
          <cell r="L1308" t="str">
            <v>-</v>
          </cell>
        </row>
        <row r="1309">
          <cell r="A1309" t="str">
            <v>EE00T06xL02</v>
          </cell>
          <cell r="B1309" t="str">
            <v>06</v>
          </cell>
          <cell r="C1309" t="str">
            <v>x</v>
          </cell>
          <cell r="D1309" t="str">
            <v>02</v>
          </cell>
          <cell r="E1309" t="str">
            <v>-</v>
          </cell>
          <cell r="F1309">
            <v>6.3</v>
          </cell>
          <cell r="G1309">
            <v>-2.2000000000000002</v>
          </cell>
          <cell r="H1309">
            <v>-3.5</v>
          </cell>
          <cell r="I1309">
            <v>2.6</v>
          </cell>
          <cell r="J1309">
            <v>4.8</v>
          </cell>
          <cell r="K1309">
            <v>5</v>
          </cell>
          <cell r="L1309" t="str">
            <v>-</v>
          </cell>
        </row>
        <row r="1310">
          <cell r="A1310" t="str">
            <v>EE00T06xL03</v>
          </cell>
          <cell r="B1310" t="str">
            <v>06</v>
          </cell>
          <cell r="C1310" t="str">
            <v>x</v>
          </cell>
          <cell r="D1310" t="str">
            <v>03</v>
          </cell>
          <cell r="E1310" t="str">
            <v>-</v>
          </cell>
          <cell r="F1310">
            <v>-1.1000000000000001</v>
          </cell>
          <cell r="G1310">
            <v>-7.4</v>
          </cell>
          <cell r="H1310">
            <v>-9.6</v>
          </cell>
          <cell r="I1310">
            <v>-4.0999999999999996</v>
          </cell>
          <cell r="J1310">
            <v>-2.2000000000000002</v>
          </cell>
          <cell r="K1310" t="str">
            <v>n.a.</v>
          </cell>
          <cell r="L1310" t="str">
            <v>-</v>
          </cell>
        </row>
        <row r="1311">
          <cell r="A1311" t="str">
            <v>EE00T06xL04</v>
          </cell>
          <cell r="B1311" t="str">
            <v>06</v>
          </cell>
          <cell r="C1311" t="str">
            <v>x</v>
          </cell>
          <cell r="D1311" t="str">
            <v>04</v>
          </cell>
          <cell r="E1311" t="str">
            <v>-</v>
          </cell>
          <cell r="F1311">
            <v>2.6</v>
          </cell>
          <cell r="G1311">
            <v>1.3</v>
          </cell>
          <cell r="H1311">
            <v>1</v>
          </cell>
          <cell r="I1311">
            <v>0.9</v>
          </cell>
          <cell r="J1311">
            <v>0.8</v>
          </cell>
          <cell r="K1311" t="str">
            <v>n.a.</v>
          </cell>
          <cell r="L1311" t="str">
            <v>-</v>
          </cell>
        </row>
        <row r="1312">
          <cell r="A1312" t="str">
            <v>EE00T06xL05</v>
          </cell>
          <cell r="B1312" t="str">
            <v>06</v>
          </cell>
          <cell r="C1312" t="str">
            <v>x</v>
          </cell>
          <cell r="D1312" t="str">
            <v>05</v>
          </cell>
          <cell r="E1312" t="str">
            <v>-</v>
          </cell>
          <cell r="F1312">
            <v>2.7</v>
          </cell>
          <cell r="G1312">
            <v>-1.9</v>
          </cell>
          <cell r="H1312">
            <v>-1.7</v>
          </cell>
          <cell r="I1312">
            <v>-1</v>
          </cell>
          <cell r="J1312">
            <v>0.1</v>
          </cell>
          <cell r="K1312">
            <v>0.2</v>
          </cell>
          <cell r="L1312" t="str">
            <v>-</v>
          </cell>
        </row>
        <row r="1313">
          <cell r="A1313" t="str">
            <v>EE00T06xL06</v>
          </cell>
          <cell r="B1313" t="str">
            <v>06</v>
          </cell>
          <cell r="C1313" t="str">
            <v>x</v>
          </cell>
          <cell r="D1313" t="str">
            <v>06</v>
          </cell>
          <cell r="E1313" t="str">
            <v>-</v>
          </cell>
          <cell r="F1313">
            <v>0.1</v>
          </cell>
          <cell r="G1313">
            <v>-3.2</v>
          </cell>
          <cell r="H1313">
            <v>-2.7</v>
          </cell>
          <cell r="I1313">
            <v>-1.9</v>
          </cell>
          <cell r="J1313">
            <v>-0.7</v>
          </cell>
          <cell r="K1313" t="str">
            <v>n.a.</v>
          </cell>
          <cell r="L1313" t="str">
            <v>-</v>
          </cell>
        </row>
        <row r="1314">
          <cell r="A1314" t="str">
            <v>EE00T06xL07</v>
          </cell>
          <cell r="B1314" t="str">
            <v>06</v>
          </cell>
          <cell r="C1314" t="str">
            <v>x</v>
          </cell>
          <cell r="D1314" t="str">
            <v>07</v>
          </cell>
          <cell r="E1314" t="str">
            <v>-</v>
          </cell>
          <cell r="F1314">
            <v>2.7</v>
          </cell>
          <cell r="G1314">
            <v>2.2999999999999998</v>
          </cell>
          <cell r="H1314">
            <v>2</v>
          </cell>
          <cell r="I1314">
            <v>1.8</v>
          </cell>
          <cell r="J1314">
            <v>1.6</v>
          </cell>
          <cell r="K1314" t="str">
            <v>n.a.</v>
          </cell>
          <cell r="L1314" t="str">
            <v>-</v>
          </cell>
        </row>
        <row r="1315">
          <cell r="A1315" t="str">
            <v>EE00T06xL08</v>
          </cell>
          <cell r="B1315" t="str">
            <v>06</v>
          </cell>
          <cell r="C1315" t="str">
            <v>x</v>
          </cell>
          <cell r="D1315" t="str">
            <v>08</v>
          </cell>
          <cell r="E1315" t="str">
            <v>-</v>
          </cell>
          <cell r="F1315">
            <v>3.5</v>
          </cell>
          <cell r="G1315">
            <v>3.7</v>
          </cell>
          <cell r="H1315">
            <v>3.7</v>
          </cell>
          <cell r="I1315">
            <v>3.5</v>
          </cell>
          <cell r="J1315">
            <v>3</v>
          </cell>
          <cell r="K1315">
            <v>2.8</v>
          </cell>
          <cell r="L1315" t="str">
            <v>-</v>
          </cell>
        </row>
        <row r="1316">
          <cell r="A1316" t="str">
            <v>EE00T06xL09</v>
          </cell>
          <cell r="B1316" t="str">
            <v>06</v>
          </cell>
          <cell r="C1316" t="str">
            <v>x</v>
          </cell>
          <cell r="D1316" t="str">
            <v>09</v>
          </cell>
          <cell r="E1316" t="str">
            <v>-</v>
          </cell>
          <cell r="F1316">
            <v>0.8</v>
          </cell>
          <cell r="G1316">
            <v>1.4</v>
          </cell>
          <cell r="H1316">
            <v>1.7</v>
          </cell>
          <cell r="I1316">
            <v>1.7</v>
          </cell>
          <cell r="J1316">
            <v>1.4</v>
          </cell>
          <cell r="K1316" t="str">
            <v>n.a.</v>
          </cell>
          <cell r="L1316" t="str">
            <v>-</v>
          </cell>
        </row>
        <row r="1317">
          <cell r="A1317" t="str">
            <v>EE00T07xL00</v>
          </cell>
          <cell r="B1317" t="str">
            <v>07</v>
          </cell>
          <cell r="C1317" t="str">
            <v>x</v>
          </cell>
          <cell r="D1317" t="str">
            <v>00</v>
          </cell>
          <cell r="E1317">
            <v>2000</v>
          </cell>
          <cell r="F1317">
            <v>2008</v>
          </cell>
          <cell r="G1317">
            <v>2010</v>
          </cell>
          <cell r="H1317">
            <v>2020</v>
          </cell>
          <cell r="I1317">
            <v>2030</v>
          </cell>
          <cell r="J1317">
            <v>2050</v>
          </cell>
          <cell r="K1317" t="str">
            <v>-</v>
          </cell>
          <cell r="L1317" t="str">
            <v>-</v>
          </cell>
        </row>
        <row r="1318">
          <cell r="A1318" t="str">
            <v>EE00T07xL01</v>
          </cell>
          <cell r="B1318" t="str">
            <v>07</v>
          </cell>
          <cell r="C1318" t="str">
            <v>x</v>
          </cell>
          <cell r="D1318" t="str">
            <v>01</v>
          </cell>
          <cell r="E1318" t="str">
            <v>n.a.</v>
          </cell>
          <cell r="F1318">
            <v>38.200000000000003</v>
          </cell>
          <cell r="G1318">
            <v>37.799999999999997</v>
          </cell>
          <cell r="H1318">
            <v>38.6</v>
          </cell>
          <cell r="I1318">
            <v>38.299999999999997</v>
          </cell>
          <cell r="J1318">
            <v>38</v>
          </cell>
          <cell r="K1318" t="str">
            <v>-</v>
          </cell>
          <cell r="L1318" t="str">
            <v>-</v>
          </cell>
        </row>
        <row r="1319">
          <cell r="A1319" t="str">
            <v>EE00T07xL02</v>
          </cell>
          <cell r="B1319" t="str">
            <v>07</v>
          </cell>
          <cell r="C1319" t="str">
            <v>x</v>
          </cell>
          <cell r="D1319" t="str">
            <v>02</v>
          </cell>
          <cell r="E1319" t="str">
            <v>n.a.</v>
          </cell>
          <cell r="F1319" t="str">
            <v>n.a.</v>
          </cell>
          <cell r="G1319" t="str">
            <v>n.a.</v>
          </cell>
          <cell r="H1319" t="str">
            <v>n.a.</v>
          </cell>
          <cell r="I1319" t="str">
            <v>n.a.</v>
          </cell>
          <cell r="J1319" t="str">
            <v>n.a.</v>
          </cell>
          <cell r="K1319" t="str">
            <v>-</v>
          </cell>
          <cell r="L1319" t="str">
            <v>-</v>
          </cell>
        </row>
        <row r="1320">
          <cell r="A1320" t="str">
            <v>EE00T07xL03</v>
          </cell>
          <cell r="B1320" t="str">
            <v>07</v>
          </cell>
          <cell r="C1320" t="str">
            <v>x</v>
          </cell>
          <cell r="D1320" t="str">
            <v>03</v>
          </cell>
          <cell r="E1320" t="str">
            <v>n.a.</v>
          </cell>
          <cell r="F1320">
            <v>7</v>
          </cell>
          <cell r="G1320">
            <v>7.9</v>
          </cell>
          <cell r="H1320">
            <v>6.9</v>
          </cell>
          <cell r="I1320">
            <v>6.6</v>
          </cell>
          <cell r="J1320">
            <v>6.3</v>
          </cell>
          <cell r="K1320" t="str">
            <v>-</v>
          </cell>
          <cell r="L1320" t="str">
            <v>-</v>
          </cell>
        </row>
        <row r="1321">
          <cell r="A1321" t="str">
            <v>EE00T07xL04</v>
          </cell>
          <cell r="B1321" t="str">
            <v>07</v>
          </cell>
          <cell r="C1321" t="str">
            <v>x</v>
          </cell>
          <cell r="D1321" t="str">
            <v>04</v>
          </cell>
          <cell r="E1321" t="str">
            <v>n.a.</v>
          </cell>
          <cell r="F1321">
            <v>7</v>
          </cell>
          <cell r="G1321">
            <v>7.9</v>
          </cell>
          <cell r="H1321">
            <v>6.9</v>
          </cell>
          <cell r="I1321">
            <v>6.6</v>
          </cell>
          <cell r="J1321">
            <v>6.3</v>
          </cell>
          <cell r="K1321" t="str">
            <v>-</v>
          </cell>
          <cell r="L1321" t="str">
            <v>-</v>
          </cell>
        </row>
        <row r="1322">
          <cell r="A1322" t="str">
            <v>EE00T07xL05</v>
          </cell>
          <cell r="B1322" t="str">
            <v>07</v>
          </cell>
          <cell r="C1322" t="str">
            <v>x</v>
          </cell>
          <cell r="D1322" t="str">
            <v>05</v>
          </cell>
          <cell r="E1322" t="str">
            <v>n.a.</v>
          </cell>
          <cell r="F1322">
            <v>5.9</v>
          </cell>
          <cell r="G1322">
            <v>6.7</v>
          </cell>
          <cell r="H1322">
            <v>5.8</v>
          </cell>
          <cell r="I1322">
            <v>5.6</v>
          </cell>
          <cell r="J1322">
            <v>5.4</v>
          </cell>
          <cell r="K1322" t="str">
            <v>-</v>
          </cell>
          <cell r="L1322" t="str">
            <v>-</v>
          </cell>
        </row>
        <row r="1323">
          <cell r="A1323" t="str">
            <v>EE00T07xL06</v>
          </cell>
          <cell r="B1323" t="str">
            <v>07</v>
          </cell>
          <cell r="C1323" t="str">
            <v>x</v>
          </cell>
          <cell r="D1323" t="str">
            <v>06</v>
          </cell>
          <cell r="E1323" t="str">
            <v>n.a.</v>
          </cell>
          <cell r="F1323">
            <v>1.1000000000000001</v>
          </cell>
          <cell r="G1323">
            <v>1.3</v>
          </cell>
          <cell r="H1323">
            <v>1.1000000000000001</v>
          </cell>
          <cell r="I1323">
            <v>1</v>
          </cell>
          <cell r="J1323">
            <v>0.8</v>
          </cell>
          <cell r="K1323" t="str">
            <v>-</v>
          </cell>
          <cell r="L1323" t="str">
            <v>-</v>
          </cell>
        </row>
        <row r="1324">
          <cell r="A1324" t="str">
            <v>EE00T07xL07</v>
          </cell>
          <cell r="B1324" t="str">
            <v>07</v>
          </cell>
          <cell r="C1324" t="str">
            <v>x</v>
          </cell>
          <cell r="D1324" t="str">
            <v>07</v>
          </cell>
          <cell r="E1324" t="str">
            <v>n.a.</v>
          </cell>
          <cell r="F1324" t="str">
            <v>n.a.</v>
          </cell>
          <cell r="G1324" t="str">
            <v>n.a.</v>
          </cell>
          <cell r="H1324" t="str">
            <v>n.a.</v>
          </cell>
          <cell r="I1324" t="str">
            <v>n.a.</v>
          </cell>
          <cell r="J1324" t="str">
            <v>n.a.</v>
          </cell>
          <cell r="K1324" t="str">
            <v>-</v>
          </cell>
          <cell r="L1324" t="str">
            <v>-</v>
          </cell>
        </row>
        <row r="1325">
          <cell r="A1325" t="str">
            <v>EE00T07xL08</v>
          </cell>
          <cell r="B1325" t="str">
            <v>07</v>
          </cell>
          <cell r="C1325" t="str">
            <v>x</v>
          </cell>
          <cell r="D1325" t="str">
            <v>08</v>
          </cell>
          <cell r="E1325" t="str">
            <v>n.a.</v>
          </cell>
          <cell r="F1325">
            <v>4.9000000000000004</v>
          </cell>
          <cell r="G1325">
            <v>5</v>
          </cell>
          <cell r="H1325">
            <v>4.9000000000000004</v>
          </cell>
          <cell r="I1325">
            <v>4.8</v>
          </cell>
          <cell r="J1325">
            <v>4.8</v>
          </cell>
          <cell r="K1325" t="str">
            <v>-</v>
          </cell>
          <cell r="L1325" t="str">
            <v>-</v>
          </cell>
        </row>
        <row r="1326">
          <cell r="A1326" t="str">
            <v>EE00T07xL09</v>
          </cell>
          <cell r="B1326" t="str">
            <v>07</v>
          </cell>
          <cell r="C1326" t="str">
            <v>x</v>
          </cell>
          <cell r="D1326" t="str">
            <v>09</v>
          </cell>
          <cell r="E1326" t="str">
            <v>n.a.</v>
          </cell>
          <cell r="F1326">
            <v>0.1</v>
          </cell>
          <cell r="G1326">
            <v>0.1</v>
          </cell>
          <cell r="H1326">
            <v>0.1</v>
          </cell>
          <cell r="I1326">
            <v>0.1</v>
          </cell>
          <cell r="J1326">
            <v>0.1</v>
          </cell>
          <cell r="K1326" t="str">
            <v>-</v>
          </cell>
          <cell r="L1326" t="str">
            <v>-</v>
          </cell>
        </row>
        <row r="1327">
          <cell r="A1327" t="str">
            <v>EE00T07xL10</v>
          </cell>
          <cell r="B1327" t="str">
            <v>07</v>
          </cell>
          <cell r="C1327" t="str">
            <v>x</v>
          </cell>
          <cell r="D1327" t="str">
            <v>10</v>
          </cell>
          <cell r="E1327" t="str">
            <v>n.a.</v>
          </cell>
          <cell r="F1327" t="str">
            <v>n.a.</v>
          </cell>
          <cell r="G1327" t="str">
            <v>n.a.</v>
          </cell>
          <cell r="H1327" t="str">
            <v>n.a.</v>
          </cell>
          <cell r="I1327" t="str">
            <v>n.a.</v>
          </cell>
          <cell r="J1327" t="str">
            <v>n.a.</v>
          </cell>
          <cell r="K1327" t="str">
            <v>-</v>
          </cell>
          <cell r="L1327" t="str">
            <v>-</v>
          </cell>
        </row>
        <row r="1328">
          <cell r="A1328" t="str">
            <v>EE00T07xL11</v>
          </cell>
          <cell r="B1328" t="str">
            <v>07</v>
          </cell>
          <cell r="C1328" t="str">
            <v>x</v>
          </cell>
          <cell r="D1328" t="str">
            <v>11</v>
          </cell>
          <cell r="E1328" t="str">
            <v>n.a.</v>
          </cell>
          <cell r="F1328" t="str">
            <v>n.a.</v>
          </cell>
          <cell r="G1328" t="str">
            <v>n.a.</v>
          </cell>
          <cell r="H1328" t="str">
            <v>n.a.</v>
          </cell>
          <cell r="I1328" t="str">
            <v>n.a.</v>
          </cell>
          <cell r="J1328" t="str">
            <v>n.a.</v>
          </cell>
          <cell r="K1328" t="str">
            <v>-</v>
          </cell>
          <cell r="L1328" t="str">
            <v>-</v>
          </cell>
        </row>
        <row r="1329">
          <cell r="A1329" t="str">
            <v>EE00T07xL12</v>
          </cell>
          <cell r="B1329" t="str">
            <v>07</v>
          </cell>
          <cell r="C1329" t="str">
            <v>x</v>
          </cell>
          <cell r="D1329" t="str">
            <v>12</v>
          </cell>
          <cell r="E1329" t="str">
            <v>n.a.</v>
          </cell>
          <cell r="F1329">
            <v>0.2</v>
          </cell>
          <cell r="G1329">
            <v>0.2</v>
          </cell>
          <cell r="H1329">
            <v>0.2</v>
          </cell>
          <cell r="I1329">
            <v>0.2</v>
          </cell>
          <cell r="J1329">
            <v>0.2</v>
          </cell>
          <cell r="K1329" t="str">
            <v>-</v>
          </cell>
          <cell r="L1329" t="str">
            <v>-</v>
          </cell>
        </row>
        <row r="1330">
          <cell r="A1330" t="str">
            <v>EE00T07xL13</v>
          </cell>
          <cell r="B1330" t="str">
            <v>07</v>
          </cell>
          <cell r="C1330" t="str">
            <v>x</v>
          </cell>
          <cell r="D1330" t="str">
            <v>13</v>
          </cell>
          <cell r="E1330" t="str">
            <v>n.a.</v>
          </cell>
          <cell r="F1330">
            <v>36.200000000000003</v>
          </cell>
          <cell r="G1330">
            <v>38.799999999999997</v>
          </cell>
          <cell r="H1330">
            <v>38.6</v>
          </cell>
          <cell r="I1330">
            <v>38.299999999999997</v>
          </cell>
          <cell r="J1330">
            <v>38</v>
          </cell>
          <cell r="K1330" t="str">
            <v>-</v>
          </cell>
          <cell r="L1330" t="str">
            <v>-</v>
          </cell>
        </row>
        <row r="1331">
          <cell r="A1331" t="str">
            <v>EE00T07xL14</v>
          </cell>
          <cell r="B1331" t="str">
            <v>07</v>
          </cell>
          <cell r="C1331" t="str">
            <v>x</v>
          </cell>
          <cell r="D1331" t="str">
            <v>14</v>
          </cell>
          <cell r="E1331" t="str">
            <v>n.a.</v>
          </cell>
          <cell r="F1331">
            <v>1</v>
          </cell>
          <cell r="G1331">
            <v>1.1000000000000001</v>
          </cell>
          <cell r="H1331">
            <v>1.1000000000000001</v>
          </cell>
          <cell r="I1331">
            <v>1.1000000000000001</v>
          </cell>
          <cell r="J1331">
            <v>1.1000000000000001</v>
          </cell>
          <cell r="K1331" t="str">
            <v>-</v>
          </cell>
          <cell r="L1331" t="str">
            <v>-</v>
          </cell>
        </row>
        <row r="1332">
          <cell r="A1332" t="str">
            <v>EE00T07xL15</v>
          </cell>
          <cell r="B1332" t="str">
            <v>07</v>
          </cell>
          <cell r="C1332" t="str">
            <v>x</v>
          </cell>
          <cell r="D1332" t="str">
            <v>15</v>
          </cell>
          <cell r="E1332" t="str">
            <v>n.a.</v>
          </cell>
          <cell r="F1332">
            <v>11.8</v>
          </cell>
          <cell r="G1332">
            <v>12.1</v>
          </cell>
          <cell r="H1332">
            <v>11.9</v>
          </cell>
          <cell r="I1332">
            <v>11.7</v>
          </cell>
          <cell r="J1332">
            <v>11.5</v>
          </cell>
          <cell r="K1332" t="str">
            <v>-</v>
          </cell>
          <cell r="L1332" t="str">
            <v>-</v>
          </cell>
        </row>
        <row r="1333">
          <cell r="A1333" t="str">
            <v>EE00T07xL16</v>
          </cell>
          <cell r="B1333" t="str">
            <v>07</v>
          </cell>
          <cell r="C1333" t="str">
            <v>x</v>
          </cell>
          <cell r="D1333" t="str">
            <v>16</v>
          </cell>
          <cell r="E1333" t="str">
            <v>n.a.</v>
          </cell>
          <cell r="F1333">
            <v>2.4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 t="str">
            <v>-</v>
          </cell>
          <cell r="L1333" t="str">
            <v>-</v>
          </cell>
        </row>
        <row r="1334">
          <cell r="A1334" t="str">
            <v>EE00T07xL17</v>
          </cell>
          <cell r="B1334" t="str">
            <v>07</v>
          </cell>
          <cell r="C1334" t="str">
            <v>x</v>
          </cell>
          <cell r="D1334" t="str">
            <v>17</v>
          </cell>
          <cell r="E1334" t="str">
            <v>n.a.</v>
          </cell>
          <cell r="F1334">
            <v>2.4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 t="str">
            <v>-</v>
          </cell>
          <cell r="L1334" t="str">
            <v>-</v>
          </cell>
        </row>
        <row r="1335">
          <cell r="A1335" t="str">
            <v>EE00T07xL18</v>
          </cell>
          <cell r="B1335" t="str">
            <v>07</v>
          </cell>
          <cell r="C1335" t="str">
            <v>x</v>
          </cell>
          <cell r="D1335" t="str">
            <v>18</v>
          </cell>
          <cell r="E1335" t="str">
            <v>n.a.</v>
          </cell>
          <cell r="F1335">
            <v>-2</v>
          </cell>
          <cell r="G1335">
            <v>3.3</v>
          </cell>
          <cell r="H1335">
            <v>3.3</v>
          </cell>
          <cell r="I1335">
            <v>2.7</v>
          </cell>
          <cell r="J1335">
            <v>1.7</v>
          </cell>
          <cell r="K1335" t="str">
            <v>-</v>
          </cell>
          <cell r="L1335" t="str">
            <v>-</v>
          </cell>
        </row>
        <row r="1336">
          <cell r="A1336" t="str">
            <v>EE00T07xL19</v>
          </cell>
          <cell r="B1336" t="str">
            <v>07</v>
          </cell>
          <cell r="C1336" t="str">
            <v>x</v>
          </cell>
          <cell r="D1336" t="str">
            <v>19</v>
          </cell>
          <cell r="E1336" t="str">
            <v>n.a.</v>
          </cell>
          <cell r="F1336">
            <v>-2.2000000000000002</v>
          </cell>
          <cell r="G1336">
            <v>2.6</v>
          </cell>
          <cell r="H1336">
            <v>2.6</v>
          </cell>
          <cell r="I1336">
            <v>2.2000000000000002</v>
          </cell>
          <cell r="J1336">
            <v>0.6</v>
          </cell>
          <cell r="K1336" t="str">
            <v>-</v>
          </cell>
          <cell r="L1336" t="str">
            <v>-</v>
          </cell>
        </row>
        <row r="1337">
          <cell r="A1337" t="str">
            <v>EE00T07xL20</v>
          </cell>
          <cell r="B1337" t="str">
            <v>07</v>
          </cell>
          <cell r="C1337" t="str">
            <v>x</v>
          </cell>
          <cell r="D1337" t="str">
            <v>20</v>
          </cell>
          <cell r="E1337" t="str">
            <v>n.a.</v>
          </cell>
          <cell r="F1337">
            <v>85.9</v>
          </cell>
          <cell r="G1337">
            <v>85.7</v>
          </cell>
          <cell r="H1337">
            <v>85.2</v>
          </cell>
          <cell r="I1337">
            <v>84.3</v>
          </cell>
          <cell r="J1337">
            <v>82.4</v>
          </cell>
          <cell r="K1337" t="str">
            <v>-</v>
          </cell>
          <cell r="L1337" t="str">
            <v>-</v>
          </cell>
        </row>
        <row r="1338">
          <cell r="A1338" t="str">
            <v>EE00T07xL21</v>
          </cell>
          <cell r="B1338" t="str">
            <v>07</v>
          </cell>
          <cell r="C1338" t="str">
            <v>x</v>
          </cell>
          <cell r="D1338" t="str">
            <v>21</v>
          </cell>
          <cell r="E1338" t="str">
            <v>n.a.</v>
          </cell>
          <cell r="F1338">
            <v>75.7</v>
          </cell>
          <cell r="G1338">
            <v>75.3</v>
          </cell>
          <cell r="H1338">
            <v>76.400000000000006</v>
          </cell>
          <cell r="I1338">
            <v>77.099999999999994</v>
          </cell>
          <cell r="J1338">
            <v>75.8</v>
          </cell>
          <cell r="K1338" t="str">
            <v>-</v>
          </cell>
          <cell r="L1338" t="str">
            <v>-</v>
          </cell>
        </row>
        <row r="1339">
          <cell r="A1339" t="str">
            <v>EE00T07xL22</v>
          </cell>
          <cell r="B1339" t="str">
            <v>07</v>
          </cell>
          <cell r="C1339" t="str">
            <v>x</v>
          </cell>
          <cell r="D1339" t="str">
            <v>22</v>
          </cell>
          <cell r="E1339" t="str">
            <v>n.a.</v>
          </cell>
          <cell r="F1339">
            <v>80.599999999999994</v>
          </cell>
          <cell r="G1339">
            <v>80.3</v>
          </cell>
          <cell r="H1339">
            <v>80.7</v>
          </cell>
          <cell r="I1339">
            <v>80.599999999999994</v>
          </cell>
          <cell r="J1339">
            <v>79.099999999999994</v>
          </cell>
          <cell r="K1339" t="str">
            <v>-</v>
          </cell>
          <cell r="L1339" t="str">
            <v>-</v>
          </cell>
        </row>
        <row r="1340">
          <cell r="A1340" t="str">
            <v>EE00T07xL23</v>
          </cell>
          <cell r="B1340" t="str">
            <v>07</v>
          </cell>
          <cell r="C1340" t="str">
            <v>x</v>
          </cell>
          <cell r="D1340" t="str">
            <v>23</v>
          </cell>
          <cell r="E1340" t="str">
            <v>n.a.</v>
          </cell>
          <cell r="F1340">
            <v>5.3</v>
          </cell>
          <cell r="G1340">
            <v>9.3000000000000007</v>
          </cell>
          <cell r="H1340">
            <v>3.5</v>
          </cell>
          <cell r="I1340">
            <v>3.5</v>
          </cell>
          <cell r="J1340">
            <v>3.5</v>
          </cell>
          <cell r="K1340" t="str">
            <v>-</v>
          </cell>
          <cell r="L1340" t="str">
            <v>-</v>
          </cell>
        </row>
        <row r="1341">
          <cell r="A1341" t="str">
            <v>EE00T07xL24</v>
          </cell>
          <cell r="B1341" t="str">
            <v>07</v>
          </cell>
          <cell r="C1341" t="str">
            <v>x</v>
          </cell>
          <cell r="D1341" t="str">
            <v>24</v>
          </cell>
          <cell r="E1341" t="str">
            <v>n.a.</v>
          </cell>
          <cell r="F1341">
            <v>17.2</v>
          </cell>
          <cell r="G1341">
            <v>17</v>
          </cell>
          <cell r="H1341">
            <v>18.8</v>
          </cell>
          <cell r="I1341">
            <v>21.7</v>
          </cell>
          <cell r="J1341">
            <v>27.4</v>
          </cell>
          <cell r="K1341" t="str">
            <v>-</v>
          </cell>
          <cell r="L1341" t="str">
            <v>-</v>
          </cell>
        </row>
        <row r="1342">
          <cell r="A1342" t="str">
            <v>EE00T08xL01</v>
          </cell>
          <cell r="B1342" t="str">
            <v>08</v>
          </cell>
          <cell r="C1342" t="str">
            <v>x</v>
          </cell>
          <cell r="D1342" t="str">
            <v>01</v>
          </cell>
          <cell r="E1342" t="str">
            <v>-</v>
          </cell>
          <cell r="F1342" t="str">
            <v>n.a.</v>
          </cell>
          <cell r="G1342" t="str">
            <v>n.a.</v>
          </cell>
          <cell r="H1342" t="str">
            <v>n.a.</v>
          </cell>
          <cell r="I1342" t="str">
            <v>n.a.</v>
          </cell>
          <cell r="J1342" t="str">
            <v>n.a.</v>
          </cell>
          <cell r="K1342" t="str">
            <v>n.a.</v>
          </cell>
          <cell r="L1342" t="str">
            <v>-</v>
          </cell>
        </row>
        <row r="1343">
          <cell r="A1343" t="str">
            <v>EE00T08xL02</v>
          </cell>
          <cell r="B1343" t="str">
            <v>08</v>
          </cell>
          <cell r="C1343" t="str">
            <v>x</v>
          </cell>
          <cell r="D1343" t="str">
            <v>02</v>
          </cell>
          <cell r="E1343" t="str">
            <v>-</v>
          </cell>
          <cell r="F1343" t="str">
            <v>n.a.</v>
          </cell>
          <cell r="G1343" t="str">
            <v>n.a.</v>
          </cell>
          <cell r="H1343" t="str">
            <v>n.a.</v>
          </cell>
          <cell r="I1343" t="str">
            <v>n.a.</v>
          </cell>
          <cell r="J1343" t="str">
            <v>n.a.</v>
          </cell>
          <cell r="K1343" t="str">
            <v>n.a.</v>
          </cell>
          <cell r="L1343" t="str">
            <v>-</v>
          </cell>
        </row>
        <row r="1344">
          <cell r="A1344" t="str">
            <v>EE00T08xL03</v>
          </cell>
          <cell r="B1344" t="str">
            <v>08</v>
          </cell>
          <cell r="C1344" t="str">
            <v>x</v>
          </cell>
          <cell r="D1344" t="str">
            <v>03</v>
          </cell>
          <cell r="E1344" t="str">
            <v>-</v>
          </cell>
          <cell r="F1344">
            <v>0.73</v>
          </cell>
          <cell r="G1344">
            <v>0.68</v>
          </cell>
          <cell r="H1344">
            <v>0.77</v>
          </cell>
          <cell r="I1344">
            <v>0.77</v>
          </cell>
          <cell r="J1344">
            <v>0.77</v>
          </cell>
          <cell r="K1344">
            <v>0.77</v>
          </cell>
          <cell r="L1344" t="str">
            <v>-</v>
          </cell>
        </row>
        <row r="1345">
          <cell r="A1345" t="str">
            <v>EE00T08xL04</v>
          </cell>
          <cell r="B1345" t="str">
            <v>08</v>
          </cell>
          <cell r="C1345" t="str">
            <v>x</v>
          </cell>
          <cell r="D1345" t="str">
            <v>04</v>
          </cell>
          <cell r="E1345" t="str">
            <v>-</v>
          </cell>
          <cell r="F1345">
            <v>15.6</v>
          </cell>
          <cell r="G1345">
            <v>15.6</v>
          </cell>
          <cell r="H1345">
            <v>15.6</v>
          </cell>
          <cell r="I1345">
            <v>15.6</v>
          </cell>
          <cell r="J1345">
            <v>15.6</v>
          </cell>
          <cell r="K1345">
            <v>15.6</v>
          </cell>
          <cell r="L1345" t="str">
            <v>-</v>
          </cell>
        </row>
        <row r="1346">
          <cell r="A1346" t="str">
            <v>EE00T08xL05</v>
          </cell>
          <cell r="B1346" t="str">
            <v>08</v>
          </cell>
          <cell r="C1346" t="str">
            <v>x</v>
          </cell>
          <cell r="D1346" t="str">
            <v>05</v>
          </cell>
          <cell r="E1346" t="str">
            <v>-</v>
          </cell>
          <cell r="F1346" t="str">
            <v>n.a.</v>
          </cell>
          <cell r="G1346" t="str">
            <v>n.a.</v>
          </cell>
          <cell r="H1346" t="str">
            <v>n.a.</v>
          </cell>
          <cell r="I1346" t="str">
            <v>n.a.</v>
          </cell>
          <cell r="J1346" t="str">
            <v>n.a.</v>
          </cell>
          <cell r="K1346" t="str">
            <v>n.a.</v>
          </cell>
          <cell r="L1346" t="str">
            <v>-</v>
          </cell>
        </row>
        <row r="1347">
          <cell r="A1347" t="str">
            <v>EE00T08xL06</v>
          </cell>
          <cell r="B1347" t="str">
            <v>08</v>
          </cell>
          <cell r="C1347" t="str">
            <v>x</v>
          </cell>
          <cell r="D1347" t="str">
            <v>06</v>
          </cell>
          <cell r="E1347" t="str">
            <v>-</v>
          </cell>
          <cell r="F1347">
            <v>6</v>
          </cell>
          <cell r="G1347">
            <v>4.3</v>
          </cell>
          <cell r="H1347">
            <v>2.5</v>
          </cell>
          <cell r="I1347">
            <v>3.5</v>
          </cell>
          <cell r="J1347">
            <v>4.3</v>
          </cell>
          <cell r="K1347">
            <v>4.3</v>
          </cell>
          <cell r="L1347" t="str">
            <v>-</v>
          </cell>
        </row>
        <row r="1348">
          <cell r="A1348" t="str">
            <v>EE00T08xL07</v>
          </cell>
          <cell r="B1348" t="str">
            <v>08</v>
          </cell>
          <cell r="C1348" t="str">
            <v>x</v>
          </cell>
          <cell r="D1348" t="str">
            <v>07</v>
          </cell>
          <cell r="E1348" t="str">
            <v>-</v>
          </cell>
          <cell r="F1348">
            <v>2.9</v>
          </cell>
          <cell r="G1348">
            <v>1.4</v>
          </cell>
          <cell r="H1348">
            <v>-0.2</v>
          </cell>
          <cell r="I1348">
            <v>1</v>
          </cell>
          <cell r="J1348">
            <v>1.8</v>
          </cell>
          <cell r="K1348">
            <v>1.8</v>
          </cell>
          <cell r="L1348" t="str">
            <v>-</v>
          </cell>
        </row>
        <row r="1349">
          <cell r="A1349" t="str">
            <v>EE00T08xL08</v>
          </cell>
          <cell r="B1349" t="str">
            <v>08</v>
          </cell>
          <cell r="C1349" t="str">
            <v>x</v>
          </cell>
          <cell r="D1349" t="str">
            <v>08</v>
          </cell>
          <cell r="E1349" t="str">
            <v>-</v>
          </cell>
          <cell r="F1349">
            <v>4.0999999999999996</v>
          </cell>
          <cell r="G1349">
            <v>1.6</v>
          </cell>
          <cell r="H1349">
            <v>-0.1</v>
          </cell>
          <cell r="I1349">
            <v>1</v>
          </cell>
          <cell r="J1349">
            <v>2.5</v>
          </cell>
          <cell r="K1349">
            <v>2.5</v>
          </cell>
          <cell r="L1349" t="str">
            <v>-</v>
          </cell>
        </row>
        <row r="1350">
          <cell r="A1350" t="str">
            <v>EE00T08xL09</v>
          </cell>
          <cell r="B1350" t="str">
            <v>08</v>
          </cell>
          <cell r="C1350" t="str">
            <v>x</v>
          </cell>
          <cell r="D1350" t="str">
            <v>09</v>
          </cell>
          <cell r="E1350" t="str">
            <v>-</v>
          </cell>
          <cell r="F1350">
            <v>7.2</v>
          </cell>
          <cell r="G1350">
            <v>5.2</v>
          </cell>
          <cell r="H1350">
            <v>3</v>
          </cell>
          <cell r="I1350">
            <v>4.3</v>
          </cell>
          <cell r="J1350">
            <v>5.3</v>
          </cell>
          <cell r="K1350">
            <v>5.3</v>
          </cell>
          <cell r="L1350" t="str">
            <v>-</v>
          </cell>
        </row>
        <row r="1351">
          <cell r="A1351" t="str">
            <v>EE00T08xL10</v>
          </cell>
          <cell r="B1351" t="str">
            <v>08</v>
          </cell>
          <cell r="C1351" t="str">
            <v>x</v>
          </cell>
          <cell r="D1351" t="str">
            <v>10</v>
          </cell>
          <cell r="E1351" t="str">
            <v>-</v>
          </cell>
          <cell r="F1351">
            <v>72.400000000000006</v>
          </cell>
          <cell r="G1351">
            <v>99.5</v>
          </cell>
          <cell r="H1351">
            <v>65</v>
          </cell>
          <cell r="I1351">
            <v>75</v>
          </cell>
          <cell r="J1351">
            <v>80</v>
          </cell>
          <cell r="K1351">
            <v>85</v>
          </cell>
          <cell r="L1351" t="str">
            <v>-</v>
          </cell>
        </row>
        <row r="1352">
          <cell r="A1352" t="str">
            <v>EE00TOTxL00</v>
          </cell>
          <cell r="B1352" t="str">
            <v>OT</v>
          </cell>
          <cell r="C1352" t="str">
            <v>x</v>
          </cell>
          <cell r="D1352" t="str">
            <v>00</v>
          </cell>
          <cell r="E1352" t="str">
            <v>-</v>
          </cell>
          <cell r="F1352" t="str">
            <v>-</v>
          </cell>
          <cell r="G1352">
            <v>2008</v>
          </cell>
          <cell r="H1352">
            <v>2009</v>
          </cell>
          <cell r="I1352">
            <v>2010</v>
          </cell>
          <cell r="J1352" t="str">
            <v>-</v>
          </cell>
          <cell r="K1352" t="str">
            <v>-</v>
          </cell>
          <cell r="L1352" t="str">
            <v>-</v>
          </cell>
        </row>
        <row r="1353">
          <cell r="A1353" t="str">
            <v>EE00TOTxL01</v>
          </cell>
          <cell r="B1353" t="str">
            <v>OT</v>
          </cell>
          <cell r="C1353" t="str">
            <v>x</v>
          </cell>
          <cell r="D1353" t="str">
            <v>01</v>
          </cell>
          <cell r="E1353" t="str">
            <v>-</v>
          </cell>
          <cell r="F1353" t="str">
            <v>-</v>
          </cell>
          <cell r="G1353" t="str">
            <v>-</v>
          </cell>
          <cell r="H1353" t="str">
            <v>-</v>
          </cell>
          <cell r="I1353" t="str">
            <v>-</v>
          </cell>
          <cell r="J1353" t="str">
            <v>-</v>
          </cell>
          <cell r="K1353" t="str">
            <v>???</v>
          </cell>
          <cell r="L1353" t="str">
            <v>-</v>
          </cell>
        </row>
        <row r="1354">
          <cell r="A1354" t="str">
            <v>EE00TOTxL02</v>
          </cell>
          <cell r="B1354" t="str">
            <v>OT</v>
          </cell>
          <cell r="C1354" t="str">
            <v>x</v>
          </cell>
          <cell r="D1354" t="str">
            <v>02</v>
          </cell>
          <cell r="E1354" t="str">
            <v>-</v>
          </cell>
          <cell r="F1354" t="str">
            <v>-</v>
          </cell>
          <cell r="G1354" t="str">
            <v>-</v>
          </cell>
          <cell r="H1354" t="str">
            <v>-</v>
          </cell>
          <cell r="I1354" t="str">
            <v>-</v>
          </cell>
          <cell r="J1354" t="str">
            <v>-</v>
          </cell>
          <cell r="K1354" t="str">
            <v>???</v>
          </cell>
          <cell r="L1354" t="str">
            <v>-</v>
          </cell>
        </row>
        <row r="1355">
          <cell r="A1355" t="str">
            <v>EE00TOTxL03</v>
          </cell>
          <cell r="B1355" t="str">
            <v>OT</v>
          </cell>
          <cell r="C1355" t="str">
            <v>x</v>
          </cell>
          <cell r="D1355" t="str">
            <v>03</v>
          </cell>
          <cell r="E1355" t="str">
            <v>-</v>
          </cell>
          <cell r="F1355" t="str">
            <v>-</v>
          </cell>
          <cell r="G1355" t="str">
            <v>-</v>
          </cell>
          <cell r="H1355" t="str">
            <v>-</v>
          </cell>
          <cell r="I1355" t="str">
            <v>-</v>
          </cell>
          <cell r="J1355" t="str">
            <v>-</v>
          </cell>
          <cell r="K1355" t="str">
            <v>???</v>
          </cell>
          <cell r="L1355" t="str">
            <v>-</v>
          </cell>
        </row>
        <row r="1356">
          <cell r="A1356" t="str">
            <v>EE00TOTxL04</v>
          </cell>
          <cell r="B1356" t="str">
            <v>OT</v>
          </cell>
          <cell r="C1356" t="str">
            <v>x</v>
          </cell>
          <cell r="D1356" t="str">
            <v>04</v>
          </cell>
          <cell r="E1356" t="str">
            <v>-</v>
          </cell>
          <cell r="F1356" t="str">
            <v>-</v>
          </cell>
          <cell r="G1356" t="str">
            <v>-</v>
          </cell>
          <cell r="H1356" t="str">
            <v>-</v>
          </cell>
          <cell r="I1356" t="str">
            <v>-</v>
          </cell>
          <cell r="J1356" t="str">
            <v>-</v>
          </cell>
          <cell r="K1356" t="str">
            <v>???</v>
          </cell>
          <cell r="L1356" t="str">
            <v>-</v>
          </cell>
        </row>
        <row r="1357">
          <cell r="A1357" t="str">
            <v>EE00TOTxL05</v>
          </cell>
          <cell r="B1357" t="str">
            <v>OT</v>
          </cell>
          <cell r="C1357" t="str">
            <v>x</v>
          </cell>
          <cell r="D1357" t="str">
            <v>05</v>
          </cell>
          <cell r="E1357" t="str">
            <v>Nov 2007</v>
          </cell>
          <cell r="F1357" t="str">
            <v>-</v>
          </cell>
          <cell r="G1357" t="str">
            <v>-</v>
          </cell>
          <cell r="H1357" t="str">
            <v>-</v>
          </cell>
          <cell r="I1357" t="str">
            <v>-</v>
          </cell>
          <cell r="J1357" t="str">
            <v>-</v>
          </cell>
          <cell r="K1357" t="str">
            <v>-</v>
          </cell>
          <cell r="L1357" t="str">
            <v>-</v>
          </cell>
        </row>
        <row r="1358">
          <cell r="A1358" t="str">
            <v>EE00TOTxL06</v>
          </cell>
          <cell r="B1358" t="str">
            <v>OT</v>
          </cell>
          <cell r="C1358" t="str">
            <v>x</v>
          </cell>
          <cell r="D1358" t="str">
            <v>06</v>
          </cell>
          <cell r="E1358" t="str">
            <v>-</v>
          </cell>
          <cell r="F1358">
            <v>7.4</v>
          </cell>
          <cell r="G1358">
            <v>5.2</v>
          </cell>
          <cell r="H1358">
            <v>6.1</v>
          </cell>
          <cell r="I1358">
            <v>6.7</v>
          </cell>
          <cell r="J1358">
            <v>7</v>
          </cell>
          <cell r="K1358" t="str">
            <v>n.a.</v>
          </cell>
          <cell r="L1358" t="str">
            <v>-</v>
          </cell>
        </row>
        <row r="1359">
          <cell r="A1359" t="str">
            <v>EE00TOTxL07</v>
          </cell>
          <cell r="B1359" t="str">
            <v>OT</v>
          </cell>
          <cell r="C1359" t="str">
            <v>x</v>
          </cell>
          <cell r="D1359" t="str">
            <v>07</v>
          </cell>
          <cell r="E1359" t="str">
            <v>-</v>
          </cell>
          <cell r="F1359">
            <v>16.8</v>
          </cell>
          <cell r="G1359">
            <v>14</v>
          </cell>
          <cell r="H1359">
            <v>11.8</v>
          </cell>
          <cell r="I1359">
            <v>10.8</v>
          </cell>
          <cell r="J1359">
            <v>10.8</v>
          </cell>
          <cell r="K1359" t="str">
            <v>n.a.</v>
          </cell>
          <cell r="L1359" t="str">
            <v>-</v>
          </cell>
        </row>
        <row r="1360">
          <cell r="A1360" t="str">
            <v>EE00TOTxL08</v>
          </cell>
          <cell r="B1360" t="str">
            <v>OT</v>
          </cell>
          <cell r="C1360" t="str">
            <v>x</v>
          </cell>
          <cell r="D1360" t="str">
            <v>08</v>
          </cell>
          <cell r="E1360" t="str">
            <v>-</v>
          </cell>
          <cell r="F1360">
            <v>6.6</v>
          </cell>
          <cell r="G1360">
            <v>8.6</v>
          </cell>
          <cell r="H1360">
            <v>5.6</v>
          </cell>
          <cell r="I1360">
            <v>3.6</v>
          </cell>
          <cell r="J1360">
            <v>3.5</v>
          </cell>
          <cell r="K1360" t="str">
            <v>n.a.</v>
          </cell>
          <cell r="L1360" t="str">
            <v>-</v>
          </cell>
        </row>
        <row r="1361">
          <cell r="A1361" t="str">
            <v>EE00TOTxL09</v>
          </cell>
          <cell r="B1361" t="str">
            <v>OT</v>
          </cell>
          <cell r="C1361" t="str">
            <v>x</v>
          </cell>
          <cell r="D1361" t="str">
            <v>09</v>
          </cell>
          <cell r="E1361" t="str">
            <v>-</v>
          </cell>
          <cell r="F1361">
            <v>2.6769058252237965</v>
          </cell>
          <cell r="G1361">
            <v>0.10718861788627798</v>
          </cell>
          <cell r="H1361">
            <v>-1.2107175572697471</v>
          </cell>
          <cell r="I1361">
            <v>-1.4641836671293706</v>
          </cell>
          <cell r="J1361">
            <v>-1.2756551873856603</v>
          </cell>
          <cell r="K1361" t="str">
            <v>n.a.</v>
          </cell>
          <cell r="L1361" t="str">
            <v>-</v>
          </cell>
        </row>
        <row r="1362">
          <cell r="A1362" t="str">
            <v>EE00TOTxL10</v>
          </cell>
          <cell r="B1362" t="str">
            <v>OT</v>
          </cell>
          <cell r="C1362" t="str">
            <v>x</v>
          </cell>
          <cell r="D1362" t="str">
            <v>10</v>
          </cell>
          <cell r="E1362" t="str">
            <v>-</v>
          </cell>
          <cell r="F1362">
            <v>-14</v>
          </cell>
          <cell r="G1362">
            <v>-9.9</v>
          </cell>
          <cell r="H1362">
            <v>-8.1999999999999993</v>
          </cell>
          <cell r="I1362">
            <v>-7.8</v>
          </cell>
          <cell r="J1362">
            <v>-7.4</v>
          </cell>
          <cell r="K1362" t="str">
            <v>n.a.</v>
          </cell>
          <cell r="L1362" t="str">
            <v>-</v>
          </cell>
        </row>
        <row r="1363">
          <cell r="A1363" t="str">
            <v>EE00TOTxL11</v>
          </cell>
          <cell r="B1363" t="str">
            <v>OT</v>
          </cell>
          <cell r="C1363" t="str">
            <v>x</v>
          </cell>
          <cell r="D1363" t="str">
            <v>11</v>
          </cell>
          <cell r="E1363" t="str">
            <v>-</v>
          </cell>
          <cell r="F1363">
            <v>2.6</v>
          </cell>
          <cell r="G1363">
            <v>1.3</v>
          </cell>
          <cell r="H1363">
            <v>1</v>
          </cell>
          <cell r="I1363">
            <v>0.9</v>
          </cell>
          <cell r="J1363">
            <v>0.8</v>
          </cell>
          <cell r="K1363" t="str">
            <v>n.a.</v>
          </cell>
          <cell r="L1363" t="str">
            <v>-</v>
          </cell>
        </row>
        <row r="1364">
          <cell r="A1364" t="str">
            <v>EE00TOTxL12</v>
          </cell>
          <cell r="B1364" t="str">
            <v>OT</v>
          </cell>
          <cell r="C1364" t="str">
            <v>x</v>
          </cell>
          <cell r="D1364" t="str">
            <v>12</v>
          </cell>
          <cell r="E1364" t="str">
            <v>-</v>
          </cell>
          <cell r="F1364">
            <v>34.6</v>
          </cell>
          <cell r="G1364">
            <v>36.9</v>
          </cell>
          <cell r="H1364">
            <v>37.200000000000003</v>
          </cell>
          <cell r="I1364">
            <v>36.5</v>
          </cell>
          <cell r="J1364">
            <v>35.5</v>
          </cell>
          <cell r="K1364" t="str">
            <v>n.a.</v>
          </cell>
          <cell r="L1364" t="str">
            <v>-</v>
          </cell>
        </row>
        <row r="1365">
          <cell r="A1365" t="str">
            <v>EE00TOTxL13</v>
          </cell>
          <cell r="B1365" t="str">
            <v>OT</v>
          </cell>
          <cell r="C1365" t="str">
            <v>x</v>
          </cell>
          <cell r="D1365" t="str">
            <v>13</v>
          </cell>
          <cell r="E1365" t="str">
            <v>-</v>
          </cell>
          <cell r="F1365">
            <v>34.5</v>
          </cell>
          <cell r="G1365">
            <v>36.799999999999997</v>
          </cell>
          <cell r="H1365">
            <v>37.1</v>
          </cell>
          <cell r="I1365">
            <v>36.4</v>
          </cell>
          <cell r="J1365">
            <v>35.4</v>
          </cell>
          <cell r="K1365" t="str">
            <v>n.a.</v>
          </cell>
          <cell r="L1365" t="str">
            <v>-</v>
          </cell>
        </row>
        <row r="1366">
          <cell r="A1366" t="str">
            <v>EE00TOTxL14</v>
          </cell>
          <cell r="B1366" t="str">
            <v>OT</v>
          </cell>
          <cell r="C1366" t="str">
            <v>x</v>
          </cell>
          <cell r="D1366" t="str">
            <v>14</v>
          </cell>
          <cell r="E1366" t="str">
            <v>-</v>
          </cell>
          <cell r="F1366">
            <v>0.1</v>
          </cell>
          <cell r="G1366">
            <v>0.1</v>
          </cell>
          <cell r="H1366">
            <v>0.1</v>
          </cell>
          <cell r="I1366">
            <v>0.1</v>
          </cell>
          <cell r="J1366">
            <v>0.1</v>
          </cell>
          <cell r="K1366" t="str">
            <v>n.a.</v>
          </cell>
          <cell r="L1366" t="str">
            <v>-</v>
          </cell>
        </row>
        <row r="1367">
          <cell r="A1367" t="str">
            <v>EE00TOTxL15</v>
          </cell>
          <cell r="B1367" t="str">
            <v>OT</v>
          </cell>
          <cell r="C1367" t="str">
            <v>x</v>
          </cell>
          <cell r="D1367" t="str">
            <v>15</v>
          </cell>
          <cell r="E1367" t="str">
            <v>-</v>
          </cell>
          <cell r="F1367">
            <v>37.200000000000003</v>
          </cell>
          <cell r="G1367">
            <v>38.200000000000003</v>
          </cell>
          <cell r="H1367">
            <v>38.200000000000003</v>
          </cell>
          <cell r="I1367">
            <v>37.4</v>
          </cell>
          <cell r="J1367">
            <v>36.299999999999997</v>
          </cell>
          <cell r="K1367" t="str">
            <v>n.a.</v>
          </cell>
          <cell r="L1367" t="str">
            <v>-</v>
          </cell>
        </row>
        <row r="1368">
          <cell r="A1368" t="str">
            <v>EE00TOTxL16</v>
          </cell>
          <cell r="B1368" t="str">
            <v>OT</v>
          </cell>
          <cell r="C1368" t="str">
            <v>x</v>
          </cell>
          <cell r="D1368" t="str">
            <v>16</v>
          </cell>
          <cell r="E1368" t="str">
            <v>-</v>
          </cell>
          <cell r="F1368">
            <v>13.1</v>
          </cell>
          <cell r="G1368">
            <v>13.4</v>
          </cell>
          <cell r="H1368">
            <v>13.5</v>
          </cell>
          <cell r="I1368">
            <v>13.1</v>
          </cell>
          <cell r="J1368">
            <v>12.8</v>
          </cell>
          <cell r="K1368" t="str">
            <v>n.a.</v>
          </cell>
          <cell r="L1368" t="str">
            <v>-</v>
          </cell>
        </row>
        <row r="1369">
          <cell r="A1369" t="str">
            <v>EE00TOTxL17</v>
          </cell>
          <cell r="B1369" t="str">
            <v>OT</v>
          </cell>
          <cell r="C1369" t="str">
            <v>x</v>
          </cell>
          <cell r="D1369" t="str">
            <v>17</v>
          </cell>
          <cell r="E1369" t="str">
            <v>-</v>
          </cell>
          <cell r="F1369">
            <v>7.7</v>
          </cell>
          <cell r="G1369">
            <v>7.4</v>
          </cell>
          <cell r="H1369">
            <v>7</v>
          </cell>
          <cell r="I1369">
            <v>6.8</v>
          </cell>
          <cell r="J1369">
            <v>6.6</v>
          </cell>
          <cell r="K1369" t="str">
            <v>n.a.</v>
          </cell>
          <cell r="L1369" t="str">
            <v>-</v>
          </cell>
        </row>
        <row r="1370">
          <cell r="A1370" t="str">
            <v>EE00TOTxL18</v>
          </cell>
          <cell r="B1370" t="str">
            <v>OT</v>
          </cell>
          <cell r="C1370" t="str">
            <v>x</v>
          </cell>
          <cell r="D1370" t="str">
            <v>18</v>
          </cell>
          <cell r="E1370" t="str">
            <v>-</v>
          </cell>
          <cell r="F1370">
            <v>10.8</v>
          </cell>
          <cell r="G1370">
            <v>11.1</v>
          </cell>
          <cell r="H1370">
            <v>11.6</v>
          </cell>
          <cell r="I1370">
            <v>11.7</v>
          </cell>
          <cell r="J1370">
            <v>11.8</v>
          </cell>
          <cell r="K1370" t="str">
            <v>n.a.</v>
          </cell>
          <cell r="L1370" t="str">
            <v>-</v>
          </cell>
        </row>
        <row r="1371">
          <cell r="A1371" t="str">
            <v>EE00TOTxL19</v>
          </cell>
          <cell r="B1371" t="str">
            <v>OT</v>
          </cell>
          <cell r="C1371" t="str">
            <v>x</v>
          </cell>
          <cell r="D1371" t="str">
            <v>19</v>
          </cell>
          <cell r="E1371" t="str">
            <v>-</v>
          </cell>
          <cell r="F1371">
            <v>5.6</v>
          </cell>
          <cell r="G1371">
            <v>6.3</v>
          </cell>
          <cell r="H1371">
            <v>6.1</v>
          </cell>
          <cell r="I1371">
            <v>5.8</v>
          </cell>
          <cell r="J1371">
            <v>5.0999999999999996</v>
          </cell>
          <cell r="K1371" t="str">
            <v>n.a.</v>
          </cell>
          <cell r="L1371" t="str">
            <v>-</v>
          </cell>
        </row>
        <row r="1372">
          <cell r="A1372" t="str">
            <v>EE00TOTxL20</v>
          </cell>
          <cell r="B1372" t="str">
            <v>OT</v>
          </cell>
          <cell r="C1372" t="str">
            <v>x</v>
          </cell>
          <cell r="D1372" t="str">
            <v>20</v>
          </cell>
          <cell r="E1372" t="str">
            <v>-</v>
          </cell>
          <cell r="F1372">
            <v>2.7</v>
          </cell>
          <cell r="G1372">
            <v>1.4</v>
          </cell>
          <cell r="H1372">
            <v>1.1000000000000001</v>
          </cell>
          <cell r="I1372">
            <v>1</v>
          </cell>
          <cell r="J1372">
            <v>0.8</v>
          </cell>
          <cell r="K1372" t="str">
            <v>n.a.</v>
          </cell>
          <cell r="L1372" t="str">
            <v>-</v>
          </cell>
        </row>
        <row r="1373">
          <cell r="A1373" t="str">
            <v>EE00TOTxL21</v>
          </cell>
          <cell r="B1373" t="str">
            <v>OT</v>
          </cell>
          <cell r="C1373" t="str">
            <v>x</v>
          </cell>
          <cell r="D1373" t="str">
            <v>21</v>
          </cell>
          <cell r="E1373" t="str">
            <v>-</v>
          </cell>
          <cell r="F1373">
            <v>1.7858609240339467</v>
          </cell>
          <cell r="G1373">
            <v>1.2674002568571059</v>
          </cell>
          <cell r="H1373">
            <v>1.368220825717342</v>
          </cell>
          <cell r="I1373">
            <v>1.3453085822328603</v>
          </cell>
          <cell r="J1373">
            <v>1.1879705911666272</v>
          </cell>
          <cell r="K1373" t="str">
            <v>n.a.</v>
          </cell>
          <cell r="L1373" t="str">
            <v>-</v>
          </cell>
        </row>
        <row r="1374">
          <cell r="A1374" t="str">
            <v>EE00TOTxL22</v>
          </cell>
          <cell r="B1374" t="str">
            <v>OT</v>
          </cell>
          <cell r="C1374" t="str">
            <v>x</v>
          </cell>
          <cell r="D1374" t="str">
            <v>22</v>
          </cell>
          <cell r="E1374" t="str">
            <v>-</v>
          </cell>
          <cell r="F1374">
            <v>1.1858609240339466</v>
          </cell>
          <cell r="G1374">
            <v>0.76740025685710589</v>
          </cell>
          <cell r="H1374">
            <v>1.368220825717342</v>
          </cell>
          <cell r="I1374">
            <v>1.3453085822328603</v>
          </cell>
          <cell r="J1374">
            <v>1.1879705911666272</v>
          </cell>
          <cell r="K1374" t="str">
            <v>n.a.</v>
          </cell>
          <cell r="L1374" t="str">
            <v>-</v>
          </cell>
        </row>
        <row r="1375">
          <cell r="A1375" t="str">
            <v>EE00TOTxL23</v>
          </cell>
          <cell r="B1375" t="str">
            <v>OT</v>
          </cell>
          <cell r="C1375" t="str">
            <v>x</v>
          </cell>
          <cell r="D1375" t="str">
            <v>23</v>
          </cell>
          <cell r="E1375" t="str">
            <v>-</v>
          </cell>
          <cell r="F1375">
            <v>2.7</v>
          </cell>
          <cell r="G1375">
            <v>2.2999999999999998</v>
          </cell>
          <cell r="H1375">
            <v>2</v>
          </cell>
          <cell r="I1375">
            <v>1.8</v>
          </cell>
          <cell r="J1375">
            <v>1.6</v>
          </cell>
          <cell r="K1375" t="str">
            <v>n.a.</v>
          </cell>
          <cell r="L1375" t="str">
            <v>-</v>
          </cell>
        </row>
        <row r="1376">
          <cell r="A1376" t="str">
            <v>EE00TOTxL24</v>
          </cell>
          <cell r="B1376" t="str">
            <v>OT</v>
          </cell>
          <cell r="C1376" t="str">
            <v>x</v>
          </cell>
          <cell r="D1376" t="str">
            <v>24</v>
          </cell>
          <cell r="E1376" t="str">
            <v>-</v>
          </cell>
          <cell r="F1376" t="str">
            <v>-</v>
          </cell>
          <cell r="G1376" t="str">
            <v>-</v>
          </cell>
          <cell r="H1376" t="str">
            <v>-</v>
          </cell>
          <cell r="I1376" t="str">
            <v>-</v>
          </cell>
          <cell r="J1376" t="str">
            <v>-</v>
          </cell>
          <cell r="K1376" t="str">
            <v>-</v>
          </cell>
          <cell r="L1376" t="str">
            <v>-</v>
          </cell>
        </row>
        <row r="1377">
          <cell r="A1377" t="str">
            <v>EE00TOTxL25</v>
          </cell>
          <cell r="B1377" t="str">
            <v>OT</v>
          </cell>
          <cell r="C1377" t="str">
            <v>x</v>
          </cell>
          <cell r="D1377" t="str">
            <v>25</v>
          </cell>
          <cell r="E1377" t="str">
            <v>-</v>
          </cell>
          <cell r="F1377" t="str">
            <v>-</v>
          </cell>
          <cell r="G1377" t="str">
            <v>-</v>
          </cell>
          <cell r="H1377" t="str">
            <v>-</v>
          </cell>
          <cell r="I1377" t="str">
            <v>-</v>
          </cell>
          <cell r="J1377" t="str">
            <v>-</v>
          </cell>
          <cell r="K1377" t="str">
            <v>-</v>
          </cell>
          <cell r="L1377" t="str">
            <v>-</v>
          </cell>
        </row>
        <row r="1378">
          <cell r="A1378" t="str">
            <v>EL00DATE</v>
          </cell>
          <cell r="E1378" t="str">
            <v>-</v>
          </cell>
          <cell r="F1378" t="str">
            <v>-</v>
          </cell>
          <cell r="G1378" t="str">
            <v>-</v>
          </cell>
          <cell r="H1378" t="str">
            <v>-</v>
          </cell>
          <cell r="I1378" t="str">
            <v>-</v>
          </cell>
          <cell r="J1378" t="str">
            <v>-</v>
          </cell>
          <cell r="K1378" t="str">
            <v>-</v>
          </cell>
          <cell r="L1378" t="str">
            <v>-</v>
          </cell>
        </row>
        <row r="1379">
          <cell r="A1379" t="str">
            <v>EL00T01aL01</v>
          </cell>
          <cell r="B1379" t="str">
            <v>01</v>
          </cell>
          <cell r="C1379" t="str">
            <v>a</v>
          </cell>
          <cell r="D1379" t="str">
            <v>01</v>
          </cell>
          <cell r="E1379" t="str">
            <v>-</v>
          </cell>
          <cell r="F1379" t="str">
            <v>-</v>
          </cell>
          <cell r="G1379" t="str">
            <v>-</v>
          </cell>
          <cell r="H1379" t="str">
            <v>-</v>
          </cell>
          <cell r="I1379" t="str">
            <v>-</v>
          </cell>
          <cell r="J1379" t="str">
            <v>-</v>
          </cell>
          <cell r="K1379" t="str">
            <v>-</v>
          </cell>
          <cell r="L1379" t="str">
            <v>-</v>
          </cell>
        </row>
        <row r="1380">
          <cell r="A1380" t="str">
            <v>EL00T01aL02</v>
          </cell>
          <cell r="B1380" t="str">
            <v>01</v>
          </cell>
          <cell r="C1380" t="str">
            <v>a</v>
          </cell>
          <cell r="D1380" t="str">
            <v>02</v>
          </cell>
          <cell r="E1380" t="str">
            <v>-</v>
          </cell>
          <cell r="F1380" t="str">
            <v>-</v>
          </cell>
          <cell r="G1380" t="str">
            <v>-</v>
          </cell>
          <cell r="H1380" t="str">
            <v>-</v>
          </cell>
          <cell r="I1380" t="str">
            <v>-</v>
          </cell>
          <cell r="J1380" t="str">
            <v>-</v>
          </cell>
          <cell r="K1380" t="str">
            <v>-</v>
          </cell>
          <cell r="L1380" t="str">
            <v>-</v>
          </cell>
        </row>
        <row r="1381">
          <cell r="A1381" t="str">
            <v>EL00T01aL03</v>
          </cell>
          <cell r="B1381" t="str">
            <v>01</v>
          </cell>
          <cell r="C1381" t="str">
            <v>a</v>
          </cell>
          <cell r="D1381" t="str">
            <v>03</v>
          </cell>
          <cell r="E1381" t="str">
            <v>-</v>
          </cell>
          <cell r="F1381" t="str">
            <v>-</v>
          </cell>
          <cell r="G1381" t="str">
            <v>-</v>
          </cell>
          <cell r="H1381" t="str">
            <v>-</v>
          </cell>
          <cell r="I1381" t="str">
            <v>-</v>
          </cell>
          <cell r="J1381" t="str">
            <v>-</v>
          </cell>
          <cell r="K1381" t="str">
            <v>-</v>
          </cell>
          <cell r="L1381" t="str">
            <v>-</v>
          </cell>
        </row>
        <row r="1382">
          <cell r="A1382" t="str">
            <v>EL00T01aL04</v>
          </cell>
          <cell r="B1382" t="str">
            <v>01</v>
          </cell>
          <cell r="C1382" t="str">
            <v>a</v>
          </cell>
          <cell r="D1382" t="str">
            <v>04</v>
          </cell>
          <cell r="E1382" t="str">
            <v>-</v>
          </cell>
          <cell r="F1382" t="str">
            <v>-</v>
          </cell>
          <cell r="G1382" t="str">
            <v>-</v>
          </cell>
          <cell r="H1382" t="str">
            <v>-</v>
          </cell>
          <cell r="I1382" t="str">
            <v>-</v>
          </cell>
          <cell r="J1382" t="str">
            <v>-</v>
          </cell>
          <cell r="K1382" t="str">
            <v>-</v>
          </cell>
          <cell r="L1382" t="str">
            <v>-</v>
          </cell>
        </row>
        <row r="1383">
          <cell r="A1383" t="str">
            <v>EL00T01aL05</v>
          </cell>
          <cell r="B1383" t="str">
            <v>01</v>
          </cell>
          <cell r="C1383" t="str">
            <v>a</v>
          </cell>
          <cell r="D1383" t="str">
            <v>05</v>
          </cell>
          <cell r="E1383" t="str">
            <v>-</v>
          </cell>
          <cell r="F1383" t="str">
            <v>-</v>
          </cell>
          <cell r="G1383" t="str">
            <v>-</v>
          </cell>
          <cell r="H1383" t="str">
            <v>-</v>
          </cell>
          <cell r="I1383" t="str">
            <v>-</v>
          </cell>
          <cell r="J1383" t="str">
            <v>-</v>
          </cell>
          <cell r="K1383" t="str">
            <v>-</v>
          </cell>
          <cell r="L1383" t="str">
            <v>-</v>
          </cell>
        </row>
        <row r="1384">
          <cell r="A1384" t="str">
            <v>EL00T01aL06</v>
          </cell>
          <cell r="B1384" t="str">
            <v>01</v>
          </cell>
          <cell r="C1384" t="str">
            <v>a</v>
          </cell>
          <cell r="D1384" t="str">
            <v>06</v>
          </cell>
          <cell r="E1384" t="str">
            <v>-</v>
          </cell>
          <cell r="F1384" t="str">
            <v>-</v>
          </cell>
          <cell r="G1384" t="str">
            <v>-</v>
          </cell>
          <cell r="H1384" t="str">
            <v>-</v>
          </cell>
          <cell r="I1384" t="str">
            <v>-</v>
          </cell>
          <cell r="J1384" t="str">
            <v>-</v>
          </cell>
          <cell r="K1384" t="str">
            <v>-</v>
          </cell>
          <cell r="L1384" t="str">
            <v>-</v>
          </cell>
        </row>
        <row r="1385">
          <cell r="A1385" t="str">
            <v>EL00T01aL07</v>
          </cell>
          <cell r="B1385" t="str">
            <v>01</v>
          </cell>
          <cell r="C1385" t="str">
            <v>a</v>
          </cell>
          <cell r="D1385" t="str">
            <v>07</v>
          </cell>
          <cell r="E1385" t="str">
            <v>-</v>
          </cell>
          <cell r="F1385" t="str">
            <v>-</v>
          </cell>
          <cell r="G1385" t="str">
            <v>-</v>
          </cell>
          <cell r="H1385" t="str">
            <v>-</v>
          </cell>
          <cell r="I1385" t="str">
            <v>-</v>
          </cell>
          <cell r="J1385" t="str">
            <v>-</v>
          </cell>
          <cell r="K1385" t="str">
            <v>-</v>
          </cell>
          <cell r="L1385" t="str">
            <v>-</v>
          </cell>
        </row>
        <row r="1386">
          <cell r="A1386" t="str">
            <v>EL00T01aL08</v>
          </cell>
          <cell r="B1386" t="str">
            <v>01</v>
          </cell>
          <cell r="C1386" t="str">
            <v>a</v>
          </cell>
          <cell r="D1386" t="str">
            <v>08</v>
          </cell>
          <cell r="E1386" t="str">
            <v>-</v>
          </cell>
          <cell r="F1386" t="str">
            <v>-</v>
          </cell>
          <cell r="G1386" t="str">
            <v>-</v>
          </cell>
          <cell r="H1386" t="str">
            <v>-</v>
          </cell>
          <cell r="I1386" t="str">
            <v>-</v>
          </cell>
          <cell r="J1386" t="str">
            <v>-</v>
          </cell>
          <cell r="K1386" t="str">
            <v>-</v>
          </cell>
          <cell r="L1386" t="str">
            <v>-</v>
          </cell>
        </row>
        <row r="1387">
          <cell r="A1387" t="str">
            <v>EL00T01aL09</v>
          </cell>
          <cell r="B1387" t="str">
            <v>01</v>
          </cell>
          <cell r="C1387" t="str">
            <v>a</v>
          </cell>
          <cell r="D1387" t="str">
            <v>09</v>
          </cell>
          <cell r="E1387" t="str">
            <v>-</v>
          </cell>
          <cell r="F1387" t="str">
            <v>-</v>
          </cell>
          <cell r="G1387" t="str">
            <v>-</v>
          </cell>
          <cell r="H1387" t="str">
            <v>-</v>
          </cell>
          <cell r="I1387" t="str">
            <v>-</v>
          </cell>
          <cell r="J1387" t="str">
            <v>-</v>
          </cell>
          <cell r="K1387" t="str">
            <v>-</v>
          </cell>
          <cell r="L1387" t="str">
            <v>-</v>
          </cell>
        </row>
        <row r="1388">
          <cell r="A1388" t="str">
            <v>EL00T01aL10</v>
          </cell>
          <cell r="B1388" t="str">
            <v>01</v>
          </cell>
          <cell r="C1388" t="str">
            <v>a</v>
          </cell>
          <cell r="D1388" t="str">
            <v>10</v>
          </cell>
          <cell r="E1388" t="str">
            <v>-</v>
          </cell>
          <cell r="F1388" t="str">
            <v>-</v>
          </cell>
          <cell r="G1388" t="str">
            <v>-</v>
          </cell>
          <cell r="H1388" t="str">
            <v>-</v>
          </cell>
          <cell r="I1388" t="str">
            <v>-</v>
          </cell>
          <cell r="J1388" t="str">
            <v>-</v>
          </cell>
          <cell r="K1388" t="str">
            <v>-</v>
          </cell>
          <cell r="L1388" t="str">
            <v>-</v>
          </cell>
        </row>
        <row r="1389">
          <cell r="A1389" t="str">
            <v>EL00T01aL11</v>
          </cell>
          <cell r="B1389" t="str">
            <v>01</v>
          </cell>
          <cell r="C1389" t="str">
            <v>a</v>
          </cell>
          <cell r="D1389" t="str">
            <v>11</v>
          </cell>
          <cell r="E1389" t="str">
            <v>-</v>
          </cell>
          <cell r="F1389" t="str">
            <v>-</v>
          </cell>
          <cell r="G1389" t="str">
            <v>-</v>
          </cell>
          <cell r="H1389" t="str">
            <v>-</v>
          </cell>
          <cell r="I1389" t="str">
            <v>-</v>
          </cell>
          <cell r="J1389" t="str">
            <v>-</v>
          </cell>
          <cell r="K1389" t="str">
            <v>-</v>
          </cell>
          <cell r="L1389" t="str">
            <v>-</v>
          </cell>
        </row>
        <row r="1390">
          <cell r="A1390" t="str">
            <v>EL00T01bL01</v>
          </cell>
          <cell r="B1390" t="str">
            <v>01</v>
          </cell>
          <cell r="C1390" t="str">
            <v>b</v>
          </cell>
          <cell r="D1390" t="str">
            <v>01</v>
          </cell>
          <cell r="E1390" t="str">
            <v>-</v>
          </cell>
          <cell r="F1390" t="str">
            <v>-</v>
          </cell>
          <cell r="G1390" t="str">
            <v>-</v>
          </cell>
          <cell r="H1390" t="str">
            <v>-</v>
          </cell>
          <cell r="I1390" t="str">
            <v>-</v>
          </cell>
          <cell r="J1390" t="str">
            <v>-</v>
          </cell>
          <cell r="K1390" t="str">
            <v>-</v>
          </cell>
          <cell r="L1390" t="str">
            <v>-</v>
          </cell>
        </row>
        <row r="1391">
          <cell r="A1391" t="str">
            <v>EL00T01bL02</v>
          </cell>
          <cell r="B1391" t="str">
            <v>01</v>
          </cell>
          <cell r="C1391" t="str">
            <v>b</v>
          </cell>
          <cell r="D1391" t="str">
            <v>02</v>
          </cell>
          <cell r="E1391" t="str">
            <v>-</v>
          </cell>
          <cell r="F1391" t="str">
            <v>-</v>
          </cell>
          <cell r="G1391" t="str">
            <v>-</v>
          </cell>
          <cell r="H1391" t="str">
            <v>-</v>
          </cell>
          <cell r="I1391" t="str">
            <v>-</v>
          </cell>
          <cell r="J1391" t="str">
            <v>-</v>
          </cell>
          <cell r="K1391" t="str">
            <v>-</v>
          </cell>
          <cell r="L1391" t="str">
            <v>-</v>
          </cell>
        </row>
        <row r="1392">
          <cell r="A1392" t="str">
            <v>EL00T01bL03</v>
          </cell>
          <cell r="B1392" t="str">
            <v>01</v>
          </cell>
          <cell r="C1392" t="str">
            <v>b</v>
          </cell>
          <cell r="D1392" t="str">
            <v>03</v>
          </cell>
          <cell r="E1392" t="str">
            <v>-</v>
          </cell>
          <cell r="F1392" t="str">
            <v>-</v>
          </cell>
          <cell r="G1392" t="str">
            <v>-</v>
          </cell>
          <cell r="H1392" t="str">
            <v>-</v>
          </cell>
          <cell r="I1392" t="str">
            <v>-</v>
          </cell>
          <cell r="J1392" t="str">
            <v>-</v>
          </cell>
          <cell r="K1392" t="str">
            <v>-</v>
          </cell>
          <cell r="L1392" t="str">
            <v>-</v>
          </cell>
        </row>
        <row r="1393">
          <cell r="A1393" t="str">
            <v>EL00T01bL04</v>
          </cell>
          <cell r="B1393" t="str">
            <v>01</v>
          </cell>
          <cell r="C1393" t="str">
            <v>b</v>
          </cell>
          <cell r="D1393" t="str">
            <v>04</v>
          </cell>
          <cell r="E1393" t="str">
            <v>-</v>
          </cell>
          <cell r="F1393" t="str">
            <v>-</v>
          </cell>
          <cell r="G1393" t="str">
            <v>-</v>
          </cell>
          <cell r="H1393" t="str">
            <v>-</v>
          </cell>
          <cell r="I1393" t="str">
            <v>-</v>
          </cell>
          <cell r="J1393" t="str">
            <v>-</v>
          </cell>
          <cell r="K1393" t="str">
            <v>-</v>
          </cell>
          <cell r="L1393" t="str">
            <v>-</v>
          </cell>
        </row>
        <row r="1394">
          <cell r="A1394" t="str">
            <v>EL00T01bL05</v>
          </cell>
          <cell r="B1394" t="str">
            <v>01</v>
          </cell>
          <cell r="C1394" t="str">
            <v>b</v>
          </cell>
          <cell r="D1394" t="str">
            <v>05</v>
          </cell>
          <cell r="E1394" t="str">
            <v>-</v>
          </cell>
          <cell r="F1394" t="str">
            <v>-</v>
          </cell>
          <cell r="G1394" t="str">
            <v>-</v>
          </cell>
          <cell r="H1394" t="str">
            <v>-</v>
          </cell>
          <cell r="I1394" t="str">
            <v>-</v>
          </cell>
          <cell r="J1394" t="str">
            <v>-</v>
          </cell>
          <cell r="K1394" t="str">
            <v>-</v>
          </cell>
          <cell r="L1394" t="str">
            <v>-</v>
          </cell>
        </row>
        <row r="1395">
          <cell r="A1395" t="str">
            <v>EL00T01bL06</v>
          </cell>
          <cell r="B1395" t="str">
            <v>01</v>
          </cell>
          <cell r="C1395" t="str">
            <v>b</v>
          </cell>
          <cell r="D1395" t="str">
            <v>06</v>
          </cell>
          <cell r="E1395" t="str">
            <v>-</v>
          </cell>
          <cell r="F1395" t="str">
            <v>-</v>
          </cell>
          <cell r="G1395" t="str">
            <v>-</v>
          </cell>
          <cell r="H1395" t="str">
            <v>-</v>
          </cell>
          <cell r="I1395" t="str">
            <v>-</v>
          </cell>
          <cell r="J1395" t="str">
            <v>-</v>
          </cell>
          <cell r="K1395" t="str">
            <v>-</v>
          </cell>
          <cell r="L1395" t="str">
            <v>-</v>
          </cell>
        </row>
        <row r="1396">
          <cell r="A1396" t="str">
            <v>EL00T01bL07</v>
          </cell>
          <cell r="B1396" t="str">
            <v>01</v>
          </cell>
          <cell r="C1396" t="str">
            <v>b</v>
          </cell>
          <cell r="D1396" t="str">
            <v>07</v>
          </cell>
          <cell r="E1396" t="str">
            <v>-</v>
          </cell>
          <cell r="F1396" t="str">
            <v>-</v>
          </cell>
          <cell r="G1396" t="str">
            <v>-</v>
          </cell>
          <cell r="H1396" t="str">
            <v>-</v>
          </cell>
          <cell r="I1396" t="str">
            <v>-</v>
          </cell>
          <cell r="J1396" t="str">
            <v>-</v>
          </cell>
          <cell r="K1396" t="str">
            <v>-</v>
          </cell>
          <cell r="L1396" t="str">
            <v>-</v>
          </cell>
        </row>
        <row r="1397">
          <cell r="A1397" t="str">
            <v>EL00T01cL01</v>
          </cell>
          <cell r="B1397" t="str">
            <v>01</v>
          </cell>
          <cell r="C1397" t="str">
            <v>c</v>
          </cell>
          <cell r="D1397" t="str">
            <v>01</v>
          </cell>
          <cell r="E1397" t="str">
            <v>-</v>
          </cell>
          <cell r="F1397" t="str">
            <v>-</v>
          </cell>
          <cell r="G1397" t="str">
            <v>-</v>
          </cell>
          <cell r="H1397" t="str">
            <v>-</v>
          </cell>
          <cell r="I1397" t="str">
            <v>-</v>
          </cell>
          <cell r="J1397" t="str">
            <v>-</v>
          </cell>
          <cell r="K1397" t="str">
            <v>-</v>
          </cell>
          <cell r="L1397" t="str">
            <v>-</v>
          </cell>
        </row>
        <row r="1398">
          <cell r="A1398" t="str">
            <v>EL00T01cL02</v>
          </cell>
          <cell r="B1398" t="str">
            <v>01</v>
          </cell>
          <cell r="C1398" t="str">
            <v>c</v>
          </cell>
          <cell r="D1398" t="str">
            <v>02</v>
          </cell>
          <cell r="E1398" t="str">
            <v>-</v>
          </cell>
          <cell r="F1398" t="str">
            <v>-</v>
          </cell>
          <cell r="G1398" t="str">
            <v>-</v>
          </cell>
          <cell r="H1398" t="str">
            <v>-</v>
          </cell>
          <cell r="I1398" t="str">
            <v>-</v>
          </cell>
          <cell r="J1398" t="str">
            <v>-</v>
          </cell>
          <cell r="K1398" t="str">
            <v>-</v>
          </cell>
          <cell r="L1398" t="str">
            <v>-</v>
          </cell>
        </row>
        <row r="1399">
          <cell r="A1399" t="str">
            <v>EL00T01cL03</v>
          </cell>
          <cell r="B1399" t="str">
            <v>01</v>
          </cell>
          <cell r="C1399" t="str">
            <v>c</v>
          </cell>
          <cell r="D1399" t="str">
            <v>03</v>
          </cell>
          <cell r="E1399" t="str">
            <v>-</v>
          </cell>
          <cell r="F1399" t="str">
            <v>-</v>
          </cell>
          <cell r="G1399" t="str">
            <v>-</v>
          </cell>
          <cell r="H1399" t="str">
            <v>-</v>
          </cell>
          <cell r="I1399" t="str">
            <v>-</v>
          </cell>
          <cell r="J1399" t="str">
            <v>-</v>
          </cell>
          <cell r="K1399" t="str">
            <v>-</v>
          </cell>
          <cell r="L1399" t="str">
            <v>-</v>
          </cell>
        </row>
        <row r="1400">
          <cell r="A1400" t="str">
            <v>EL00T01cL04</v>
          </cell>
          <cell r="B1400" t="str">
            <v>01</v>
          </cell>
          <cell r="C1400" t="str">
            <v>c</v>
          </cell>
          <cell r="D1400" t="str">
            <v>04</v>
          </cell>
          <cell r="E1400" t="str">
            <v>-</v>
          </cell>
          <cell r="F1400" t="str">
            <v>-</v>
          </cell>
          <cell r="G1400" t="str">
            <v>-</v>
          </cell>
          <cell r="H1400" t="str">
            <v>-</v>
          </cell>
          <cell r="I1400" t="str">
            <v>-</v>
          </cell>
          <cell r="J1400" t="str">
            <v>-</v>
          </cell>
          <cell r="K1400" t="str">
            <v>-</v>
          </cell>
          <cell r="L1400" t="str">
            <v>-</v>
          </cell>
        </row>
        <row r="1401">
          <cell r="A1401" t="str">
            <v>EL00T01cL05</v>
          </cell>
          <cell r="B1401" t="str">
            <v>01</v>
          </cell>
          <cell r="C1401" t="str">
            <v>c</v>
          </cell>
          <cell r="D1401" t="str">
            <v>05</v>
          </cell>
          <cell r="E1401" t="str">
            <v>-</v>
          </cell>
          <cell r="F1401" t="str">
            <v>-</v>
          </cell>
          <cell r="G1401" t="str">
            <v>-</v>
          </cell>
          <cell r="H1401" t="str">
            <v>-</v>
          </cell>
          <cell r="I1401" t="str">
            <v>-</v>
          </cell>
          <cell r="J1401" t="str">
            <v>-</v>
          </cell>
          <cell r="K1401" t="str">
            <v>-</v>
          </cell>
          <cell r="L1401" t="str">
            <v>-</v>
          </cell>
        </row>
        <row r="1402">
          <cell r="A1402" t="str">
            <v>EL00T01cL06</v>
          </cell>
          <cell r="B1402" t="str">
            <v>01</v>
          </cell>
          <cell r="C1402" t="str">
            <v>c</v>
          </cell>
          <cell r="D1402" t="str">
            <v>06</v>
          </cell>
          <cell r="E1402" t="str">
            <v>-</v>
          </cell>
          <cell r="F1402" t="str">
            <v>-</v>
          </cell>
          <cell r="G1402" t="str">
            <v>-</v>
          </cell>
          <cell r="H1402" t="str">
            <v>-</v>
          </cell>
          <cell r="I1402" t="str">
            <v>-</v>
          </cell>
          <cell r="J1402" t="str">
            <v>-</v>
          </cell>
          <cell r="K1402" t="str">
            <v>-</v>
          </cell>
          <cell r="L1402" t="str">
            <v>-</v>
          </cell>
        </row>
        <row r="1403">
          <cell r="A1403" t="str">
            <v>EL00T01cL07</v>
          </cell>
          <cell r="B1403" t="str">
            <v>01</v>
          </cell>
          <cell r="C1403" t="str">
            <v>c</v>
          </cell>
          <cell r="D1403" t="str">
            <v>07</v>
          </cell>
          <cell r="E1403" t="str">
            <v>-</v>
          </cell>
          <cell r="F1403" t="str">
            <v>-</v>
          </cell>
          <cell r="G1403" t="str">
            <v>-</v>
          </cell>
          <cell r="H1403" t="str">
            <v>-</v>
          </cell>
          <cell r="I1403" t="str">
            <v>-</v>
          </cell>
          <cell r="J1403" t="str">
            <v>-</v>
          </cell>
          <cell r="K1403" t="str">
            <v>-</v>
          </cell>
          <cell r="L1403" t="str">
            <v>-</v>
          </cell>
        </row>
        <row r="1404">
          <cell r="A1404" t="str">
            <v>EL00T01dL01</v>
          </cell>
          <cell r="B1404" t="str">
            <v>01</v>
          </cell>
          <cell r="C1404" t="str">
            <v>d</v>
          </cell>
          <cell r="D1404" t="str">
            <v>01</v>
          </cell>
          <cell r="E1404" t="str">
            <v>-</v>
          </cell>
          <cell r="F1404" t="str">
            <v>-</v>
          </cell>
          <cell r="G1404" t="str">
            <v>-</v>
          </cell>
          <cell r="H1404" t="str">
            <v>-</v>
          </cell>
          <cell r="I1404" t="str">
            <v>-</v>
          </cell>
          <cell r="J1404" t="str">
            <v>-</v>
          </cell>
          <cell r="K1404" t="str">
            <v>-</v>
          </cell>
          <cell r="L1404" t="str">
            <v>-</v>
          </cell>
        </row>
        <row r="1405">
          <cell r="A1405" t="str">
            <v>EL00T01dL02</v>
          </cell>
          <cell r="B1405" t="str">
            <v>01</v>
          </cell>
          <cell r="C1405" t="str">
            <v>d</v>
          </cell>
          <cell r="D1405" t="str">
            <v>02</v>
          </cell>
          <cell r="E1405" t="str">
            <v>-</v>
          </cell>
          <cell r="F1405" t="str">
            <v>-</v>
          </cell>
          <cell r="G1405" t="str">
            <v>-</v>
          </cell>
          <cell r="H1405" t="str">
            <v>-</v>
          </cell>
          <cell r="I1405" t="str">
            <v>-</v>
          </cell>
          <cell r="J1405" t="str">
            <v>-</v>
          </cell>
          <cell r="K1405" t="str">
            <v>-</v>
          </cell>
          <cell r="L1405" t="str">
            <v>-</v>
          </cell>
        </row>
        <row r="1406">
          <cell r="A1406" t="str">
            <v>EL00T01dL03</v>
          </cell>
          <cell r="B1406" t="str">
            <v>01</v>
          </cell>
          <cell r="C1406" t="str">
            <v>d</v>
          </cell>
          <cell r="D1406" t="str">
            <v>03</v>
          </cell>
          <cell r="E1406" t="str">
            <v>-</v>
          </cell>
          <cell r="F1406" t="str">
            <v>-</v>
          </cell>
          <cell r="G1406" t="str">
            <v>-</v>
          </cell>
          <cell r="H1406" t="str">
            <v>-</v>
          </cell>
          <cell r="I1406" t="str">
            <v>-</v>
          </cell>
          <cell r="J1406" t="str">
            <v>-</v>
          </cell>
          <cell r="K1406" t="str">
            <v>-</v>
          </cell>
          <cell r="L1406" t="str">
            <v>-</v>
          </cell>
        </row>
        <row r="1407">
          <cell r="A1407" t="str">
            <v>EL00T01dL04</v>
          </cell>
          <cell r="B1407" t="str">
            <v>01</v>
          </cell>
          <cell r="C1407" t="str">
            <v>d</v>
          </cell>
          <cell r="D1407" t="str">
            <v>04</v>
          </cell>
          <cell r="E1407" t="str">
            <v>-</v>
          </cell>
          <cell r="F1407" t="str">
            <v>-</v>
          </cell>
          <cell r="G1407" t="str">
            <v>-</v>
          </cell>
          <cell r="H1407" t="str">
            <v>-</v>
          </cell>
          <cell r="I1407" t="str">
            <v>-</v>
          </cell>
          <cell r="J1407" t="str">
            <v>-</v>
          </cell>
          <cell r="K1407" t="str">
            <v>-</v>
          </cell>
          <cell r="L1407" t="str">
            <v>-</v>
          </cell>
        </row>
        <row r="1408">
          <cell r="A1408" t="str">
            <v>EL00T01dL05</v>
          </cell>
          <cell r="B1408" t="str">
            <v>01</v>
          </cell>
          <cell r="C1408" t="str">
            <v>d</v>
          </cell>
          <cell r="D1408" t="str">
            <v>05</v>
          </cell>
          <cell r="E1408" t="str">
            <v>-</v>
          </cell>
          <cell r="F1408" t="str">
            <v>-</v>
          </cell>
          <cell r="G1408" t="str">
            <v>-</v>
          </cell>
          <cell r="H1408" t="str">
            <v>-</v>
          </cell>
          <cell r="I1408" t="str">
            <v>-</v>
          </cell>
          <cell r="J1408" t="str">
            <v>-</v>
          </cell>
          <cell r="K1408" t="str">
            <v>-</v>
          </cell>
          <cell r="L1408" t="str">
            <v>-</v>
          </cell>
        </row>
        <row r="1409">
          <cell r="A1409" t="str">
            <v>EL00T01dL06</v>
          </cell>
          <cell r="B1409" t="str">
            <v>01</v>
          </cell>
          <cell r="C1409" t="str">
            <v>d</v>
          </cell>
          <cell r="D1409" t="str">
            <v>06</v>
          </cell>
          <cell r="E1409" t="str">
            <v>-</v>
          </cell>
          <cell r="F1409" t="str">
            <v>-</v>
          </cell>
          <cell r="G1409" t="str">
            <v>-</v>
          </cell>
          <cell r="H1409" t="str">
            <v>-</v>
          </cell>
          <cell r="I1409" t="str">
            <v>-</v>
          </cell>
          <cell r="J1409" t="str">
            <v>-</v>
          </cell>
          <cell r="K1409" t="str">
            <v>-</v>
          </cell>
          <cell r="L1409" t="str">
            <v>-</v>
          </cell>
        </row>
        <row r="1410">
          <cell r="A1410" t="str">
            <v>EL00T01dL07</v>
          </cell>
          <cell r="B1410" t="str">
            <v>01</v>
          </cell>
          <cell r="C1410" t="str">
            <v>d</v>
          </cell>
          <cell r="D1410" t="str">
            <v>07</v>
          </cell>
          <cell r="E1410" t="str">
            <v>-</v>
          </cell>
          <cell r="F1410" t="str">
            <v>-</v>
          </cell>
          <cell r="G1410" t="str">
            <v>-</v>
          </cell>
          <cell r="H1410" t="str">
            <v>-</v>
          </cell>
          <cell r="I1410" t="str">
            <v>-</v>
          </cell>
          <cell r="J1410" t="str">
            <v>-</v>
          </cell>
          <cell r="K1410" t="str">
            <v>-</v>
          </cell>
          <cell r="L1410" t="str">
            <v>-</v>
          </cell>
        </row>
        <row r="1411">
          <cell r="A1411" t="str">
            <v>EL00T02xL01</v>
          </cell>
          <cell r="B1411" t="str">
            <v>02</v>
          </cell>
          <cell r="C1411" t="str">
            <v>x</v>
          </cell>
          <cell r="D1411" t="str">
            <v>01</v>
          </cell>
          <cell r="E1411" t="str">
            <v>-</v>
          </cell>
          <cell r="F1411" t="str">
            <v>-</v>
          </cell>
          <cell r="G1411" t="str">
            <v>-</v>
          </cell>
          <cell r="H1411" t="str">
            <v>-</v>
          </cell>
          <cell r="I1411" t="str">
            <v>-</v>
          </cell>
          <cell r="J1411" t="str">
            <v>-</v>
          </cell>
          <cell r="K1411" t="str">
            <v>-</v>
          </cell>
          <cell r="L1411" t="str">
            <v>-</v>
          </cell>
        </row>
        <row r="1412">
          <cell r="A1412" t="str">
            <v>EL00T02xL02</v>
          </cell>
          <cell r="B1412" t="str">
            <v>02</v>
          </cell>
          <cell r="C1412" t="str">
            <v>x</v>
          </cell>
          <cell r="D1412" t="str">
            <v>02</v>
          </cell>
          <cell r="E1412" t="str">
            <v>-</v>
          </cell>
          <cell r="F1412" t="str">
            <v>-</v>
          </cell>
          <cell r="G1412" t="str">
            <v>-</v>
          </cell>
          <cell r="H1412" t="str">
            <v>-</v>
          </cell>
          <cell r="I1412" t="str">
            <v>-</v>
          </cell>
          <cell r="J1412" t="str">
            <v>-</v>
          </cell>
          <cell r="K1412" t="str">
            <v>-</v>
          </cell>
          <cell r="L1412" t="str">
            <v>-</v>
          </cell>
        </row>
        <row r="1413">
          <cell r="A1413" t="str">
            <v>EL00T02xL03</v>
          </cell>
          <cell r="B1413" t="str">
            <v>02</v>
          </cell>
          <cell r="C1413" t="str">
            <v>x</v>
          </cell>
          <cell r="D1413" t="str">
            <v>03</v>
          </cell>
          <cell r="E1413" t="str">
            <v>-</v>
          </cell>
          <cell r="F1413" t="str">
            <v>-</v>
          </cell>
          <cell r="G1413" t="str">
            <v>-</v>
          </cell>
          <cell r="H1413" t="str">
            <v>-</v>
          </cell>
          <cell r="I1413" t="str">
            <v>-</v>
          </cell>
          <cell r="J1413" t="str">
            <v>-</v>
          </cell>
          <cell r="K1413" t="str">
            <v>-</v>
          </cell>
          <cell r="L1413" t="str">
            <v>-</v>
          </cell>
        </row>
        <row r="1414">
          <cell r="A1414" t="str">
            <v>EL00T02xL04</v>
          </cell>
          <cell r="B1414" t="str">
            <v>02</v>
          </cell>
          <cell r="C1414" t="str">
            <v>x</v>
          </cell>
          <cell r="D1414" t="str">
            <v>04</v>
          </cell>
          <cell r="E1414" t="str">
            <v>-</v>
          </cell>
          <cell r="F1414" t="str">
            <v>-</v>
          </cell>
          <cell r="G1414" t="str">
            <v>-</v>
          </cell>
          <cell r="H1414" t="str">
            <v>-</v>
          </cell>
          <cell r="I1414" t="str">
            <v>-</v>
          </cell>
          <cell r="J1414" t="str">
            <v>-</v>
          </cell>
          <cell r="K1414" t="str">
            <v>-</v>
          </cell>
          <cell r="L1414" t="str">
            <v>-</v>
          </cell>
        </row>
        <row r="1415">
          <cell r="A1415" t="str">
            <v>EL00T02xL05</v>
          </cell>
          <cell r="B1415" t="str">
            <v>02</v>
          </cell>
          <cell r="C1415" t="str">
            <v>x</v>
          </cell>
          <cell r="D1415" t="str">
            <v>05</v>
          </cell>
          <cell r="E1415" t="str">
            <v>-</v>
          </cell>
          <cell r="F1415" t="str">
            <v>-</v>
          </cell>
          <cell r="G1415" t="str">
            <v>-</v>
          </cell>
          <cell r="H1415" t="str">
            <v>-</v>
          </cell>
          <cell r="I1415" t="str">
            <v>-</v>
          </cell>
          <cell r="J1415" t="str">
            <v>-</v>
          </cell>
          <cell r="K1415" t="str">
            <v>-</v>
          </cell>
          <cell r="L1415" t="str">
            <v>-</v>
          </cell>
        </row>
        <row r="1416">
          <cell r="A1416" t="str">
            <v>EL00T02xL06</v>
          </cell>
          <cell r="B1416" t="str">
            <v>02</v>
          </cell>
          <cell r="C1416" t="str">
            <v>x</v>
          </cell>
          <cell r="D1416" t="str">
            <v>06</v>
          </cell>
          <cell r="E1416" t="str">
            <v>-</v>
          </cell>
          <cell r="F1416" t="str">
            <v>-</v>
          </cell>
          <cell r="G1416" t="str">
            <v>-</v>
          </cell>
          <cell r="H1416" t="str">
            <v>-</v>
          </cell>
          <cell r="I1416" t="str">
            <v>-</v>
          </cell>
          <cell r="J1416" t="str">
            <v>-</v>
          </cell>
          <cell r="K1416" t="str">
            <v>-</v>
          </cell>
          <cell r="L1416" t="str">
            <v>-</v>
          </cell>
        </row>
        <row r="1417">
          <cell r="A1417" t="str">
            <v>EL00T02xL07</v>
          </cell>
          <cell r="B1417" t="str">
            <v>02</v>
          </cell>
          <cell r="C1417" t="str">
            <v>x</v>
          </cell>
          <cell r="D1417" t="str">
            <v>07</v>
          </cell>
          <cell r="E1417" t="str">
            <v>-</v>
          </cell>
          <cell r="F1417" t="str">
            <v>-</v>
          </cell>
          <cell r="G1417" t="str">
            <v>-</v>
          </cell>
          <cell r="H1417" t="str">
            <v>-</v>
          </cell>
          <cell r="I1417" t="str">
            <v>-</v>
          </cell>
          <cell r="J1417" t="str">
            <v>-</v>
          </cell>
          <cell r="K1417" t="str">
            <v>-</v>
          </cell>
          <cell r="L1417" t="str">
            <v>-</v>
          </cell>
        </row>
        <row r="1418">
          <cell r="A1418" t="str">
            <v>EL00T02xL08</v>
          </cell>
          <cell r="B1418" t="str">
            <v>02</v>
          </cell>
          <cell r="C1418" t="str">
            <v>x</v>
          </cell>
          <cell r="D1418" t="str">
            <v>08</v>
          </cell>
          <cell r="E1418" t="str">
            <v>-</v>
          </cell>
          <cell r="F1418" t="str">
            <v>-</v>
          </cell>
          <cell r="G1418" t="str">
            <v>-</v>
          </cell>
          <cell r="H1418" t="str">
            <v>-</v>
          </cell>
          <cell r="I1418" t="str">
            <v>-</v>
          </cell>
          <cell r="J1418" t="str">
            <v>-</v>
          </cell>
          <cell r="K1418" t="str">
            <v>-</v>
          </cell>
          <cell r="L1418" t="str">
            <v>-</v>
          </cell>
        </row>
        <row r="1419">
          <cell r="A1419" t="str">
            <v>EL00T02xL09</v>
          </cell>
          <cell r="B1419" t="str">
            <v>02</v>
          </cell>
          <cell r="C1419" t="str">
            <v>x</v>
          </cell>
          <cell r="D1419" t="str">
            <v>09</v>
          </cell>
          <cell r="E1419" t="str">
            <v>-</v>
          </cell>
          <cell r="F1419" t="str">
            <v>-</v>
          </cell>
          <cell r="G1419" t="str">
            <v>-</v>
          </cell>
          <cell r="H1419" t="str">
            <v>-</v>
          </cell>
          <cell r="I1419" t="str">
            <v>-</v>
          </cell>
          <cell r="J1419" t="str">
            <v>-</v>
          </cell>
          <cell r="K1419" t="str">
            <v>-</v>
          </cell>
          <cell r="L1419" t="str">
            <v>-</v>
          </cell>
        </row>
        <row r="1420">
          <cell r="A1420" t="str">
            <v>EL00T02xL10</v>
          </cell>
          <cell r="B1420" t="str">
            <v>02</v>
          </cell>
          <cell r="C1420" t="str">
            <v>x</v>
          </cell>
          <cell r="D1420" t="str">
            <v>10</v>
          </cell>
          <cell r="E1420" t="str">
            <v>-</v>
          </cell>
          <cell r="F1420" t="str">
            <v>-</v>
          </cell>
          <cell r="G1420" t="str">
            <v>-</v>
          </cell>
          <cell r="H1420" t="str">
            <v>-</v>
          </cell>
          <cell r="I1420" t="str">
            <v>-</v>
          </cell>
          <cell r="J1420" t="str">
            <v>-</v>
          </cell>
          <cell r="K1420" t="str">
            <v>-</v>
          </cell>
          <cell r="L1420" t="str">
            <v>-</v>
          </cell>
        </row>
        <row r="1421">
          <cell r="A1421" t="str">
            <v>EL00T02xL11</v>
          </cell>
          <cell r="B1421" t="str">
            <v>02</v>
          </cell>
          <cell r="C1421" t="str">
            <v>x</v>
          </cell>
          <cell r="D1421" t="str">
            <v>11</v>
          </cell>
          <cell r="E1421" t="str">
            <v>-</v>
          </cell>
          <cell r="F1421" t="str">
            <v>-</v>
          </cell>
          <cell r="G1421" t="str">
            <v>-</v>
          </cell>
          <cell r="H1421" t="str">
            <v>-</v>
          </cell>
          <cell r="I1421" t="str">
            <v>-</v>
          </cell>
          <cell r="J1421" t="str">
            <v>-</v>
          </cell>
          <cell r="K1421" t="str">
            <v>-</v>
          </cell>
          <cell r="L1421" t="str">
            <v>-</v>
          </cell>
        </row>
        <row r="1422">
          <cell r="A1422" t="str">
            <v>EL00T02xL12</v>
          </cell>
          <cell r="B1422" t="str">
            <v>02</v>
          </cell>
          <cell r="C1422" t="str">
            <v>x</v>
          </cell>
          <cell r="D1422" t="str">
            <v>12</v>
          </cell>
          <cell r="E1422" t="str">
            <v>-</v>
          </cell>
          <cell r="F1422" t="str">
            <v>-</v>
          </cell>
          <cell r="G1422" t="str">
            <v>-</v>
          </cell>
          <cell r="H1422" t="str">
            <v>-</v>
          </cell>
          <cell r="I1422" t="str">
            <v>-</v>
          </cell>
          <cell r="J1422" t="str">
            <v>-</v>
          </cell>
          <cell r="K1422" t="str">
            <v>-</v>
          </cell>
          <cell r="L1422" t="str">
            <v>-</v>
          </cell>
        </row>
        <row r="1423">
          <cell r="A1423" t="str">
            <v>EL00T02xL13</v>
          </cell>
          <cell r="B1423" t="str">
            <v>02</v>
          </cell>
          <cell r="C1423" t="str">
            <v>x</v>
          </cell>
          <cell r="D1423" t="str">
            <v>13</v>
          </cell>
          <cell r="E1423" t="str">
            <v>-</v>
          </cell>
          <cell r="F1423" t="str">
            <v>-</v>
          </cell>
          <cell r="G1423" t="str">
            <v>-</v>
          </cell>
          <cell r="H1423" t="str">
            <v>-</v>
          </cell>
          <cell r="I1423" t="str">
            <v>-</v>
          </cell>
          <cell r="J1423" t="str">
            <v>-</v>
          </cell>
          <cell r="K1423" t="str">
            <v>-</v>
          </cell>
          <cell r="L1423" t="str">
            <v>-</v>
          </cell>
        </row>
        <row r="1424">
          <cell r="A1424" t="str">
            <v>EL00T02xL14</v>
          </cell>
          <cell r="B1424" t="str">
            <v>02</v>
          </cell>
          <cell r="C1424" t="str">
            <v>x</v>
          </cell>
          <cell r="D1424" t="str">
            <v>14</v>
          </cell>
          <cell r="E1424" t="str">
            <v>-</v>
          </cell>
          <cell r="F1424" t="str">
            <v>-</v>
          </cell>
          <cell r="G1424" t="str">
            <v>-</v>
          </cell>
          <cell r="H1424" t="str">
            <v>-</v>
          </cell>
          <cell r="I1424" t="str">
            <v>-</v>
          </cell>
          <cell r="J1424" t="str">
            <v>-</v>
          </cell>
          <cell r="K1424" t="str">
            <v>-</v>
          </cell>
          <cell r="L1424" t="str">
            <v>-</v>
          </cell>
        </row>
        <row r="1425">
          <cell r="A1425" t="str">
            <v>EL00T02xL15</v>
          </cell>
          <cell r="B1425" t="str">
            <v>02</v>
          </cell>
          <cell r="C1425" t="str">
            <v>x</v>
          </cell>
          <cell r="D1425" t="str">
            <v>15</v>
          </cell>
          <cell r="E1425" t="str">
            <v>-</v>
          </cell>
          <cell r="F1425" t="str">
            <v>-</v>
          </cell>
          <cell r="G1425" t="str">
            <v>-</v>
          </cell>
          <cell r="H1425" t="str">
            <v>-</v>
          </cell>
          <cell r="I1425" t="str">
            <v>-</v>
          </cell>
          <cell r="J1425" t="str">
            <v>-</v>
          </cell>
          <cell r="K1425" t="str">
            <v>-</v>
          </cell>
          <cell r="L1425" t="str">
            <v>-</v>
          </cell>
        </row>
        <row r="1426">
          <cell r="A1426" t="str">
            <v>EL00T02xL16</v>
          </cell>
          <cell r="B1426" t="str">
            <v>02</v>
          </cell>
          <cell r="C1426" t="str">
            <v>x</v>
          </cell>
          <cell r="D1426" t="str">
            <v>16</v>
          </cell>
          <cell r="E1426" t="str">
            <v>-</v>
          </cell>
          <cell r="F1426" t="str">
            <v>-</v>
          </cell>
          <cell r="G1426" t="str">
            <v>-</v>
          </cell>
          <cell r="H1426" t="str">
            <v>-</v>
          </cell>
          <cell r="I1426" t="str">
            <v>-</v>
          </cell>
          <cell r="J1426" t="str">
            <v>-</v>
          </cell>
          <cell r="K1426" t="str">
            <v>-</v>
          </cell>
          <cell r="L1426" t="str">
            <v>-</v>
          </cell>
        </row>
        <row r="1427">
          <cell r="A1427" t="str">
            <v>EL00T02xL17</v>
          </cell>
          <cell r="B1427" t="str">
            <v>02</v>
          </cell>
          <cell r="C1427" t="str">
            <v>x</v>
          </cell>
          <cell r="D1427" t="str">
            <v>17</v>
          </cell>
          <cell r="E1427" t="str">
            <v>-</v>
          </cell>
          <cell r="F1427" t="str">
            <v>-</v>
          </cell>
          <cell r="G1427" t="str">
            <v>-</v>
          </cell>
          <cell r="H1427" t="str">
            <v>-</v>
          </cell>
          <cell r="I1427" t="str">
            <v>-</v>
          </cell>
          <cell r="J1427" t="str">
            <v>-</v>
          </cell>
          <cell r="K1427" t="str">
            <v>-</v>
          </cell>
          <cell r="L1427" t="str">
            <v>-</v>
          </cell>
        </row>
        <row r="1428">
          <cell r="A1428" t="str">
            <v>EL00T02xL18</v>
          </cell>
          <cell r="B1428" t="str">
            <v>02</v>
          </cell>
          <cell r="C1428" t="str">
            <v>x</v>
          </cell>
          <cell r="D1428" t="str">
            <v>18</v>
          </cell>
          <cell r="E1428" t="str">
            <v>-</v>
          </cell>
          <cell r="F1428" t="str">
            <v>-</v>
          </cell>
          <cell r="G1428" t="str">
            <v>-</v>
          </cell>
          <cell r="H1428" t="str">
            <v>-</v>
          </cell>
          <cell r="I1428" t="str">
            <v>-</v>
          </cell>
          <cell r="J1428" t="str">
            <v>-</v>
          </cell>
          <cell r="K1428" t="str">
            <v>-</v>
          </cell>
          <cell r="L1428" t="str">
            <v>-</v>
          </cell>
        </row>
        <row r="1429">
          <cell r="A1429" t="str">
            <v>EL00T02xL19</v>
          </cell>
          <cell r="B1429" t="str">
            <v>02</v>
          </cell>
          <cell r="C1429" t="str">
            <v>x</v>
          </cell>
          <cell r="D1429" t="str">
            <v>19</v>
          </cell>
          <cell r="E1429" t="str">
            <v>-</v>
          </cell>
          <cell r="F1429" t="str">
            <v>-</v>
          </cell>
          <cell r="G1429" t="str">
            <v>-</v>
          </cell>
          <cell r="H1429" t="str">
            <v>-</v>
          </cell>
          <cell r="I1429" t="str">
            <v>-</v>
          </cell>
          <cell r="J1429" t="str">
            <v>-</v>
          </cell>
          <cell r="K1429" t="str">
            <v>-</v>
          </cell>
          <cell r="L1429" t="str">
            <v>-</v>
          </cell>
        </row>
        <row r="1430">
          <cell r="A1430" t="str">
            <v>EL00T02xL20</v>
          </cell>
          <cell r="B1430" t="str">
            <v>02</v>
          </cell>
          <cell r="C1430" t="str">
            <v>x</v>
          </cell>
          <cell r="D1430" t="str">
            <v>20</v>
          </cell>
          <cell r="E1430" t="str">
            <v>-</v>
          </cell>
          <cell r="F1430" t="str">
            <v>-</v>
          </cell>
          <cell r="G1430" t="str">
            <v>-</v>
          </cell>
          <cell r="H1430" t="str">
            <v>-</v>
          </cell>
          <cell r="I1430" t="str">
            <v>-</v>
          </cell>
          <cell r="J1430" t="str">
            <v>-</v>
          </cell>
          <cell r="K1430" t="str">
            <v>-</v>
          </cell>
          <cell r="L1430" t="str">
            <v>-</v>
          </cell>
        </row>
        <row r="1431">
          <cell r="A1431" t="str">
            <v>EL00T02xL21</v>
          </cell>
          <cell r="B1431" t="str">
            <v>02</v>
          </cell>
          <cell r="C1431" t="str">
            <v>x</v>
          </cell>
          <cell r="D1431" t="str">
            <v>21</v>
          </cell>
          <cell r="E1431" t="str">
            <v>-</v>
          </cell>
          <cell r="F1431" t="str">
            <v>-</v>
          </cell>
          <cell r="G1431" t="str">
            <v>-</v>
          </cell>
          <cell r="H1431" t="str">
            <v>-</v>
          </cell>
          <cell r="I1431" t="str">
            <v>-</v>
          </cell>
          <cell r="J1431" t="str">
            <v>-</v>
          </cell>
          <cell r="K1431" t="str">
            <v>-</v>
          </cell>
          <cell r="L1431" t="str">
            <v>-</v>
          </cell>
        </row>
        <row r="1432">
          <cell r="A1432" t="str">
            <v>EL00T02xL22</v>
          </cell>
          <cell r="B1432" t="str">
            <v>02</v>
          </cell>
          <cell r="C1432" t="str">
            <v>x</v>
          </cell>
          <cell r="D1432" t="str">
            <v>22</v>
          </cell>
          <cell r="E1432" t="str">
            <v>-</v>
          </cell>
          <cell r="F1432" t="str">
            <v>-</v>
          </cell>
          <cell r="G1432" t="str">
            <v>-</v>
          </cell>
          <cell r="H1432" t="str">
            <v>-</v>
          </cell>
          <cell r="I1432" t="str">
            <v>-</v>
          </cell>
          <cell r="J1432" t="str">
            <v>-</v>
          </cell>
          <cell r="K1432" t="str">
            <v>-</v>
          </cell>
          <cell r="L1432" t="str">
            <v>-</v>
          </cell>
        </row>
        <row r="1433">
          <cell r="A1433" t="str">
            <v>EL00T02xL23</v>
          </cell>
          <cell r="B1433" t="str">
            <v>02</v>
          </cell>
          <cell r="C1433" t="str">
            <v>x</v>
          </cell>
          <cell r="D1433" t="str">
            <v>23</v>
          </cell>
          <cell r="E1433" t="str">
            <v>-</v>
          </cell>
          <cell r="F1433" t="str">
            <v>-</v>
          </cell>
          <cell r="G1433" t="str">
            <v>-</v>
          </cell>
          <cell r="H1433" t="str">
            <v>-</v>
          </cell>
          <cell r="I1433" t="str">
            <v>-</v>
          </cell>
          <cell r="J1433" t="str">
            <v>-</v>
          </cell>
          <cell r="K1433" t="str">
            <v>-</v>
          </cell>
          <cell r="L1433" t="str">
            <v>-</v>
          </cell>
        </row>
        <row r="1434">
          <cell r="A1434" t="str">
            <v>EL00T02xL24</v>
          </cell>
          <cell r="B1434" t="str">
            <v>02</v>
          </cell>
          <cell r="C1434" t="str">
            <v>x</v>
          </cell>
          <cell r="D1434" t="str">
            <v>24</v>
          </cell>
          <cell r="E1434" t="str">
            <v>-</v>
          </cell>
          <cell r="F1434" t="str">
            <v>-</v>
          </cell>
          <cell r="G1434" t="str">
            <v>-</v>
          </cell>
          <cell r="H1434" t="str">
            <v>-</v>
          </cell>
          <cell r="I1434" t="str">
            <v>-</v>
          </cell>
          <cell r="J1434" t="str">
            <v>-</v>
          </cell>
          <cell r="K1434" t="str">
            <v>-</v>
          </cell>
          <cell r="L1434" t="str">
            <v>-</v>
          </cell>
        </row>
        <row r="1435">
          <cell r="A1435" t="str">
            <v>EL00T02xL25</v>
          </cell>
          <cell r="B1435" t="str">
            <v>02</v>
          </cell>
          <cell r="C1435" t="str">
            <v>x</v>
          </cell>
          <cell r="D1435" t="str">
            <v>25</v>
          </cell>
          <cell r="E1435" t="str">
            <v>-</v>
          </cell>
          <cell r="F1435" t="str">
            <v>-</v>
          </cell>
          <cell r="G1435" t="str">
            <v>-</v>
          </cell>
          <cell r="H1435" t="str">
            <v>-</v>
          </cell>
          <cell r="I1435" t="str">
            <v>-</v>
          </cell>
          <cell r="J1435" t="str">
            <v>-</v>
          </cell>
          <cell r="K1435" t="str">
            <v>-</v>
          </cell>
          <cell r="L1435" t="str">
            <v>-</v>
          </cell>
        </row>
        <row r="1436">
          <cell r="A1436" t="str">
            <v>EL00T02xL26</v>
          </cell>
          <cell r="B1436" t="str">
            <v>02</v>
          </cell>
          <cell r="C1436" t="str">
            <v>x</v>
          </cell>
          <cell r="D1436" t="str">
            <v>26</v>
          </cell>
          <cell r="E1436" t="str">
            <v>-</v>
          </cell>
          <cell r="F1436" t="str">
            <v>-</v>
          </cell>
          <cell r="G1436" t="str">
            <v>-</v>
          </cell>
          <cell r="H1436" t="str">
            <v>-</v>
          </cell>
          <cell r="I1436" t="str">
            <v>-</v>
          </cell>
          <cell r="J1436" t="str">
            <v>-</v>
          </cell>
          <cell r="K1436" t="str">
            <v>-</v>
          </cell>
          <cell r="L1436" t="str">
            <v>-</v>
          </cell>
        </row>
        <row r="1437">
          <cell r="A1437" t="str">
            <v>EL00T02xL27</v>
          </cell>
          <cell r="B1437" t="str">
            <v>02</v>
          </cell>
          <cell r="C1437" t="str">
            <v>x</v>
          </cell>
          <cell r="D1437" t="str">
            <v>27</v>
          </cell>
          <cell r="E1437" t="str">
            <v>-</v>
          </cell>
          <cell r="F1437" t="str">
            <v>-</v>
          </cell>
          <cell r="G1437" t="str">
            <v>-</v>
          </cell>
          <cell r="H1437" t="str">
            <v>-</v>
          </cell>
          <cell r="I1437" t="str">
            <v>-</v>
          </cell>
          <cell r="J1437" t="str">
            <v>-</v>
          </cell>
          <cell r="K1437" t="str">
            <v>-</v>
          </cell>
          <cell r="L1437" t="str">
            <v>-</v>
          </cell>
        </row>
        <row r="1438">
          <cell r="A1438" t="str">
            <v>EL00T02xL28</v>
          </cell>
          <cell r="B1438" t="str">
            <v>02</v>
          </cell>
          <cell r="C1438" t="str">
            <v>x</v>
          </cell>
          <cell r="D1438" t="str">
            <v>28</v>
          </cell>
          <cell r="E1438" t="str">
            <v>-</v>
          </cell>
          <cell r="F1438" t="str">
            <v>-</v>
          </cell>
          <cell r="G1438" t="str">
            <v>-</v>
          </cell>
          <cell r="H1438" t="str">
            <v>-</v>
          </cell>
          <cell r="I1438" t="str">
            <v>-</v>
          </cell>
          <cell r="J1438" t="str">
            <v>-</v>
          </cell>
          <cell r="K1438" t="str">
            <v>-</v>
          </cell>
          <cell r="L1438" t="str">
            <v>-</v>
          </cell>
        </row>
        <row r="1439">
          <cell r="A1439" t="str">
            <v>EL00T02xL29</v>
          </cell>
          <cell r="B1439" t="str">
            <v>02</v>
          </cell>
          <cell r="C1439" t="str">
            <v>x</v>
          </cell>
          <cell r="D1439" t="str">
            <v>29</v>
          </cell>
          <cell r="E1439" t="str">
            <v>-</v>
          </cell>
          <cell r="F1439" t="str">
            <v>-</v>
          </cell>
          <cell r="G1439" t="str">
            <v>-</v>
          </cell>
          <cell r="H1439" t="str">
            <v>-</v>
          </cell>
          <cell r="I1439" t="str">
            <v>-</v>
          </cell>
          <cell r="J1439" t="str">
            <v>-</v>
          </cell>
          <cell r="K1439" t="str">
            <v>-</v>
          </cell>
          <cell r="L1439" t="str">
            <v>-</v>
          </cell>
        </row>
        <row r="1440">
          <cell r="A1440" t="str">
            <v>EL00T02xL30</v>
          </cell>
          <cell r="B1440" t="str">
            <v>02</v>
          </cell>
          <cell r="C1440" t="str">
            <v>x</v>
          </cell>
          <cell r="D1440" t="str">
            <v>30</v>
          </cell>
          <cell r="E1440" t="str">
            <v>-</v>
          </cell>
          <cell r="F1440" t="str">
            <v>-</v>
          </cell>
          <cell r="G1440" t="str">
            <v>-</v>
          </cell>
          <cell r="H1440" t="str">
            <v>-</v>
          </cell>
          <cell r="I1440" t="str">
            <v>-</v>
          </cell>
          <cell r="J1440" t="str">
            <v>-</v>
          </cell>
          <cell r="K1440" t="str">
            <v>-</v>
          </cell>
          <cell r="L1440" t="str">
            <v>-</v>
          </cell>
        </row>
        <row r="1441">
          <cell r="A1441" t="str">
            <v>EL00T02xL31</v>
          </cell>
          <cell r="B1441" t="str">
            <v>02</v>
          </cell>
          <cell r="C1441" t="str">
            <v>x</v>
          </cell>
          <cell r="D1441" t="str">
            <v>31</v>
          </cell>
          <cell r="E1441" t="str">
            <v>-</v>
          </cell>
          <cell r="F1441" t="str">
            <v>-</v>
          </cell>
          <cell r="G1441" t="str">
            <v>-</v>
          </cell>
          <cell r="H1441" t="str">
            <v>-</v>
          </cell>
          <cell r="I1441" t="str">
            <v>-</v>
          </cell>
          <cell r="J1441" t="str">
            <v>-</v>
          </cell>
          <cell r="K1441" t="str">
            <v>-</v>
          </cell>
          <cell r="L1441" t="str">
            <v>-</v>
          </cell>
        </row>
        <row r="1442">
          <cell r="A1442" t="str">
            <v>EL00T02xL32</v>
          </cell>
          <cell r="B1442" t="str">
            <v>02</v>
          </cell>
          <cell r="C1442" t="str">
            <v>x</v>
          </cell>
          <cell r="D1442" t="str">
            <v>32</v>
          </cell>
          <cell r="E1442" t="str">
            <v>-</v>
          </cell>
          <cell r="F1442" t="str">
            <v>-</v>
          </cell>
          <cell r="G1442" t="str">
            <v>-</v>
          </cell>
          <cell r="H1442" t="str">
            <v>-</v>
          </cell>
          <cell r="I1442" t="str">
            <v>-</v>
          </cell>
          <cell r="J1442" t="str">
            <v>-</v>
          </cell>
          <cell r="K1442" t="str">
            <v>-</v>
          </cell>
          <cell r="L1442" t="str">
            <v>-</v>
          </cell>
        </row>
        <row r="1443">
          <cell r="A1443" t="str">
            <v>EL00T03xL00</v>
          </cell>
          <cell r="B1443" t="str">
            <v>03</v>
          </cell>
          <cell r="C1443" t="str">
            <v>x</v>
          </cell>
          <cell r="D1443" t="str">
            <v>00</v>
          </cell>
          <cell r="E1443" t="str">
            <v>-</v>
          </cell>
          <cell r="F1443" t="str">
            <v>-</v>
          </cell>
          <cell r="G1443" t="str">
            <v>-</v>
          </cell>
          <cell r="H1443" t="str">
            <v>-</v>
          </cell>
          <cell r="I1443" t="str">
            <v>-</v>
          </cell>
          <cell r="J1443" t="str">
            <v>-</v>
          </cell>
          <cell r="K1443" t="str">
            <v>-</v>
          </cell>
          <cell r="L1443" t="str">
            <v>-</v>
          </cell>
        </row>
        <row r="1444">
          <cell r="A1444" t="str">
            <v>EL00T03xL01</v>
          </cell>
          <cell r="B1444" t="str">
            <v>03</v>
          </cell>
          <cell r="C1444" t="str">
            <v>x</v>
          </cell>
          <cell r="D1444" t="str">
            <v>01</v>
          </cell>
          <cell r="E1444" t="str">
            <v>-</v>
          </cell>
          <cell r="F1444" t="str">
            <v>-</v>
          </cell>
          <cell r="G1444" t="str">
            <v>-</v>
          </cell>
          <cell r="H1444" t="str">
            <v>-</v>
          </cell>
          <cell r="I1444" t="str">
            <v>-</v>
          </cell>
          <cell r="J1444" t="str">
            <v>-</v>
          </cell>
          <cell r="K1444" t="str">
            <v>-</v>
          </cell>
          <cell r="L1444" t="str">
            <v>-</v>
          </cell>
        </row>
        <row r="1445">
          <cell r="A1445" t="str">
            <v>EL00T03xL02</v>
          </cell>
          <cell r="B1445" t="str">
            <v>03</v>
          </cell>
          <cell r="C1445" t="str">
            <v>x</v>
          </cell>
          <cell r="D1445" t="str">
            <v>02</v>
          </cell>
          <cell r="E1445" t="str">
            <v>-</v>
          </cell>
          <cell r="F1445" t="str">
            <v>-</v>
          </cell>
          <cell r="G1445" t="str">
            <v>-</v>
          </cell>
          <cell r="H1445" t="str">
            <v>-</v>
          </cell>
          <cell r="I1445" t="str">
            <v>-</v>
          </cell>
          <cell r="J1445" t="str">
            <v>-</v>
          </cell>
          <cell r="K1445" t="str">
            <v>-</v>
          </cell>
          <cell r="L1445" t="str">
            <v>-</v>
          </cell>
        </row>
        <row r="1446">
          <cell r="A1446" t="str">
            <v>EL00T03xL03</v>
          </cell>
          <cell r="B1446" t="str">
            <v>03</v>
          </cell>
          <cell r="C1446" t="str">
            <v>x</v>
          </cell>
          <cell r="D1446" t="str">
            <v>03</v>
          </cell>
          <cell r="E1446" t="str">
            <v>-</v>
          </cell>
          <cell r="F1446" t="str">
            <v>-</v>
          </cell>
          <cell r="G1446" t="str">
            <v>-</v>
          </cell>
          <cell r="H1446" t="str">
            <v>-</v>
          </cell>
          <cell r="I1446" t="str">
            <v>-</v>
          </cell>
          <cell r="J1446" t="str">
            <v>-</v>
          </cell>
          <cell r="K1446" t="str">
            <v>-</v>
          </cell>
          <cell r="L1446" t="str">
            <v>-</v>
          </cell>
        </row>
        <row r="1447">
          <cell r="A1447" t="str">
            <v>EL00T03xL04</v>
          </cell>
          <cell r="B1447" t="str">
            <v>03</v>
          </cell>
          <cell r="C1447" t="str">
            <v>x</v>
          </cell>
          <cell r="D1447" t="str">
            <v>04</v>
          </cell>
          <cell r="E1447" t="str">
            <v>-</v>
          </cell>
          <cell r="F1447" t="str">
            <v>-</v>
          </cell>
          <cell r="G1447" t="str">
            <v>-</v>
          </cell>
          <cell r="H1447" t="str">
            <v>-</v>
          </cell>
          <cell r="I1447" t="str">
            <v>-</v>
          </cell>
          <cell r="J1447" t="str">
            <v>-</v>
          </cell>
          <cell r="K1447" t="str">
            <v>-</v>
          </cell>
          <cell r="L1447" t="str">
            <v>-</v>
          </cell>
        </row>
        <row r="1448">
          <cell r="A1448" t="str">
            <v>EL00T03xL05</v>
          </cell>
          <cell r="B1448" t="str">
            <v>03</v>
          </cell>
          <cell r="C1448" t="str">
            <v>x</v>
          </cell>
          <cell r="D1448" t="str">
            <v>05</v>
          </cell>
          <cell r="E1448" t="str">
            <v>-</v>
          </cell>
          <cell r="F1448" t="str">
            <v>-</v>
          </cell>
          <cell r="G1448" t="str">
            <v>-</v>
          </cell>
          <cell r="H1448" t="str">
            <v>-</v>
          </cell>
          <cell r="I1448" t="str">
            <v>-</v>
          </cell>
          <cell r="J1448" t="str">
            <v>-</v>
          </cell>
          <cell r="K1448" t="str">
            <v>-</v>
          </cell>
          <cell r="L1448" t="str">
            <v>-</v>
          </cell>
        </row>
        <row r="1449">
          <cell r="A1449" t="str">
            <v>EL00T03xL06</v>
          </cell>
          <cell r="B1449" t="str">
            <v>03</v>
          </cell>
          <cell r="C1449" t="str">
            <v>x</v>
          </cell>
          <cell r="D1449" t="str">
            <v>06</v>
          </cell>
          <cell r="E1449" t="str">
            <v>-</v>
          </cell>
          <cell r="F1449" t="str">
            <v>-</v>
          </cell>
          <cell r="G1449" t="str">
            <v>-</v>
          </cell>
          <cell r="H1449" t="str">
            <v>-</v>
          </cell>
          <cell r="I1449" t="str">
            <v>-</v>
          </cell>
          <cell r="J1449" t="str">
            <v>-</v>
          </cell>
          <cell r="K1449" t="str">
            <v>-</v>
          </cell>
          <cell r="L1449" t="str">
            <v>-</v>
          </cell>
        </row>
        <row r="1450">
          <cell r="A1450" t="str">
            <v>EL00T03xL07</v>
          </cell>
          <cell r="B1450" t="str">
            <v>03</v>
          </cell>
          <cell r="C1450" t="str">
            <v>x</v>
          </cell>
          <cell r="D1450" t="str">
            <v>07</v>
          </cell>
          <cell r="E1450" t="str">
            <v>-</v>
          </cell>
          <cell r="F1450" t="str">
            <v>-</v>
          </cell>
          <cell r="G1450" t="str">
            <v>-</v>
          </cell>
          <cell r="H1450" t="str">
            <v>-</v>
          </cell>
          <cell r="I1450" t="str">
            <v>-</v>
          </cell>
          <cell r="J1450" t="str">
            <v>-</v>
          </cell>
          <cell r="K1450" t="str">
            <v>-</v>
          </cell>
          <cell r="L1450" t="str">
            <v>-</v>
          </cell>
        </row>
        <row r="1451">
          <cell r="A1451" t="str">
            <v>EL00T03xL08</v>
          </cell>
          <cell r="B1451" t="str">
            <v>03</v>
          </cell>
          <cell r="C1451" t="str">
            <v>x</v>
          </cell>
          <cell r="D1451" t="str">
            <v>08</v>
          </cell>
          <cell r="E1451" t="str">
            <v>-</v>
          </cell>
          <cell r="F1451" t="str">
            <v>-</v>
          </cell>
          <cell r="G1451" t="str">
            <v>-</v>
          </cell>
          <cell r="H1451" t="str">
            <v>-</v>
          </cell>
          <cell r="I1451" t="str">
            <v>-</v>
          </cell>
          <cell r="J1451" t="str">
            <v>-</v>
          </cell>
          <cell r="K1451" t="str">
            <v>-</v>
          </cell>
          <cell r="L1451" t="str">
            <v>-</v>
          </cell>
        </row>
        <row r="1452">
          <cell r="A1452" t="str">
            <v>EL00T03xL09</v>
          </cell>
          <cell r="B1452" t="str">
            <v>03</v>
          </cell>
          <cell r="C1452" t="str">
            <v>x</v>
          </cell>
          <cell r="D1452" t="str">
            <v>09</v>
          </cell>
          <cell r="E1452" t="str">
            <v>-</v>
          </cell>
          <cell r="F1452" t="str">
            <v>-</v>
          </cell>
          <cell r="G1452" t="str">
            <v>-</v>
          </cell>
          <cell r="H1452" t="str">
            <v>-</v>
          </cell>
          <cell r="I1452" t="str">
            <v>-</v>
          </cell>
          <cell r="J1452" t="str">
            <v>-</v>
          </cell>
          <cell r="K1452" t="str">
            <v>-</v>
          </cell>
          <cell r="L1452" t="str">
            <v>-</v>
          </cell>
        </row>
        <row r="1453">
          <cell r="A1453" t="str">
            <v>EL00T03xL10</v>
          </cell>
          <cell r="B1453" t="str">
            <v>03</v>
          </cell>
          <cell r="C1453" t="str">
            <v>x</v>
          </cell>
          <cell r="D1453" t="str">
            <v>10</v>
          </cell>
          <cell r="E1453" t="str">
            <v>-</v>
          </cell>
          <cell r="F1453" t="str">
            <v>-</v>
          </cell>
          <cell r="G1453" t="str">
            <v>-</v>
          </cell>
          <cell r="H1453" t="str">
            <v>-</v>
          </cell>
          <cell r="I1453" t="str">
            <v>-</v>
          </cell>
          <cell r="J1453" t="str">
            <v>-</v>
          </cell>
          <cell r="K1453" t="str">
            <v>-</v>
          </cell>
          <cell r="L1453" t="str">
            <v>-</v>
          </cell>
        </row>
        <row r="1454">
          <cell r="A1454" t="str">
            <v>EL00T03xL11</v>
          </cell>
          <cell r="B1454" t="str">
            <v>03</v>
          </cell>
          <cell r="C1454" t="str">
            <v>x</v>
          </cell>
          <cell r="D1454" t="str">
            <v>11</v>
          </cell>
          <cell r="E1454" t="str">
            <v>-</v>
          </cell>
          <cell r="F1454" t="str">
            <v>-</v>
          </cell>
          <cell r="G1454" t="str">
            <v>-</v>
          </cell>
          <cell r="H1454" t="str">
            <v>-</v>
          </cell>
          <cell r="I1454" t="str">
            <v>-</v>
          </cell>
          <cell r="J1454" t="str">
            <v>-</v>
          </cell>
          <cell r="K1454" t="str">
            <v>-</v>
          </cell>
          <cell r="L1454" t="str">
            <v>-</v>
          </cell>
        </row>
        <row r="1455">
          <cell r="A1455" t="str">
            <v>EL00T04xL01</v>
          </cell>
          <cell r="B1455" t="str">
            <v>04</v>
          </cell>
          <cell r="C1455" t="str">
            <v>x</v>
          </cell>
          <cell r="D1455" t="str">
            <v>01</v>
          </cell>
          <cell r="E1455" t="str">
            <v>-</v>
          </cell>
          <cell r="F1455" t="str">
            <v>-</v>
          </cell>
          <cell r="G1455" t="str">
            <v>-</v>
          </cell>
          <cell r="H1455" t="str">
            <v>-</v>
          </cell>
          <cell r="I1455" t="str">
            <v>-</v>
          </cell>
          <cell r="J1455" t="str">
            <v>-</v>
          </cell>
          <cell r="K1455" t="str">
            <v>-</v>
          </cell>
          <cell r="L1455" t="str">
            <v>-</v>
          </cell>
        </row>
        <row r="1456">
          <cell r="A1456" t="str">
            <v>EL00T04xL02</v>
          </cell>
          <cell r="B1456" t="str">
            <v>04</v>
          </cell>
          <cell r="C1456" t="str">
            <v>x</v>
          </cell>
          <cell r="D1456" t="str">
            <v>02</v>
          </cell>
          <cell r="E1456" t="str">
            <v>-</v>
          </cell>
          <cell r="F1456" t="str">
            <v>-</v>
          </cell>
          <cell r="G1456" t="str">
            <v>-</v>
          </cell>
          <cell r="H1456" t="str">
            <v>-</v>
          </cell>
          <cell r="I1456" t="str">
            <v>-</v>
          </cell>
          <cell r="J1456" t="str">
            <v>-</v>
          </cell>
          <cell r="K1456" t="str">
            <v>-</v>
          </cell>
          <cell r="L1456" t="str">
            <v>-</v>
          </cell>
        </row>
        <row r="1457">
          <cell r="A1457" t="str">
            <v>EL00T04xL03</v>
          </cell>
          <cell r="B1457" t="str">
            <v>04</v>
          </cell>
          <cell r="C1457" t="str">
            <v>x</v>
          </cell>
          <cell r="D1457" t="str">
            <v>03</v>
          </cell>
          <cell r="E1457" t="str">
            <v>-</v>
          </cell>
          <cell r="F1457" t="str">
            <v>-</v>
          </cell>
          <cell r="G1457" t="str">
            <v>-</v>
          </cell>
          <cell r="H1457" t="str">
            <v>-</v>
          </cell>
          <cell r="I1457" t="str">
            <v>-</v>
          </cell>
          <cell r="J1457" t="str">
            <v>-</v>
          </cell>
          <cell r="K1457" t="str">
            <v>-</v>
          </cell>
          <cell r="L1457" t="str">
            <v>-</v>
          </cell>
        </row>
        <row r="1458">
          <cell r="A1458" t="str">
            <v>EL00T04xL04</v>
          </cell>
          <cell r="B1458" t="str">
            <v>04</v>
          </cell>
          <cell r="C1458" t="str">
            <v>x</v>
          </cell>
          <cell r="D1458" t="str">
            <v>04</v>
          </cell>
          <cell r="E1458" t="str">
            <v>-</v>
          </cell>
          <cell r="F1458" t="str">
            <v>-</v>
          </cell>
          <cell r="G1458" t="str">
            <v>-</v>
          </cell>
          <cell r="H1458" t="str">
            <v>-</v>
          </cell>
          <cell r="I1458" t="str">
            <v>-</v>
          </cell>
          <cell r="J1458" t="str">
            <v>-</v>
          </cell>
          <cell r="K1458" t="str">
            <v>-</v>
          </cell>
          <cell r="L1458" t="str">
            <v>-</v>
          </cell>
        </row>
        <row r="1459">
          <cell r="A1459" t="str">
            <v>EL00T04xL05</v>
          </cell>
          <cell r="B1459" t="str">
            <v>04</v>
          </cell>
          <cell r="C1459" t="str">
            <v>x</v>
          </cell>
          <cell r="D1459" t="str">
            <v>05</v>
          </cell>
          <cell r="E1459" t="str">
            <v>-</v>
          </cell>
          <cell r="F1459" t="str">
            <v>-</v>
          </cell>
          <cell r="G1459" t="str">
            <v>-</v>
          </cell>
          <cell r="H1459" t="str">
            <v>-</v>
          </cell>
          <cell r="I1459" t="str">
            <v>-</v>
          </cell>
          <cell r="J1459" t="str">
            <v>-</v>
          </cell>
          <cell r="K1459" t="str">
            <v>-</v>
          </cell>
          <cell r="L1459" t="str">
            <v>-</v>
          </cell>
        </row>
        <row r="1460">
          <cell r="A1460" t="str">
            <v>EL00T04xL06</v>
          </cell>
          <cell r="B1460" t="str">
            <v>04</v>
          </cell>
          <cell r="C1460" t="str">
            <v>x</v>
          </cell>
          <cell r="D1460" t="str">
            <v>06</v>
          </cell>
          <cell r="E1460" t="str">
            <v>-</v>
          </cell>
          <cell r="F1460" t="str">
            <v>-</v>
          </cell>
          <cell r="G1460" t="str">
            <v>-</v>
          </cell>
          <cell r="H1460" t="str">
            <v>-</v>
          </cell>
          <cell r="I1460" t="str">
            <v>-</v>
          </cell>
          <cell r="J1460" t="str">
            <v>-</v>
          </cell>
          <cell r="K1460" t="str">
            <v>-</v>
          </cell>
          <cell r="L1460" t="str">
            <v>-</v>
          </cell>
        </row>
        <row r="1461">
          <cell r="A1461" t="str">
            <v>EL00T04xL07</v>
          </cell>
          <cell r="B1461" t="str">
            <v>04</v>
          </cell>
          <cell r="C1461" t="str">
            <v>x</v>
          </cell>
          <cell r="D1461" t="str">
            <v>07</v>
          </cell>
          <cell r="E1461" t="str">
            <v>-</v>
          </cell>
          <cell r="F1461" t="str">
            <v>-</v>
          </cell>
          <cell r="G1461" t="str">
            <v>-</v>
          </cell>
          <cell r="H1461" t="str">
            <v>-</v>
          </cell>
          <cell r="I1461" t="str">
            <v>-</v>
          </cell>
          <cell r="J1461" t="str">
            <v>-</v>
          </cell>
          <cell r="K1461" t="str">
            <v>-</v>
          </cell>
          <cell r="L1461" t="str">
            <v>-</v>
          </cell>
        </row>
        <row r="1462">
          <cell r="A1462" t="str">
            <v>EL00T04xL08</v>
          </cell>
          <cell r="B1462" t="str">
            <v>04</v>
          </cell>
          <cell r="C1462" t="str">
            <v>x</v>
          </cell>
          <cell r="D1462" t="str">
            <v>08</v>
          </cell>
          <cell r="E1462" t="str">
            <v>-</v>
          </cell>
          <cell r="F1462" t="str">
            <v>-</v>
          </cell>
          <cell r="G1462" t="str">
            <v>-</v>
          </cell>
          <cell r="H1462" t="str">
            <v>-</v>
          </cell>
          <cell r="I1462" t="str">
            <v>-</v>
          </cell>
          <cell r="J1462" t="str">
            <v>-</v>
          </cell>
          <cell r="K1462" t="str">
            <v>-</v>
          </cell>
          <cell r="L1462" t="str">
            <v>-</v>
          </cell>
        </row>
        <row r="1463">
          <cell r="A1463" t="str">
            <v>EL00T04xL09</v>
          </cell>
          <cell r="B1463" t="str">
            <v>04</v>
          </cell>
          <cell r="C1463" t="str">
            <v>x</v>
          </cell>
          <cell r="D1463" t="str">
            <v>09</v>
          </cell>
          <cell r="E1463" t="str">
            <v>-</v>
          </cell>
          <cell r="F1463" t="str">
            <v>-</v>
          </cell>
          <cell r="G1463" t="str">
            <v>-</v>
          </cell>
          <cell r="H1463" t="str">
            <v>-</v>
          </cell>
          <cell r="I1463" t="str">
            <v>-</v>
          </cell>
          <cell r="J1463" t="str">
            <v>-</v>
          </cell>
          <cell r="K1463" t="str">
            <v>-</v>
          </cell>
          <cell r="L1463" t="str">
            <v>-</v>
          </cell>
        </row>
        <row r="1464">
          <cell r="A1464" t="str">
            <v>EL00T04xL10</v>
          </cell>
          <cell r="B1464" t="str">
            <v>04</v>
          </cell>
          <cell r="C1464" t="str">
            <v>x</v>
          </cell>
          <cell r="D1464" t="str">
            <v>10</v>
          </cell>
          <cell r="E1464" t="str">
            <v>-</v>
          </cell>
          <cell r="F1464" t="str">
            <v>-</v>
          </cell>
          <cell r="G1464" t="str">
            <v>-</v>
          </cell>
          <cell r="H1464" t="str">
            <v>-</v>
          </cell>
          <cell r="I1464" t="str">
            <v>-</v>
          </cell>
          <cell r="J1464" t="str">
            <v>-</v>
          </cell>
          <cell r="K1464" t="str">
            <v>-</v>
          </cell>
          <cell r="L1464" t="str">
            <v>-</v>
          </cell>
        </row>
        <row r="1465">
          <cell r="A1465" t="str">
            <v>EL00T04xL11</v>
          </cell>
          <cell r="B1465" t="str">
            <v>04</v>
          </cell>
          <cell r="C1465" t="str">
            <v>x</v>
          </cell>
          <cell r="D1465" t="str">
            <v>11</v>
          </cell>
          <cell r="E1465" t="str">
            <v>-</v>
          </cell>
          <cell r="F1465" t="str">
            <v>-</v>
          </cell>
          <cell r="G1465" t="str">
            <v>-</v>
          </cell>
          <cell r="H1465" t="str">
            <v>-</v>
          </cell>
          <cell r="I1465" t="str">
            <v>-</v>
          </cell>
          <cell r="J1465" t="str">
            <v>-</v>
          </cell>
          <cell r="K1465" t="str">
            <v>-</v>
          </cell>
          <cell r="L1465" t="str">
            <v>-</v>
          </cell>
        </row>
        <row r="1466">
          <cell r="A1466" t="str">
            <v>EL00T04xL12</v>
          </cell>
          <cell r="B1466" t="str">
            <v>04</v>
          </cell>
          <cell r="C1466" t="str">
            <v>x</v>
          </cell>
          <cell r="D1466" t="str">
            <v>12</v>
          </cell>
          <cell r="E1466" t="str">
            <v>-</v>
          </cell>
          <cell r="F1466" t="str">
            <v>-</v>
          </cell>
          <cell r="G1466" t="str">
            <v>-</v>
          </cell>
          <cell r="H1466" t="str">
            <v>-</v>
          </cell>
          <cell r="I1466" t="str">
            <v>-</v>
          </cell>
          <cell r="J1466" t="str">
            <v>-</v>
          </cell>
          <cell r="K1466" t="str">
            <v>-</v>
          </cell>
          <cell r="L1466" t="str">
            <v>-</v>
          </cell>
        </row>
        <row r="1467">
          <cell r="A1467" t="str">
            <v>EL00T05xL01</v>
          </cell>
          <cell r="B1467" t="str">
            <v>05</v>
          </cell>
          <cell r="C1467" t="str">
            <v>x</v>
          </cell>
          <cell r="D1467" t="str">
            <v>01</v>
          </cell>
          <cell r="E1467" t="str">
            <v>-</v>
          </cell>
          <cell r="F1467" t="str">
            <v>-</v>
          </cell>
          <cell r="G1467" t="str">
            <v>-</v>
          </cell>
          <cell r="H1467" t="str">
            <v>-</v>
          </cell>
          <cell r="I1467" t="str">
            <v>-</v>
          </cell>
          <cell r="J1467" t="str">
            <v>-</v>
          </cell>
          <cell r="K1467" t="str">
            <v>-</v>
          </cell>
          <cell r="L1467" t="str">
            <v>-</v>
          </cell>
        </row>
        <row r="1468">
          <cell r="A1468" t="str">
            <v>EL00T05xL02</v>
          </cell>
          <cell r="B1468" t="str">
            <v>05</v>
          </cell>
          <cell r="C1468" t="str">
            <v>x</v>
          </cell>
          <cell r="D1468" t="str">
            <v>02</v>
          </cell>
          <cell r="E1468" t="str">
            <v>-</v>
          </cell>
          <cell r="F1468" t="str">
            <v>-</v>
          </cell>
          <cell r="G1468" t="str">
            <v>-</v>
          </cell>
          <cell r="H1468" t="str">
            <v>-</v>
          </cell>
          <cell r="I1468" t="str">
            <v>-</v>
          </cell>
          <cell r="J1468" t="str">
            <v>-</v>
          </cell>
          <cell r="K1468" t="str">
            <v>-</v>
          </cell>
          <cell r="L1468" t="str">
            <v>-</v>
          </cell>
        </row>
        <row r="1469">
          <cell r="A1469" t="str">
            <v>EL00T05xL03</v>
          </cell>
          <cell r="B1469" t="str">
            <v>05</v>
          </cell>
          <cell r="C1469" t="str">
            <v>x</v>
          </cell>
          <cell r="D1469" t="str">
            <v>03</v>
          </cell>
          <cell r="E1469" t="str">
            <v>-</v>
          </cell>
          <cell r="F1469" t="str">
            <v>-</v>
          </cell>
          <cell r="G1469" t="str">
            <v>-</v>
          </cell>
          <cell r="H1469" t="str">
            <v>-</v>
          </cell>
          <cell r="I1469" t="str">
            <v>-</v>
          </cell>
          <cell r="J1469" t="str">
            <v>-</v>
          </cell>
          <cell r="K1469" t="str">
            <v>-</v>
          </cell>
          <cell r="L1469" t="str">
            <v>-</v>
          </cell>
        </row>
        <row r="1470">
          <cell r="A1470" t="str">
            <v>EL00T05xL04</v>
          </cell>
          <cell r="B1470" t="str">
            <v>05</v>
          </cell>
          <cell r="C1470" t="str">
            <v>x</v>
          </cell>
          <cell r="D1470" t="str">
            <v>04</v>
          </cell>
          <cell r="E1470" t="str">
            <v>-</v>
          </cell>
          <cell r="F1470" t="str">
            <v>-</v>
          </cell>
          <cell r="G1470" t="str">
            <v>-</v>
          </cell>
          <cell r="H1470" t="str">
            <v>-</v>
          </cell>
          <cell r="I1470" t="str">
            <v>-</v>
          </cell>
          <cell r="J1470" t="str">
            <v>-</v>
          </cell>
          <cell r="K1470" t="str">
            <v>-</v>
          </cell>
          <cell r="L1470" t="str">
            <v>-</v>
          </cell>
        </row>
        <row r="1471">
          <cell r="A1471" t="str">
            <v>EL00T05xL05</v>
          </cell>
          <cell r="B1471" t="str">
            <v>05</v>
          </cell>
          <cell r="C1471" t="str">
            <v>x</v>
          </cell>
          <cell r="D1471" t="str">
            <v>05</v>
          </cell>
          <cell r="E1471" t="str">
            <v>-</v>
          </cell>
          <cell r="F1471" t="str">
            <v>-</v>
          </cell>
          <cell r="G1471" t="str">
            <v>-</v>
          </cell>
          <cell r="H1471" t="str">
            <v>-</v>
          </cell>
          <cell r="I1471" t="str">
            <v>-</v>
          </cell>
          <cell r="J1471" t="str">
            <v>-</v>
          </cell>
          <cell r="K1471" t="str">
            <v>-</v>
          </cell>
          <cell r="L1471" t="str">
            <v>-</v>
          </cell>
        </row>
        <row r="1472">
          <cell r="A1472" t="str">
            <v>EL00T05xL06</v>
          </cell>
          <cell r="B1472" t="str">
            <v>05</v>
          </cell>
          <cell r="C1472" t="str">
            <v>x</v>
          </cell>
          <cell r="D1472" t="str">
            <v>06</v>
          </cell>
          <cell r="E1472" t="str">
            <v>-</v>
          </cell>
          <cell r="F1472" t="str">
            <v>-</v>
          </cell>
          <cell r="G1472" t="str">
            <v>-</v>
          </cell>
          <cell r="H1472" t="str">
            <v>-</v>
          </cell>
          <cell r="I1472" t="str">
            <v>-</v>
          </cell>
          <cell r="J1472" t="str">
            <v>-</v>
          </cell>
          <cell r="K1472" t="str">
            <v>-</v>
          </cell>
          <cell r="L1472" t="str">
            <v>-</v>
          </cell>
        </row>
        <row r="1473">
          <cell r="A1473" t="str">
            <v>EL00T05xL07</v>
          </cell>
          <cell r="B1473" t="str">
            <v>05</v>
          </cell>
          <cell r="C1473" t="str">
            <v>x</v>
          </cell>
          <cell r="D1473" t="str">
            <v>07</v>
          </cell>
          <cell r="E1473" t="str">
            <v>-</v>
          </cell>
          <cell r="F1473" t="str">
            <v>-</v>
          </cell>
          <cell r="G1473" t="str">
            <v>-</v>
          </cell>
          <cell r="H1473" t="str">
            <v>-</v>
          </cell>
          <cell r="I1473" t="str">
            <v>-</v>
          </cell>
          <cell r="J1473" t="str">
            <v>-</v>
          </cell>
          <cell r="K1473" t="str">
            <v>-</v>
          </cell>
          <cell r="L1473" t="str">
            <v>-</v>
          </cell>
        </row>
        <row r="1474">
          <cell r="A1474" t="str">
            <v>EL00T05xL08</v>
          </cell>
          <cell r="B1474" t="str">
            <v>05</v>
          </cell>
          <cell r="C1474" t="str">
            <v>x</v>
          </cell>
          <cell r="D1474" t="str">
            <v>08</v>
          </cell>
          <cell r="E1474" t="str">
            <v>-</v>
          </cell>
          <cell r="F1474" t="str">
            <v>-</v>
          </cell>
          <cell r="G1474" t="str">
            <v>-</v>
          </cell>
          <cell r="H1474" t="str">
            <v>-</v>
          </cell>
          <cell r="I1474" t="str">
            <v>-</v>
          </cell>
          <cell r="J1474" t="str">
            <v>-</v>
          </cell>
          <cell r="K1474" t="str">
            <v>-</v>
          </cell>
          <cell r="L1474" t="str">
            <v>-</v>
          </cell>
        </row>
        <row r="1475">
          <cell r="A1475" t="str">
            <v>EL00T05xL09</v>
          </cell>
          <cell r="B1475" t="str">
            <v>05</v>
          </cell>
          <cell r="C1475" t="str">
            <v>x</v>
          </cell>
          <cell r="D1475" t="str">
            <v>09</v>
          </cell>
          <cell r="E1475" t="str">
            <v>-</v>
          </cell>
          <cell r="F1475" t="str">
            <v>-</v>
          </cell>
          <cell r="G1475" t="str">
            <v>-</v>
          </cell>
          <cell r="H1475" t="str">
            <v>-</v>
          </cell>
          <cell r="I1475" t="str">
            <v>-</v>
          </cell>
          <cell r="J1475" t="str">
            <v>-</v>
          </cell>
          <cell r="K1475" t="str">
            <v>-</v>
          </cell>
          <cell r="L1475" t="str">
            <v>-</v>
          </cell>
        </row>
        <row r="1476">
          <cell r="A1476" t="str">
            <v>EL00T05xL10</v>
          </cell>
          <cell r="B1476" t="str">
            <v>05</v>
          </cell>
          <cell r="C1476" t="str">
            <v>x</v>
          </cell>
          <cell r="D1476" t="str">
            <v>10</v>
          </cell>
          <cell r="E1476" t="str">
            <v>-</v>
          </cell>
          <cell r="F1476" t="str">
            <v>-</v>
          </cell>
          <cell r="G1476" t="str">
            <v>-</v>
          </cell>
          <cell r="H1476" t="str">
            <v>-</v>
          </cell>
          <cell r="I1476" t="str">
            <v>-</v>
          </cell>
          <cell r="J1476" t="str">
            <v>-</v>
          </cell>
          <cell r="K1476" t="str">
            <v>-</v>
          </cell>
          <cell r="L1476" t="str">
            <v>-</v>
          </cell>
        </row>
        <row r="1477">
          <cell r="A1477" t="str">
            <v>EL00T05xL11</v>
          </cell>
          <cell r="B1477" t="str">
            <v>05</v>
          </cell>
          <cell r="C1477" t="str">
            <v>x</v>
          </cell>
          <cell r="D1477" t="str">
            <v>11</v>
          </cell>
          <cell r="E1477" t="str">
            <v>-</v>
          </cell>
          <cell r="F1477" t="str">
            <v>-</v>
          </cell>
          <cell r="G1477" t="str">
            <v>-</v>
          </cell>
          <cell r="H1477" t="str">
            <v>-</v>
          </cell>
          <cell r="I1477" t="str">
            <v>-</v>
          </cell>
          <cell r="J1477" t="str">
            <v>-</v>
          </cell>
          <cell r="K1477" t="str">
            <v>-</v>
          </cell>
          <cell r="L1477" t="str">
            <v>-</v>
          </cell>
        </row>
        <row r="1478">
          <cell r="A1478" t="str">
            <v>EL00T05xL12</v>
          </cell>
          <cell r="B1478" t="str">
            <v>05</v>
          </cell>
          <cell r="C1478" t="str">
            <v>x</v>
          </cell>
          <cell r="D1478" t="str">
            <v>12</v>
          </cell>
          <cell r="E1478" t="str">
            <v>-</v>
          </cell>
          <cell r="F1478" t="str">
            <v>-</v>
          </cell>
          <cell r="G1478" t="str">
            <v>-</v>
          </cell>
          <cell r="H1478" t="str">
            <v>-</v>
          </cell>
          <cell r="I1478" t="str">
            <v>-</v>
          </cell>
          <cell r="J1478" t="str">
            <v>-</v>
          </cell>
          <cell r="K1478" t="str">
            <v>-</v>
          </cell>
          <cell r="L1478" t="str">
            <v>-</v>
          </cell>
        </row>
        <row r="1479">
          <cell r="A1479" t="str">
            <v>EL00T05xL13</v>
          </cell>
          <cell r="B1479" t="str">
            <v>05</v>
          </cell>
          <cell r="C1479" t="str">
            <v>x</v>
          </cell>
          <cell r="D1479" t="str">
            <v>13</v>
          </cell>
          <cell r="E1479" t="str">
            <v>-</v>
          </cell>
          <cell r="F1479" t="str">
            <v>-</v>
          </cell>
          <cell r="G1479" t="str">
            <v>-</v>
          </cell>
          <cell r="H1479" t="str">
            <v>-</v>
          </cell>
          <cell r="I1479" t="str">
            <v>-</v>
          </cell>
          <cell r="J1479" t="str">
            <v>-</v>
          </cell>
          <cell r="K1479" t="str">
            <v>-</v>
          </cell>
          <cell r="L1479" t="str">
            <v>-</v>
          </cell>
        </row>
        <row r="1480">
          <cell r="A1480" t="str">
            <v>EL00T06xL01</v>
          </cell>
          <cell r="B1480" t="str">
            <v>06</v>
          </cell>
          <cell r="C1480" t="str">
            <v>x</v>
          </cell>
          <cell r="D1480" t="str">
            <v>01</v>
          </cell>
          <cell r="E1480" t="str">
            <v>-</v>
          </cell>
          <cell r="F1480" t="str">
            <v>-</v>
          </cell>
          <cell r="G1480" t="str">
            <v>-</v>
          </cell>
          <cell r="H1480" t="str">
            <v>-</v>
          </cell>
          <cell r="I1480" t="str">
            <v>-</v>
          </cell>
          <cell r="J1480" t="str">
            <v>-</v>
          </cell>
          <cell r="K1480" t="str">
            <v>-</v>
          </cell>
          <cell r="L1480" t="str">
            <v>-</v>
          </cell>
        </row>
        <row r="1481">
          <cell r="A1481" t="str">
            <v>EL00T06xL02</v>
          </cell>
          <cell r="B1481" t="str">
            <v>06</v>
          </cell>
          <cell r="C1481" t="str">
            <v>x</v>
          </cell>
          <cell r="D1481" t="str">
            <v>02</v>
          </cell>
          <cell r="E1481" t="str">
            <v>-</v>
          </cell>
          <cell r="F1481" t="str">
            <v>-</v>
          </cell>
          <cell r="G1481" t="str">
            <v>-</v>
          </cell>
          <cell r="H1481" t="str">
            <v>-</v>
          </cell>
          <cell r="I1481" t="str">
            <v>-</v>
          </cell>
          <cell r="J1481" t="str">
            <v>-</v>
          </cell>
          <cell r="K1481" t="str">
            <v>-</v>
          </cell>
          <cell r="L1481" t="str">
            <v>-</v>
          </cell>
        </row>
        <row r="1482">
          <cell r="A1482" t="str">
            <v>EL00T06xL03</v>
          </cell>
          <cell r="B1482" t="str">
            <v>06</v>
          </cell>
          <cell r="C1482" t="str">
            <v>x</v>
          </cell>
          <cell r="D1482" t="str">
            <v>03</v>
          </cell>
          <cell r="E1482" t="str">
            <v>-</v>
          </cell>
          <cell r="F1482" t="str">
            <v>-</v>
          </cell>
          <cell r="G1482" t="str">
            <v>-</v>
          </cell>
          <cell r="H1482" t="str">
            <v>-</v>
          </cell>
          <cell r="I1482" t="str">
            <v>-</v>
          </cell>
          <cell r="J1482" t="str">
            <v>-</v>
          </cell>
          <cell r="K1482" t="str">
            <v>-</v>
          </cell>
          <cell r="L1482" t="str">
            <v>-</v>
          </cell>
        </row>
        <row r="1483">
          <cell r="A1483" t="str">
            <v>EL00T06xL04</v>
          </cell>
          <cell r="B1483" t="str">
            <v>06</v>
          </cell>
          <cell r="C1483" t="str">
            <v>x</v>
          </cell>
          <cell r="D1483" t="str">
            <v>04</v>
          </cell>
          <cell r="E1483" t="str">
            <v>-</v>
          </cell>
          <cell r="F1483" t="str">
            <v>-</v>
          </cell>
          <cell r="G1483" t="str">
            <v>-</v>
          </cell>
          <cell r="H1483" t="str">
            <v>-</v>
          </cell>
          <cell r="I1483" t="str">
            <v>-</v>
          </cell>
          <cell r="J1483" t="str">
            <v>-</v>
          </cell>
          <cell r="K1483" t="str">
            <v>-</v>
          </cell>
          <cell r="L1483" t="str">
            <v>-</v>
          </cell>
        </row>
        <row r="1484">
          <cell r="A1484" t="str">
            <v>EL00T06xL05</v>
          </cell>
          <cell r="B1484" t="str">
            <v>06</v>
          </cell>
          <cell r="C1484" t="str">
            <v>x</v>
          </cell>
          <cell r="D1484" t="str">
            <v>05</v>
          </cell>
          <cell r="E1484" t="str">
            <v>-</v>
          </cell>
          <cell r="F1484" t="str">
            <v>-</v>
          </cell>
          <cell r="G1484" t="str">
            <v>-</v>
          </cell>
          <cell r="H1484" t="str">
            <v>-</v>
          </cell>
          <cell r="I1484" t="str">
            <v>-</v>
          </cell>
          <cell r="J1484" t="str">
            <v>-</v>
          </cell>
          <cell r="K1484" t="str">
            <v>-</v>
          </cell>
          <cell r="L1484" t="str">
            <v>-</v>
          </cell>
        </row>
        <row r="1485">
          <cell r="A1485" t="str">
            <v>EL00T06xL06</v>
          </cell>
          <cell r="B1485" t="str">
            <v>06</v>
          </cell>
          <cell r="C1485" t="str">
            <v>x</v>
          </cell>
          <cell r="D1485" t="str">
            <v>06</v>
          </cell>
          <cell r="E1485" t="str">
            <v>-</v>
          </cell>
          <cell r="F1485" t="str">
            <v>-</v>
          </cell>
          <cell r="G1485" t="str">
            <v>-</v>
          </cell>
          <cell r="H1485" t="str">
            <v>-</v>
          </cell>
          <cell r="I1485" t="str">
            <v>-</v>
          </cell>
          <cell r="J1485" t="str">
            <v>-</v>
          </cell>
          <cell r="K1485" t="str">
            <v>-</v>
          </cell>
          <cell r="L1485" t="str">
            <v>-</v>
          </cell>
        </row>
        <row r="1486">
          <cell r="A1486" t="str">
            <v>EL00T06xL07</v>
          </cell>
          <cell r="B1486" t="str">
            <v>06</v>
          </cell>
          <cell r="C1486" t="str">
            <v>x</v>
          </cell>
          <cell r="D1486" t="str">
            <v>07</v>
          </cell>
          <cell r="E1486" t="str">
            <v>-</v>
          </cell>
          <cell r="F1486" t="str">
            <v>-</v>
          </cell>
          <cell r="G1486" t="str">
            <v>-</v>
          </cell>
          <cell r="H1486" t="str">
            <v>-</v>
          </cell>
          <cell r="I1486" t="str">
            <v>-</v>
          </cell>
          <cell r="J1486" t="str">
            <v>-</v>
          </cell>
          <cell r="K1486" t="str">
            <v>-</v>
          </cell>
          <cell r="L1486" t="str">
            <v>-</v>
          </cell>
        </row>
        <row r="1487">
          <cell r="A1487" t="str">
            <v>EL00T06xL08</v>
          </cell>
          <cell r="B1487" t="str">
            <v>06</v>
          </cell>
          <cell r="C1487" t="str">
            <v>x</v>
          </cell>
          <cell r="D1487" t="str">
            <v>08</v>
          </cell>
          <cell r="E1487" t="str">
            <v>-</v>
          </cell>
          <cell r="F1487" t="str">
            <v>-</v>
          </cell>
          <cell r="G1487" t="str">
            <v>-</v>
          </cell>
          <cell r="H1487" t="str">
            <v>-</v>
          </cell>
          <cell r="I1487" t="str">
            <v>-</v>
          </cell>
          <cell r="J1487" t="str">
            <v>-</v>
          </cell>
          <cell r="K1487" t="str">
            <v>-</v>
          </cell>
          <cell r="L1487" t="str">
            <v>-</v>
          </cell>
        </row>
        <row r="1488">
          <cell r="A1488" t="str">
            <v>EL00T06xL09</v>
          </cell>
          <cell r="B1488" t="str">
            <v>06</v>
          </cell>
          <cell r="C1488" t="str">
            <v>x</v>
          </cell>
          <cell r="D1488" t="str">
            <v>09</v>
          </cell>
          <cell r="E1488" t="str">
            <v>-</v>
          </cell>
          <cell r="F1488" t="str">
            <v>-</v>
          </cell>
          <cell r="G1488" t="str">
            <v>-</v>
          </cell>
          <cell r="H1488" t="str">
            <v>-</v>
          </cell>
          <cell r="I1488" t="str">
            <v>-</v>
          </cell>
          <cell r="J1488" t="str">
            <v>-</v>
          </cell>
          <cell r="K1488" t="str">
            <v>-</v>
          </cell>
          <cell r="L1488" t="str">
            <v>-</v>
          </cell>
        </row>
        <row r="1489">
          <cell r="A1489" t="str">
            <v>EL00T07xL00</v>
          </cell>
          <cell r="B1489" t="str">
            <v>07</v>
          </cell>
          <cell r="C1489" t="str">
            <v>x</v>
          </cell>
          <cell r="D1489" t="str">
            <v>00</v>
          </cell>
          <cell r="E1489" t="str">
            <v>-</v>
          </cell>
          <cell r="F1489" t="str">
            <v>-</v>
          </cell>
          <cell r="G1489" t="str">
            <v>-</v>
          </cell>
          <cell r="H1489" t="str">
            <v>-</v>
          </cell>
          <cell r="I1489" t="str">
            <v>-</v>
          </cell>
          <cell r="J1489" t="str">
            <v>-</v>
          </cell>
          <cell r="K1489" t="str">
            <v>-</v>
          </cell>
          <cell r="L1489" t="str">
            <v>-</v>
          </cell>
        </row>
        <row r="1490">
          <cell r="A1490" t="str">
            <v>EL00T07xL01</v>
          </cell>
          <cell r="B1490" t="str">
            <v>07</v>
          </cell>
          <cell r="C1490" t="str">
            <v>x</v>
          </cell>
          <cell r="D1490" t="str">
            <v>01</v>
          </cell>
          <cell r="E1490" t="str">
            <v>-</v>
          </cell>
          <cell r="F1490" t="str">
            <v>-</v>
          </cell>
          <cell r="G1490" t="str">
            <v>-</v>
          </cell>
          <cell r="H1490" t="str">
            <v>-</v>
          </cell>
          <cell r="I1490" t="str">
            <v>-</v>
          </cell>
          <cell r="J1490" t="str">
            <v>-</v>
          </cell>
          <cell r="K1490" t="str">
            <v>-</v>
          </cell>
          <cell r="L1490" t="str">
            <v>-</v>
          </cell>
        </row>
        <row r="1491">
          <cell r="A1491" t="str">
            <v>EL00T07xL02</v>
          </cell>
          <cell r="B1491" t="str">
            <v>07</v>
          </cell>
          <cell r="C1491" t="str">
            <v>x</v>
          </cell>
          <cell r="D1491" t="str">
            <v>02</v>
          </cell>
          <cell r="E1491" t="str">
            <v>-</v>
          </cell>
          <cell r="F1491" t="str">
            <v>-</v>
          </cell>
          <cell r="G1491" t="str">
            <v>-</v>
          </cell>
          <cell r="H1491" t="str">
            <v>-</v>
          </cell>
          <cell r="I1491" t="str">
            <v>-</v>
          </cell>
          <cell r="J1491" t="str">
            <v>-</v>
          </cell>
          <cell r="K1491" t="str">
            <v>-</v>
          </cell>
          <cell r="L1491" t="str">
            <v>-</v>
          </cell>
        </row>
        <row r="1492">
          <cell r="A1492" t="str">
            <v>EL00T07xL03</v>
          </cell>
          <cell r="B1492" t="str">
            <v>07</v>
          </cell>
          <cell r="C1492" t="str">
            <v>x</v>
          </cell>
          <cell r="D1492" t="str">
            <v>03</v>
          </cell>
          <cell r="E1492" t="str">
            <v>-</v>
          </cell>
          <cell r="F1492" t="str">
            <v>-</v>
          </cell>
          <cell r="G1492" t="str">
            <v>-</v>
          </cell>
          <cell r="H1492" t="str">
            <v>-</v>
          </cell>
          <cell r="I1492" t="str">
            <v>-</v>
          </cell>
          <cell r="J1492" t="str">
            <v>-</v>
          </cell>
          <cell r="K1492" t="str">
            <v>-</v>
          </cell>
          <cell r="L1492" t="str">
            <v>-</v>
          </cell>
        </row>
        <row r="1493">
          <cell r="A1493" t="str">
            <v>EL00T07xL04</v>
          </cell>
          <cell r="B1493" t="str">
            <v>07</v>
          </cell>
          <cell r="C1493" t="str">
            <v>x</v>
          </cell>
          <cell r="D1493" t="str">
            <v>04</v>
          </cell>
          <cell r="E1493" t="str">
            <v>-</v>
          </cell>
          <cell r="F1493" t="str">
            <v>-</v>
          </cell>
          <cell r="G1493" t="str">
            <v>-</v>
          </cell>
          <cell r="H1493" t="str">
            <v>-</v>
          </cell>
          <cell r="I1493" t="str">
            <v>-</v>
          </cell>
          <cell r="J1493" t="str">
            <v>-</v>
          </cell>
          <cell r="K1493" t="str">
            <v>-</v>
          </cell>
          <cell r="L1493" t="str">
            <v>-</v>
          </cell>
        </row>
        <row r="1494">
          <cell r="A1494" t="str">
            <v>EL00T07xL05</v>
          </cell>
          <cell r="B1494" t="str">
            <v>07</v>
          </cell>
          <cell r="C1494" t="str">
            <v>x</v>
          </cell>
          <cell r="D1494" t="str">
            <v>05</v>
          </cell>
          <cell r="E1494" t="str">
            <v>-</v>
          </cell>
          <cell r="F1494" t="str">
            <v>-</v>
          </cell>
          <cell r="G1494" t="str">
            <v>-</v>
          </cell>
          <cell r="H1494" t="str">
            <v>-</v>
          </cell>
          <cell r="I1494" t="str">
            <v>-</v>
          </cell>
          <cell r="J1494" t="str">
            <v>-</v>
          </cell>
          <cell r="K1494" t="str">
            <v>-</v>
          </cell>
          <cell r="L1494" t="str">
            <v>-</v>
          </cell>
        </row>
        <row r="1495">
          <cell r="A1495" t="str">
            <v>EL00T07xL06</v>
          </cell>
          <cell r="B1495" t="str">
            <v>07</v>
          </cell>
          <cell r="C1495" t="str">
            <v>x</v>
          </cell>
          <cell r="D1495" t="str">
            <v>06</v>
          </cell>
          <cell r="E1495" t="str">
            <v>-</v>
          </cell>
          <cell r="F1495" t="str">
            <v>-</v>
          </cell>
          <cell r="G1495" t="str">
            <v>-</v>
          </cell>
          <cell r="H1495" t="str">
            <v>-</v>
          </cell>
          <cell r="I1495" t="str">
            <v>-</v>
          </cell>
          <cell r="J1495" t="str">
            <v>-</v>
          </cell>
          <cell r="K1495" t="str">
            <v>-</v>
          </cell>
          <cell r="L1495" t="str">
            <v>-</v>
          </cell>
        </row>
        <row r="1496">
          <cell r="A1496" t="str">
            <v>EL00T07xL07</v>
          </cell>
          <cell r="B1496" t="str">
            <v>07</v>
          </cell>
          <cell r="C1496" t="str">
            <v>x</v>
          </cell>
          <cell r="D1496" t="str">
            <v>07</v>
          </cell>
          <cell r="E1496" t="str">
            <v>-</v>
          </cell>
          <cell r="F1496" t="str">
            <v>-</v>
          </cell>
          <cell r="G1496" t="str">
            <v>-</v>
          </cell>
          <cell r="H1496" t="str">
            <v>-</v>
          </cell>
          <cell r="I1496" t="str">
            <v>-</v>
          </cell>
          <cell r="J1496" t="str">
            <v>-</v>
          </cell>
          <cell r="K1496" t="str">
            <v>-</v>
          </cell>
          <cell r="L1496" t="str">
            <v>-</v>
          </cell>
        </row>
        <row r="1497">
          <cell r="A1497" t="str">
            <v>EL00T07xL08</v>
          </cell>
          <cell r="B1497" t="str">
            <v>07</v>
          </cell>
          <cell r="C1497" t="str">
            <v>x</v>
          </cell>
          <cell r="D1497" t="str">
            <v>08</v>
          </cell>
          <cell r="E1497" t="str">
            <v>-</v>
          </cell>
          <cell r="F1497" t="str">
            <v>-</v>
          </cell>
          <cell r="G1497" t="str">
            <v>-</v>
          </cell>
          <cell r="H1497" t="str">
            <v>-</v>
          </cell>
          <cell r="I1497" t="str">
            <v>-</v>
          </cell>
          <cell r="J1497" t="str">
            <v>-</v>
          </cell>
          <cell r="K1497" t="str">
            <v>-</v>
          </cell>
          <cell r="L1497" t="str">
            <v>-</v>
          </cell>
        </row>
        <row r="1498">
          <cell r="A1498" t="str">
            <v>EL00T07xL09</v>
          </cell>
          <cell r="B1498" t="str">
            <v>07</v>
          </cell>
          <cell r="C1498" t="str">
            <v>x</v>
          </cell>
          <cell r="D1498" t="str">
            <v>09</v>
          </cell>
          <cell r="E1498" t="str">
            <v>-</v>
          </cell>
          <cell r="F1498" t="str">
            <v>-</v>
          </cell>
          <cell r="G1498" t="str">
            <v>-</v>
          </cell>
          <cell r="H1498" t="str">
            <v>-</v>
          </cell>
          <cell r="I1498" t="str">
            <v>-</v>
          </cell>
          <cell r="J1498" t="str">
            <v>-</v>
          </cell>
          <cell r="K1498" t="str">
            <v>-</v>
          </cell>
          <cell r="L1498" t="str">
            <v>-</v>
          </cell>
        </row>
        <row r="1499">
          <cell r="A1499" t="str">
            <v>EL00T07xL10</v>
          </cell>
          <cell r="B1499" t="str">
            <v>07</v>
          </cell>
          <cell r="C1499" t="str">
            <v>x</v>
          </cell>
          <cell r="D1499" t="str">
            <v>10</v>
          </cell>
          <cell r="E1499" t="str">
            <v>-</v>
          </cell>
          <cell r="F1499" t="str">
            <v>-</v>
          </cell>
          <cell r="G1499" t="str">
            <v>-</v>
          </cell>
          <cell r="H1499" t="str">
            <v>-</v>
          </cell>
          <cell r="I1499" t="str">
            <v>-</v>
          </cell>
          <cell r="J1499" t="str">
            <v>-</v>
          </cell>
          <cell r="K1499" t="str">
            <v>-</v>
          </cell>
          <cell r="L1499" t="str">
            <v>-</v>
          </cell>
        </row>
        <row r="1500">
          <cell r="A1500" t="str">
            <v>EL00T07xL11</v>
          </cell>
          <cell r="B1500" t="str">
            <v>07</v>
          </cell>
          <cell r="C1500" t="str">
            <v>x</v>
          </cell>
          <cell r="D1500" t="str">
            <v>11</v>
          </cell>
          <cell r="E1500" t="str">
            <v>-</v>
          </cell>
          <cell r="F1500" t="str">
            <v>-</v>
          </cell>
          <cell r="G1500" t="str">
            <v>-</v>
          </cell>
          <cell r="H1500" t="str">
            <v>-</v>
          </cell>
          <cell r="I1500" t="str">
            <v>-</v>
          </cell>
          <cell r="J1500" t="str">
            <v>-</v>
          </cell>
          <cell r="K1500" t="str">
            <v>-</v>
          </cell>
          <cell r="L1500" t="str">
            <v>-</v>
          </cell>
        </row>
        <row r="1501">
          <cell r="A1501" t="str">
            <v>EL00T07xL12</v>
          </cell>
          <cell r="B1501" t="str">
            <v>07</v>
          </cell>
          <cell r="C1501" t="str">
            <v>x</v>
          </cell>
          <cell r="D1501" t="str">
            <v>12</v>
          </cell>
          <cell r="E1501" t="str">
            <v>-</v>
          </cell>
          <cell r="F1501" t="str">
            <v>-</v>
          </cell>
          <cell r="G1501" t="str">
            <v>-</v>
          </cell>
          <cell r="H1501" t="str">
            <v>-</v>
          </cell>
          <cell r="I1501" t="str">
            <v>-</v>
          </cell>
          <cell r="J1501" t="str">
            <v>-</v>
          </cell>
          <cell r="K1501" t="str">
            <v>-</v>
          </cell>
          <cell r="L1501" t="str">
            <v>-</v>
          </cell>
        </row>
        <row r="1502">
          <cell r="A1502" t="str">
            <v>EL00T07xL13</v>
          </cell>
          <cell r="B1502" t="str">
            <v>07</v>
          </cell>
          <cell r="C1502" t="str">
            <v>x</v>
          </cell>
          <cell r="D1502" t="str">
            <v>13</v>
          </cell>
          <cell r="E1502" t="str">
            <v>-</v>
          </cell>
          <cell r="F1502" t="str">
            <v>-</v>
          </cell>
          <cell r="G1502" t="str">
            <v>-</v>
          </cell>
          <cell r="H1502" t="str">
            <v>-</v>
          </cell>
          <cell r="I1502" t="str">
            <v>-</v>
          </cell>
          <cell r="J1502" t="str">
            <v>-</v>
          </cell>
          <cell r="K1502" t="str">
            <v>-</v>
          </cell>
          <cell r="L1502" t="str">
            <v>-</v>
          </cell>
        </row>
        <row r="1503">
          <cell r="A1503" t="str">
            <v>EL00T07xL14</v>
          </cell>
          <cell r="B1503" t="str">
            <v>07</v>
          </cell>
          <cell r="C1503" t="str">
            <v>x</v>
          </cell>
          <cell r="D1503" t="str">
            <v>14</v>
          </cell>
          <cell r="E1503" t="str">
            <v>-</v>
          </cell>
          <cell r="F1503" t="str">
            <v>-</v>
          </cell>
          <cell r="G1503" t="str">
            <v>-</v>
          </cell>
          <cell r="H1503" t="str">
            <v>-</v>
          </cell>
          <cell r="I1503" t="str">
            <v>-</v>
          </cell>
          <cell r="J1503" t="str">
            <v>-</v>
          </cell>
          <cell r="K1503" t="str">
            <v>-</v>
          </cell>
          <cell r="L1503" t="str">
            <v>-</v>
          </cell>
        </row>
        <row r="1504">
          <cell r="A1504" t="str">
            <v>EL00T07xL15</v>
          </cell>
          <cell r="B1504" t="str">
            <v>07</v>
          </cell>
          <cell r="C1504" t="str">
            <v>x</v>
          </cell>
          <cell r="D1504" t="str">
            <v>15</v>
          </cell>
          <cell r="E1504" t="str">
            <v>-</v>
          </cell>
          <cell r="F1504" t="str">
            <v>-</v>
          </cell>
          <cell r="G1504" t="str">
            <v>-</v>
          </cell>
          <cell r="H1504" t="str">
            <v>-</v>
          </cell>
          <cell r="I1504" t="str">
            <v>-</v>
          </cell>
          <cell r="J1504" t="str">
            <v>-</v>
          </cell>
          <cell r="K1504" t="str">
            <v>-</v>
          </cell>
          <cell r="L1504" t="str">
            <v>-</v>
          </cell>
        </row>
        <row r="1505">
          <cell r="A1505" t="str">
            <v>EL00T07xL16</v>
          </cell>
          <cell r="B1505" t="str">
            <v>07</v>
          </cell>
          <cell r="C1505" t="str">
            <v>x</v>
          </cell>
          <cell r="D1505" t="str">
            <v>16</v>
          </cell>
          <cell r="E1505" t="str">
            <v>-</v>
          </cell>
          <cell r="F1505" t="str">
            <v>-</v>
          </cell>
          <cell r="G1505" t="str">
            <v>-</v>
          </cell>
          <cell r="H1505" t="str">
            <v>-</v>
          </cell>
          <cell r="I1505" t="str">
            <v>-</v>
          </cell>
          <cell r="J1505" t="str">
            <v>-</v>
          </cell>
          <cell r="K1505" t="str">
            <v>-</v>
          </cell>
          <cell r="L1505" t="str">
            <v>-</v>
          </cell>
        </row>
        <row r="1506">
          <cell r="A1506" t="str">
            <v>EL00T07xL17</v>
          </cell>
          <cell r="B1506" t="str">
            <v>07</v>
          </cell>
          <cell r="C1506" t="str">
            <v>x</v>
          </cell>
          <cell r="D1506" t="str">
            <v>17</v>
          </cell>
          <cell r="E1506" t="str">
            <v>-</v>
          </cell>
          <cell r="F1506" t="str">
            <v>-</v>
          </cell>
          <cell r="G1506" t="str">
            <v>-</v>
          </cell>
          <cell r="H1506" t="str">
            <v>-</v>
          </cell>
          <cell r="I1506" t="str">
            <v>-</v>
          </cell>
          <cell r="J1506" t="str">
            <v>-</v>
          </cell>
          <cell r="K1506" t="str">
            <v>-</v>
          </cell>
          <cell r="L1506" t="str">
            <v>-</v>
          </cell>
        </row>
        <row r="1507">
          <cell r="A1507" t="str">
            <v>EL00T07xL18</v>
          </cell>
          <cell r="B1507" t="str">
            <v>07</v>
          </cell>
          <cell r="C1507" t="str">
            <v>x</v>
          </cell>
          <cell r="D1507" t="str">
            <v>18</v>
          </cell>
          <cell r="E1507" t="str">
            <v>-</v>
          </cell>
          <cell r="F1507" t="str">
            <v>-</v>
          </cell>
          <cell r="G1507" t="str">
            <v>-</v>
          </cell>
          <cell r="H1507" t="str">
            <v>-</v>
          </cell>
          <cell r="I1507" t="str">
            <v>-</v>
          </cell>
          <cell r="J1507" t="str">
            <v>-</v>
          </cell>
          <cell r="K1507" t="str">
            <v>-</v>
          </cell>
          <cell r="L1507" t="str">
            <v>-</v>
          </cell>
        </row>
        <row r="1508">
          <cell r="A1508" t="str">
            <v>EL00T07xL19</v>
          </cell>
          <cell r="B1508" t="str">
            <v>07</v>
          </cell>
          <cell r="C1508" t="str">
            <v>x</v>
          </cell>
          <cell r="D1508" t="str">
            <v>19</v>
          </cell>
          <cell r="E1508" t="str">
            <v>-</v>
          </cell>
          <cell r="F1508" t="str">
            <v>-</v>
          </cell>
          <cell r="G1508" t="str">
            <v>-</v>
          </cell>
          <cell r="H1508" t="str">
            <v>-</v>
          </cell>
          <cell r="I1508" t="str">
            <v>-</v>
          </cell>
          <cell r="J1508" t="str">
            <v>-</v>
          </cell>
          <cell r="K1508" t="str">
            <v>-</v>
          </cell>
          <cell r="L1508" t="str">
            <v>-</v>
          </cell>
        </row>
        <row r="1509">
          <cell r="A1509" t="str">
            <v>EL00T07xL20</v>
          </cell>
          <cell r="B1509" t="str">
            <v>07</v>
          </cell>
          <cell r="C1509" t="str">
            <v>x</v>
          </cell>
          <cell r="D1509" t="str">
            <v>20</v>
          </cell>
          <cell r="E1509" t="str">
            <v>-</v>
          </cell>
          <cell r="F1509" t="str">
            <v>-</v>
          </cell>
          <cell r="G1509" t="str">
            <v>-</v>
          </cell>
          <cell r="H1509" t="str">
            <v>-</v>
          </cell>
          <cell r="I1509" t="str">
            <v>-</v>
          </cell>
          <cell r="J1509" t="str">
            <v>-</v>
          </cell>
          <cell r="K1509" t="str">
            <v>-</v>
          </cell>
          <cell r="L1509" t="str">
            <v>-</v>
          </cell>
        </row>
        <row r="1510">
          <cell r="A1510" t="str">
            <v>EL00T07xL21</v>
          </cell>
          <cell r="B1510" t="str">
            <v>07</v>
          </cell>
          <cell r="C1510" t="str">
            <v>x</v>
          </cell>
          <cell r="D1510" t="str">
            <v>21</v>
          </cell>
          <cell r="E1510" t="str">
            <v>-</v>
          </cell>
          <cell r="F1510" t="str">
            <v>-</v>
          </cell>
          <cell r="G1510" t="str">
            <v>-</v>
          </cell>
          <cell r="H1510" t="str">
            <v>-</v>
          </cell>
          <cell r="I1510" t="str">
            <v>-</v>
          </cell>
          <cell r="J1510" t="str">
            <v>-</v>
          </cell>
          <cell r="K1510" t="str">
            <v>-</v>
          </cell>
          <cell r="L1510" t="str">
            <v>-</v>
          </cell>
        </row>
        <row r="1511">
          <cell r="A1511" t="str">
            <v>EL00T07xL22</v>
          </cell>
          <cell r="B1511" t="str">
            <v>07</v>
          </cell>
          <cell r="C1511" t="str">
            <v>x</v>
          </cell>
          <cell r="D1511" t="str">
            <v>22</v>
          </cell>
          <cell r="E1511" t="str">
            <v>-</v>
          </cell>
          <cell r="F1511" t="str">
            <v>-</v>
          </cell>
          <cell r="G1511" t="str">
            <v>-</v>
          </cell>
          <cell r="H1511" t="str">
            <v>-</v>
          </cell>
          <cell r="I1511" t="str">
            <v>-</v>
          </cell>
          <cell r="J1511" t="str">
            <v>-</v>
          </cell>
          <cell r="K1511" t="str">
            <v>-</v>
          </cell>
          <cell r="L1511" t="str">
            <v>-</v>
          </cell>
        </row>
        <row r="1512">
          <cell r="A1512" t="str">
            <v>EL00T07xL23</v>
          </cell>
          <cell r="B1512" t="str">
            <v>07</v>
          </cell>
          <cell r="C1512" t="str">
            <v>x</v>
          </cell>
          <cell r="D1512" t="str">
            <v>23</v>
          </cell>
          <cell r="E1512" t="str">
            <v>-</v>
          </cell>
          <cell r="F1512" t="str">
            <v>-</v>
          </cell>
          <cell r="G1512" t="str">
            <v>-</v>
          </cell>
          <cell r="H1512" t="str">
            <v>-</v>
          </cell>
          <cell r="I1512" t="str">
            <v>-</v>
          </cell>
          <cell r="J1512" t="str">
            <v>-</v>
          </cell>
          <cell r="K1512" t="str">
            <v>-</v>
          </cell>
          <cell r="L1512" t="str">
            <v>-</v>
          </cell>
        </row>
        <row r="1513">
          <cell r="A1513" t="str">
            <v>EL00T07xL24</v>
          </cell>
          <cell r="B1513" t="str">
            <v>07</v>
          </cell>
          <cell r="C1513" t="str">
            <v>x</v>
          </cell>
          <cell r="D1513" t="str">
            <v>24</v>
          </cell>
          <cell r="E1513" t="str">
            <v>-</v>
          </cell>
          <cell r="F1513" t="str">
            <v>-</v>
          </cell>
          <cell r="G1513" t="str">
            <v>-</v>
          </cell>
          <cell r="H1513" t="str">
            <v>-</v>
          </cell>
          <cell r="I1513" t="str">
            <v>-</v>
          </cell>
          <cell r="J1513" t="str">
            <v>-</v>
          </cell>
          <cell r="K1513" t="str">
            <v>-</v>
          </cell>
          <cell r="L1513" t="str">
            <v>-</v>
          </cell>
        </row>
        <row r="1514">
          <cell r="A1514" t="str">
            <v>EL00T08xL01</v>
          </cell>
          <cell r="B1514" t="str">
            <v>08</v>
          </cell>
          <cell r="C1514" t="str">
            <v>x</v>
          </cell>
          <cell r="D1514" t="str">
            <v>01</v>
          </cell>
          <cell r="E1514" t="str">
            <v>-</v>
          </cell>
          <cell r="F1514" t="str">
            <v>-</v>
          </cell>
          <cell r="G1514" t="str">
            <v>-</v>
          </cell>
          <cell r="H1514" t="str">
            <v>-</v>
          </cell>
          <cell r="I1514" t="str">
            <v>-</v>
          </cell>
          <cell r="J1514" t="str">
            <v>-</v>
          </cell>
          <cell r="K1514" t="str">
            <v>-</v>
          </cell>
          <cell r="L1514" t="str">
            <v>-</v>
          </cell>
        </row>
        <row r="1515">
          <cell r="A1515" t="str">
            <v>EL00T08xL02</v>
          </cell>
          <cell r="B1515" t="str">
            <v>08</v>
          </cell>
          <cell r="C1515" t="str">
            <v>x</v>
          </cell>
          <cell r="D1515" t="str">
            <v>02</v>
          </cell>
          <cell r="E1515" t="str">
            <v>-</v>
          </cell>
          <cell r="F1515" t="str">
            <v>-</v>
          </cell>
          <cell r="G1515" t="str">
            <v>-</v>
          </cell>
          <cell r="H1515" t="str">
            <v>-</v>
          </cell>
          <cell r="I1515" t="str">
            <v>-</v>
          </cell>
          <cell r="J1515" t="str">
            <v>-</v>
          </cell>
          <cell r="K1515" t="str">
            <v>-</v>
          </cell>
          <cell r="L1515" t="str">
            <v>-</v>
          </cell>
        </row>
        <row r="1516">
          <cell r="A1516" t="str">
            <v>EL00T08xL03</v>
          </cell>
          <cell r="B1516" t="str">
            <v>08</v>
          </cell>
          <cell r="C1516" t="str">
            <v>x</v>
          </cell>
          <cell r="D1516" t="str">
            <v>03</v>
          </cell>
          <cell r="E1516" t="str">
            <v>-</v>
          </cell>
          <cell r="F1516" t="str">
            <v>-</v>
          </cell>
          <cell r="G1516" t="str">
            <v>-</v>
          </cell>
          <cell r="H1516" t="str">
            <v>-</v>
          </cell>
          <cell r="I1516" t="str">
            <v>-</v>
          </cell>
          <cell r="J1516" t="str">
            <v>-</v>
          </cell>
          <cell r="K1516" t="str">
            <v>-</v>
          </cell>
          <cell r="L1516" t="str">
            <v>-</v>
          </cell>
        </row>
        <row r="1517">
          <cell r="A1517" t="str">
            <v>EL00T08xL04</v>
          </cell>
          <cell r="B1517" t="str">
            <v>08</v>
          </cell>
          <cell r="C1517" t="str">
            <v>x</v>
          </cell>
          <cell r="D1517" t="str">
            <v>04</v>
          </cell>
          <cell r="E1517" t="str">
            <v>-</v>
          </cell>
          <cell r="F1517" t="str">
            <v>-</v>
          </cell>
          <cell r="G1517" t="str">
            <v>-</v>
          </cell>
          <cell r="H1517" t="str">
            <v>-</v>
          </cell>
          <cell r="I1517" t="str">
            <v>-</v>
          </cell>
          <cell r="J1517" t="str">
            <v>-</v>
          </cell>
          <cell r="K1517" t="str">
            <v>-</v>
          </cell>
          <cell r="L1517" t="str">
            <v>-</v>
          </cell>
        </row>
        <row r="1518">
          <cell r="A1518" t="str">
            <v>EL00T08xL05</v>
          </cell>
          <cell r="B1518" t="str">
            <v>08</v>
          </cell>
          <cell r="C1518" t="str">
            <v>x</v>
          </cell>
          <cell r="D1518" t="str">
            <v>05</v>
          </cell>
          <cell r="E1518" t="str">
            <v>-</v>
          </cell>
          <cell r="F1518" t="str">
            <v>-</v>
          </cell>
          <cell r="G1518" t="str">
            <v>-</v>
          </cell>
          <cell r="H1518" t="str">
            <v>-</v>
          </cell>
          <cell r="I1518" t="str">
            <v>-</v>
          </cell>
          <cell r="J1518" t="str">
            <v>-</v>
          </cell>
          <cell r="K1518" t="str">
            <v>-</v>
          </cell>
          <cell r="L1518" t="str">
            <v>-</v>
          </cell>
        </row>
        <row r="1519">
          <cell r="A1519" t="str">
            <v>EL00T08xL06</v>
          </cell>
          <cell r="B1519" t="str">
            <v>08</v>
          </cell>
          <cell r="C1519" t="str">
            <v>x</v>
          </cell>
          <cell r="D1519" t="str">
            <v>06</v>
          </cell>
          <cell r="E1519" t="str">
            <v>-</v>
          </cell>
          <cell r="F1519" t="str">
            <v>-</v>
          </cell>
          <cell r="G1519" t="str">
            <v>-</v>
          </cell>
          <cell r="H1519" t="str">
            <v>-</v>
          </cell>
          <cell r="I1519" t="str">
            <v>-</v>
          </cell>
          <cell r="J1519" t="str">
            <v>-</v>
          </cell>
          <cell r="K1519" t="str">
            <v>-</v>
          </cell>
          <cell r="L1519" t="str">
            <v>-</v>
          </cell>
        </row>
        <row r="1520">
          <cell r="A1520" t="str">
            <v>EL00T08xL07</v>
          </cell>
          <cell r="B1520" t="str">
            <v>08</v>
          </cell>
          <cell r="C1520" t="str">
            <v>x</v>
          </cell>
          <cell r="D1520" t="str">
            <v>07</v>
          </cell>
          <cell r="E1520" t="str">
            <v>-</v>
          </cell>
          <cell r="F1520" t="str">
            <v>-</v>
          </cell>
          <cell r="G1520" t="str">
            <v>-</v>
          </cell>
          <cell r="H1520" t="str">
            <v>-</v>
          </cell>
          <cell r="I1520" t="str">
            <v>-</v>
          </cell>
          <cell r="J1520" t="str">
            <v>-</v>
          </cell>
          <cell r="K1520" t="str">
            <v>-</v>
          </cell>
          <cell r="L1520" t="str">
            <v>-</v>
          </cell>
        </row>
        <row r="1521">
          <cell r="A1521" t="str">
            <v>EL00T08xL08</v>
          </cell>
          <cell r="B1521" t="str">
            <v>08</v>
          </cell>
          <cell r="C1521" t="str">
            <v>x</v>
          </cell>
          <cell r="D1521" t="str">
            <v>08</v>
          </cell>
          <cell r="E1521" t="str">
            <v>-</v>
          </cell>
          <cell r="F1521" t="str">
            <v>-</v>
          </cell>
          <cell r="G1521" t="str">
            <v>-</v>
          </cell>
          <cell r="H1521" t="str">
            <v>-</v>
          </cell>
          <cell r="I1521" t="str">
            <v>-</v>
          </cell>
          <cell r="J1521" t="str">
            <v>-</v>
          </cell>
          <cell r="K1521" t="str">
            <v>-</v>
          </cell>
          <cell r="L1521" t="str">
            <v>-</v>
          </cell>
        </row>
        <row r="1522">
          <cell r="A1522" t="str">
            <v>EL00T08xL09</v>
          </cell>
          <cell r="B1522" t="str">
            <v>08</v>
          </cell>
          <cell r="C1522" t="str">
            <v>x</v>
          </cell>
          <cell r="D1522" t="str">
            <v>09</v>
          </cell>
          <cell r="E1522" t="str">
            <v>-</v>
          </cell>
          <cell r="F1522" t="str">
            <v>-</v>
          </cell>
          <cell r="G1522" t="str">
            <v>-</v>
          </cell>
          <cell r="H1522" t="str">
            <v>-</v>
          </cell>
          <cell r="I1522" t="str">
            <v>-</v>
          </cell>
          <cell r="J1522" t="str">
            <v>-</v>
          </cell>
          <cell r="K1522" t="str">
            <v>-</v>
          </cell>
          <cell r="L1522" t="str">
            <v>-</v>
          </cell>
        </row>
        <row r="1523">
          <cell r="A1523" t="str">
            <v>EL00T08xL10</v>
          </cell>
          <cell r="B1523" t="str">
            <v>08</v>
          </cell>
          <cell r="C1523" t="str">
            <v>x</v>
          </cell>
          <cell r="D1523" t="str">
            <v>10</v>
          </cell>
          <cell r="E1523" t="str">
            <v>-</v>
          </cell>
          <cell r="F1523" t="str">
            <v>-</v>
          </cell>
          <cell r="G1523" t="str">
            <v>-</v>
          </cell>
          <cell r="H1523" t="str">
            <v>-</v>
          </cell>
          <cell r="I1523" t="str">
            <v>-</v>
          </cell>
          <cell r="J1523" t="str">
            <v>-</v>
          </cell>
          <cell r="K1523" t="str">
            <v>-</v>
          </cell>
          <cell r="L1523" t="str">
            <v>-</v>
          </cell>
        </row>
        <row r="1524">
          <cell r="A1524" t="str">
            <v>EL00TOTxL00</v>
          </cell>
          <cell r="B1524" t="str">
            <v>OT</v>
          </cell>
          <cell r="C1524" t="str">
            <v>x</v>
          </cell>
          <cell r="D1524" t="str">
            <v>00</v>
          </cell>
          <cell r="E1524" t="str">
            <v>-</v>
          </cell>
          <cell r="F1524" t="str">
            <v>-</v>
          </cell>
          <cell r="G1524" t="str">
            <v>-</v>
          </cell>
          <cell r="H1524" t="str">
            <v>-</v>
          </cell>
          <cell r="I1524" t="str">
            <v>-</v>
          </cell>
          <cell r="J1524" t="str">
            <v>-</v>
          </cell>
          <cell r="K1524" t="str">
            <v>-</v>
          </cell>
          <cell r="L1524" t="str">
            <v>-</v>
          </cell>
        </row>
        <row r="1525">
          <cell r="A1525" t="str">
            <v>EL00TOTxL01</v>
          </cell>
          <cell r="B1525" t="str">
            <v>OT</v>
          </cell>
          <cell r="C1525" t="str">
            <v>x</v>
          </cell>
          <cell r="D1525" t="str">
            <v>01</v>
          </cell>
          <cell r="E1525" t="str">
            <v>-</v>
          </cell>
          <cell r="F1525" t="str">
            <v>-</v>
          </cell>
          <cell r="G1525" t="str">
            <v>-</v>
          </cell>
          <cell r="H1525" t="str">
            <v>-</v>
          </cell>
          <cell r="I1525" t="str">
            <v>-</v>
          </cell>
          <cell r="J1525" t="str">
            <v>-</v>
          </cell>
          <cell r="K1525" t="str">
            <v>-</v>
          </cell>
          <cell r="L1525" t="str">
            <v>-</v>
          </cell>
        </row>
        <row r="1526">
          <cell r="A1526" t="str">
            <v>EL00TOTxL02</v>
          </cell>
          <cell r="B1526" t="str">
            <v>OT</v>
          </cell>
          <cell r="C1526" t="str">
            <v>x</v>
          </cell>
          <cell r="D1526" t="str">
            <v>02</v>
          </cell>
          <cell r="E1526" t="str">
            <v>-</v>
          </cell>
          <cell r="F1526" t="str">
            <v>-</v>
          </cell>
          <cell r="G1526" t="str">
            <v>-</v>
          </cell>
          <cell r="H1526" t="str">
            <v>-</v>
          </cell>
          <cell r="I1526" t="str">
            <v>-</v>
          </cell>
          <cell r="J1526" t="str">
            <v>-</v>
          </cell>
          <cell r="K1526" t="str">
            <v>-</v>
          </cell>
          <cell r="L1526" t="str">
            <v>-</v>
          </cell>
        </row>
        <row r="1527">
          <cell r="A1527" t="str">
            <v>EL00TOTxL03</v>
          </cell>
          <cell r="B1527" t="str">
            <v>OT</v>
          </cell>
          <cell r="C1527" t="str">
            <v>x</v>
          </cell>
          <cell r="D1527" t="str">
            <v>03</v>
          </cell>
          <cell r="E1527" t="str">
            <v>-</v>
          </cell>
          <cell r="F1527" t="str">
            <v>-</v>
          </cell>
          <cell r="G1527" t="str">
            <v>-</v>
          </cell>
          <cell r="H1527" t="str">
            <v>-</v>
          </cell>
          <cell r="I1527" t="str">
            <v>-</v>
          </cell>
          <cell r="J1527" t="str">
            <v>-</v>
          </cell>
          <cell r="K1527" t="str">
            <v>-</v>
          </cell>
          <cell r="L1527" t="str">
            <v>-</v>
          </cell>
        </row>
        <row r="1528">
          <cell r="A1528" t="str">
            <v>EL00TOTxL04</v>
          </cell>
          <cell r="B1528" t="str">
            <v>OT</v>
          </cell>
          <cell r="C1528" t="str">
            <v>x</v>
          </cell>
          <cell r="D1528" t="str">
            <v>04</v>
          </cell>
          <cell r="E1528" t="str">
            <v>-</v>
          </cell>
          <cell r="F1528" t="str">
            <v>-</v>
          </cell>
          <cell r="G1528" t="str">
            <v>-</v>
          </cell>
          <cell r="H1528" t="str">
            <v>-</v>
          </cell>
          <cell r="I1528" t="str">
            <v>-</v>
          </cell>
          <cell r="J1528" t="str">
            <v>-</v>
          </cell>
          <cell r="K1528" t="str">
            <v>-</v>
          </cell>
          <cell r="L1528" t="str">
            <v>-</v>
          </cell>
        </row>
        <row r="1529">
          <cell r="A1529" t="str">
            <v>EL00TOTxL05</v>
          </cell>
          <cell r="B1529" t="str">
            <v>OT</v>
          </cell>
          <cell r="C1529" t="str">
            <v>x</v>
          </cell>
          <cell r="D1529" t="str">
            <v>05</v>
          </cell>
          <cell r="E1529" t="str">
            <v>-</v>
          </cell>
          <cell r="F1529" t="str">
            <v>-</v>
          </cell>
          <cell r="G1529" t="str">
            <v>-</v>
          </cell>
          <cell r="H1529" t="str">
            <v>-</v>
          </cell>
          <cell r="I1529" t="str">
            <v>-</v>
          </cell>
          <cell r="J1529" t="str">
            <v>-</v>
          </cell>
          <cell r="K1529" t="str">
            <v>-</v>
          </cell>
          <cell r="L1529" t="str">
            <v>-</v>
          </cell>
        </row>
        <row r="1530">
          <cell r="A1530" t="str">
            <v>EL00TOTxL06</v>
          </cell>
          <cell r="B1530" t="str">
            <v>OT</v>
          </cell>
          <cell r="C1530" t="str">
            <v>x</v>
          </cell>
          <cell r="D1530" t="str">
            <v>06</v>
          </cell>
          <cell r="E1530" t="str">
            <v>-</v>
          </cell>
          <cell r="F1530" t="str">
            <v>-</v>
          </cell>
          <cell r="G1530" t="str">
            <v>-</v>
          </cell>
          <cell r="H1530" t="str">
            <v>-</v>
          </cell>
          <cell r="I1530" t="str">
            <v>-</v>
          </cell>
          <cell r="J1530" t="str">
            <v>-</v>
          </cell>
          <cell r="K1530" t="str">
            <v>-</v>
          </cell>
          <cell r="L1530" t="str">
            <v>-</v>
          </cell>
        </row>
        <row r="1531">
          <cell r="A1531" t="str">
            <v>EL00TOTxL07</v>
          </cell>
          <cell r="B1531" t="str">
            <v>OT</v>
          </cell>
          <cell r="C1531" t="str">
            <v>x</v>
          </cell>
          <cell r="D1531" t="str">
            <v>07</v>
          </cell>
          <cell r="E1531" t="str">
            <v>-</v>
          </cell>
          <cell r="F1531" t="str">
            <v>-</v>
          </cell>
          <cell r="G1531" t="str">
            <v>-</v>
          </cell>
          <cell r="H1531" t="str">
            <v>-</v>
          </cell>
          <cell r="I1531" t="str">
            <v>-</v>
          </cell>
          <cell r="J1531" t="str">
            <v>-</v>
          </cell>
          <cell r="K1531" t="str">
            <v>-</v>
          </cell>
          <cell r="L1531" t="str">
            <v>-</v>
          </cell>
        </row>
        <row r="1532">
          <cell r="A1532" t="str">
            <v>EL00TOTxL08</v>
          </cell>
          <cell r="B1532" t="str">
            <v>OT</v>
          </cell>
          <cell r="C1532" t="str">
            <v>x</v>
          </cell>
          <cell r="D1532" t="str">
            <v>08</v>
          </cell>
          <cell r="E1532" t="str">
            <v>-</v>
          </cell>
          <cell r="F1532" t="str">
            <v>-</v>
          </cell>
          <cell r="G1532" t="str">
            <v>-</v>
          </cell>
          <cell r="H1532" t="str">
            <v>-</v>
          </cell>
          <cell r="I1532" t="str">
            <v>-</v>
          </cell>
          <cell r="J1532" t="str">
            <v>-</v>
          </cell>
          <cell r="K1532" t="str">
            <v>-</v>
          </cell>
          <cell r="L1532" t="str">
            <v>-</v>
          </cell>
        </row>
        <row r="1533">
          <cell r="A1533" t="str">
            <v>EL00TOTxL09</v>
          </cell>
          <cell r="B1533" t="str">
            <v>OT</v>
          </cell>
          <cell r="C1533" t="str">
            <v>x</v>
          </cell>
          <cell r="D1533" t="str">
            <v>09</v>
          </cell>
          <cell r="E1533" t="str">
            <v>-</v>
          </cell>
          <cell r="F1533" t="str">
            <v>-</v>
          </cell>
          <cell r="G1533" t="str">
            <v>-</v>
          </cell>
          <cell r="H1533" t="str">
            <v>-</v>
          </cell>
          <cell r="I1533" t="str">
            <v>-</v>
          </cell>
          <cell r="J1533" t="str">
            <v>-</v>
          </cell>
          <cell r="K1533" t="str">
            <v>-</v>
          </cell>
          <cell r="L1533" t="str">
            <v>-</v>
          </cell>
        </row>
        <row r="1534">
          <cell r="A1534" t="str">
            <v>EL00TOTxL10</v>
          </cell>
          <cell r="B1534" t="str">
            <v>OT</v>
          </cell>
          <cell r="C1534" t="str">
            <v>x</v>
          </cell>
          <cell r="D1534" t="str">
            <v>10</v>
          </cell>
          <cell r="E1534" t="str">
            <v>-</v>
          </cell>
          <cell r="F1534" t="str">
            <v>-</v>
          </cell>
          <cell r="G1534" t="str">
            <v>-</v>
          </cell>
          <cell r="H1534" t="str">
            <v>-</v>
          </cell>
          <cell r="I1534" t="str">
            <v>-</v>
          </cell>
          <cell r="J1534" t="str">
            <v>-</v>
          </cell>
          <cell r="K1534" t="str">
            <v>-</v>
          </cell>
          <cell r="L1534" t="str">
            <v>-</v>
          </cell>
        </row>
        <row r="1535">
          <cell r="A1535" t="str">
            <v>EL00TOTxL11</v>
          </cell>
          <cell r="B1535" t="str">
            <v>OT</v>
          </cell>
          <cell r="C1535" t="str">
            <v>x</v>
          </cell>
          <cell r="D1535" t="str">
            <v>11</v>
          </cell>
          <cell r="E1535" t="str">
            <v>-</v>
          </cell>
          <cell r="F1535" t="str">
            <v>-</v>
          </cell>
          <cell r="G1535" t="str">
            <v>-</v>
          </cell>
          <cell r="H1535" t="str">
            <v>-</v>
          </cell>
          <cell r="I1535" t="str">
            <v>-</v>
          </cell>
          <cell r="J1535" t="str">
            <v>-</v>
          </cell>
          <cell r="K1535" t="str">
            <v>-</v>
          </cell>
          <cell r="L1535" t="str">
            <v>-</v>
          </cell>
        </row>
        <row r="1536">
          <cell r="A1536" t="str">
            <v>EL00TOTxL12</v>
          </cell>
          <cell r="B1536" t="str">
            <v>OT</v>
          </cell>
          <cell r="C1536" t="str">
            <v>x</v>
          </cell>
          <cell r="D1536" t="str">
            <v>12</v>
          </cell>
          <cell r="E1536" t="str">
            <v>-</v>
          </cell>
          <cell r="F1536" t="str">
            <v>-</v>
          </cell>
          <cell r="G1536" t="str">
            <v>-</v>
          </cell>
          <cell r="H1536" t="str">
            <v>-</v>
          </cell>
          <cell r="I1536" t="str">
            <v>-</v>
          </cell>
          <cell r="J1536" t="str">
            <v>-</v>
          </cell>
          <cell r="K1536" t="str">
            <v>-</v>
          </cell>
          <cell r="L1536" t="str">
            <v>-</v>
          </cell>
        </row>
        <row r="1537">
          <cell r="A1537" t="str">
            <v>EL00TOTxL13</v>
          </cell>
          <cell r="B1537" t="str">
            <v>OT</v>
          </cell>
          <cell r="C1537" t="str">
            <v>x</v>
          </cell>
          <cell r="D1537" t="str">
            <v>13</v>
          </cell>
          <cell r="E1537" t="str">
            <v>-</v>
          </cell>
          <cell r="F1537" t="str">
            <v>-</v>
          </cell>
          <cell r="G1537" t="str">
            <v>-</v>
          </cell>
          <cell r="H1537" t="str">
            <v>-</v>
          </cell>
          <cell r="I1537" t="str">
            <v>-</v>
          </cell>
          <cell r="J1537" t="str">
            <v>-</v>
          </cell>
          <cell r="K1537" t="str">
            <v>-</v>
          </cell>
          <cell r="L1537" t="str">
            <v>-</v>
          </cell>
        </row>
        <row r="1538">
          <cell r="A1538" t="str">
            <v>EL00TOTxL14</v>
          </cell>
          <cell r="B1538" t="str">
            <v>OT</v>
          </cell>
          <cell r="C1538" t="str">
            <v>x</v>
          </cell>
          <cell r="D1538" t="str">
            <v>14</v>
          </cell>
          <cell r="E1538" t="str">
            <v>-</v>
          </cell>
          <cell r="F1538" t="str">
            <v>-</v>
          </cell>
          <cell r="G1538" t="str">
            <v>-</v>
          </cell>
          <cell r="H1538" t="str">
            <v>-</v>
          </cell>
          <cell r="I1538" t="str">
            <v>-</v>
          </cell>
          <cell r="J1538" t="str">
            <v>-</v>
          </cell>
          <cell r="K1538" t="str">
            <v>-</v>
          </cell>
          <cell r="L1538" t="str">
            <v>-</v>
          </cell>
        </row>
        <row r="1539">
          <cell r="A1539" t="str">
            <v>EL00TOTxL15</v>
          </cell>
          <cell r="B1539" t="str">
            <v>OT</v>
          </cell>
          <cell r="C1539" t="str">
            <v>x</v>
          </cell>
          <cell r="D1539" t="str">
            <v>15</v>
          </cell>
          <cell r="E1539" t="str">
            <v>-</v>
          </cell>
          <cell r="F1539" t="str">
            <v>-</v>
          </cell>
          <cell r="G1539" t="str">
            <v>-</v>
          </cell>
          <cell r="H1539" t="str">
            <v>-</v>
          </cell>
          <cell r="I1539" t="str">
            <v>-</v>
          </cell>
          <cell r="J1539" t="str">
            <v>-</v>
          </cell>
          <cell r="K1539" t="str">
            <v>-</v>
          </cell>
          <cell r="L1539" t="str">
            <v>-</v>
          </cell>
        </row>
        <row r="1540">
          <cell r="A1540" t="str">
            <v>EL00TOTxL16</v>
          </cell>
          <cell r="B1540" t="str">
            <v>OT</v>
          </cell>
          <cell r="C1540" t="str">
            <v>x</v>
          </cell>
          <cell r="D1540" t="str">
            <v>16</v>
          </cell>
          <cell r="E1540" t="str">
            <v>-</v>
          </cell>
          <cell r="F1540" t="str">
            <v>-</v>
          </cell>
          <cell r="G1540" t="str">
            <v>-</v>
          </cell>
          <cell r="H1540" t="str">
            <v>-</v>
          </cell>
          <cell r="I1540" t="str">
            <v>-</v>
          </cell>
          <cell r="J1540" t="str">
            <v>-</v>
          </cell>
          <cell r="K1540" t="str">
            <v>-</v>
          </cell>
          <cell r="L1540" t="str">
            <v>-</v>
          </cell>
        </row>
        <row r="1541">
          <cell r="A1541" t="str">
            <v>EL00TOTxL17</v>
          </cell>
          <cell r="B1541" t="str">
            <v>OT</v>
          </cell>
          <cell r="C1541" t="str">
            <v>x</v>
          </cell>
          <cell r="D1541" t="str">
            <v>17</v>
          </cell>
          <cell r="E1541" t="str">
            <v>-</v>
          </cell>
          <cell r="F1541" t="str">
            <v>-</v>
          </cell>
          <cell r="G1541" t="str">
            <v>-</v>
          </cell>
          <cell r="H1541" t="str">
            <v>-</v>
          </cell>
          <cell r="I1541" t="str">
            <v>-</v>
          </cell>
          <cell r="J1541" t="str">
            <v>-</v>
          </cell>
          <cell r="K1541" t="str">
            <v>-</v>
          </cell>
          <cell r="L1541" t="str">
            <v>-</v>
          </cell>
        </row>
        <row r="1542">
          <cell r="A1542" t="str">
            <v>EL00TOTxL18</v>
          </cell>
          <cell r="B1542" t="str">
            <v>OT</v>
          </cell>
          <cell r="C1542" t="str">
            <v>x</v>
          </cell>
          <cell r="D1542" t="str">
            <v>18</v>
          </cell>
          <cell r="E1542" t="str">
            <v>-</v>
          </cell>
          <cell r="F1542" t="str">
            <v>-</v>
          </cell>
          <cell r="G1542" t="str">
            <v>-</v>
          </cell>
          <cell r="H1542" t="str">
            <v>-</v>
          </cell>
          <cell r="I1542" t="str">
            <v>-</v>
          </cell>
          <cell r="J1542" t="str">
            <v>-</v>
          </cell>
          <cell r="K1542" t="str">
            <v>-</v>
          </cell>
          <cell r="L1542" t="str">
            <v>-</v>
          </cell>
        </row>
        <row r="1543">
          <cell r="A1543" t="str">
            <v>EL00TOTxL19</v>
          </cell>
          <cell r="B1543" t="str">
            <v>OT</v>
          </cell>
          <cell r="C1543" t="str">
            <v>x</v>
          </cell>
          <cell r="D1543" t="str">
            <v>19</v>
          </cell>
          <cell r="E1543" t="str">
            <v>-</v>
          </cell>
          <cell r="F1543" t="str">
            <v>-</v>
          </cell>
          <cell r="G1543" t="str">
            <v>-</v>
          </cell>
          <cell r="H1543" t="str">
            <v>-</v>
          </cell>
          <cell r="I1543" t="str">
            <v>-</v>
          </cell>
          <cell r="J1543" t="str">
            <v>-</v>
          </cell>
          <cell r="K1543" t="str">
            <v>-</v>
          </cell>
          <cell r="L1543" t="str">
            <v>-</v>
          </cell>
        </row>
        <row r="1544">
          <cell r="A1544" t="str">
            <v>EL00TOTxL20</v>
          </cell>
          <cell r="B1544" t="str">
            <v>OT</v>
          </cell>
          <cell r="C1544" t="str">
            <v>x</v>
          </cell>
          <cell r="D1544" t="str">
            <v>20</v>
          </cell>
          <cell r="E1544" t="str">
            <v>-</v>
          </cell>
          <cell r="F1544" t="str">
            <v>-</v>
          </cell>
          <cell r="G1544" t="str">
            <v>-</v>
          </cell>
          <cell r="H1544" t="str">
            <v>-</v>
          </cell>
          <cell r="I1544" t="str">
            <v>-</v>
          </cell>
          <cell r="J1544" t="str">
            <v>-</v>
          </cell>
          <cell r="K1544" t="str">
            <v>-</v>
          </cell>
          <cell r="L1544" t="str">
            <v>-</v>
          </cell>
        </row>
        <row r="1545">
          <cell r="A1545" t="str">
            <v>EL00TOTxL21</v>
          </cell>
          <cell r="B1545" t="str">
            <v>OT</v>
          </cell>
          <cell r="C1545" t="str">
            <v>x</v>
          </cell>
          <cell r="D1545" t="str">
            <v>21</v>
          </cell>
          <cell r="E1545" t="str">
            <v>-</v>
          </cell>
          <cell r="F1545" t="str">
            <v>-</v>
          </cell>
          <cell r="G1545" t="str">
            <v>-</v>
          </cell>
          <cell r="H1545" t="str">
            <v>-</v>
          </cell>
          <cell r="I1545" t="str">
            <v>-</v>
          </cell>
          <cell r="J1545" t="str">
            <v>-</v>
          </cell>
          <cell r="K1545" t="str">
            <v>-</v>
          </cell>
          <cell r="L1545" t="str">
            <v>-</v>
          </cell>
        </row>
        <row r="1546">
          <cell r="A1546" t="str">
            <v>EL00TOTxL22</v>
          </cell>
          <cell r="B1546" t="str">
            <v>OT</v>
          </cell>
          <cell r="C1546" t="str">
            <v>x</v>
          </cell>
          <cell r="D1546" t="str">
            <v>22</v>
          </cell>
          <cell r="E1546" t="str">
            <v>-</v>
          </cell>
          <cell r="F1546" t="str">
            <v>-</v>
          </cell>
          <cell r="G1546" t="str">
            <v>-</v>
          </cell>
          <cell r="H1546" t="str">
            <v>-</v>
          </cell>
          <cell r="I1546" t="str">
            <v>-</v>
          </cell>
          <cell r="J1546" t="str">
            <v>-</v>
          </cell>
          <cell r="K1546" t="str">
            <v>-</v>
          </cell>
          <cell r="L1546" t="str">
            <v>-</v>
          </cell>
        </row>
        <row r="1547">
          <cell r="A1547" t="str">
            <v>EL00TOTxL23</v>
          </cell>
          <cell r="B1547" t="str">
            <v>OT</v>
          </cell>
          <cell r="C1547" t="str">
            <v>x</v>
          </cell>
          <cell r="D1547" t="str">
            <v>23</v>
          </cell>
          <cell r="E1547" t="str">
            <v>-</v>
          </cell>
          <cell r="F1547" t="str">
            <v>-</v>
          </cell>
          <cell r="G1547" t="str">
            <v>-</v>
          </cell>
          <cell r="H1547" t="str">
            <v>-</v>
          </cell>
          <cell r="I1547" t="str">
            <v>-</v>
          </cell>
          <cell r="J1547" t="str">
            <v>-</v>
          </cell>
          <cell r="K1547" t="str">
            <v>-</v>
          </cell>
          <cell r="L1547" t="str">
            <v>-</v>
          </cell>
        </row>
        <row r="1548">
          <cell r="A1548" t="str">
            <v>EL00TOTxL24</v>
          </cell>
          <cell r="B1548" t="str">
            <v>OT</v>
          </cell>
          <cell r="C1548" t="str">
            <v>x</v>
          </cell>
          <cell r="D1548" t="str">
            <v>24</v>
          </cell>
          <cell r="E1548" t="str">
            <v>-</v>
          </cell>
          <cell r="F1548" t="str">
            <v>-</v>
          </cell>
          <cell r="G1548" t="str">
            <v>-</v>
          </cell>
          <cell r="H1548" t="str">
            <v>-</v>
          </cell>
          <cell r="I1548" t="str">
            <v>-</v>
          </cell>
          <cell r="J1548" t="str">
            <v>-</v>
          </cell>
          <cell r="K1548" t="str">
            <v>-</v>
          </cell>
          <cell r="L1548" t="str">
            <v>-</v>
          </cell>
        </row>
        <row r="1549">
          <cell r="A1549" t="str">
            <v>EL00TOTxL25</v>
          </cell>
          <cell r="B1549" t="str">
            <v>OT</v>
          </cell>
          <cell r="C1549" t="str">
            <v>x</v>
          </cell>
          <cell r="D1549" t="str">
            <v>25</v>
          </cell>
          <cell r="E1549" t="str">
            <v>-</v>
          </cell>
          <cell r="F1549" t="str">
            <v>-</v>
          </cell>
          <cell r="G1549" t="str">
            <v>-</v>
          </cell>
          <cell r="H1549" t="str">
            <v>-</v>
          </cell>
          <cell r="I1549" t="str">
            <v>-</v>
          </cell>
          <cell r="J1549" t="str">
            <v>-</v>
          </cell>
          <cell r="K1549" t="str">
            <v>-</v>
          </cell>
          <cell r="L1549" t="str">
            <v>-</v>
          </cell>
        </row>
        <row r="1550">
          <cell r="A1550" t="str">
            <v>ES00DATE</v>
          </cell>
          <cell r="E1550" t="str">
            <v>Jan 2009</v>
          </cell>
          <cell r="F1550" t="str">
            <v>January 2009</v>
          </cell>
          <cell r="G1550" t="str">
            <v>-</v>
          </cell>
          <cell r="H1550" t="str">
            <v>-</v>
          </cell>
          <cell r="I1550" t="str">
            <v>-</v>
          </cell>
          <cell r="J1550" t="str">
            <v>-</v>
          </cell>
          <cell r="K1550" t="str">
            <v>-</v>
          </cell>
          <cell r="L1550" t="str">
            <v>-</v>
          </cell>
        </row>
        <row r="1551">
          <cell r="A1551" t="str">
            <v>ES00T01aL01</v>
          </cell>
          <cell r="B1551" t="str">
            <v>01</v>
          </cell>
          <cell r="C1551" t="str">
            <v>a</v>
          </cell>
          <cell r="D1551" t="str">
            <v>01</v>
          </cell>
          <cell r="E1551">
            <v>126.5</v>
          </cell>
          <cell r="F1551">
            <v>3.7</v>
          </cell>
          <cell r="G1551">
            <v>1.2</v>
          </cell>
          <cell r="H1551">
            <v>-1.6</v>
          </cell>
          <cell r="I1551">
            <v>1.2</v>
          </cell>
          <cell r="J1551">
            <v>2.6</v>
          </cell>
          <cell r="K1551" t="str">
            <v>-</v>
          </cell>
          <cell r="L1551" t="str">
            <v>-</v>
          </cell>
        </row>
        <row r="1552">
          <cell r="A1552" t="str">
            <v>ES00T01aL02</v>
          </cell>
          <cell r="B1552" t="str">
            <v>01</v>
          </cell>
          <cell r="C1552" t="str">
            <v>a</v>
          </cell>
          <cell r="D1552" t="str">
            <v>02</v>
          </cell>
          <cell r="E1552">
            <v>1050.5999999999999</v>
          </cell>
          <cell r="F1552">
            <v>7</v>
          </cell>
          <cell r="G1552">
            <v>4.7</v>
          </cell>
          <cell r="H1552">
            <v>0</v>
          </cell>
          <cell r="I1552">
            <v>3.3</v>
          </cell>
          <cell r="J1552">
            <v>5</v>
          </cell>
          <cell r="K1552" t="str">
            <v>-</v>
          </cell>
          <cell r="L1552" t="str">
            <v>-</v>
          </cell>
        </row>
        <row r="1553">
          <cell r="A1553" t="str">
            <v>ES00T01aL03</v>
          </cell>
          <cell r="B1553" t="str">
            <v>01</v>
          </cell>
          <cell r="C1553" t="str">
            <v>a</v>
          </cell>
          <cell r="D1553" t="str">
            <v>03</v>
          </cell>
          <cell r="E1553">
            <v>127.8</v>
          </cell>
          <cell r="F1553">
            <v>3.5</v>
          </cell>
          <cell r="G1553">
            <v>0.5</v>
          </cell>
          <cell r="H1553">
            <v>-1.5</v>
          </cell>
          <cell r="I1553">
            <v>0.7</v>
          </cell>
          <cell r="J1553">
            <v>1.3</v>
          </cell>
          <cell r="K1553" t="str">
            <v>-</v>
          </cell>
          <cell r="L1553" t="str">
            <v>-</v>
          </cell>
        </row>
        <row r="1554">
          <cell r="A1554" t="str">
            <v>ES00T01aL04</v>
          </cell>
          <cell r="B1554" t="str">
            <v>01</v>
          </cell>
          <cell r="C1554" t="str">
            <v>a</v>
          </cell>
          <cell r="D1554" t="str">
            <v>04</v>
          </cell>
          <cell r="E1554">
            <v>139.9</v>
          </cell>
          <cell r="F1554">
            <v>4.9000000000000004</v>
          </cell>
          <cell r="G1554">
            <v>5.0999999999999996</v>
          </cell>
          <cell r="H1554">
            <v>2.1</v>
          </cell>
          <cell r="I1554">
            <v>1.5</v>
          </cell>
          <cell r="J1554">
            <v>1.7</v>
          </cell>
          <cell r="K1554" t="str">
            <v>-</v>
          </cell>
          <cell r="L1554" t="str">
            <v>-</v>
          </cell>
        </row>
        <row r="1555">
          <cell r="A1555" t="str">
            <v>ES00T01aL05</v>
          </cell>
          <cell r="B1555" t="str">
            <v>01</v>
          </cell>
          <cell r="C1555" t="str">
            <v>a</v>
          </cell>
          <cell r="D1555" t="str">
            <v>05</v>
          </cell>
          <cell r="E1555">
            <v>145.6</v>
          </cell>
          <cell r="F1555">
            <v>5.3</v>
          </cell>
          <cell r="G1555">
            <v>-1.8</v>
          </cell>
          <cell r="H1555">
            <v>-9.3000000000000007</v>
          </cell>
          <cell r="I1555">
            <v>-1.2</v>
          </cell>
          <cell r="J1555">
            <v>4.4000000000000004</v>
          </cell>
          <cell r="K1555" t="str">
            <v>-</v>
          </cell>
          <cell r="L1555" t="str">
            <v>-</v>
          </cell>
        </row>
        <row r="1556">
          <cell r="A1556" t="str">
            <v>ES00T01aL06</v>
          </cell>
          <cell r="B1556" t="str">
            <v>01</v>
          </cell>
          <cell r="C1556" t="str">
            <v>a</v>
          </cell>
          <cell r="D1556" t="str">
            <v>06</v>
          </cell>
          <cell r="E1556">
            <v>49.2</v>
          </cell>
          <cell r="F1556">
            <v>0.2</v>
          </cell>
          <cell r="G1556">
            <v>0.2</v>
          </cell>
          <cell r="H1556">
            <v>0.2</v>
          </cell>
          <cell r="I1556">
            <v>0.2</v>
          </cell>
          <cell r="J1556">
            <v>0.2</v>
          </cell>
          <cell r="K1556" t="str">
            <v>-</v>
          </cell>
          <cell r="L1556" t="str">
            <v>-</v>
          </cell>
        </row>
        <row r="1557">
          <cell r="A1557" t="str">
            <v>ES00T01aL07</v>
          </cell>
          <cell r="B1557" t="str">
            <v>01</v>
          </cell>
          <cell r="C1557" t="str">
            <v>a</v>
          </cell>
          <cell r="D1557" t="str">
            <v>07</v>
          </cell>
          <cell r="E1557">
            <v>131.69999999999999</v>
          </cell>
          <cell r="F1557">
            <v>4.9000000000000004</v>
          </cell>
          <cell r="G1557">
            <v>2.9</v>
          </cell>
          <cell r="H1557">
            <v>0.3</v>
          </cell>
          <cell r="I1557">
            <v>3.6</v>
          </cell>
          <cell r="J1557">
            <v>4.5999999999999996</v>
          </cell>
          <cell r="K1557" t="str">
            <v>-</v>
          </cell>
          <cell r="L1557" t="str">
            <v>-</v>
          </cell>
        </row>
        <row r="1558">
          <cell r="A1558" t="str">
            <v>ES00T01aL08</v>
          </cell>
          <cell r="B1558" t="str">
            <v>01</v>
          </cell>
          <cell r="C1558" t="str">
            <v>a</v>
          </cell>
          <cell r="D1558" t="str">
            <v>08</v>
          </cell>
          <cell r="E1558">
            <v>159.30000000000001</v>
          </cell>
          <cell r="F1558">
            <v>6.2</v>
          </cell>
          <cell r="G1558">
            <v>0.6</v>
          </cell>
          <cell r="H1558">
            <v>-4.5999999999999996</v>
          </cell>
          <cell r="I1558">
            <v>0.4</v>
          </cell>
          <cell r="J1558">
            <v>3</v>
          </cell>
          <cell r="K1558" t="str">
            <v>-</v>
          </cell>
          <cell r="L1558" t="str">
            <v>-</v>
          </cell>
        </row>
        <row r="1559">
          <cell r="A1559" t="str">
            <v>ES00T01aL09</v>
          </cell>
          <cell r="B1559" t="str">
            <v>01</v>
          </cell>
          <cell r="C1559" t="str">
            <v>a</v>
          </cell>
          <cell r="D1559" t="str">
            <v>09</v>
          </cell>
          <cell r="E1559">
            <v>134.4</v>
          </cell>
          <cell r="F1559">
            <v>4.5</v>
          </cell>
          <cell r="G1559">
            <v>0.7</v>
          </cell>
          <cell r="H1559">
            <v>-3.2</v>
          </cell>
          <cell r="I1559">
            <v>0.4</v>
          </cell>
          <cell r="J1559">
            <v>2.2000000000000002</v>
          </cell>
          <cell r="K1559" t="str">
            <v>-</v>
          </cell>
          <cell r="L1559" t="str">
            <v>-</v>
          </cell>
        </row>
        <row r="1560">
          <cell r="A1560" t="str">
            <v>ES00T01aL10</v>
          </cell>
          <cell r="B1560" t="str">
            <v>01</v>
          </cell>
          <cell r="C1560" t="str">
            <v>a</v>
          </cell>
          <cell r="D1560" t="str">
            <v>10</v>
          </cell>
          <cell r="E1560">
            <v>49.2</v>
          </cell>
          <cell r="F1560">
            <v>-0.1</v>
          </cell>
          <cell r="G1560">
            <v>0</v>
          </cell>
          <cell r="H1560">
            <v>0</v>
          </cell>
          <cell r="I1560">
            <v>0</v>
          </cell>
          <cell r="J1560">
            <v>0</v>
          </cell>
          <cell r="K1560" t="str">
            <v>-</v>
          </cell>
          <cell r="L1560" t="str">
            <v>-</v>
          </cell>
        </row>
        <row r="1561">
          <cell r="A1561" t="str">
            <v>ES00T01aL11</v>
          </cell>
          <cell r="B1561" t="str">
            <v>01</v>
          </cell>
          <cell r="C1561" t="str">
            <v>a</v>
          </cell>
          <cell r="D1561" t="str">
            <v>11</v>
          </cell>
          <cell r="E1561">
            <v>615.70000000000005</v>
          </cell>
          <cell r="F1561">
            <v>-0.8</v>
          </cell>
          <cell r="G1561">
            <v>0.6</v>
          </cell>
          <cell r="H1561">
            <v>1.6</v>
          </cell>
          <cell r="I1561">
            <v>0.9</v>
          </cell>
          <cell r="J1561">
            <v>0.4</v>
          </cell>
          <cell r="K1561" t="str">
            <v>-</v>
          </cell>
          <cell r="L1561" t="str">
            <v>-</v>
          </cell>
        </row>
        <row r="1562">
          <cell r="A1562" t="str">
            <v>ES00T01bL01</v>
          </cell>
          <cell r="B1562" t="str">
            <v>01</v>
          </cell>
          <cell r="C1562" t="str">
            <v>b</v>
          </cell>
          <cell r="D1562" t="str">
            <v>01</v>
          </cell>
          <cell r="E1562">
            <v>131.80000000000001</v>
          </cell>
          <cell r="F1562">
            <v>3.2</v>
          </cell>
          <cell r="G1562">
            <v>3.4</v>
          </cell>
          <cell r="H1562">
            <v>1.6</v>
          </cell>
          <cell r="I1562">
            <v>2</v>
          </cell>
          <cell r="J1562">
            <v>2.2999999999999998</v>
          </cell>
          <cell r="K1562" t="str">
            <v>-</v>
          </cell>
          <cell r="L1562" t="str">
            <v>-</v>
          </cell>
        </row>
        <row r="1563">
          <cell r="A1563" t="str">
            <v>ES00T01bL02</v>
          </cell>
          <cell r="B1563" t="str">
            <v>01</v>
          </cell>
          <cell r="C1563" t="str">
            <v>b</v>
          </cell>
          <cell r="D1563" t="str">
            <v>02</v>
          </cell>
          <cell r="E1563">
            <v>125.4</v>
          </cell>
          <cell r="F1563">
            <v>3.2</v>
          </cell>
          <cell r="G1563">
            <v>4.0999999999999996</v>
          </cell>
          <cell r="H1563">
            <v>1</v>
          </cell>
          <cell r="I1563">
            <v>2.2000000000000002</v>
          </cell>
          <cell r="J1563">
            <v>2.2999999999999998</v>
          </cell>
          <cell r="K1563" t="str">
            <v>-</v>
          </cell>
          <cell r="L1563" t="str">
            <v>-</v>
          </cell>
        </row>
        <row r="1564">
          <cell r="A1564" t="str">
            <v>ES00T01bL03</v>
          </cell>
          <cell r="B1564" t="str">
            <v>01</v>
          </cell>
          <cell r="C1564" t="str">
            <v>b</v>
          </cell>
          <cell r="D1564" t="str">
            <v>03</v>
          </cell>
          <cell r="E1564" t="str">
            <v>n.a.</v>
          </cell>
          <cell r="F1564" t="str">
            <v>n.a.</v>
          </cell>
          <cell r="G1564" t="str">
            <v>n.a.</v>
          </cell>
          <cell r="H1564" t="str">
            <v>n.a.</v>
          </cell>
          <cell r="I1564" t="str">
            <v>n.a.</v>
          </cell>
          <cell r="J1564" t="str">
            <v>n.a.</v>
          </cell>
          <cell r="K1564" t="str">
            <v>-</v>
          </cell>
          <cell r="L1564" t="str">
            <v>-</v>
          </cell>
        </row>
        <row r="1565">
          <cell r="A1565" t="str">
            <v>ES00T01bL04</v>
          </cell>
          <cell r="B1565" t="str">
            <v>01</v>
          </cell>
          <cell r="C1565" t="str">
            <v>b</v>
          </cell>
          <cell r="D1565" t="str">
            <v>04</v>
          </cell>
          <cell r="E1565">
            <v>126.7</v>
          </cell>
          <cell r="F1565">
            <v>3.2</v>
          </cell>
          <cell r="G1565">
            <v>3.8</v>
          </cell>
          <cell r="H1565">
            <v>2.2999999999999998</v>
          </cell>
          <cell r="I1565">
            <v>2.5</v>
          </cell>
          <cell r="J1565">
            <v>2.5</v>
          </cell>
          <cell r="K1565" t="str">
            <v>-</v>
          </cell>
          <cell r="L1565" t="str">
            <v>-</v>
          </cell>
        </row>
        <row r="1566">
          <cell r="A1566" t="str">
            <v>ES00T01bL05</v>
          </cell>
          <cell r="B1566" t="str">
            <v>01</v>
          </cell>
          <cell r="C1566" t="str">
            <v>b</v>
          </cell>
          <cell r="D1566" t="str">
            <v>05</v>
          </cell>
          <cell r="E1566">
            <v>137.5</v>
          </cell>
          <cell r="F1566">
            <v>2.7</v>
          </cell>
          <cell r="G1566">
            <v>2.1</v>
          </cell>
          <cell r="H1566">
            <v>-0.6</v>
          </cell>
          <cell r="I1566">
            <v>0.9</v>
          </cell>
          <cell r="J1566">
            <v>2</v>
          </cell>
          <cell r="K1566" t="str">
            <v>-</v>
          </cell>
          <cell r="L1566" t="str">
            <v>-</v>
          </cell>
        </row>
        <row r="1567">
          <cell r="A1567" t="str">
            <v>ES00T01bL06</v>
          </cell>
          <cell r="B1567" t="str">
            <v>01</v>
          </cell>
          <cell r="C1567" t="str">
            <v>b</v>
          </cell>
          <cell r="D1567" t="str">
            <v>06</v>
          </cell>
          <cell r="E1567">
            <v>115.5</v>
          </cell>
          <cell r="F1567">
            <v>2.4</v>
          </cell>
          <cell r="G1567">
            <v>3</v>
          </cell>
          <cell r="H1567">
            <v>1.7</v>
          </cell>
          <cell r="I1567">
            <v>2.1</v>
          </cell>
          <cell r="J1567">
            <v>2.5</v>
          </cell>
          <cell r="K1567" t="str">
            <v>-</v>
          </cell>
          <cell r="L1567" t="str">
            <v>-</v>
          </cell>
        </row>
        <row r="1568">
          <cell r="A1568" t="str">
            <v>ES00T01bL07</v>
          </cell>
          <cell r="B1568" t="str">
            <v>01</v>
          </cell>
          <cell r="C1568" t="str">
            <v>b</v>
          </cell>
          <cell r="D1568" t="str">
            <v>07</v>
          </cell>
          <cell r="E1568">
            <v>108.2</v>
          </cell>
          <cell r="F1568">
            <v>2.1</v>
          </cell>
          <cell r="G1568">
            <v>3.2</v>
          </cell>
          <cell r="H1568">
            <v>-0.8</v>
          </cell>
          <cell r="I1568">
            <v>1.7</v>
          </cell>
          <cell r="J1568">
            <v>2.2000000000000002</v>
          </cell>
          <cell r="K1568" t="str">
            <v>-</v>
          </cell>
          <cell r="L1568" t="str">
            <v>-</v>
          </cell>
        </row>
        <row r="1569">
          <cell r="A1569" t="str">
            <v>ES00T01cL01</v>
          </cell>
          <cell r="B1569" t="str">
            <v>01</v>
          </cell>
          <cell r="C1569" t="str">
            <v>c</v>
          </cell>
          <cell r="D1569" t="str">
            <v>01</v>
          </cell>
          <cell r="E1569">
            <v>20.6</v>
          </cell>
          <cell r="F1569">
            <v>3</v>
          </cell>
          <cell r="G1569">
            <v>-0.5</v>
          </cell>
          <cell r="H1569">
            <v>-3.7</v>
          </cell>
          <cell r="I1569">
            <v>0.1</v>
          </cell>
          <cell r="J1569">
            <v>1.3</v>
          </cell>
          <cell r="K1569" t="str">
            <v>-</v>
          </cell>
          <cell r="L1569" t="str">
            <v>-</v>
          </cell>
        </row>
        <row r="1570">
          <cell r="A1570" t="str">
            <v>ES00T01cL02</v>
          </cell>
          <cell r="B1570" t="str">
            <v>01</v>
          </cell>
          <cell r="C1570" t="str">
            <v>c</v>
          </cell>
          <cell r="D1570" t="str">
            <v>02</v>
          </cell>
          <cell r="E1570" t="str">
            <v>n.a.</v>
          </cell>
          <cell r="F1570" t="str">
            <v>n.a.</v>
          </cell>
          <cell r="G1570" t="str">
            <v>n.a.</v>
          </cell>
          <cell r="H1570" t="str">
            <v>n.a.</v>
          </cell>
          <cell r="I1570" t="str">
            <v>n.a.</v>
          </cell>
          <cell r="J1570" t="str">
            <v>n.a.</v>
          </cell>
          <cell r="K1570" t="str">
            <v>-</v>
          </cell>
          <cell r="L1570" t="str">
            <v>-</v>
          </cell>
        </row>
        <row r="1571">
          <cell r="A1571" t="str">
            <v>ES00T01cL03</v>
          </cell>
          <cell r="B1571" t="str">
            <v>01</v>
          </cell>
          <cell r="C1571" t="str">
            <v>c</v>
          </cell>
          <cell r="D1571" t="str">
            <v>03</v>
          </cell>
          <cell r="E1571">
            <v>8.3000000000000007</v>
          </cell>
          <cell r="F1571" t="str">
            <v>-</v>
          </cell>
          <cell r="G1571">
            <v>11.1</v>
          </cell>
          <cell r="H1571">
            <v>15.9</v>
          </cell>
          <cell r="I1571">
            <v>15.7</v>
          </cell>
          <cell r="J1571">
            <v>14.9</v>
          </cell>
          <cell r="K1571" t="str">
            <v>-</v>
          </cell>
          <cell r="L1571" t="str">
            <v>-</v>
          </cell>
        </row>
        <row r="1572">
          <cell r="A1572" t="str">
            <v>ES00T01cL04</v>
          </cell>
          <cell r="B1572" t="str">
            <v>01</v>
          </cell>
          <cell r="C1572" t="str">
            <v>c</v>
          </cell>
          <cell r="D1572" t="str">
            <v>04</v>
          </cell>
          <cell r="E1572">
            <v>38.6</v>
          </cell>
          <cell r="F1572">
            <v>0.6</v>
          </cell>
          <cell r="G1572">
            <v>1.7</v>
          </cell>
          <cell r="H1572">
            <v>2.1</v>
          </cell>
          <cell r="I1572">
            <v>1.2</v>
          </cell>
          <cell r="J1572">
            <v>1.2</v>
          </cell>
          <cell r="K1572" t="str">
            <v>-</v>
          </cell>
          <cell r="L1572" t="str">
            <v>-</v>
          </cell>
        </row>
        <row r="1573">
          <cell r="A1573" t="str">
            <v>ES00T01cL05</v>
          </cell>
          <cell r="B1573" t="str">
            <v>01</v>
          </cell>
          <cell r="C1573" t="str">
            <v>c</v>
          </cell>
          <cell r="D1573" t="str">
            <v>05</v>
          </cell>
          <cell r="E1573" t="str">
            <v>n.a.</v>
          </cell>
          <cell r="F1573" t="str">
            <v>n.a.</v>
          </cell>
          <cell r="G1573" t="str">
            <v>n.a.</v>
          </cell>
          <cell r="H1573" t="str">
            <v>n.a.</v>
          </cell>
          <cell r="I1573" t="str">
            <v>n.a.</v>
          </cell>
          <cell r="J1573" t="str">
            <v>n.a.</v>
          </cell>
          <cell r="K1573" t="str">
            <v>-</v>
          </cell>
          <cell r="L1573" t="str">
            <v>-</v>
          </cell>
        </row>
        <row r="1574">
          <cell r="A1574" t="str">
            <v>ES00T01cL06</v>
          </cell>
          <cell r="B1574" t="str">
            <v>01</v>
          </cell>
          <cell r="C1574" t="str">
            <v>c</v>
          </cell>
          <cell r="D1574" t="str">
            <v>06</v>
          </cell>
          <cell r="E1574" t="str">
            <v>n.a.</v>
          </cell>
          <cell r="F1574" t="str">
            <v>n.a.</v>
          </cell>
          <cell r="G1574" t="str">
            <v>n.a.</v>
          </cell>
          <cell r="H1574" t="str">
            <v>n.a.</v>
          </cell>
          <cell r="I1574" t="str">
            <v>n.a.</v>
          </cell>
          <cell r="J1574" t="str">
            <v>n.a.</v>
          </cell>
          <cell r="K1574" t="str">
            <v>-</v>
          </cell>
          <cell r="L1574" t="str">
            <v>-</v>
          </cell>
        </row>
        <row r="1575">
          <cell r="A1575" t="str">
            <v>ES00T01cL07</v>
          </cell>
          <cell r="B1575" t="str">
            <v>01</v>
          </cell>
          <cell r="C1575" t="str">
            <v>c</v>
          </cell>
          <cell r="D1575" t="str">
            <v>07</v>
          </cell>
          <cell r="E1575">
            <v>30.1</v>
          </cell>
          <cell r="F1575">
            <v>3.7</v>
          </cell>
          <cell r="G1575">
            <v>5.2</v>
          </cell>
          <cell r="H1575">
            <v>2.9</v>
          </cell>
          <cell r="I1575">
            <v>3.1</v>
          </cell>
          <cell r="J1575">
            <v>3.5</v>
          </cell>
          <cell r="K1575" t="str">
            <v>optional</v>
          </cell>
          <cell r="L1575" t="str">
            <v>optional</v>
          </cell>
        </row>
        <row r="1576">
          <cell r="A1576" t="str">
            <v>ES00T01dL01</v>
          </cell>
          <cell r="B1576" t="str">
            <v>01</v>
          </cell>
          <cell r="C1576" t="str">
            <v>d</v>
          </cell>
          <cell r="D1576" t="str">
            <v>01</v>
          </cell>
          <cell r="E1576" t="str">
            <v>-</v>
          </cell>
          <cell r="F1576">
            <v>-9.6999999999999993</v>
          </cell>
          <cell r="G1576">
            <v>-9.1999999999999993</v>
          </cell>
          <cell r="H1576">
            <v>-6.6</v>
          </cell>
          <cell r="I1576">
            <v>-5.8</v>
          </cell>
          <cell r="J1576">
            <v>-5.4</v>
          </cell>
          <cell r="K1576" t="str">
            <v>-</v>
          </cell>
          <cell r="L1576" t="str">
            <v>-</v>
          </cell>
        </row>
        <row r="1577">
          <cell r="A1577" t="str">
            <v>ES00T01dL02</v>
          </cell>
          <cell r="B1577" t="str">
            <v>01</v>
          </cell>
          <cell r="C1577" t="str">
            <v>d</v>
          </cell>
          <cell r="D1577" t="str">
            <v>02</v>
          </cell>
          <cell r="E1577" t="str">
            <v>-</v>
          </cell>
          <cell r="F1577">
            <v>-6.8</v>
          </cell>
          <cell r="G1577">
            <v>-6.2</v>
          </cell>
          <cell r="H1577">
            <v>-3.9</v>
          </cell>
          <cell r="I1577">
            <v>-2.8</v>
          </cell>
          <cell r="J1577">
            <v>-2.2999999999999998</v>
          </cell>
          <cell r="K1577" t="str">
            <v>-</v>
          </cell>
          <cell r="L1577" t="str">
            <v>-</v>
          </cell>
        </row>
        <row r="1578">
          <cell r="A1578" t="str">
            <v>ES00T01dL03</v>
          </cell>
          <cell r="B1578" t="str">
            <v>01</v>
          </cell>
          <cell r="C1578" t="str">
            <v>d</v>
          </cell>
          <cell r="D1578" t="str">
            <v>03</v>
          </cell>
          <cell r="E1578" t="str">
            <v>-</v>
          </cell>
          <cell r="F1578">
            <v>-3.3</v>
          </cell>
          <cell r="G1578">
            <v>-3.6</v>
          </cell>
          <cell r="H1578">
            <v>-3.3</v>
          </cell>
          <cell r="I1578">
            <v>-3.4</v>
          </cell>
          <cell r="J1578">
            <v>-3.5</v>
          </cell>
          <cell r="K1578" t="str">
            <v>-</v>
          </cell>
          <cell r="L1578" t="str">
            <v>-</v>
          </cell>
        </row>
        <row r="1579">
          <cell r="A1579" t="str">
            <v>ES00T01dL04</v>
          </cell>
          <cell r="B1579" t="str">
            <v>01</v>
          </cell>
          <cell r="C1579" t="str">
            <v>d</v>
          </cell>
          <cell r="D1579" t="str">
            <v>04</v>
          </cell>
          <cell r="E1579" t="str">
            <v>-</v>
          </cell>
          <cell r="F1579">
            <v>0.5</v>
          </cell>
          <cell r="G1579">
            <v>0.5</v>
          </cell>
          <cell r="H1579">
            <v>0.6</v>
          </cell>
          <cell r="I1579">
            <v>0.4</v>
          </cell>
          <cell r="J1579">
            <v>0.4</v>
          </cell>
          <cell r="K1579" t="str">
            <v>-</v>
          </cell>
          <cell r="L1579" t="str">
            <v>-</v>
          </cell>
        </row>
        <row r="1580">
          <cell r="A1580" t="str">
            <v>ES00T01dL05</v>
          </cell>
          <cell r="B1580" t="str">
            <v>01</v>
          </cell>
          <cell r="C1580" t="str">
            <v>d</v>
          </cell>
          <cell r="D1580" t="str">
            <v>05</v>
          </cell>
          <cell r="E1580" t="str">
            <v>-</v>
          </cell>
          <cell r="F1580">
            <v>-11.9</v>
          </cell>
          <cell r="G1580">
            <v>-5.8</v>
          </cell>
          <cell r="H1580">
            <v>-0.8</v>
          </cell>
          <cell r="I1580">
            <v>-1</v>
          </cell>
          <cell r="J1580">
            <v>-1.5</v>
          </cell>
          <cell r="K1580" t="str">
            <v>-</v>
          </cell>
          <cell r="L1580" t="str">
            <v>-</v>
          </cell>
        </row>
        <row r="1581">
          <cell r="A1581" t="str">
            <v>ES00T01dL06</v>
          </cell>
          <cell r="B1581" t="str">
            <v>01</v>
          </cell>
          <cell r="C1581" t="str">
            <v>d</v>
          </cell>
          <cell r="D1581" t="str">
            <v>06</v>
          </cell>
          <cell r="E1581" t="str">
            <v>-</v>
          </cell>
          <cell r="F1581">
            <v>2.2000000000000002</v>
          </cell>
          <cell r="G1581">
            <v>-3.4</v>
          </cell>
          <cell r="H1581">
            <v>-5.8</v>
          </cell>
          <cell r="I1581">
            <v>-4.8</v>
          </cell>
          <cell r="J1581">
            <v>-3.9</v>
          </cell>
          <cell r="K1581" t="str">
            <v>-</v>
          </cell>
          <cell r="L1581" t="str">
            <v>-</v>
          </cell>
        </row>
        <row r="1582">
          <cell r="A1582" t="str">
            <v>ES00T01dL07</v>
          </cell>
          <cell r="B1582" t="str">
            <v>01</v>
          </cell>
          <cell r="C1582" t="str">
            <v>d</v>
          </cell>
          <cell r="D1582" t="str">
            <v>07</v>
          </cell>
          <cell r="E1582" t="str">
            <v>-</v>
          </cell>
          <cell r="F1582" t="str">
            <v>-</v>
          </cell>
          <cell r="G1582" t="str">
            <v>optional</v>
          </cell>
          <cell r="H1582" t="str">
            <v>optional</v>
          </cell>
          <cell r="I1582" t="str">
            <v>optional</v>
          </cell>
          <cell r="J1582" t="str">
            <v>optional</v>
          </cell>
          <cell r="K1582" t="str">
            <v>optional</v>
          </cell>
          <cell r="L1582" t="str">
            <v>optional</v>
          </cell>
        </row>
        <row r="1583">
          <cell r="A1583" t="str">
            <v>ES00T02xL01</v>
          </cell>
          <cell r="B1583" t="str">
            <v>02</v>
          </cell>
          <cell r="C1583" t="str">
            <v>x</v>
          </cell>
          <cell r="D1583" t="str">
            <v>01</v>
          </cell>
          <cell r="E1583">
            <v>23259</v>
          </cell>
          <cell r="F1583">
            <v>2.2000000000000002</v>
          </cell>
          <cell r="G1583">
            <v>-3.4</v>
          </cell>
          <cell r="H1583">
            <v>-5.8</v>
          </cell>
          <cell r="I1583">
            <v>-4.8</v>
          </cell>
          <cell r="J1583">
            <v>-3.9</v>
          </cell>
          <cell r="K1583" t="str">
            <v>-</v>
          </cell>
          <cell r="L1583" t="str">
            <v>-</v>
          </cell>
        </row>
        <row r="1584">
          <cell r="A1584" t="str">
            <v>ES00T02xL02</v>
          </cell>
          <cell r="B1584" t="str">
            <v>02</v>
          </cell>
          <cell r="C1584" t="str">
            <v>x</v>
          </cell>
          <cell r="D1584" t="str">
            <v>02</v>
          </cell>
          <cell r="E1584">
            <v>13675</v>
          </cell>
          <cell r="F1584">
            <v>1.3</v>
          </cell>
          <cell r="G1584">
            <v>-2.7</v>
          </cell>
          <cell r="H1584">
            <v>-4.7</v>
          </cell>
          <cell r="I1584">
            <v>-4.0999999999999996</v>
          </cell>
          <cell r="J1584">
            <v>-3.7</v>
          </cell>
          <cell r="K1584" t="str">
            <v>-</v>
          </cell>
          <cell r="L1584" t="str">
            <v>-</v>
          </cell>
        </row>
        <row r="1585">
          <cell r="A1585" t="str">
            <v>ES00T02xL03</v>
          </cell>
          <cell r="B1585" t="str">
            <v>02</v>
          </cell>
          <cell r="C1585" t="str">
            <v>x</v>
          </cell>
          <cell r="D1585" t="str">
            <v>03</v>
          </cell>
          <cell r="E1585">
            <v>-1695</v>
          </cell>
          <cell r="F1585">
            <v>-0.2</v>
          </cell>
          <cell r="G1585">
            <v>-1</v>
          </cell>
          <cell r="H1585">
            <v>-0.9</v>
          </cell>
          <cell r="I1585">
            <v>-0.8</v>
          </cell>
          <cell r="J1585">
            <v>-0.5</v>
          </cell>
          <cell r="K1585" t="str">
            <v>-</v>
          </cell>
          <cell r="L1585" t="str">
            <v>-</v>
          </cell>
        </row>
        <row r="1586">
          <cell r="A1586" t="str">
            <v>ES00T02xL04</v>
          </cell>
          <cell r="B1586" t="str">
            <v>02</v>
          </cell>
          <cell r="C1586" t="str">
            <v>x</v>
          </cell>
          <cell r="D1586" t="str">
            <v>04</v>
          </cell>
          <cell r="E1586">
            <v>-2438</v>
          </cell>
          <cell r="F1586">
            <v>-0.2</v>
          </cell>
          <cell r="G1586">
            <v>-0.5</v>
          </cell>
          <cell r="H1586">
            <v>-0.4</v>
          </cell>
          <cell r="I1586">
            <v>-0.3</v>
          </cell>
          <cell r="J1586">
            <v>-0.2</v>
          </cell>
          <cell r="K1586" t="str">
            <v>-</v>
          </cell>
          <cell r="L1586" t="str">
            <v>-</v>
          </cell>
        </row>
        <row r="1587">
          <cell r="A1587" t="str">
            <v>ES00T02xL05</v>
          </cell>
          <cell r="B1587" t="str">
            <v>02</v>
          </cell>
          <cell r="C1587" t="str">
            <v>x</v>
          </cell>
          <cell r="D1587" t="str">
            <v>05</v>
          </cell>
          <cell r="E1587">
            <v>13717</v>
          </cell>
          <cell r="F1587">
            <v>1.3</v>
          </cell>
          <cell r="G1587">
            <v>0.8</v>
          </cell>
          <cell r="H1587">
            <v>0.2</v>
          </cell>
          <cell r="I1587">
            <v>0.4</v>
          </cell>
          <cell r="J1587">
            <v>0.5</v>
          </cell>
          <cell r="K1587" t="str">
            <v>-</v>
          </cell>
          <cell r="L1587" t="str">
            <v>-</v>
          </cell>
        </row>
        <row r="1588">
          <cell r="A1588" t="str">
            <v>ES00T02xL06</v>
          </cell>
          <cell r="B1588" t="str">
            <v>02</v>
          </cell>
          <cell r="C1588" t="str">
            <v>x</v>
          </cell>
          <cell r="D1588" t="str">
            <v>06</v>
          </cell>
          <cell r="E1588">
            <v>431121</v>
          </cell>
          <cell r="F1588">
            <v>41</v>
          </cell>
          <cell r="G1588">
            <v>37</v>
          </cell>
          <cell r="H1588">
            <v>37.5</v>
          </cell>
          <cell r="I1588">
            <v>38.299999999999997</v>
          </cell>
          <cell r="J1588">
            <v>38.700000000000003</v>
          </cell>
          <cell r="K1588" t="str">
            <v>-</v>
          </cell>
          <cell r="L1588" t="str">
            <v>-</v>
          </cell>
        </row>
        <row r="1589">
          <cell r="A1589" t="str">
            <v>ES00T02xL07</v>
          </cell>
          <cell r="B1589" t="str">
            <v>02</v>
          </cell>
          <cell r="C1589" t="str">
            <v>x</v>
          </cell>
          <cell r="D1589" t="str">
            <v>07</v>
          </cell>
          <cell r="E1589">
            <v>407862</v>
          </cell>
          <cell r="F1589">
            <v>38.799999999999997</v>
          </cell>
          <cell r="G1589">
            <v>40.4</v>
          </cell>
          <cell r="H1589">
            <v>43.3</v>
          </cell>
          <cell r="I1589">
            <v>43.1</v>
          </cell>
          <cell r="J1589">
            <v>42.6</v>
          </cell>
          <cell r="K1589" t="str">
            <v>-</v>
          </cell>
          <cell r="L1589" t="str">
            <v>-</v>
          </cell>
        </row>
        <row r="1590">
          <cell r="A1590" t="str">
            <v>ES00T02xL08</v>
          </cell>
          <cell r="B1590" t="str">
            <v>02</v>
          </cell>
          <cell r="C1590" t="str">
            <v>x</v>
          </cell>
          <cell r="D1590" t="str">
            <v>08</v>
          </cell>
          <cell r="E1590">
            <v>23259</v>
          </cell>
          <cell r="F1590">
            <v>2.2000000000000002</v>
          </cell>
          <cell r="G1590">
            <v>-3.4</v>
          </cell>
          <cell r="H1590">
            <v>-5.8</v>
          </cell>
          <cell r="I1590">
            <v>-4.8</v>
          </cell>
          <cell r="J1590">
            <v>-3.9</v>
          </cell>
          <cell r="K1590" t="str">
            <v>-</v>
          </cell>
          <cell r="L1590" t="str">
            <v>-</v>
          </cell>
        </row>
        <row r="1591">
          <cell r="A1591" t="str">
            <v>ES00T02xL09</v>
          </cell>
          <cell r="B1591" t="str">
            <v>02</v>
          </cell>
          <cell r="C1591" t="str">
            <v>x</v>
          </cell>
          <cell r="D1591" t="str">
            <v>09</v>
          </cell>
          <cell r="E1591">
            <v>16862</v>
          </cell>
          <cell r="F1591">
            <v>1.6</v>
          </cell>
          <cell r="G1591">
            <v>1.5</v>
          </cell>
          <cell r="H1591">
            <v>1.7</v>
          </cell>
          <cell r="I1591">
            <v>1.9</v>
          </cell>
          <cell r="J1591">
            <v>2</v>
          </cell>
          <cell r="K1591" t="str">
            <v>-</v>
          </cell>
          <cell r="L1591" t="str">
            <v>-</v>
          </cell>
        </row>
        <row r="1592">
          <cell r="A1592" t="str">
            <v>ES00T02xL10</v>
          </cell>
          <cell r="B1592" t="str">
            <v>02</v>
          </cell>
          <cell r="C1592" t="str">
            <v>x</v>
          </cell>
          <cell r="D1592" t="str">
            <v>10</v>
          </cell>
          <cell r="E1592">
            <v>40121</v>
          </cell>
          <cell r="F1592">
            <v>3.8</v>
          </cell>
          <cell r="G1592">
            <v>-1.9</v>
          </cell>
          <cell r="H1592">
            <v>-4.0999999999999996</v>
          </cell>
          <cell r="I1592">
            <v>-2.9</v>
          </cell>
          <cell r="J1592">
            <v>-1.9</v>
          </cell>
          <cell r="K1592" t="str">
            <v>-</v>
          </cell>
          <cell r="L1592" t="str">
            <v>-</v>
          </cell>
        </row>
        <row r="1593">
          <cell r="A1593" t="str">
            <v>ES00T02xL11</v>
          </cell>
          <cell r="B1593" t="str">
            <v>02</v>
          </cell>
          <cell r="C1593" t="str">
            <v>x</v>
          </cell>
          <cell r="D1593" t="str">
            <v>11</v>
          </cell>
          <cell r="E1593" t="str">
            <v>-</v>
          </cell>
          <cell r="F1593">
            <v>0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 t="str">
            <v>-</v>
          </cell>
          <cell r="L1593" t="str">
            <v>-</v>
          </cell>
        </row>
        <row r="1594">
          <cell r="A1594" t="str">
            <v>ES00T02xL12</v>
          </cell>
          <cell r="B1594" t="str">
            <v>02</v>
          </cell>
          <cell r="C1594" t="str">
            <v>x</v>
          </cell>
          <cell r="D1594" t="str">
            <v>12</v>
          </cell>
          <cell r="E1594">
            <v>263373</v>
          </cell>
          <cell r="F1594">
            <v>25.1</v>
          </cell>
          <cell r="G1594">
            <v>21.1</v>
          </cell>
          <cell r="H1594">
            <v>21.1</v>
          </cell>
          <cell r="I1594">
            <v>21.6</v>
          </cell>
          <cell r="J1594">
            <v>21.9</v>
          </cell>
          <cell r="K1594" t="str">
            <v>-</v>
          </cell>
          <cell r="L1594" t="str">
            <v>-</v>
          </cell>
        </row>
        <row r="1595">
          <cell r="A1595" t="str">
            <v>ES00T02xL13</v>
          </cell>
          <cell r="B1595" t="str">
            <v>02</v>
          </cell>
          <cell r="C1595" t="str">
            <v>x</v>
          </cell>
          <cell r="D1595" t="str">
            <v>13</v>
          </cell>
          <cell r="E1595">
            <v>122779</v>
          </cell>
          <cell r="F1595">
            <v>11.7</v>
          </cell>
          <cell r="G1595">
            <v>9.8000000000000007</v>
          </cell>
          <cell r="H1595">
            <v>10</v>
          </cell>
          <cell r="I1595">
            <v>10.3</v>
          </cell>
          <cell r="J1595">
            <v>10.3</v>
          </cell>
          <cell r="K1595" t="str">
            <v>optional</v>
          </cell>
          <cell r="L1595" t="str">
            <v>optional</v>
          </cell>
        </row>
        <row r="1596">
          <cell r="A1596" t="str">
            <v>ES00T02xL14</v>
          </cell>
          <cell r="B1596" t="str">
            <v>02</v>
          </cell>
          <cell r="C1596" t="str">
            <v>x</v>
          </cell>
          <cell r="D1596" t="str">
            <v>14</v>
          </cell>
          <cell r="E1596">
            <v>135773</v>
          </cell>
          <cell r="F1596">
            <v>12.9</v>
          </cell>
          <cell r="G1596">
            <v>10.8</v>
          </cell>
          <cell r="H1596">
            <v>10.6</v>
          </cell>
          <cell r="I1596">
            <v>10.9</v>
          </cell>
          <cell r="J1596">
            <v>11.1</v>
          </cell>
          <cell r="K1596" t="str">
            <v>optional</v>
          </cell>
          <cell r="L1596" t="str">
            <v>optional</v>
          </cell>
        </row>
        <row r="1597">
          <cell r="A1597" t="str">
            <v>ES00T02xL15</v>
          </cell>
          <cell r="B1597" t="str">
            <v>02</v>
          </cell>
          <cell r="C1597" t="str">
            <v>x</v>
          </cell>
          <cell r="D1597" t="str">
            <v>15</v>
          </cell>
          <cell r="E1597">
            <v>4821</v>
          </cell>
          <cell r="F1597">
            <v>0.5</v>
          </cell>
          <cell r="G1597">
            <v>0.5</v>
          </cell>
          <cell r="H1597">
            <v>0.5</v>
          </cell>
          <cell r="I1597">
            <v>0.5</v>
          </cell>
          <cell r="J1597">
            <v>0.5</v>
          </cell>
          <cell r="K1597" t="str">
            <v>optional</v>
          </cell>
          <cell r="L1597" t="str">
            <v>optional</v>
          </cell>
        </row>
        <row r="1598">
          <cell r="A1598" t="str">
            <v>ES00T02xL16</v>
          </cell>
          <cell r="B1598" t="str">
            <v>02</v>
          </cell>
          <cell r="C1598" t="str">
            <v>x</v>
          </cell>
          <cell r="D1598" t="str">
            <v>16</v>
          </cell>
          <cell r="E1598">
            <v>136640</v>
          </cell>
          <cell r="F1598">
            <v>13</v>
          </cell>
          <cell r="G1598">
            <v>13.1</v>
          </cell>
          <cell r="H1598">
            <v>13.3</v>
          </cell>
          <cell r="I1598">
            <v>13.5</v>
          </cell>
          <cell r="J1598">
            <v>13.6</v>
          </cell>
          <cell r="K1598" t="str">
            <v>optional</v>
          </cell>
          <cell r="L1598" t="str">
            <v>optional</v>
          </cell>
        </row>
        <row r="1599">
          <cell r="A1599" t="str">
            <v>ES00T02xL17</v>
          </cell>
          <cell r="B1599" t="str">
            <v>02</v>
          </cell>
          <cell r="C1599" t="str">
            <v>x</v>
          </cell>
          <cell r="D1599" t="str">
            <v>17</v>
          </cell>
          <cell r="E1599">
            <v>10715</v>
          </cell>
          <cell r="F1599">
            <v>1</v>
          </cell>
          <cell r="G1599">
            <v>1</v>
          </cell>
          <cell r="H1599">
            <v>1</v>
          </cell>
          <cell r="I1599">
            <v>1</v>
          </cell>
          <cell r="J1599">
            <v>1</v>
          </cell>
          <cell r="K1599" t="str">
            <v>optional</v>
          </cell>
          <cell r="L1599" t="str">
            <v>optional</v>
          </cell>
        </row>
        <row r="1600">
          <cell r="A1600" t="str">
            <v>ES00T02xL18</v>
          </cell>
          <cell r="B1600" t="str">
            <v>02</v>
          </cell>
          <cell r="C1600" t="str">
            <v>x</v>
          </cell>
          <cell r="D1600" t="str">
            <v>18</v>
          </cell>
          <cell r="E1600">
            <v>20393</v>
          </cell>
          <cell r="F1600">
            <v>1.9</v>
          </cell>
          <cell r="G1600">
            <v>1.8</v>
          </cell>
          <cell r="H1600">
            <v>2.1</v>
          </cell>
          <cell r="I1600">
            <v>2.1</v>
          </cell>
          <cell r="J1600">
            <v>2.2000000000000002</v>
          </cell>
          <cell r="K1600" t="str">
            <v>optional</v>
          </cell>
          <cell r="L1600" t="str">
            <v>optional</v>
          </cell>
        </row>
        <row r="1601">
          <cell r="A1601" t="str">
            <v>ES00T02xL19</v>
          </cell>
          <cell r="B1601" t="str">
            <v>02</v>
          </cell>
          <cell r="C1601" t="str">
            <v>x</v>
          </cell>
          <cell r="D1601" t="str">
            <v>19</v>
          </cell>
          <cell r="E1601">
            <v>431121</v>
          </cell>
          <cell r="F1601">
            <v>41</v>
          </cell>
          <cell r="G1601">
            <v>37</v>
          </cell>
          <cell r="H1601">
            <v>37.5</v>
          </cell>
          <cell r="I1601">
            <v>38.299999999999997</v>
          </cell>
          <cell r="J1601">
            <v>38.700000000000003</v>
          </cell>
          <cell r="K1601" t="str">
            <v>-</v>
          </cell>
          <cell r="L1601" t="str">
            <v>-</v>
          </cell>
        </row>
        <row r="1602">
          <cell r="A1602" t="str">
            <v>ES00T02xL20</v>
          </cell>
          <cell r="B1602" t="str">
            <v>02</v>
          </cell>
          <cell r="C1602" t="str">
            <v>x</v>
          </cell>
          <cell r="D1602" t="str">
            <v>20</v>
          </cell>
          <cell r="E1602">
            <v>389711</v>
          </cell>
          <cell r="F1602">
            <v>37.1</v>
          </cell>
          <cell r="G1602">
            <v>33.200000000000003</v>
          </cell>
          <cell r="H1602">
            <v>33.200000000000003</v>
          </cell>
          <cell r="I1602">
            <v>34</v>
          </cell>
          <cell r="J1602">
            <v>34.5</v>
          </cell>
          <cell r="K1602" t="str">
            <v>-</v>
          </cell>
          <cell r="L1602" t="str">
            <v>-</v>
          </cell>
        </row>
        <row r="1603">
          <cell r="A1603" t="str">
            <v>ES00T02xL21</v>
          </cell>
          <cell r="B1603" t="str">
            <v>02</v>
          </cell>
          <cell r="C1603" t="str">
            <v>x</v>
          </cell>
          <cell r="D1603" t="str">
            <v>21</v>
          </cell>
          <cell r="E1603">
            <v>161058</v>
          </cell>
          <cell r="F1603">
            <v>15.3</v>
          </cell>
          <cell r="G1603">
            <v>15.8</v>
          </cell>
          <cell r="H1603">
            <v>16.399999999999999</v>
          </cell>
          <cell r="I1603">
            <v>16.399999999999999</v>
          </cell>
          <cell r="J1603">
            <v>16.2</v>
          </cell>
          <cell r="K1603" t="str">
            <v>-</v>
          </cell>
          <cell r="L1603" t="str">
            <v>-</v>
          </cell>
        </row>
        <row r="1604">
          <cell r="A1604" t="str">
            <v>ES00T02xL22</v>
          </cell>
          <cell r="B1604" t="str">
            <v>02</v>
          </cell>
          <cell r="C1604" t="str">
            <v>x</v>
          </cell>
          <cell r="D1604" t="str">
            <v>22</v>
          </cell>
          <cell r="E1604">
            <v>107093</v>
          </cell>
          <cell r="F1604">
            <v>10.199999999999999</v>
          </cell>
          <cell r="G1604">
            <v>10.5</v>
          </cell>
          <cell r="H1604">
            <v>10.9</v>
          </cell>
          <cell r="I1604">
            <v>10.9</v>
          </cell>
          <cell r="J1604">
            <v>10.8</v>
          </cell>
          <cell r="K1604" t="str">
            <v>-</v>
          </cell>
          <cell r="L1604" t="str">
            <v>-</v>
          </cell>
        </row>
        <row r="1605">
          <cell r="A1605" t="str">
            <v>ES00T02xL23</v>
          </cell>
          <cell r="B1605" t="str">
            <v>02</v>
          </cell>
          <cell r="C1605" t="str">
            <v>x</v>
          </cell>
          <cell r="D1605" t="str">
            <v>23</v>
          </cell>
          <cell r="E1605">
            <v>53965</v>
          </cell>
          <cell r="F1605">
            <v>5.0999999999999996</v>
          </cell>
          <cell r="G1605">
            <v>5.3</v>
          </cell>
          <cell r="H1605">
            <v>5.5</v>
          </cell>
          <cell r="I1605">
            <v>5.5</v>
          </cell>
          <cell r="J1605">
            <v>5.4</v>
          </cell>
          <cell r="K1605" t="str">
            <v>-</v>
          </cell>
          <cell r="L1605" t="str">
            <v>-</v>
          </cell>
        </row>
        <row r="1606">
          <cell r="A1606" t="str">
            <v>ES00T02xL24</v>
          </cell>
          <cell r="B1606" t="str">
            <v>02</v>
          </cell>
          <cell r="C1606" t="str">
            <v>x</v>
          </cell>
          <cell r="D1606" t="str">
            <v>24</v>
          </cell>
          <cell r="E1606">
            <v>148272</v>
          </cell>
          <cell r="F1606">
            <v>14.1</v>
          </cell>
          <cell r="G1606">
            <v>15.2</v>
          </cell>
          <cell r="H1606">
            <v>16.600000000000001</v>
          </cell>
          <cell r="I1606">
            <v>16.7</v>
          </cell>
          <cell r="J1606">
            <v>16.5</v>
          </cell>
          <cell r="K1606" t="str">
            <v>-</v>
          </cell>
          <cell r="L1606" t="str">
            <v>-</v>
          </cell>
        </row>
        <row r="1607">
          <cell r="A1607" t="str">
            <v>ES00T02xL25</v>
          </cell>
          <cell r="B1607" t="str">
            <v>02</v>
          </cell>
          <cell r="C1607" t="str">
            <v>x</v>
          </cell>
          <cell r="D1607" t="str">
            <v>25</v>
          </cell>
          <cell r="E1607">
            <v>26146</v>
          </cell>
          <cell r="F1607">
            <v>2.5</v>
          </cell>
          <cell r="G1607">
            <v>2.6</v>
          </cell>
          <cell r="H1607">
            <v>2.8</v>
          </cell>
          <cell r="I1607">
            <v>2.9</v>
          </cell>
          <cell r="J1607">
            <v>2.9</v>
          </cell>
          <cell r="K1607" t="str">
            <v>-</v>
          </cell>
          <cell r="L1607" t="str">
            <v>-</v>
          </cell>
        </row>
        <row r="1608">
          <cell r="A1608" t="str">
            <v>ES00T02xL26</v>
          </cell>
          <cell r="B1608" t="str">
            <v>02</v>
          </cell>
          <cell r="C1608" t="str">
            <v>x</v>
          </cell>
          <cell r="D1608" t="str">
            <v>26</v>
          </cell>
          <cell r="E1608">
            <v>122126</v>
          </cell>
          <cell r="F1608">
            <v>11.6</v>
          </cell>
          <cell r="G1608">
            <v>12.5</v>
          </cell>
          <cell r="H1608">
            <v>13.8</v>
          </cell>
          <cell r="I1608">
            <v>13.9</v>
          </cell>
          <cell r="J1608">
            <v>13.6</v>
          </cell>
          <cell r="K1608" t="str">
            <v>-</v>
          </cell>
          <cell r="L1608" t="str">
            <v>-</v>
          </cell>
        </row>
        <row r="1609">
          <cell r="A1609" t="str">
            <v>ES00T02xL27</v>
          </cell>
          <cell r="B1609" t="str">
            <v>02</v>
          </cell>
          <cell r="C1609" t="str">
            <v>x</v>
          </cell>
          <cell r="D1609" t="str">
            <v>27</v>
          </cell>
          <cell r="E1609">
            <v>16862</v>
          </cell>
          <cell r="F1609">
            <v>1.6</v>
          </cell>
          <cell r="G1609">
            <v>1.5</v>
          </cell>
          <cell r="H1609">
            <v>1.7</v>
          </cell>
          <cell r="I1609">
            <v>1.9</v>
          </cell>
          <cell r="J1609">
            <v>2</v>
          </cell>
          <cell r="K1609" t="str">
            <v>-</v>
          </cell>
          <cell r="L1609" t="str">
            <v>-</v>
          </cell>
        </row>
        <row r="1610">
          <cell r="A1610" t="str">
            <v>ES00T02xL28</v>
          </cell>
          <cell r="B1610" t="str">
            <v>02</v>
          </cell>
          <cell r="C1610" t="str">
            <v>x</v>
          </cell>
          <cell r="D1610" t="str">
            <v>28</v>
          </cell>
          <cell r="E1610">
            <v>11099</v>
          </cell>
          <cell r="F1610">
            <v>1.1000000000000001</v>
          </cell>
          <cell r="G1610">
            <v>1.1000000000000001</v>
          </cell>
          <cell r="H1610">
            <v>1.1000000000000001</v>
          </cell>
          <cell r="I1610">
            <v>1.1000000000000001</v>
          </cell>
          <cell r="J1610">
            <v>1</v>
          </cell>
          <cell r="K1610" t="str">
            <v>-</v>
          </cell>
          <cell r="L1610" t="str">
            <v>-</v>
          </cell>
        </row>
        <row r="1611">
          <cell r="A1611" t="str">
            <v>ES00T02xL29</v>
          </cell>
          <cell r="B1611" t="str">
            <v>02</v>
          </cell>
          <cell r="C1611" t="str">
            <v>x</v>
          </cell>
          <cell r="D1611" t="str">
            <v>29</v>
          </cell>
          <cell r="E1611">
            <v>40362</v>
          </cell>
          <cell r="F1611">
            <v>3.8</v>
          </cell>
          <cell r="G1611">
            <v>3.9</v>
          </cell>
          <cell r="H1611">
            <v>4.4000000000000004</v>
          </cell>
          <cell r="I1611">
            <v>4</v>
          </cell>
          <cell r="J1611">
            <v>4</v>
          </cell>
          <cell r="K1611" t="str">
            <v>-</v>
          </cell>
          <cell r="L1611" t="str">
            <v>-</v>
          </cell>
        </row>
        <row r="1612">
          <cell r="A1612" t="str">
            <v>ES00T02xL30</v>
          </cell>
          <cell r="B1612" t="str">
            <v>02</v>
          </cell>
          <cell r="C1612" t="str">
            <v>x</v>
          </cell>
          <cell r="D1612" t="str">
            <v>30</v>
          </cell>
          <cell r="E1612">
            <v>30209</v>
          </cell>
          <cell r="F1612">
            <v>2.9</v>
          </cell>
          <cell r="G1612">
            <v>2.9</v>
          </cell>
          <cell r="H1612">
            <v>3</v>
          </cell>
          <cell r="I1612">
            <v>2.9</v>
          </cell>
          <cell r="J1612">
            <v>2.8</v>
          </cell>
          <cell r="K1612" t="str">
            <v>-</v>
          </cell>
          <cell r="L1612" t="str">
            <v>-</v>
          </cell>
        </row>
        <row r="1613">
          <cell r="A1613" t="str">
            <v>ES00T02xL31</v>
          </cell>
          <cell r="B1613" t="str">
            <v>02</v>
          </cell>
          <cell r="C1613" t="str">
            <v>x</v>
          </cell>
          <cell r="D1613" t="str">
            <v>31</v>
          </cell>
          <cell r="E1613">
            <v>407862</v>
          </cell>
          <cell r="F1613">
            <v>38.799999999999997</v>
          </cell>
          <cell r="G1613">
            <v>40.4</v>
          </cell>
          <cell r="H1613">
            <v>43.3</v>
          </cell>
          <cell r="I1613">
            <v>43.1</v>
          </cell>
          <cell r="J1613">
            <v>42.6</v>
          </cell>
          <cell r="K1613" t="str">
            <v>-</v>
          </cell>
          <cell r="L1613" t="str">
            <v>-</v>
          </cell>
        </row>
        <row r="1614">
          <cell r="A1614" t="str">
            <v>ES00T02xL32</v>
          </cell>
          <cell r="B1614" t="str">
            <v>02</v>
          </cell>
          <cell r="C1614" t="str">
            <v>x</v>
          </cell>
          <cell r="D1614" t="str">
            <v>32</v>
          </cell>
          <cell r="E1614">
            <v>192025</v>
          </cell>
          <cell r="F1614">
            <v>18.3</v>
          </cell>
          <cell r="G1614">
            <v>19</v>
          </cell>
          <cell r="H1614">
            <v>19.899999999999999</v>
          </cell>
          <cell r="I1614">
            <v>20</v>
          </cell>
          <cell r="J1614">
            <v>19.899999999999999</v>
          </cell>
          <cell r="K1614" t="str">
            <v>-</v>
          </cell>
          <cell r="L1614" t="str">
            <v>-</v>
          </cell>
        </row>
        <row r="1615">
          <cell r="A1615" t="str">
            <v>ES00T03xL00</v>
          </cell>
          <cell r="B1615" t="str">
            <v>03</v>
          </cell>
          <cell r="C1615" t="str">
            <v>x</v>
          </cell>
          <cell r="D1615" t="str">
            <v>00</v>
          </cell>
          <cell r="E1615">
            <v>2006</v>
          </cell>
          <cell r="F1615">
            <v>2011</v>
          </cell>
          <cell r="G1615" t="str">
            <v>-</v>
          </cell>
          <cell r="H1615" t="str">
            <v>-</v>
          </cell>
          <cell r="I1615" t="str">
            <v>-</v>
          </cell>
          <cell r="J1615" t="str">
            <v>-</v>
          </cell>
          <cell r="K1615" t="str">
            <v>-</v>
          </cell>
          <cell r="L1615" t="str">
            <v>-</v>
          </cell>
        </row>
        <row r="1616">
          <cell r="A1616" t="str">
            <v>ES00T03xL01</v>
          </cell>
          <cell r="B1616" t="str">
            <v>03</v>
          </cell>
          <cell r="C1616" t="str">
            <v>x</v>
          </cell>
          <cell r="D1616" t="str">
            <v>01</v>
          </cell>
          <cell r="E1616" t="str">
            <v>n.a</v>
          </cell>
          <cell r="F1616" t="str">
            <v>n.a</v>
          </cell>
          <cell r="G1616" t="str">
            <v>-</v>
          </cell>
          <cell r="H1616" t="str">
            <v>-</v>
          </cell>
          <cell r="I1616" t="str">
            <v>-</v>
          </cell>
          <cell r="J1616" t="str">
            <v>-</v>
          </cell>
          <cell r="K1616" t="str">
            <v>-</v>
          </cell>
          <cell r="L1616" t="str">
            <v>-</v>
          </cell>
        </row>
        <row r="1617">
          <cell r="A1617" t="str">
            <v>ES00T03xL02</v>
          </cell>
          <cell r="B1617" t="str">
            <v>03</v>
          </cell>
          <cell r="C1617" t="str">
            <v>x</v>
          </cell>
          <cell r="D1617" t="str">
            <v>02</v>
          </cell>
          <cell r="E1617" t="str">
            <v>n.a</v>
          </cell>
          <cell r="F1617" t="str">
            <v>n.a</v>
          </cell>
          <cell r="G1617" t="str">
            <v>-</v>
          </cell>
          <cell r="H1617" t="str">
            <v>-</v>
          </cell>
          <cell r="I1617" t="str">
            <v>-</v>
          </cell>
          <cell r="J1617" t="str">
            <v>-</v>
          </cell>
          <cell r="K1617" t="str">
            <v>-</v>
          </cell>
          <cell r="L1617" t="str">
            <v>-</v>
          </cell>
        </row>
        <row r="1618">
          <cell r="A1618" t="str">
            <v>ES00T03xL03</v>
          </cell>
          <cell r="B1618" t="str">
            <v>03</v>
          </cell>
          <cell r="C1618" t="str">
            <v>x</v>
          </cell>
          <cell r="D1618" t="str">
            <v>03</v>
          </cell>
          <cell r="E1618" t="str">
            <v>n.a</v>
          </cell>
          <cell r="F1618" t="str">
            <v>n.a</v>
          </cell>
          <cell r="G1618" t="str">
            <v>-</v>
          </cell>
          <cell r="H1618" t="str">
            <v>-</v>
          </cell>
          <cell r="I1618" t="str">
            <v>-</v>
          </cell>
          <cell r="J1618" t="str">
            <v>-</v>
          </cell>
          <cell r="K1618" t="str">
            <v>-</v>
          </cell>
          <cell r="L1618" t="str">
            <v>-</v>
          </cell>
        </row>
        <row r="1619">
          <cell r="A1619" t="str">
            <v>ES00T03xL04</v>
          </cell>
          <cell r="B1619" t="str">
            <v>03</v>
          </cell>
          <cell r="C1619" t="str">
            <v>x</v>
          </cell>
          <cell r="D1619" t="str">
            <v>04</v>
          </cell>
          <cell r="E1619" t="str">
            <v>n.a</v>
          </cell>
          <cell r="F1619" t="str">
            <v>n.a</v>
          </cell>
          <cell r="G1619" t="str">
            <v>-</v>
          </cell>
          <cell r="H1619" t="str">
            <v>-</v>
          </cell>
          <cell r="I1619" t="str">
            <v>-</v>
          </cell>
          <cell r="J1619" t="str">
            <v>-</v>
          </cell>
          <cell r="K1619" t="str">
            <v>-</v>
          </cell>
          <cell r="L1619" t="str">
            <v>-</v>
          </cell>
        </row>
        <row r="1620">
          <cell r="A1620" t="str">
            <v>ES00T03xL05</v>
          </cell>
          <cell r="B1620" t="str">
            <v>03</v>
          </cell>
          <cell r="C1620" t="str">
            <v>x</v>
          </cell>
          <cell r="D1620" t="str">
            <v>05</v>
          </cell>
          <cell r="E1620" t="str">
            <v>n.a</v>
          </cell>
          <cell r="F1620" t="str">
            <v>n.a</v>
          </cell>
          <cell r="G1620" t="str">
            <v>-</v>
          </cell>
          <cell r="H1620" t="str">
            <v>-</v>
          </cell>
          <cell r="I1620" t="str">
            <v>-</v>
          </cell>
          <cell r="J1620" t="str">
            <v>-</v>
          </cell>
          <cell r="K1620" t="str">
            <v>-</v>
          </cell>
          <cell r="L1620" t="str">
            <v>-</v>
          </cell>
        </row>
        <row r="1621">
          <cell r="A1621" t="str">
            <v>ES00T03xL06</v>
          </cell>
          <cell r="B1621" t="str">
            <v>03</v>
          </cell>
          <cell r="C1621" t="str">
            <v>x</v>
          </cell>
          <cell r="D1621" t="str">
            <v>06</v>
          </cell>
          <cell r="E1621" t="str">
            <v>n.a</v>
          </cell>
          <cell r="F1621" t="str">
            <v>n.a</v>
          </cell>
          <cell r="G1621" t="str">
            <v>-</v>
          </cell>
          <cell r="H1621" t="str">
            <v>-</v>
          </cell>
          <cell r="I1621" t="str">
            <v>-</v>
          </cell>
          <cell r="J1621" t="str">
            <v>-</v>
          </cell>
          <cell r="K1621" t="str">
            <v>-</v>
          </cell>
          <cell r="L1621" t="str">
            <v>-</v>
          </cell>
        </row>
        <row r="1622">
          <cell r="A1622" t="str">
            <v>ES00T03xL07</v>
          </cell>
          <cell r="B1622" t="str">
            <v>03</v>
          </cell>
          <cell r="C1622" t="str">
            <v>x</v>
          </cell>
          <cell r="D1622" t="str">
            <v>07</v>
          </cell>
          <cell r="E1622" t="str">
            <v>n.a</v>
          </cell>
          <cell r="F1622" t="str">
            <v>n.a</v>
          </cell>
          <cell r="G1622" t="str">
            <v>-</v>
          </cell>
          <cell r="H1622" t="str">
            <v>-</v>
          </cell>
          <cell r="I1622" t="str">
            <v>-</v>
          </cell>
          <cell r="J1622" t="str">
            <v>-</v>
          </cell>
          <cell r="K1622" t="str">
            <v>-</v>
          </cell>
          <cell r="L1622" t="str">
            <v>-</v>
          </cell>
        </row>
        <row r="1623">
          <cell r="A1623" t="str">
            <v>ES00T03xL08</v>
          </cell>
          <cell r="B1623" t="str">
            <v>03</v>
          </cell>
          <cell r="C1623" t="str">
            <v>x</v>
          </cell>
          <cell r="D1623" t="str">
            <v>08</v>
          </cell>
          <cell r="E1623" t="str">
            <v>n.a</v>
          </cell>
          <cell r="F1623" t="str">
            <v>n.a</v>
          </cell>
          <cell r="G1623" t="str">
            <v>-</v>
          </cell>
          <cell r="H1623" t="str">
            <v>-</v>
          </cell>
          <cell r="I1623" t="str">
            <v>-</v>
          </cell>
          <cell r="J1623" t="str">
            <v>-</v>
          </cell>
          <cell r="K1623" t="str">
            <v>-</v>
          </cell>
          <cell r="L1623" t="str">
            <v>-</v>
          </cell>
        </row>
        <row r="1624">
          <cell r="A1624" t="str">
            <v>ES00T03xL09</v>
          </cell>
          <cell r="B1624" t="str">
            <v>03</v>
          </cell>
          <cell r="C1624" t="str">
            <v>x</v>
          </cell>
          <cell r="D1624" t="str">
            <v>09</v>
          </cell>
          <cell r="E1624" t="str">
            <v>n.a</v>
          </cell>
          <cell r="F1624" t="str">
            <v>n.a</v>
          </cell>
          <cell r="G1624" t="str">
            <v>-</v>
          </cell>
          <cell r="H1624" t="str">
            <v>-</v>
          </cell>
          <cell r="I1624" t="str">
            <v>-</v>
          </cell>
          <cell r="J1624" t="str">
            <v>-</v>
          </cell>
          <cell r="K1624" t="str">
            <v>-</v>
          </cell>
          <cell r="L1624" t="str">
            <v>-</v>
          </cell>
        </row>
        <row r="1625">
          <cell r="A1625" t="str">
            <v>ES00T03xL10</v>
          </cell>
          <cell r="B1625" t="str">
            <v>03</v>
          </cell>
          <cell r="C1625" t="str">
            <v>x</v>
          </cell>
          <cell r="D1625" t="str">
            <v>10</v>
          </cell>
          <cell r="E1625" t="str">
            <v>n.a</v>
          </cell>
          <cell r="F1625" t="str">
            <v>n.a</v>
          </cell>
          <cell r="G1625" t="str">
            <v>-</v>
          </cell>
          <cell r="H1625" t="str">
            <v>-</v>
          </cell>
          <cell r="I1625" t="str">
            <v>-</v>
          </cell>
          <cell r="J1625" t="str">
            <v>-</v>
          </cell>
          <cell r="K1625" t="str">
            <v>-</v>
          </cell>
          <cell r="L1625" t="str">
            <v>-</v>
          </cell>
        </row>
        <row r="1626">
          <cell r="A1626" t="str">
            <v>ES00T03xL11</v>
          </cell>
          <cell r="B1626" t="str">
            <v>03</v>
          </cell>
          <cell r="C1626" t="str">
            <v>x</v>
          </cell>
          <cell r="D1626" t="str">
            <v>11</v>
          </cell>
          <cell r="E1626" t="str">
            <v>n.a</v>
          </cell>
          <cell r="F1626" t="str">
            <v>n.a</v>
          </cell>
          <cell r="G1626" t="str">
            <v>-</v>
          </cell>
          <cell r="H1626" t="str">
            <v>-</v>
          </cell>
          <cell r="I1626" t="str">
            <v>-</v>
          </cell>
          <cell r="J1626" t="str">
            <v>-</v>
          </cell>
          <cell r="K1626" t="str">
            <v>-</v>
          </cell>
          <cell r="L1626" t="str">
            <v>-</v>
          </cell>
        </row>
        <row r="1627">
          <cell r="A1627" t="str">
            <v>ES00T04xL01</v>
          </cell>
          <cell r="B1627" t="str">
            <v>04</v>
          </cell>
          <cell r="C1627" t="str">
            <v>x</v>
          </cell>
          <cell r="D1627" t="str">
            <v>01</v>
          </cell>
          <cell r="E1627" t="str">
            <v>-</v>
          </cell>
          <cell r="F1627">
            <v>36.200000000000003</v>
          </cell>
          <cell r="G1627">
            <v>39.5</v>
          </cell>
          <cell r="H1627">
            <v>47.3</v>
          </cell>
          <cell r="I1627">
            <v>51.6</v>
          </cell>
          <cell r="J1627">
            <v>53.7</v>
          </cell>
          <cell r="K1627" t="str">
            <v>-</v>
          </cell>
          <cell r="L1627" t="str">
            <v>-</v>
          </cell>
        </row>
        <row r="1628">
          <cell r="A1628" t="str">
            <v>ES00T04xL02</v>
          </cell>
          <cell r="B1628" t="str">
            <v>04</v>
          </cell>
          <cell r="C1628" t="str">
            <v>x</v>
          </cell>
          <cell r="D1628" t="str">
            <v>02</v>
          </cell>
          <cell r="E1628" t="str">
            <v>-</v>
          </cell>
          <cell r="F1628">
            <v>-3.5</v>
          </cell>
          <cell r="G1628">
            <v>3.3</v>
          </cell>
          <cell r="H1628">
            <v>7.8</v>
          </cell>
          <cell r="I1628">
            <v>4.3</v>
          </cell>
          <cell r="J1628">
            <v>2.1</v>
          </cell>
          <cell r="K1628" t="str">
            <v>-</v>
          </cell>
          <cell r="L1628" t="str">
            <v>-</v>
          </cell>
        </row>
        <row r="1629">
          <cell r="A1629" t="str">
            <v>ES00T04xL03</v>
          </cell>
          <cell r="B1629" t="str">
            <v>04</v>
          </cell>
          <cell r="C1629" t="str">
            <v>x</v>
          </cell>
          <cell r="D1629" t="str">
            <v>03</v>
          </cell>
          <cell r="E1629" t="str">
            <v>-</v>
          </cell>
          <cell r="F1629">
            <v>-3.8</v>
          </cell>
          <cell r="G1629">
            <v>1.9</v>
          </cell>
          <cell r="H1629">
            <v>4.0999999999999996</v>
          </cell>
          <cell r="I1629">
            <v>2.9</v>
          </cell>
          <cell r="J1629">
            <v>1.9</v>
          </cell>
          <cell r="K1629" t="str">
            <v>-</v>
          </cell>
          <cell r="L1629" t="str">
            <v>-</v>
          </cell>
        </row>
        <row r="1630">
          <cell r="A1630" t="str">
            <v>ES00T04xL04</v>
          </cell>
          <cell r="B1630" t="str">
            <v>04</v>
          </cell>
          <cell r="C1630" t="str">
            <v>x</v>
          </cell>
          <cell r="D1630" t="str">
            <v>04</v>
          </cell>
          <cell r="E1630" t="str">
            <v>-</v>
          </cell>
          <cell r="F1630">
            <v>1.6</v>
          </cell>
          <cell r="G1630">
            <v>1.5</v>
          </cell>
          <cell r="H1630">
            <v>1.7</v>
          </cell>
          <cell r="I1630">
            <v>1.9</v>
          </cell>
          <cell r="J1630">
            <v>2</v>
          </cell>
          <cell r="K1630" t="str">
            <v>-</v>
          </cell>
          <cell r="L1630" t="str">
            <v>-</v>
          </cell>
        </row>
        <row r="1631">
          <cell r="A1631" t="str">
            <v>ES00T04xL05</v>
          </cell>
          <cell r="B1631" t="str">
            <v>04</v>
          </cell>
          <cell r="C1631" t="str">
            <v>x</v>
          </cell>
          <cell r="D1631" t="str">
            <v>05</v>
          </cell>
          <cell r="E1631" t="str">
            <v>-</v>
          </cell>
          <cell r="F1631">
            <v>1.3</v>
          </cell>
          <cell r="G1631">
            <v>1.5</v>
          </cell>
          <cell r="H1631">
            <v>2</v>
          </cell>
          <cell r="I1631">
            <v>1</v>
          </cell>
          <cell r="J1631">
            <v>0.7</v>
          </cell>
          <cell r="K1631" t="str">
            <v>-</v>
          </cell>
          <cell r="L1631" t="str">
            <v>-</v>
          </cell>
        </row>
        <row r="1632">
          <cell r="A1632" t="str">
            <v>ES00T04xL06</v>
          </cell>
          <cell r="B1632" t="str">
            <v>04</v>
          </cell>
          <cell r="C1632" t="str">
            <v>x</v>
          </cell>
          <cell r="D1632" t="str">
            <v>06</v>
          </cell>
          <cell r="E1632" t="str">
            <v>-</v>
          </cell>
          <cell r="F1632" t="str">
            <v>n.a.</v>
          </cell>
          <cell r="G1632" t="str">
            <v>n.a.</v>
          </cell>
          <cell r="H1632" t="str">
            <v>n.a.</v>
          </cell>
          <cell r="I1632" t="str">
            <v>n.a.</v>
          </cell>
          <cell r="J1632" t="str">
            <v>n.a.</v>
          </cell>
          <cell r="K1632" t="str">
            <v>-</v>
          </cell>
          <cell r="L1632" t="str">
            <v>-</v>
          </cell>
        </row>
        <row r="1633">
          <cell r="A1633" t="str">
            <v>ES00T04xL07</v>
          </cell>
          <cell r="B1633" t="str">
            <v>04</v>
          </cell>
          <cell r="C1633" t="str">
            <v>x</v>
          </cell>
          <cell r="D1633" t="str">
            <v>07</v>
          </cell>
          <cell r="E1633" t="str">
            <v>-</v>
          </cell>
          <cell r="F1633" t="str">
            <v>n.a.</v>
          </cell>
          <cell r="G1633" t="str">
            <v>n.a.</v>
          </cell>
          <cell r="H1633" t="str">
            <v>n.a.</v>
          </cell>
          <cell r="I1633" t="str">
            <v>n.a.</v>
          </cell>
          <cell r="J1633" t="str">
            <v>n.a.</v>
          </cell>
          <cell r="K1633" t="str">
            <v>-</v>
          </cell>
          <cell r="L1633" t="str">
            <v>-</v>
          </cell>
        </row>
        <row r="1634">
          <cell r="A1634" t="str">
            <v>ES00T04xL08</v>
          </cell>
          <cell r="B1634" t="str">
            <v>04</v>
          </cell>
          <cell r="C1634" t="str">
            <v>x</v>
          </cell>
          <cell r="D1634" t="str">
            <v>08</v>
          </cell>
          <cell r="E1634" t="str">
            <v>-</v>
          </cell>
          <cell r="F1634" t="str">
            <v>n.a.</v>
          </cell>
          <cell r="G1634" t="str">
            <v>n.a.</v>
          </cell>
          <cell r="H1634" t="str">
            <v>n.a.</v>
          </cell>
          <cell r="I1634" t="str">
            <v>n.a.</v>
          </cell>
          <cell r="J1634" t="str">
            <v>n.a.</v>
          </cell>
          <cell r="K1634" t="str">
            <v>-</v>
          </cell>
          <cell r="L1634" t="str">
            <v>-</v>
          </cell>
        </row>
        <row r="1635">
          <cell r="A1635" t="str">
            <v>ES00T04xL09</v>
          </cell>
          <cell r="B1635" t="str">
            <v>04</v>
          </cell>
          <cell r="C1635" t="str">
            <v>x</v>
          </cell>
          <cell r="D1635" t="str">
            <v>09</v>
          </cell>
          <cell r="E1635" t="str">
            <v>-</v>
          </cell>
          <cell r="F1635" t="str">
            <v>n.a.</v>
          </cell>
          <cell r="G1635" t="str">
            <v>n.a.</v>
          </cell>
          <cell r="H1635" t="str">
            <v>n.a.</v>
          </cell>
          <cell r="I1635" t="str">
            <v>n.a.</v>
          </cell>
          <cell r="J1635" t="str">
            <v>n.a.</v>
          </cell>
          <cell r="K1635" t="str">
            <v>-</v>
          </cell>
          <cell r="L1635" t="str">
            <v>-</v>
          </cell>
        </row>
        <row r="1636">
          <cell r="A1636" t="str">
            <v>ES00T04xL10</v>
          </cell>
          <cell r="B1636" t="str">
            <v>04</v>
          </cell>
          <cell r="C1636" t="str">
            <v>x</v>
          </cell>
          <cell r="D1636" t="str">
            <v>10</v>
          </cell>
          <cell r="E1636" t="str">
            <v>-</v>
          </cell>
          <cell r="F1636">
            <v>4.33</v>
          </cell>
          <cell r="G1636">
            <v>4.49</v>
          </cell>
          <cell r="H1636">
            <v>4.25</v>
          </cell>
          <cell r="I1636">
            <v>4.0999999999999996</v>
          </cell>
          <cell r="J1636">
            <v>4</v>
          </cell>
          <cell r="K1636" t="str">
            <v>-</v>
          </cell>
          <cell r="L1636" t="str">
            <v>-</v>
          </cell>
        </row>
        <row r="1637">
          <cell r="A1637" t="str">
            <v>ES00T04xL11</v>
          </cell>
          <cell r="B1637" t="str">
            <v>04</v>
          </cell>
          <cell r="C1637" t="str">
            <v>x</v>
          </cell>
          <cell r="D1637" t="str">
            <v>11</v>
          </cell>
          <cell r="E1637" t="str">
            <v>-</v>
          </cell>
          <cell r="F1637" t="str">
            <v>n.a.</v>
          </cell>
          <cell r="G1637" t="str">
            <v>n.a.</v>
          </cell>
          <cell r="H1637" t="str">
            <v>n.a.</v>
          </cell>
          <cell r="I1637" t="str">
            <v>n.a.</v>
          </cell>
          <cell r="J1637" t="str">
            <v>n.a.</v>
          </cell>
          <cell r="K1637" t="str">
            <v>-</v>
          </cell>
          <cell r="L1637" t="str">
            <v>-</v>
          </cell>
        </row>
        <row r="1638">
          <cell r="A1638" t="str">
            <v>ES00T04xL12</v>
          </cell>
          <cell r="B1638" t="str">
            <v>04</v>
          </cell>
          <cell r="C1638" t="str">
            <v>x</v>
          </cell>
          <cell r="D1638" t="str">
            <v>12</v>
          </cell>
          <cell r="E1638" t="str">
            <v>-</v>
          </cell>
          <cell r="F1638" t="str">
            <v>n.a.</v>
          </cell>
          <cell r="G1638" t="str">
            <v>n.a.</v>
          </cell>
          <cell r="H1638" t="str">
            <v>n.a.</v>
          </cell>
          <cell r="I1638" t="str">
            <v>n.a.</v>
          </cell>
          <cell r="J1638" t="str">
            <v>n.a.</v>
          </cell>
          <cell r="K1638" t="str">
            <v>-</v>
          </cell>
          <cell r="L1638" t="str">
            <v>-</v>
          </cell>
        </row>
        <row r="1639">
          <cell r="A1639" t="str">
            <v>ES00T05xL01</v>
          </cell>
          <cell r="B1639" t="str">
            <v>05</v>
          </cell>
          <cell r="C1639" t="str">
            <v>x</v>
          </cell>
          <cell r="D1639" t="str">
            <v>01</v>
          </cell>
          <cell r="E1639" t="str">
            <v>-</v>
          </cell>
          <cell r="F1639">
            <v>3.7</v>
          </cell>
          <cell r="G1639">
            <v>1.2</v>
          </cell>
          <cell r="H1639">
            <v>-1.6</v>
          </cell>
          <cell r="I1639">
            <v>1.2</v>
          </cell>
          <cell r="J1639">
            <v>2.6</v>
          </cell>
          <cell r="K1639" t="str">
            <v>-</v>
          </cell>
          <cell r="L1639" t="str">
            <v>-</v>
          </cell>
        </row>
        <row r="1640">
          <cell r="A1640" t="str">
            <v>ES00T05xL02</v>
          </cell>
          <cell r="B1640" t="str">
            <v>05</v>
          </cell>
          <cell r="C1640" t="str">
            <v>x</v>
          </cell>
          <cell r="D1640" t="str">
            <v>02</v>
          </cell>
          <cell r="E1640" t="str">
            <v>-</v>
          </cell>
          <cell r="F1640">
            <v>2.2000000000000002</v>
          </cell>
          <cell r="G1640">
            <v>-3.4</v>
          </cell>
          <cell r="H1640">
            <v>-5.8</v>
          </cell>
          <cell r="I1640">
            <v>-4.8</v>
          </cell>
          <cell r="J1640">
            <v>-3.9</v>
          </cell>
          <cell r="K1640" t="str">
            <v>-</v>
          </cell>
          <cell r="L1640" t="str">
            <v>-</v>
          </cell>
        </row>
        <row r="1641">
          <cell r="A1641" t="str">
            <v>ES00T05xL03</v>
          </cell>
          <cell r="B1641" t="str">
            <v>05</v>
          </cell>
          <cell r="C1641" t="str">
            <v>x</v>
          </cell>
          <cell r="D1641" t="str">
            <v>03</v>
          </cell>
          <cell r="E1641" t="str">
            <v>-</v>
          </cell>
          <cell r="F1641">
            <v>1.6</v>
          </cell>
          <cell r="G1641">
            <v>1.5</v>
          </cell>
          <cell r="H1641">
            <v>1.7</v>
          </cell>
          <cell r="I1641">
            <v>1.9</v>
          </cell>
          <cell r="J1641">
            <v>2</v>
          </cell>
          <cell r="K1641" t="str">
            <v>-</v>
          </cell>
          <cell r="L1641" t="str">
            <v>-</v>
          </cell>
        </row>
        <row r="1642">
          <cell r="A1642" t="str">
            <v>ES00T05xL04</v>
          </cell>
          <cell r="B1642" t="str">
            <v>05</v>
          </cell>
          <cell r="C1642" t="str">
            <v>x</v>
          </cell>
          <cell r="D1642" t="str">
            <v>04</v>
          </cell>
          <cell r="E1642" t="str">
            <v>-</v>
          </cell>
          <cell r="F1642">
            <v>0</v>
          </cell>
          <cell r="G1642">
            <v>0</v>
          </cell>
          <cell r="H1642">
            <v>0</v>
          </cell>
          <cell r="I1642">
            <v>0</v>
          </cell>
          <cell r="J1642">
            <v>0</v>
          </cell>
          <cell r="K1642" t="str">
            <v>-</v>
          </cell>
          <cell r="L1642" t="str">
            <v>-</v>
          </cell>
        </row>
        <row r="1643">
          <cell r="A1643" t="str">
            <v>ES00T05xL05</v>
          </cell>
          <cell r="B1643" t="str">
            <v>05</v>
          </cell>
          <cell r="C1643" t="str">
            <v>x</v>
          </cell>
          <cell r="D1643" t="str">
            <v>05</v>
          </cell>
          <cell r="E1643" t="str">
            <v>-</v>
          </cell>
          <cell r="F1643">
            <v>3.2</v>
          </cell>
          <cell r="G1643">
            <v>2.4</v>
          </cell>
          <cell r="H1643">
            <v>1.4</v>
          </cell>
          <cell r="I1643">
            <v>2.2999999999999998</v>
          </cell>
          <cell r="J1643">
            <v>2.4</v>
          </cell>
          <cell r="K1643" t="str">
            <v>-</v>
          </cell>
          <cell r="L1643" t="str">
            <v>-</v>
          </cell>
        </row>
        <row r="1644">
          <cell r="A1644" t="str">
            <v>ES00T05xL06</v>
          </cell>
          <cell r="B1644" t="str">
            <v>05</v>
          </cell>
          <cell r="C1644" t="str">
            <v>x</v>
          </cell>
          <cell r="D1644" t="str">
            <v>06</v>
          </cell>
          <cell r="E1644" t="str">
            <v>-</v>
          </cell>
          <cell r="F1644">
            <v>1.1000000000000001</v>
          </cell>
          <cell r="G1644">
            <v>0.5</v>
          </cell>
          <cell r="H1644">
            <v>-0.1</v>
          </cell>
          <cell r="I1644">
            <v>0.8</v>
          </cell>
          <cell r="J1644">
            <v>0.7</v>
          </cell>
          <cell r="K1644" t="str">
            <v>-</v>
          </cell>
          <cell r="L1644" t="str">
            <v>-</v>
          </cell>
        </row>
        <row r="1645">
          <cell r="A1645" t="str">
            <v>ES00T05xL07</v>
          </cell>
          <cell r="B1645" t="str">
            <v>05</v>
          </cell>
          <cell r="C1645" t="str">
            <v>x</v>
          </cell>
          <cell r="D1645" t="str">
            <v>07</v>
          </cell>
          <cell r="E1645" t="str">
            <v>-</v>
          </cell>
          <cell r="F1645">
            <v>1.7</v>
          </cell>
          <cell r="G1645">
            <v>1.5</v>
          </cell>
          <cell r="H1645">
            <v>1.1000000000000001</v>
          </cell>
          <cell r="I1645">
            <v>1</v>
          </cell>
          <cell r="J1645">
            <v>1</v>
          </cell>
          <cell r="K1645" t="str">
            <v>-</v>
          </cell>
          <cell r="L1645" t="str">
            <v>-</v>
          </cell>
        </row>
        <row r="1646">
          <cell r="A1646" t="str">
            <v>ES00T05xL08</v>
          </cell>
          <cell r="B1646" t="str">
            <v>05</v>
          </cell>
          <cell r="C1646" t="str">
            <v>x</v>
          </cell>
          <cell r="D1646" t="str">
            <v>08</v>
          </cell>
          <cell r="E1646" t="str">
            <v>-</v>
          </cell>
          <cell r="F1646">
            <v>0.3</v>
          </cell>
          <cell r="G1646">
            <v>0.4</v>
          </cell>
          <cell r="H1646">
            <v>0.5</v>
          </cell>
          <cell r="I1646">
            <v>0.5</v>
          </cell>
          <cell r="J1646">
            <v>0.6</v>
          </cell>
          <cell r="K1646" t="str">
            <v>-</v>
          </cell>
          <cell r="L1646" t="str">
            <v>-</v>
          </cell>
        </row>
        <row r="1647">
          <cell r="A1647" t="str">
            <v>ES00T05xL09</v>
          </cell>
          <cell r="B1647" t="str">
            <v>05</v>
          </cell>
          <cell r="C1647" t="str">
            <v>x</v>
          </cell>
          <cell r="D1647" t="str">
            <v>09</v>
          </cell>
          <cell r="E1647" t="str">
            <v>-</v>
          </cell>
          <cell r="F1647">
            <v>1.4</v>
          </cell>
          <cell r="G1647">
            <v>0.3</v>
          </cell>
          <cell r="H1647">
            <v>-2.7</v>
          </cell>
          <cell r="I1647">
            <v>-3.7</v>
          </cell>
          <cell r="J1647">
            <v>-3.6</v>
          </cell>
          <cell r="K1647" t="str">
            <v>-</v>
          </cell>
          <cell r="L1647" t="str">
            <v>-</v>
          </cell>
        </row>
        <row r="1648">
          <cell r="A1648" t="str">
            <v>ES00T05xL10</v>
          </cell>
          <cell r="B1648" t="str">
            <v>05</v>
          </cell>
          <cell r="C1648" t="str">
            <v>x</v>
          </cell>
          <cell r="D1648" t="str">
            <v>10</v>
          </cell>
          <cell r="E1648" t="str">
            <v>-</v>
          </cell>
          <cell r="F1648">
            <v>0.7</v>
          </cell>
          <cell r="G1648">
            <v>0.1</v>
          </cell>
          <cell r="H1648">
            <v>-1.2</v>
          </cell>
          <cell r="I1648">
            <v>-1.6</v>
          </cell>
          <cell r="J1648">
            <v>-1.6</v>
          </cell>
          <cell r="K1648" t="str">
            <v>-</v>
          </cell>
          <cell r="L1648" t="str">
            <v>-</v>
          </cell>
        </row>
        <row r="1649">
          <cell r="A1649" t="str">
            <v>ES00T05xL11</v>
          </cell>
          <cell r="B1649" t="str">
            <v>05</v>
          </cell>
          <cell r="C1649" t="str">
            <v>x</v>
          </cell>
          <cell r="D1649" t="str">
            <v>11</v>
          </cell>
          <cell r="E1649" t="str">
            <v>-</v>
          </cell>
          <cell r="F1649">
            <v>1.6</v>
          </cell>
          <cell r="G1649">
            <v>-3.5</v>
          </cell>
          <cell r="H1649">
            <v>-4.5999999999999996</v>
          </cell>
          <cell r="I1649">
            <v>-3.2</v>
          </cell>
          <cell r="J1649">
            <v>-2.2999999999999998</v>
          </cell>
          <cell r="K1649" t="str">
            <v>-</v>
          </cell>
          <cell r="L1649" t="str">
            <v>-</v>
          </cell>
        </row>
        <row r="1650">
          <cell r="A1650" t="str">
            <v>ES00T05xL12</v>
          </cell>
          <cell r="B1650" t="str">
            <v>05</v>
          </cell>
          <cell r="C1650" t="str">
            <v>x</v>
          </cell>
          <cell r="D1650" t="str">
            <v>12</v>
          </cell>
          <cell r="E1650" t="str">
            <v>-</v>
          </cell>
          <cell r="F1650">
            <v>3.2</v>
          </cell>
          <cell r="G1650">
            <v>-2</v>
          </cell>
          <cell r="H1650">
            <v>-3</v>
          </cell>
          <cell r="I1650">
            <v>-1.3</v>
          </cell>
          <cell r="J1650">
            <v>-0.3</v>
          </cell>
          <cell r="K1650" t="str">
            <v>-</v>
          </cell>
          <cell r="L1650" t="str">
            <v>-</v>
          </cell>
        </row>
        <row r="1651">
          <cell r="A1651" t="str">
            <v>ES00T05xL13</v>
          </cell>
          <cell r="B1651" t="str">
            <v>05</v>
          </cell>
          <cell r="C1651" t="str">
            <v>x</v>
          </cell>
          <cell r="D1651" t="str">
            <v>13</v>
          </cell>
          <cell r="E1651" t="str">
            <v>-</v>
          </cell>
          <cell r="F1651">
            <v>1.6</v>
          </cell>
          <cell r="G1651">
            <v>-3.5</v>
          </cell>
          <cell r="H1651">
            <v>-4.5999999999999996</v>
          </cell>
          <cell r="I1651">
            <v>-3.2</v>
          </cell>
          <cell r="J1651">
            <v>-2.2999999999999998</v>
          </cell>
          <cell r="K1651" t="str">
            <v>-</v>
          </cell>
          <cell r="L1651" t="str">
            <v>-</v>
          </cell>
        </row>
        <row r="1652">
          <cell r="A1652" t="str">
            <v>ES00T06xL01</v>
          </cell>
          <cell r="B1652" t="str">
            <v>06</v>
          </cell>
          <cell r="C1652" t="str">
            <v>x</v>
          </cell>
          <cell r="D1652" t="str">
            <v>01</v>
          </cell>
          <cell r="E1652" t="str">
            <v>-</v>
          </cell>
          <cell r="F1652">
            <v>3.8</v>
          </cell>
          <cell r="G1652">
            <v>3.1</v>
          </cell>
          <cell r="H1652">
            <v>3</v>
          </cell>
          <cell r="I1652">
            <v>3.2</v>
          </cell>
          <cell r="J1652" t="str">
            <v>n.a.</v>
          </cell>
          <cell r="K1652" t="str">
            <v>-</v>
          </cell>
          <cell r="L1652" t="str">
            <v>-</v>
          </cell>
        </row>
        <row r="1653">
          <cell r="A1653" t="str">
            <v>ES00T06xL02</v>
          </cell>
          <cell r="B1653" t="str">
            <v>06</v>
          </cell>
          <cell r="C1653" t="str">
            <v>x</v>
          </cell>
          <cell r="D1653" t="str">
            <v>02</v>
          </cell>
          <cell r="E1653" t="str">
            <v>-</v>
          </cell>
          <cell r="F1653">
            <v>3.7</v>
          </cell>
          <cell r="G1653">
            <v>1.2</v>
          </cell>
          <cell r="H1653">
            <v>-1.6</v>
          </cell>
          <cell r="I1653">
            <v>1.2</v>
          </cell>
          <cell r="J1653">
            <v>2.6</v>
          </cell>
          <cell r="K1653" t="str">
            <v>-</v>
          </cell>
          <cell r="L1653" t="str">
            <v>-</v>
          </cell>
        </row>
        <row r="1654">
          <cell r="A1654" t="str">
            <v>ES00T06xL03</v>
          </cell>
          <cell r="B1654" t="str">
            <v>06</v>
          </cell>
          <cell r="C1654" t="str">
            <v>x</v>
          </cell>
          <cell r="D1654" t="str">
            <v>03</v>
          </cell>
          <cell r="E1654" t="str">
            <v>-</v>
          </cell>
          <cell r="F1654">
            <v>-0.1</v>
          </cell>
          <cell r="G1654">
            <v>-1.9</v>
          </cell>
          <cell r="H1654">
            <v>-4.5999999999999996</v>
          </cell>
          <cell r="I1654">
            <v>-2</v>
          </cell>
          <cell r="J1654" t="str">
            <v>n.a.</v>
          </cell>
          <cell r="K1654" t="str">
            <v>-</v>
          </cell>
          <cell r="L1654" t="str">
            <v>-</v>
          </cell>
        </row>
        <row r="1655">
          <cell r="A1655" t="str">
            <v>ES00T06xL04</v>
          </cell>
          <cell r="B1655" t="str">
            <v>06</v>
          </cell>
          <cell r="C1655" t="str">
            <v>x</v>
          </cell>
          <cell r="D1655" t="str">
            <v>04</v>
          </cell>
          <cell r="E1655" t="str">
            <v>-</v>
          </cell>
          <cell r="F1655">
            <v>1.8</v>
          </cell>
          <cell r="G1655">
            <v>1.2</v>
          </cell>
          <cell r="H1655">
            <v>1.2</v>
          </cell>
          <cell r="I1655">
            <v>1.2</v>
          </cell>
          <cell r="J1655" t="str">
            <v>n.a.</v>
          </cell>
          <cell r="K1655" t="str">
            <v>-</v>
          </cell>
          <cell r="L1655" t="str">
            <v>-</v>
          </cell>
        </row>
        <row r="1656">
          <cell r="A1656" t="str">
            <v>ES00T06xL05</v>
          </cell>
          <cell r="B1656" t="str">
            <v>06</v>
          </cell>
          <cell r="C1656" t="str">
            <v>x</v>
          </cell>
          <cell r="D1656" t="str">
            <v>05</v>
          </cell>
          <cell r="E1656" t="str">
            <v>-</v>
          </cell>
          <cell r="F1656">
            <v>2.2000000000000002</v>
          </cell>
          <cell r="G1656">
            <v>-3.4</v>
          </cell>
          <cell r="H1656">
            <v>-5.8</v>
          </cell>
          <cell r="I1656">
            <v>-4.8</v>
          </cell>
          <cell r="J1656">
            <v>-3.9</v>
          </cell>
          <cell r="K1656" t="str">
            <v>-</v>
          </cell>
          <cell r="L1656" t="str">
            <v>-</v>
          </cell>
        </row>
        <row r="1657">
          <cell r="A1657" t="str">
            <v>ES00T06xL06</v>
          </cell>
          <cell r="B1657" t="str">
            <v>06</v>
          </cell>
          <cell r="C1657" t="str">
            <v>x</v>
          </cell>
          <cell r="D1657" t="str">
            <v>06</v>
          </cell>
          <cell r="E1657" t="str">
            <v>-</v>
          </cell>
          <cell r="F1657">
            <v>0.4</v>
          </cell>
          <cell r="G1657">
            <v>-4.5999999999999996</v>
          </cell>
          <cell r="H1657">
            <v>-7</v>
          </cell>
          <cell r="I1657">
            <v>-6</v>
          </cell>
          <cell r="J1657" t="str">
            <v>n.a.</v>
          </cell>
          <cell r="K1657" t="str">
            <v>-</v>
          </cell>
          <cell r="L1657" t="str">
            <v>-</v>
          </cell>
        </row>
        <row r="1658">
          <cell r="A1658" t="str">
            <v>ES00T06xL07</v>
          </cell>
          <cell r="B1658" t="str">
            <v>06</v>
          </cell>
          <cell r="C1658" t="str">
            <v>x</v>
          </cell>
          <cell r="D1658" t="str">
            <v>07</v>
          </cell>
          <cell r="E1658" t="str">
            <v>-</v>
          </cell>
          <cell r="F1658">
            <v>36.200000000000003</v>
          </cell>
          <cell r="G1658">
            <v>34</v>
          </cell>
          <cell r="H1658">
            <v>32</v>
          </cell>
          <cell r="I1658">
            <v>30</v>
          </cell>
          <cell r="J1658" t="str">
            <v>n.a.</v>
          </cell>
          <cell r="K1658" t="str">
            <v>-</v>
          </cell>
          <cell r="L1658" t="str">
            <v>-</v>
          </cell>
        </row>
        <row r="1659">
          <cell r="A1659" t="str">
            <v>ES00T06xL08</v>
          </cell>
          <cell r="B1659" t="str">
            <v>06</v>
          </cell>
          <cell r="C1659" t="str">
            <v>x</v>
          </cell>
          <cell r="D1659" t="str">
            <v>08</v>
          </cell>
          <cell r="E1659" t="str">
            <v>-</v>
          </cell>
          <cell r="F1659">
            <v>36.200000000000003</v>
          </cell>
          <cell r="G1659">
            <v>39.5</v>
          </cell>
          <cell r="H1659">
            <v>47.3</v>
          </cell>
          <cell r="I1659">
            <v>51.6</v>
          </cell>
          <cell r="J1659">
            <v>53.7</v>
          </cell>
          <cell r="K1659" t="str">
            <v>-</v>
          </cell>
          <cell r="L1659" t="str">
            <v>-</v>
          </cell>
        </row>
        <row r="1660">
          <cell r="A1660" t="str">
            <v>ES00T06xL09</v>
          </cell>
          <cell r="B1660" t="str">
            <v>06</v>
          </cell>
          <cell r="C1660" t="str">
            <v>x</v>
          </cell>
          <cell r="D1660" t="str">
            <v>09</v>
          </cell>
          <cell r="E1660" t="str">
            <v>-</v>
          </cell>
          <cell r="F1660">
            <v>0</v>
          </cell>
          <cell r="G1660">
            <v>5.5</v>
          </cell>
          <cell r="H1660">
            <v>15.3</v>
          </cell>
          <cell r="I1660">
            <v>21.6</v>
          </cell>
          <cell r="J1660" t="str">
            <v>n.a.</v>
          </cell>
          <cell r="K1660" t="str">
            <v>-</v>
          </cell>
          <cell r="L1660" t="str">
            <v>-</v>
          </cell>
        </row>
        <row r="1661">
          <cell r="A1661" t="str">
            <v>ES00T07xL00</v>
          </cell>
          <cell r="B1661" t="str">
            <v>07</v>
          </cell>
          <cell r="C1661" t="str">
            <v>x</v>
          </cell>
          <cell r="D1661" t="str">
            <v>00</v>
          </cell>
          <cell r="E1661">
            <v>2005</v>
          </cell>
          <cell r="F1661">
            <v>2007</v>
          </cell>
          <cell r="G1661">
            <v>2010</v>
          </cell>
          <cell r="H1661">
            <v>2020</v>
          </cell>
          <cell r="I1661">
            <v>2030</v>
          </cell>
          <cell r="J1661">
            <v>2040</v>
          </cell>
          <cell r="K1661">
            <v>2050</v>
          </cell>
          <cell r="L1661" t="str">
            <v>-</v>
          </cell>
        </row>
        <row r="1662">
          <cell r="A1662" t="str">
            <v>ES00T07xL01</v>
          </cell>
          <cell r="B1662" t="str">
            <v>07</v>
          </cell>
          <cell r="C1662" t="str">
            <v>x</v>
          </cell>
          <cell r="D1662" t="str">
            <v>01</v>
          </cell>
          <cell r="E1662" t="str">
            <v>n.a.</v>
          </cell>
          <cell r="F1662" t="str">
            <v>n.a.</v>
          </cell>
          <cell r="G1662" t="str">
            <v>n.a.</v>
          </cell>
          <cell r="H1662" t="str">
            <v>n.a.</v>
          </cell>
          <cell r="I1662" t="str">
            <v>n.a.</v>
          </cell>
          <cell r="J1662" t="str">
            <v>n.a.</v>
          </cell>
          <cell r="K1662" t="str">
            <v>n.a.</v>
          </cell>
          <cell r="L1662" t="str">
            <v>-</v>
          </cell>
        </row>
        <row r="1663">
          <cell r="A1663" t="str">
            <v>ES00T07xL02</v>
          </cell>
          <cell r="B1663" t="str">
            <v>07</v>
          </cell>
          <cell r="C1663" t="str">
            <v>x</v>
          </cell>
          <cell r="D1663" t="str">
            <v>02</v>
          </cell>
          <cell r="E1663">
            <v>20</v>
          </cell>
          <cell r="F1663">
            <v>19.899999999999999</v>
          </cell>
          <cell r="G1663">
            <v>19.7</v>
          </cell>
          <cell r="H1663">
            <v>20.399999999999999</v>
          </cell>
          <cell r="I1663">
            <v>23.4</v>
          </cell>
          <cell r="J1663">
            <v>27.3</v>
          </cell>
          <cell r="K1663">
            <v>28.6</v>
          </cell>
          <cell r="L1663" t="str">
            <v>-</v>
          </cell>
        </row>
        <row r="1664">
          <cell r="A1664" t="str">
            <v>ES00T07xL03</v>
          </cell>
          <cell r="B1664" t="str">
            <v>07</v>
          </cell>
          <cell r="C1664" t="str">
            <v>x</v>
          </cell>
          <cell r="D1664" t="str">
            <v>03</v>
          </cell>
          <cell r="E1664">
            <v>8.6999999999999993</v>
          </cell>
          <cell r="F1664">
            <v>8.8000000000000007</v>
          </cell>
          <cell r="G1664">
            <v>8.9</v>
          </cell>
          <cell r="H1664">
            <v>9.3000000000000007</v>
          </cell>
          <cell r="I1664">
            <v>11.8</v>
          </cell>
          <cell r="J1664">
            <v>15.2</v>
          </cell>
          <cell r="K1664">
            <v>15.7</v>
          </cell>
          <cell r="L1664" t="str">
            <v>-</v>
          </cell>
        </row>
        <row r="1665">
          <cell r="A1665" t="str">
            <v>ES00T07xL04</v>
          </cell>
          <cell r="B1665" t="str">
            <v>07</v>
          </cell>
          <cell r="C1665" t="str">
            <v>x</v>
          </cell>
          <cell r="D1665" t="str">
            <v>04</v>
          </cell>
          <cell r="E1665">
            <v>7.8</v>
          </cell>
          <cell r="F1665">
            <v>8</v>
          </cell>
          <cell r="G1665">
            <v>8.1</v>
          </cell>
          <cell r="H1665">
            <v>8.5</v>
          </cell>
          <cell r="I1665">
            <v>11</v>
          </cell>
          <cell r="J1665">
            <v>14.4</v>
          </cell>
          <cell r="K1665">
            <v>15.2</v>
          </cell>
          <cell r="L1665" t="str">
            <v>-</v>
          </cell>
        </row>
        <row r="1666">
          <cell r="A1666" t="str">
            <v>ES00T07xL05</v>
          </cell>
          <cell r="B1666" t="str">
            <v>07</v>
          </cell>
          <cell r="C1666" t="str">
            <v>x</v>
          </cell>
          <cell r="D1666" t="str">
            <v>05</v>
          </cell>
          <cell r="E1666">
            <v>5.2</v>
          </cell>
          <cell r="F1666">
            <v>5.2</v>
          </cell>
          <cell r="G1666">
            <v>5.2</v>
          </cell>
          <cell r="H1666">
            <v>5.5</v>
          </cell>
          <cell r="I1666">
            <v>7.7</v>
          </cell>
          <cell r="J1666">
            <v>10.9</v>
          </cell>
          <cell r="K1666">
            <v>11.8</v>
          </cell>
          <cell r="L1666" t="str">
            <v>-</v>
          </cell>
        </row>
        <row r="1667">
          <cell r="A1667" t="str">
            <v>ES00T07xL06</v>
          </cell>
          <cell r="B1667" t="str">
            <v>07</v>
          </cell>
          <cell r="C1667" t="str">
            <v>x</v>
          </cell>
          <cell r="D1667" t="str">
            <v>06</v>
          </cell>
          <cell r="E1667">
            <v>2.6</v>
          </cell>
          <cell r="F1667">
            <v>2.8</v>
          </cell>
          <cell r="G1667">
            <v>2.8</v>
          </cell>
          <cell r="H1667">
            <v>3</v>
          </cell>
          <cell r="I1667">
            <v>3.3</v>
          </cell>
          <cell r="J1667">
            <v>3.5</v>
          </cell>
          <cell r="K1667">
            <v>3.4</v>
          </cell>
          <cell r="L1667" t="str">
            <v>-</v>
          </cell>
        </row>
        <row r="1668">
          <cell r="A1668" t="str">
            <v>ES00T07xL07</v>
          </cell>
          <cell r="B1668" t="str">
            <v>07</v>
          </cell>
          <cell r="C1668" t="str">
            <v>x</v>
          </cell>
          <cell r="D1668" t="str">
            <v>07</v>
          </cell>
          <cell r="E1668">
            <v>0.8</v>
          </cell>
          <cell r="F1668">
            <v>0.8</v>
          </cell>
          <cell r="G1668">
            <v>0.8</v>
          </cell>
          <cell r="H1668">
            <v>0.8</v>
          </cell>
          <cell r="I1668">
            <v>0.8</v>
          </cell>
          <cell r="J1668">
            <v>0.7</v>
          </cell>
          <cell r="K1668">
            <v>0.5</v>
          </cell>
          <cell r="L1668" t="str">
            <v>-</v>
          </cell>
        </row>
        <row r="1669">
          <cell r="A1669" t="str">
            <v>ES00T07xL08</v>
          </cell>
          <cell r="B1669" t="str">
            <v>07</v>
          </cell>
          <cell r="C1669" t="str">
            <v>x</v>
          </cell>
          <cell r="D1669" t="str">
            <v>08</v>
          </cell>
          <cell r="E1669">
            <v>6.1</v>
          </cell>
          <cell r="F1669">
            <v>6.1</v>
          </cell>
          <cell r="G1669">
            <v>6.3</v>
          </cell>
          <cell r="H1669">
            <v>6.7</v>
          </cell>
          <cell r="I1669">
            <v>7.3</v>
          </cell>
          <cell r="J1669">
            <v>7.9</v>
          </cell>
          <cell r="K1669">
            <v>8.3000000000000007</v>
          </cell>
          <cell r="L1669" t="str">
            <v>-</v>
          </cell>
        </row>
        <row r="1670">
          <cell r="A1670" t="str">
            <v>ES00T07xL09</v>
          </cell>
          <cell r="B1670" t="str">
            <v>07</v>
          </cell>
          <cell r="C1670" t="str">
            <v>x</v>
          </cell>
          <cell r="D1670" t="str">
            <v>09</v>
          </cell>
          <cell r="E1670">
            <v>0.5</v>
          </cell>
          <cell r="F1670">
            <v>0.5</v>
          </cell>
          <cell r="G1670">
            <v>0.5</v>
          </cell>
          <cell r="H1670">
            <v>0.5</v>
          </cell>
          <cell r="I1670">
            <v>0.5</v>
          </cell>
          <cell r="J1670">
            <v>0.6</v>
          </cell>
          <cell r="K1670">
            <v>0.8</v>
          </cell>
          <cell r="L1670" t="str">
            <v>-</v>
          </cell>
        </row>
        <row r="1671">
          <cell r="A1671" t="str">
            <v>ES00T07xL10</v>
          </cell>
          <cell r="B1671" t="str">
            <v>07</v>
          </cell>
          <cell r="C1671" t="str">
            <v>x</v>
          </cell>
          <cell r="D1671" t="str">
            <v>10</v>
          </cell>
          <cell r="E1671">
            <v>3.6</v>
          </cell>
          <cell r="F1671">
            <v>3.6</v>
          </cell>
          <cell r="G1671">
            <v>3.2</v>
          </cell>
          <cell r="H1671">
            <v>3.2</v>
          </cell>
          <cell r="I1671">
            <v>3</v>
          </cell>
          <cell r="J1671">
            <v>2.9</v>
          </cell>
          <cell r="K1671">
            <v>3.1</v>
          </cell>
          <cell r="L1671" t="str">
            <v>-</v>
          </cell>
        </row>
        <row r="1672">
          <cell r="A1672" t="str">
            <v>ES00T07xL11</v>
          </cell>
          <cell r="B1672" t="str">
            <v>07</v>
          </cell>
          <cell r="C1672" t="str">
            <v>x</v>
          </cell>
          <cell r="D1672" t="str">
            <v>11</v>
          </cell>
          <cell r="E1672">
            <v>1.1000000000000001</v>
          </cell>
          <cell r="F1672">
            <v>1.1000000000000001</v>
          </cell>
          <cell r="G1672">
            <v>0.9</v>
          </cell>
          <cell r="H1672">
            <v>0.7</v>
          </cell>
          <cell r="I1672">
            <v>0.7</v>
          </cell>
          <cell r="J1672">
            <v>0.7</v>
          </cell>
          <cell r="K1672">
            <v>0.7</v>
          </cell>
          <cell r="L1672" t="str">
            <v>-</v>
          </cell>
        </row>
        <row r="1673">
          <cell r="A1673" t="str">
            <v>ES00T07xL12</v>
          </cell>
          <cell r="B1673" t="str">
            <v>07</v>
          </cell>
          <cell r="C1673" t="str">
            <v>x</v>
          </cell>
          <cell r="D1673" t="str">
            <v>12</v>
          </cell>
          <cell r="E1673" t="str">
            <v>n.a.</v>
          </cell>
          <cell r="F1673" t="str">
            <v>n.a.</v>
          </cell>
          <cell r="G1673" t="str">
            <v>n.a.</v>
          </cell>
          <cell r="H1673" t="str">
            <v>n.a.</v>
          </cell>
          <cell r="I1673" t="str">
            <v>n.a.</v>
          </cell>
          <cell r="J1673" t="str">
            <v>n.a.</v>
          </cell>
          <cell r="K1673" t="str">
            <v>n.a.</v>
          </cell>
          <cell r="L1673" t="str">
            <v>-</v>
          </cell>
        </row>
        <row r="1674">
          <cell r="A1674" t="str">
            <v>ES00T07xL13</v>
          </cell>
          <cell r="B1674" t="str">
            <v>07</v>
          </cell>
          <cell r="C1674" t="str">
            <v>x</v>
          </cell>
          <cell r="D1674" t="str">
            <v>13</v>
          </cell>
          <cell r="E1674" t="str">
            <v>n.a.</v>
          </cell>
          <cell r="F1674" t="str">
            <v>n.a.</v>
          </cell>
          <cell r="G1674" t="str">
            <v>n.a.</v>
          </cell>
          <cell r="H1674" t="str">
            <v>n.a.</v>
          </cell>
          <cell r="I1674" t="str">
            <v>n.a.</v>
          </cell>
          <cell r="J1674" t="str">
            <v>n.a.</v>
          </cell>
          <cell r="K1674" t="str">
            <v>n.a.</v>
          </cell>
          <cell r="L1674" t="str">
            <v>-</v>
          </cell>
        </row>
        <row r="1675">
          <cell r="A1675" t="str">
            <v>ES00T07xL14</v>
          </cell>
          <cell r="B1675" t="str">
            <v>07</v>
          </cell>
          <cell r="C1675" t="str">
            <v>x</v>
          </cell>
          <cell r="D1675" t="str">
            <v>14</v>
          </cell>
          <cell r="E1675" t="str">
            <v>n.a.</v>
          </cell>
          <cell r="F1675" t="str">
            <v>n.a.</v>
          </cell>
          <cell r="G1675" t="str">
            <v>n.a.</v>
          </cell>
          <cell r="H1675" t="str">
            <v>n.a.</v>
          </cell>
          <cell r="I1675" t="str">
            <v>n.a.</v>
          </cell>
          <cell r="J1675" t="str">
            <v>n.a.</v>
          </cell>
          <cell r="K1675" t="str">
            <v>n.a.</v>
          </cell>
          <cell r="L1675" t="str">
            <v>-</v>
          </cell>
        </row>
        <row r="1676">
          <cell r="A1676" t="str">
            <v>ES00T07xL15</v>
          </cell>
          <cell r="B1676" t="str">
            <v>07</v>
          </cell>
          <cell r="C1676" t="str">
            <v>x</v>
          </cell>
          <cell r="D1676" t="str">
            <v>15</v>
          </cell>
          <cell r="E1676" t="str">
            <v>n.a.</v>
          </cell>
          <cell r="F1676" t="str">
            <v>n.a.</v>
          </cell>
          <cell r="G1676" t="str">
            <v>n.a.</v>
          </cell>
          <cell r="H1676" t="str">
            <v>n.a.</v>
          </cell>
          <cell r="I1676" t="str">
            <v>n.a.</v>
          </cell>
          <cell r="J1676" t="str">
            <v>n.a.</v>
          </cell>
          <cell r="K1676" t="str">
            <v>n.a.</v>
          </cell>
          <cell r="L1676" t="str">
            <v>-</v>
          </cell>
        </row>
        <row r="1677">
          <cell r="A1677" t="str">
            <v>ES00T07xL16</v>
          </cell>
          <cell r="B1677" t="str">
            <v>07</v>
          </cell>
          <cell r="C1677" t="str">
            <v>x</v>
          </cell>
          <cell r="D1677" t="str">
            <v>16</v>
          </cell>
          <cell r="E1677" t="str">
            <v>n.a.</v>
          </cell>
          <cell r="F1677" t="str">
            <v>n.a.</v>
          </cell>
          <cell r="G1677" t="str">
            <v>n.a.</v>
          </cell>
          <cell r="H1677" t="str">
            <v>n.a.</v>
          </cell>
          <cell r="I1677" t="str">
            <v>n.a.</v>
          </cell>
          <cell r="J1677" t="str">
            <v>n.a.</v>
          </cell>
          <cell r="K1677" t="str">
            <v>n.a.</v>
          </cell>
          <cell r="L1677" t="str">
            <v>-</v>
          </cell>
        </row>
        <row r="1678">
          <cell r="A1678" t="str">
            <v>ES00T07xL17</v>
          </cell>
          <cell r="B1678" t="str">
            <v>07</v>
          </cell>
          <cell r="C1678" t="str">
            <v>x</v>
          </cell>
          <cell r="D1678" t="str">
            <v>17</v>
          </cell>
          <cell r="E1678" t="str">
            <v>n.a.</v>
          </cell>
          <cell r="F1678" t="str">
            <v>n.a.</v>
          </cell>
          <cell r="G1678" t="str">
            <v>n.a.</v>
          </cell>
          <cell r="H1678" t="str">
            <v>n.a.</v>
          </cell>
          <cell r="I1678" t="str">
            <v>n.a.</v>
          </cell>
          <cell r="J1678" t="str">
            <v>n.a.</v>
          </cell>
          <cell r="K1678" t="str">
            <v>n.a.</v>
          </cell>
          <cell r="L1678" t="str">
            <v>-</v>
          </cell>
        </row>
        <row r="1679">
          <cell r="A1679" t="str">
            <v>ES00T07xL18</v>
          </cell>
          <cell r="B1679" t="str">
            <v>07</v>
          </cell>
          <cell r="C1679" t="str">
            <v>x</v>
          </cell>
          <cell r="D1679" t="str">
            <v>18</v>
          </cell>
          <cell r="E1679">
            <v>0.8</v>
          </cell>
          <cell r="F1679">
            <v>0.9</v>
          </cell>
          <cell r="G1679">
            <v>1.6</v>
          </cell>
          <cell r="H1679">
            <v>2</v>
          </cell>
          <cell r="I1679">
            <v>1.7</v>
          </cell>
          <cell r="J1679">
            <v>1.7</v>
          </cell>
          <cell r="K1679">
            <v>1.7</v>
          </cell>
          <cell r="L1679" t="str">
            <v>-</v>
          </cell>
        </row>
        <row r="1680">
          <cell r="A1680" t="str">
            <v>ES00T07xL19</v>
          </cell>
          <cell r="B1680" t="str">
            <v>07</v>
          </cell>
          <cell r="C1680" t="str">
            <v>x</v>
          </cell>
          <cell r="D1680" t="str">
            <v>19</v>
          </cell>
          <cell r="E1680">
            <v>3.1</v>
          </cell>
          <cell r="F1680">
            <v>3.5</v>
          </cell>
          <cell r="G1680">
            <v>2.8</v>
          </cell>
          <cell r="H1680">
            <v>2</v>
          </cell>
          <cell r="I1680">
            <v>1</v>
          </cell>
          <cell r="J1680">
            <v>0.4</v>
          </cell>
          <cell r="K1680">
            <v>1</v>
          </cell>
          <cell r="L1680" t="str">
            <v>-</v>
          </cell>
        </row>
        <row r="1681">
          <cell r="A1681" t="str">
            <v>ES00T07xL20</v>
          </cell>
          <cell r="B1681" t="str">
            <v>07</v>
          </cell>
          <cell r="C1681" t="str">
            <v>x</v>
          </cell>
          <cell r="D1681" t="str">
            <v>20</v>
          </cell>
          <cell r="E1681">
            <v>80.8</v>
          </cell>
          <cell r="F1681">
            <v>81.5</v>
          </cell>
          <cell r="G1681">
            <v>82.4</v>
          </cell>
          <cell r="H1681">
            <v>82.9</v>
          </cell>
          <cell r="I1681">
            <v>82</v>
          </cell>
          <cell r="J1681">
            <v>81.8</v>
          </cell>
          <cell r="K1681">
            <v>82.9</v>
          </cell>
          <cell r="L1681" t="str">
            <v>-</v>
          </cell>
        </row>
        <row r="1682">
          <cell r="A1682" t="str">
            <v>ES00T07xL21</v>
          </cell>
          <cell r="B1682" t="str">
            <v>07</v>
          </cell>
          <cell r="C1682" t="str">
            <v>x</v>
          </cell>
          <cell r="D1682" t="str">
            <v>21</v>
          </cell>
          <cell r="E1682">
            <v>58</v>
          </cell>
          <cell r="F1682">
            <v>60.1</v>
          </cell>
          <cell r="G1682">
            <v>62.9</v>
          </cell>
          <cell r="H1682">
            <v>67.900000000000006</v>
          </cell>
          <cell r="I1682">
            <v>69</v>
          </cell>
          <cell r="J1682">
            <v>69.400000000000006</v>
          </cell>
          <cell r="K1682">
            <v>70.400000000000006</v>
          </cell>
          <cell r="L1682" t="str">
            <v>-</v>
          </cell>
        </row>
        <row r="1683">
          <cell r="A1683" t="str">
            <v>ES00T07xL22</v>
          </cell>
          <cell r="B1683" t="str">
            <v>07</v>
          </cell>
          <cell r="C1683" t="str">
            <v>x</v>
          </cell>
          <cell r="D1683" t="str">
            <v>22</v>
          </cell>
          <cell r="E1683">
            <v>69.5</v>
          </cell>
          <cell r="F1683" t="str">
            <v>70.9*</v>
          </cell>
          <cell r="G1683">
            <v>72.7</v>
          </cell>
          <cell r="H1683">
            <v>75.5</v>
          </cell>
          <cell r="I1683">
            <v>75.599999999999994</v>
          </cell>
          <cell r="J1683">
            <v>75.7</v>
          </cell>
          <cell r="K1683">
            <v>76.8</v>
          </cell>
          <cell r="L1683" t="str">
            <v>-</v>
          </cell>
        </row>
        <row r="1684">
          <cell r="A1684" t="str">
            <v>ES00T07xL23</v>
          </cell>
          <cell r="B1684" t="str">
            <v>07</v>
          </cell>
          <cell r="C1684" t="str">
            <v>x</v>
          </cell>
          <cell r="D1684" t="str">
            <v>23</v>
          </cell>
          <cell r="E1684">
            <v>10.4</v>
          </cell>
          <cell r="F1684">
            <v>9.4</v>
          </cell>
          <cell r="G1684">
            <v>8.6999999999999993</v>
          </cell>
          <cell r="H1684">
            <v>7</v>
          </cell>
          <cell r="I1684">
            <v>7</v>
          </cell>
          <cell r="J1684">
            <v>7</v>
          </cell>
          <cell r="K1684">
            <v>7</v>
          </cell>
          <cell r="L1684" t="str">
            <v>-</v>
          </cell>
        </row>
        <row r="1685">
          <cell r="A1685" t="str">
            <v>ES00T07xL24</v>
          </cell>
          <cell r="B1685" t="str">
            <v>07</v>
          </cell>
          <cell r="C1685" t="str">
            <v>x</v>
          </cell>
          <cell r="D1685" t="str">
            <v>24</v>
          </cell>
          <cell r="E1685">
            <v>24.5</v>
          </cell>
          <cell r="F1685">
            <v>24.4</v>
          </cell>
          <cell r="G1685">
            <v>25.3</v>
          </cell>
          <cell r="H1685">
            <v>29.8</v>
          </cell>
          <cell r="I1685">
            <v>38.200000000000003</v>
          </cell>
          <cell r="J1685">
            <v>52.5</v>
          </cell>
          <cell r="K1685">
            <v>65.599999999999994</v>
          </cell>
          <cell r="L1685" t="str">
            <v>-</v>
          </cell>
        </row>
        <row r="1686">
          <cell r="A1686" t="str">
            <v>ES00T08xL01</v>
          </cell>
          <cell r="B1686" t="str">
            <v>08</v>
          </cell>
          <cell r="C1686" t="str">
            <v>x</v>
          </cell>
          <cell r="D1686" t="str">
            <v>01</v>
          </cell>
          <cell r="E1686" t="str">
            <v>-</v>
          </cell>
          <cell r="F1686" t="str">
            <v>n.a</v>
          </cell>
          <cell r="G1686">
            <v>4.5</v>
          </cell>
          <cell r="H1686">
            <v>2.1</v>
          </cell>
          <cell r="I1686">
            <v>2.8</v>
          </cell>
          <cell r="J1686">
            <v>3.3</v>
          </cell>
          <cell r="K1686" t="str">
            <v>n.a</v>
          </cell>
          <cell r="L1686" t="str">
            <v>n.a</v>
          </cell>
        </row>
        <row r="1687">
          <cell r="A1687" t="str">
            <v>ES00T08xL02</v>
          </cell>
          <cell r="B1687" t="str">
            <v>08</v>
          </cell>
          <cell r="C1687" t="str">
            <v>x</v>
          </cell>
          <cell r="D1687" t="str">
            <v>02</v>
          </cell>
          <cell r="E1687" t="str">
            <v>-</v>
          </cell>
          <cell r="F1687" t="str">
            <v>n.a</v>
          </cell>
          <cell r="G1687">
            <v>4</v>
          </cell>
          <cell r="H1687">
            <v>3.1</v>
          </cell>
          <cell r="I1687">
            <v>3.3</v>
          </cell>
          <cell r="J1687">
            <v>3.6</v>
          </cell>
          <cell r="K1687" t="str">
            <v>n.a</v>
          </cell>
          <cell r="L1687" t="str">
            <v>n.a</v>
          </cell>
        </row>
        <row r="1688">
          <cell r="A1688" t="str">
            <v>ES00T08xL03</v>
          </cell>
          <cell r="B1688" t="str">
            <v>08</v>
          </cell>
          <cell r="C1688" t="str">
            <v>x</v>
          </cell>
          <cell r="D1688" t="str">
            <v>03</v>
          </cell>
          <cell r="E1688" t="str">
            <v>-</v>
          </cell>
          <cell r="F1688" t="str">
            <v>n.a</v>
          </cell>
          <cell r="G1688">
            <v>1.47</v>
          </cell>
          <cell r="H1688">
            <v>1.38</v>
          </cell>
          <cell r="I1688">
            <v>1.38</v>
          </cell>
          <cell r="J1688">
            <v>1.38</v>
          </cell>
          <cell r="K1688" t="str">
            <v>n.a</v>
          </cell>
          <cell r="L1688" t="str">
            <v>n.a</v>
          </cell>
        </row>
        <row r="1689">
          <cell r="A1689" t="str">
            <v>ES00T08xL04</v>
          </cell>
          <cell r="B1689" t="str">
            <v>08</v>
          </cell>
          <cell r="C1689" t="str">
            <v>x</v>
          </cell>
          <cell r="D1689" t="str">
            <v>04</v>
          </cell>
          <cell r="E1689" t="str">
            <v>-</v>
          </cell>
          <cell r="F1689" t="str">
            <v>n.a</v>
          </cell>
          <cell r="G1689">
            <v>4.4000000000000004</v>
          </cell>
          <cell r="H1689">
            <v>-3.2</v>
          </cell>
          <cell r="I1689">
            <v>0</v>
          </cell>
          <cell r="J1689">
            <v>0</v>
          </cell>
          <cell r="K1689" t="str">
            <v>n.a</v>
          </cell>
          <cell r="L1689" t="str">
            <v>n.a</v>
          </cell>
        </row>
        <row r="1690">
          <cell r="A1690" t="str">
            <v>ES00T08xL05</v>
          </cell>
          <cell r="B1690" t="str">
            <v>08</v>
          </cell>
          <cell r="C1690" t="str">
            <v>x</v>
          </cell>
          <cell r="D1690" t="str">
            <v>05</v>
          </cell>
          <cell r="E1690" t="str">
            <v>-</v>
          </cell>
          <cell r="F1690" t="str">
            <v>n.a</v>
          </cell>
          <cell r="G1690">
            <v>2.6</v>
          </cell>
          <cell r="H1690">
            <v>-5.4</v>
          </cell>
          <cell r="I1690">
            <v>0</v>
          </cell>
          <cell r="J1690">
            <v>0</v>
          </cell>
          <cell r="K1690" t="str">
            <v>n.a</v>
          </cell>
          <cell r="L1690" t="str">
            <v>n.a</v>
          </cell>
        </row>
        <row r="1691">
          <cell r="A1691" t="str">
            <v>ES00T08xL06</v>
          </cell>
          <cell r="B1691" t="str">
            <v>08</v>
          </cell>
          <cell r="C1691" t="str">
            <v>x</v>
          </cell>
          <cell r="D1691" t="str">
            <v>06</v>
          </cell>
          <cell r="E1691" t="str">
            <v>-</v>
          </cell>
          <cell r="F1691" t="str">
            <v>n.a</v>
          </cell>
          <cell r="G1691">
            <v>3.9</v>
          </cell>
          <cell r="H1691">
            <v>1.2</v>
          </cell>
          <cell r="I1691">
            <v>2.9</v>
          </cell>
          <cell r="J1691">
            <v>3.8</v>
          </cell>
          <cell r="K1691" t="str">
            <v>n.a</v>
          </cell>
          <cell r="L1691" t="str">
            <v>n.a</v>
          </cell>
        </row>
        <row r="1692">
          <cell r="A1692" t="str">
            <v>ES00T08xL07</v>
          </cell>
          <cell r="B1692" t="str">
            <v>08</v>
          </cell>
          <cell r="C1692" t="str">
            <v>x</v>
          </cell>
          <cell r="D1692" t="str">
            <v>07</v>
          </cell>
          <cell r="E1692" t="str">
            <v>-</v>
          </cell>
          <cell r="F1692" t="str">
            <v>n.a</v>
          </cell>
          <cell r="G1692">
            <v>1</v>
          </cell>
          <cell r="H1692">
            <v>-1.9</v>
          </cell>
          <cell r="I1692">
            <v>0.9</v>
          </cell>
          <cell r="J1692">
            <v>2.1</v>
          </cell>
          <cell r="K1692" t="str">
            <v>n.a</v>
          </cell>
          <cell r="L1692" t="str">
            <v>n.a</v>
          </cell>
        </row>
        <row r="1693">
          <cell r="A1693" t="str">
            <v>ES00T08xL08</v>
          </cell>
          <cell r="B1693" t="str">
            <v>08</v>
          </cell>
          <cell r="C1693" t="str">
            <v>x</v>
          </cell>
          <cell r="D1693" t="str">
            <v>08</v>
          </cell>
          <cell r="E1693" t="str">
            <v>-</v>
          </cell>
          <cell r="F1693" t="str">
            <v>n.a</v>
          </cell>
          <cell r="G1693">
            <v>3.3</v>
          </cell>
          <cell r="H1693">
            <v>-1.7</v>
          </cell>
          <cell r="I1693">
            <v>3</v>
          </cell>
          <cell r="J1693">
            <v>4.4000000000000004</v>
          </cell>
          <cell r="K1693" t="str">
            <v>n.a</v>
          </cell>
          <cell r="L1693" t="str">
            <v>n.a</v>
          </cell>
        </row>
        <row r="1694">
          <cell r="A1694" t="str">
            <v>ES00T08xL09</v>
          </cell>
          <cell r="B1694" t="str">
            <v>08</v>
          </cell>
          <cell r="C1694" t="str">
            <v>x</v>
          </cell>
          <cell r="D1694" t="str">
            <v>09</v>
          </cell>
          <cell r="E1694" t="str">
            <v>-</v>
          </cell>
          <cell r="F1694" t="str">
            <v>n.a</v>
          </cell>
          <cell r="G1694">
            <v>4.0999999999999996</v>
          </cell>
          <cell r="H1694">
            <v>-1.3</v>
          </cell>
          <cell r="I1694">
            <v>3.9</v>
          </cell>
          <cell r="J1694">
            <v>5.2</v>
          </cell>
          <cell r="K1694" t="str">
            <v>n.a</v>
          </cell>
          <cell r="L1694" t="str">
            <v>n.a</v>
          </cell>
        </row>
        <row r="1695">
          <cell r="A1695" t="str">
            <v>ES00T08xL10</v>
          </cell>
          <cell r="B1695" t="str">
            <v>08</v>
          </cell>
          <cell r="C1695" t="str">
            <v>x</v>
          </cell>
          <cell r="D1695" t="str">
            <v>10</v>
          </cell>
          <cell r="E1695" t="str">
            <v>-</v>
          </cell>
          <cell r="F1695" t="str">
            <v>n.a</v>
          </cell>
          <cell r="G1695">
            <v>98.5</v>
          </cell>
          <cell r="H1695">
            <v>52.1</v>
          </cell>
          <cell r="I1695">
            <v>61.7</v>
          </cell>
          <cell r="J1695">
            <v>61.7</v>
          </cell>
          <cell r="K1695" t="str">
            <v>n.a</v>
          </cell>
          <cell r="L1695" t="str">
            <v>n.a</v>
          </cell>
        </row>
        <row r="1696">
          <cell r="A1696" t="str">
            <v>ES00TOTxL00</v>
          </cell>
          <cell r="B1696" t="str">
            <v>OT</v>
          </cell>
          <cell r="C1696" t="str">
            <v>x</v>
          </cell>
          <cell r="D1696" t="str">
            <v>00</v>
          </cell>
          <cell r="E1696" t="str">
            <v>-</v>
          </cell>
          <cell r="F1696" t="str">
            <v>-</v>
          </cell>
          <cell r="G1696">
            <v>2008</v>
          </cell>
          <cell r="H1696">
            <v>2009</v>
          </cell>
          <cell r="I1696">
            <v>2010</v>
          </cell>
          <cell r="J1696" t="str">
            <v>-</v>
          </cell>
          <cell r="K1696" t="str">
            <v>-</v>
          </cell>
          <cell r="L1696" t="str">
            <v>-</v>
          </cell>
        </row>
        <row r="1697">
          <cell r="A1697" t="str">
            <v>ES00TOTxL01</v>
          </cell>
          <cell r="B1697" t="str">
            <v>OT</v>
          </cell>
          <cell r="C1697" t="str">
            <v>x</v>
          </cell>
          <cell r="D1697" t="str">
            <v>01</v>
          </cell>
          <cell r="E1697" t="str">
            <v>-</v>
          </cell>
          <cell r="F1697" t="str">
            <v>-</v>
          </cell>
          <cell r="G1697" t="str">
            <v>-</v>
          </cell>
          <cell r="H1697" t="str">
            <v>-</v>
          </cell>
          <cell r="I1697" t="str">
            <v>-</v>
          </cell>
          <cell r="J1697" t="str">
            <v>-</v>
          </cell>
          <cell r="K1697" t="str">
            <v>-</v>
          </cell>
          <cell r="L1697" t="str">
            <v>-</v>
          </cell>
        </row>
        <row r="1698">
          <cell r="A1698" t="str">
            <v>ES00TOTxL02</v>
          </cell>
          <cell r="B1698" t="str">
            <v>OT</v>
          </cell>
          <cell r="C1698" t="str">
            <v>x</v>
          </cell>
          <cell r="D1698" t="str">
            <v>02</v>
          </cell>
          <cell r="E1698" t="str">
            <v>-</v>
          </cell>
          <cell r="F1698" t="str">
            <v>-</v>
          </cell>
          <cell r="G1698" t="str">
            <v>-</v>
          </cell>
          <cell r="H1698" t="str">
            <v>-</v>
          </cell>
          <cell r="I1698" t="str">
            <v>-</v>
          </cell>
          <cell r="J1698" t="str">
            <v>-</v>
          </cell>
          <cell r="K1698" t="str">
            <v>-</v>
          </cell>
          <cell r="L1698" t="str">
            <v>-</v>
          </cell>
        </row>
        <row r="1699">
          <cell r="A1699" t="str">
            <v>ES00TOTxL03</v>
          </cell>
          <cell r="B1699" t="str">
            <v>OT</v>
          </cell>
          <cell r="C1699" t="str">
            <v>x</v>
          </cell>
          <cell r="D1699" t="str">
            <v>03</v>
          </cell>
          <cell r="E1699" t="str">
            <v>-</v>
          </cell>
          <cell r="F1699" t="str">
            <v>-</v>
          </cell>
          <cell r="G1699" t="str">
            <v>-</v>
          </cell>
          <cell r="H1699" t="str">
            <v>-</v>
          </cell>
          <cell r="I1699" t="str">
            <v>-</v>
          </cell>
          <cell r="J1699" t="str">
            <v>-</v>
          </cell>
          <cell r="K1699" t="str">
            <v>-</v>
          </cell>
          <cell r="L1699" t="str">
            <v>-</v>
          </cell>
        </row>
        <row r="1700">
          <cell r="A1700" t="str">
            <v>ES00TOTxL04</v>
          </cell>
          <cell r="B1700" t="str">
            <v>OT</v>
          </cell>
          <cell r="C1700" t="str">
            <v>x</v>
          </cell>
          <cell r="D1700" t="str">
            <v>04</v>
          </cell>
          <cell r="E1700" t="str">
            <v>-</v>
          </cell>
          <cell r="F1700" t="str">
            <v>-</v>
          </cell>
          <cell r="G1700" t="str">
            <v>-</v>
          </cell>
          <cell r="H1700" t="str">
            <v>-</v>
          </cell>
          <cell r="I1700" t="str">
            <v>-</v>
          </cell>
          <cell r="J1700" t="str">
            <v>-</v>
          </cell>
          <cell r="K1700" t="str">
            <v>-</v>
          </cell>
          <cell r="L1700" t="str">
            <v>-</v>
          </cell>
        </row>
        <row r="1701">
          <cell r="A1701" t="str">
            <v>ES00TOTxL05</v>
          </cell>
          <cell r="B1701" t="str">
            <v>OT</v>
          </cell>
          <cell r="C1701" t="str">
            <v>x</v>
          </cell>
          <cell r="D1701" t="str">
            <v>05</v>
          </cell>
          <cell r="E1701" t="str">
            <v>Dec 2007</v>
          </cell>
          <cell r="F1701" t="str">
            <v>-</v>
          </cell>
          <cell r="G1701" t="str">
            <v>-</v>
          </cell>
          <cell r="H1701" t="str">
            <v>-</v>
          </cell>
          <cell r="I1701" t="str">
            <v>-</v>
          </cell>
          <cell r="J1701" t="str">
            <v>-</v>
          </cell>
          <cell r="K1701" t="str">
            <v>-</v>
          </cell>
          <cell r="L1701" t="str">
            <v>-</v>
          </cell>
        </row>
        <row r="1702">
          <cell r="A1702" t="str">
            <v>ES00TOTxL06</v>
          </cell>
          <cell r="B1702" t="str">
            <v>OT</v>
          </cell>
          <cell r="C1702" t="str">
            <v>x</v>
          </cell>
          <cell r="D1702" t="str">
            <v>06</v>
          </cell>
          <cell r="E1702" t="str">
            <v>-</v>
          </cell>
          <cell r="F1702">
            <v>3.8</v>
          </cell>
          <cell r="G1702">
            <v>3.1</v>
          </cell>
          <cell r="H1702">
            <v>3</v>
          </cell>
          <cell r="I1702">
            <v>3.2</v>
          </cell>
          <cell r="J1702" t="str">
            <v>n.a</v>
          </cell>
          <cell r="K1702" t="str">
            <v>n.a</v>
          </cell>
          <cell r="L1702" t="str">
            <v>n.a</v>
          </cell>
        </row>
        <row r="1703">
          <cell r="A1703" t="str">
            <v>ES00TOTxL07</v>
          </cell>
          <cell r="B1703" t="str">
            <v>OT</v>
          </cell>
          <cell r="C1703" t="str">
            <v>x</v>
          </cell>
          <cell r="D1703" t="str">
            <v>07</v>
          </cell>
          <cell r="E1703" t="str">
            <v>-</v>
          </cell>
          <cell r="F1703">
            <v>7.1</v>
          </cell>
          <cell r="G1703">
            <v>6.7</v>
          </cell>
          <cell r="H1703">
            <v>6.2</v>
          </cell>
          <cell r="I1703">
            <v>6.6</v>
          </cell>
          <cell r="J1703" t="str">
            <v>n.a</v>
          </cell>
          <cell r="K1703" t="str">
            <v>n.a</v>
          </cell>
          <cell r="L1703" t="str">
            <v>n.a</v>
          </cell>
        </row>
        <row r="1704">
          <cell r="A1704" t="str">
            <v>ES00TOTxL08</v>
          </cell>
          <cell r="B1704" t="str">
            <v>OT</v>
          </cell>
          <cell r="C1704" t="str">
            <v>x</v>
          </cell>
          <cell r="D1704" t="str">
            <v>08</v>
          </cell>
          <cell r="E1704" t="str">
            <v>-</v>
          </cell>
          <cell r="F1704">
            <v>2.7</v>
          </cell>
          <cell r="G1704">
            <v>3.3</v>
          </cell>
          <cell r="H1704">
            <v>2.7</v>
          </cell>
          <cell r="I1704">
            <v>2.8</v>
          </cell>
          <cell r="J1704" t="str">
            <v>n.a</v>
          </cell>
          <cell r="K1704" t="str">
            <v>n.a</v>
          </cell>
          <cell r="L1704" t="str">
            <v>n.a</v>
          </cell>
        </row>
        <row r="1705">
          <cell r="A1705" t="str">
            <v>ES00TOTxL09</v>
          </cell>
          <cell r="B1705" t="str">
            <v>OT</v>
          </cell>
          <cell r="C1705" t="str">
            <v>x</v>
          </cell>
          <cell r="D1705" t="str">
            <v>09</v>
          </cell>
          <cell r="E1705" t="str">
            <v>-</v>
          </cell>
          <cell r="F1705">
            <v>-0.9</v>
          </cell>
          <cell r="G1705">
            <v>-1.4</v>
          </cell>
          <cell r="H1705">
            <v>-1.9</v>
          </cell>
          <cell r="I1705">
            <v>-1.6</v>
          </cell>
          <cell r="J1705" t="str">
            <v>n.a</v>
          </cell>
          <cell r="K1705" t="str">
            <v>n.a</v>
          </cell>
          <cell r="L1705" t="str">
            <v>n.a</v>
          </cell>
        </row>
        <row r="1706">
          <cell r="A1706" t="str">
            <v>ES00TOTxL10</v>
          </cell>
          <cell r="B1706" t="str">
            <v>OT</v>
          </cell>
          <cell r="C1706" t="str">
            <v>x</v>
          </cell>
          <cell r="D1706" t="str">
            <v>10</v>
          </cell>
          <cell r="E1706" t="str">
            <v>-</v>
          </cell>
          <cell r="F1706">
            <v>-9</v>
          </cell>
          <cell r="G1706">
            <v>-8.9</v>
          </cell>
          <cell r="H1706">
            <v>-8.8000000000000007</v>
          </cell>
          <cell r="I1706">
            <v>-8.6999999999999993</v>
          </cell>
          <cell r="J1706" t="str">
            <v>n.a</v>
          </cell>
          <cell r="K1706" t="str">
            <v>n.a</v>
          </cell>
          <cell r="L1706" t="str">
            <v>n.a</v>
          </cell>
        </row>
        <row r="1707">
          <cell r="A1707" t="str">
            <v>ES00TOTxL11</v>
          </cell>
          <cell r="B1707" t="str">
            <v>OT</v>
          </cell>
          <cell r="C1707" t="str">
            <v>x</v>
          </cell>
          <cell r="D1707" t="str">
            <v>11</v>
          </cell>
          <cell r="E1707" t="str">
            <v>-</v>
          </cell>
          <cell r="F1707">
            <v>1.8</v>
          </cell>
          <cell r="G1707">
            <v>1.2</v>
          </cell>
          <cell r="H1707">
            <v>1.2</v>
          </cell>
          <cell r="I1707">
            <v>1.2</v>
          </cell>
          <cell r="J1707" t="str">
            <v>n.a</v>
          </cell>
          <cell r="K1707" t="str">
            <v>n.a</v>
          </cell>
          <cell r="L1707" t="str">
            <v>n.a</v>
          </cell>
        </row>
        <row r="1708">
          <cell r="A1708" t="str">
            <v>ES00TOTxL12</v>
          </cell>
          <cell r="B1708" t="str">
            <v>OT</v>
          </cell>
          <cell r="C1708" t="str">
            <v>x</v>
          </cell>
          <cell r="D1708" t="str">
            <v>12</v>
          </cell>
          <cell r="E1708" t="str">
            <v>-</v>
          </cell>
          <cell r="F1708">
            <v>39</v>
          </cell>
          <cell r="G1708">
            <v>39.200000000000003</v>
          </cell>
          <cell r="H1708">
            <v>39.200000000000003</v>
          </cell>
          <cell r="I1708">
            <v>39.1</v>
          </cell>
          <cell r="J1708" t="str">
            <v>n.a</v>
          </cell>
          <cell r="K1708" t="str">
            <v>n.a</v>
          </cell>
          <cell r="L1708" t="str">
            <v>n.a</v>
          </cell>
        </row>
        <row r="1709">
          <cell r="A1709" t="str">
            <v>ES00TOTxL13</v>
          </cell>
          <cell r="B1709" t="str">
            <v>OT</v>
          </cell>
          <cell r="C1709" t="str">
            <v>x</v>
          </cell>
          <cell r="D1709" t="str">
            <v>13</v>
          </cell>
          <cell r="E1709" t="str">
            <v>-</v>
          </cell>
          <cell r="F1709">
            <v>37.4</v>
          </cell>
          <cell r="G1709">
            <v>37.700000000000003</v>
          </cell>
          <cell r="H1709">
            <v>37.799999999999997</v>
          </cell>
          <cell r="I1709">
            <v>37.700000000000003</v>
          </cell>
          <cell r="J1709" t="str">
            <v>n.a</v>
          </cell>
          <cell r="K1709" t="str">
            <v>n.a</v>
          </cell>
          <cell r="L1709" t="str">
            <v>n.a</v>
          </cell>
        </row>
        <row r="1710">
          <cell r="A1710" t="str">
            <v>ES00TOTxL14</v>
          </cell>
          <cell r="B1710" t="str">
            <v>OT</v>
          </cell>
          <cell r="C1710" t="str">
            <v>x</v>
          </cell>
          <cell r="D1710" t="str">
            <v>14</v>
          </cell>
          <cell r="E1710" t="str">
            <v>-</v>
          </cell>
          <cell r="F1710">
            <v>1.6</v>
          </cell>
          <cell r="G1710">
            <v>1.5</v>
          </cell>
          <cell r="H1710">
            <v>1.4</v>
          </cell>
          <cell r="I1710">
            <v>1.4</v>
          </cell>
          <cell r="J1710" t="str">
            <v>n.a</v>
          </cell>
          <cell r="K1710" t="str">
            <v>n.a</v>
          </cell>
          <cell r="L1710" t="str">
            <v>n.a</v>
          </cell>
        </row>
        <row r="1711">
          <cell r="A1711" t="str">
            <v>ES00TOTxL15</v>
          </cell>
          <cell r="B1711" t="str">
            <v>OT</v>
          </cell>
          <cell r="C1711" t="str">
            <v>x</v>
          </cell>
          <cell r="D1711" t="str">
            <v>15</v>
          </cell>
          <cell r="E1711" t="str">
            <v>-</v>
          </cell>
          <cell r="F1711">
            <v>40.799999999999997</v>
          </cell>
          <cell r="G1711">
            <v>40.4</v>
          </cell>
          <cell r="H1711">
            <v>40.4</v>
          </cell>
          <cell r="I1711">
            <v>40.299999999999997</v>
          </cell>
          <cell r="J1711" t="str">
            <v>n.a</v>
          </cell>
          <cell r="K1711" t="str">
            <v>n.a</v>
          </cell>
          <cell r="L1711" t="str">
            <v>n.a</v>
          </cell>
        </row>
        <row r="1712">
          <cell r="A1712" t="str">
            <v>ES00TOTxL16</v>
          </cell>
          <cell r="B1712" t="str">
            <v>OT</v>
          </cell>
          <cell r="C1712" t="str">
            <v>x</v>
          </cell>
          <cell r="D1712" t="str">
            <v>16</v>
          </cell>
          <cell r="E1712" t="str">
            <v>-</v>
          </cell>
          <cell r="F1712">
            <v>12.1</v>
          </cell>
          <cell r="G1712">
            <v>12.1</v>
          </cell>
          <cell r="H1712">
            <v>12.1</v>
          </cell>
          <cell r="I1712">
            <v>12.1</v>
          </cell>
          <cell r="J1712" t="str">
            <v>n.a</v>
          </cell>
          <cell r="K1712" t="str">
            <v>n.a</v>
          </cell>
          <cell r="L1712" t="str">
            <v>n.a</v>
          </cell>
        </row>
        <row r="1713">
          <cell r="A1713" t="str">
            <v>ES00TOTxL17</v>
          </cell>
          <cell r="B1713" t="str">
            <v>OT</v>
          </cell>
          <cell r="C1713" t="str">
            <v>x</v>
          </cell>
          <cell r="D1713" t="str">
            <v>17</v>
          </cell>
          <cell r="E1713" t="str">
            <v>-</v>
          </cell>
          <cell r="F1713">
            <v>12.2</v>
          </cell>
          <cell r="G1713">
            <v>12</v>
          </cell>
          <cell r="H1713">
            <v>12.1</v>
          </cell>
          <cell r="I1713">
            <v>12.1</v>
          </cell>
          <cell r="J1713" t="str">
            <v>n.a</v>
          </cell>
          <cell r="K1713" t="str">
            <v>n.a</v>
          </cell>
          <cell r="L1713" t="str">
            <v>n.a</v>
          </cell>
        </row>
        <row r="1714">
          <cell r="A1714" t="str">
            <v>ES00TOTxL18</v>
          </cell>
          <cell r="B1714" t="str">
            <v>OT</v>
          </cell>
          <cell r="C1714" t="str">
            <v>x</v>
          </cell>
          <cell r="D1714" t="str">
            <v>18</v>
          </cell>
          <cell r="E1714" t="str">
            <v>-</v>
          </cell>
          <cell r="F1714">
            <v>13</v>
          </cell>
          <cell r="G1714">
            <v>13</v>
          </cell>
          <cell r="H1714">
            <v>13</v>
          </cell>
          <cell r="I1714">
            <v>13</v>
          </cell>
          <cell r="J1714" t="str">
            <v>n.a</v>
          </cell>
          <cell r="K1714" t="str">
            <v>n.a</v>
          </cell>
          <cell r="L1714" t="str">
            <v>n.a</v>
          </cell>
        </row>
        <row r="1715">
          <cell r="A1715" t="str">
            <v>ES00TOTxL19</v>
          </cell>
          <cell r="B1715" t="str">
            <v>OT</v>
          </cell>
          <cell r="C1715" t="str">
            <v>x</v>
          </cell>
          <cell r="D1715" t="str">
            <v>19</v>
          </cell>
          <cell r="E1715" t="str">
            <v>-</v>
          </cell>
          <cell r="F1715">
            <v>2.1</v>
          </cell>
          <cell r="G1715">
            <v>1.9</v>
          </cell>
          <cell r="H1715">
            <v>1.8</v>
          </cell>
          <cell r="I1715">
            <v>1.7</v>
          </cell>
          <cell r="J1715" t="str">
            <v>n.a</v>
          </cell>
          <cell r="K1715" t="str">
            <v>n.a</v>
          </cell>
          <cell r="L1715" t="str">
            <v>n.a</v>
          </cell>
        </row>
        <row r="1716">
          <cell r="A1716" t="str">
            <v>ES00TOTxL20</v>
          </cell>
          <cell r="B1716" t="str">
            <v>OT</v>
          </cell>
          <cell r="C1716" t="str">
            <v>x</v>
          </cell>
          <cell r="D1716" t="str">
            <v>20</v>
          </cell>
          <cell r="E1716" t="str">
            <v>-</v>
          </cell>
          <cell r="F1716">
            <v>3.4</v>
          </cell>
          <cell r="G1716">
            <v>2.7</v>
          </cell>
          <cell r="H1716">
            <v>2.6</v>
          </cell>
          <cell r="I1716">
            <v>2.6</v>
          </cell>
          <cell r="J1716" t="str">
            <v>n.a</v>
          </cell>
          <cell r="K1716" t="str">
            <v>n.a</v>
          </cell>
          <cell r="L1716" t="str">
            <v>n.a</v>
          </cell>
        </row>
        <row r="1717">
          <cell r="A1717" t="str">
            <v>ES00TOTxL21</v>
          </cell>
          <cell r="B1717" t="str">
            <v>OT</v>
          </cell>
          <cell r="C1717" t="str">
            <v>x</v>
          </cell>
          <cell r="D1717" t="str">
            <v>21</v>
          </cell>
          <cell r="E1717" t="str">
            <v>-</v>
          </cell>
          <cell r="F1717">
            <v>2.2000000000000002</v>
          </cell>
          <cell r="G1717">
            <v>1.8</v>
          </cell>
          <cell r="H1717">
            <v>2</v>
          </cell>
          <cell r="I1717">
            <v>1.9</v>
          </cell>
          <cell r="J1717" t="str">
            <v>n.a</v>
          </cell>
          <cell r="K1717" t="str">
            <v>n.a</v>
          </cell>
          <cell r="L1717" t="str">
            <v>n.a</v>
          </cell>
        </row>
        <row r="1718">
          <cell r="A1718" t="str">
            <v>ES00TOTxL22</v>
          </cell>
          <cell r="B1718" t="str">
            <v>OT</v>
          </cell>
          <cell r="C1718" t="str">
            <v>x</v>
          </cell>
          <cell r="D1718" t="str">
            <v>22</v>
          </cell>
          <cell r="E1718" t="str">
            <v>-</v>
          </cell>
          <cell r="F1718">
            <v>2.2000000000000002</v>
          </cell>
          <cell r="G1718">
            <v>1.8</v>
          </cell>
          <cell r="H1718">
            <v>2</v>
          </cell>
          <cell r="I1718">
            <v>1.9</v>
          </cell>
          <cell r="J1718" t="str">
            <v>n.a</v>
          </cell>
          <cell r="K1718" t="str">
            <v>n.a</v>
          </cell>
          <cell r="L1718" t="str">
            <v>n.a</v>
          </cell>
        </row>
        <row r="1719">
          <cell r="A1719" t="str">
            <v>ES00TOTxL23</v>
          </cell>
          <cell r="B1719" t="str">
            <v>OT</v>
          </cell>
          <cell r="C1719" t="str">
            <v>x</v>
          </cell>
          <cell r="D1719" t="str">
            <v>23</v>
          </cell>
          <cell r="E1719" t="str">
            <v>-</v>
          </cell>
          <cell r="F1719">
            <v>36.200000000000003</v>
          </cell>
          <cell r="G1719">
            <v>34</v>
          </cell>
          <cell r="H1719">
            <v>32</v>
          </cell>
          <cell r="I1719">
            <v>30</v>
          </cell>
          <cell r="J1719" t="str">
            <v>n.a</v>
          </cell>
          <cell r="K1719" t="str">
            <v>n.a</v>
          </cell>
          <cell r="L1719" t="str">
            <v>n.a</v>
          </cell>
        </row>
        <row r="1720">
          <cell r="A1720" t="str">
            <v>ES00TOTxL24</v>
          </cell>
          <cell r="B1720" t="str">
            <v>OT</v>
          </cell>
          <cell r="C1720" t="str">
            <v>x</v>
          </cell>
          <cell r="D1720" t="str">
            <v>24</v>
          </cell>
          <cell r="E1720" t="str">
            <v>-</v>
          </cell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 t="str">
            <v>n.a</v>
          </cell>
          <cell r="K1720" t="str">
            <v>n.a</v>
          </cell>
          <cell r="L1720" t="str">
            <v>n.a</v>
          </cell>
        </row>
        <row r="1721">
          <cell r="A1721" t="str">
            <v>ES00TOTxL25</v>
          </cell>
          <cell r="B1721" t="str">
            <v>OT</v>
          </cell>
          <cell r="C1721" t="str">
            <v>x</v>
          </cell>
          <cell r="D1721" t="str">
            <v>25</v>
          </cell>
          <cell r="E1721" t="str">
            <v>-</v>
          </cell>
          <cell r="F1721">
            <v>0</v>
          </cell>
          <cell r="G1721">
            <v>0</v>
          </cell>
          <cell r="H1721">
            <v>0</v>
          </cell>
          <cell r="I1721">
            <v>0</v>
          </cell>
          <cell r="J1721" t="str">
            <v>n.a</v>
          </cell>
          <cell r="K1721" t="str">
            <v>n.a</v>
          </cell>
          <cell r="L1721" t="str">
            <v>n.a</v>
          </cell>
        </row>
        <row r="1722">
          <cell r="A1722" t="str">
            <v>FI00DATE</v>
          </cell>
          <cell r="E1722" t="str">
            <v>Jan 2009</v>
          </cell>
          <cell r="F1722" t="str">
            <v>January 2009</v>
          </cell>
          <cell r="G1722" t="str">
            <v>-</v>
          </cell>
          <cell r="H1722" t="str">
            <v>-</v>
          </cell>
          <cell r="I1722" t="str">
            <v>-</v>
          </cell>
          <cell r="J1722" t="str">
            <v>-</v>
          </cell>
          <cell r="K1722" t="str">
            <v>-</v>
          </cell>
          <cell r="L1722" t="str">
            <v>-</v>
          </cell>
        </row>
        <row r="1723">
          <cell r="A1723" t="str">
            <v>FI00T01aL01</v>
          </cell>
          <cell r="B1723" t="str">
            <v>01</v>
          </cell>
          <cell r="C1723" t="str">
            <v>a</v>
          </cell>
          <cell r="D1723" t="str">
            <v>01</v>
          </cell>
          <cell r="E1723" t="str">
            <v>n.a.</v>
          </cell>
          <cell r="F1723">
            <v>4.5199610392090639</v>
          </cell>
          <cell r="G1723">
            <v>2.6408078758181297</v>
          </cell>
          <cell r="H1723">
            <v>0.63919626478001756</v>
          </cell>
          <cell r="I1723">
            <v>1.7855720662768082</v>
          </cell>
          <cell r="J1723">
            <v>2.429360910879641</v>
          </cell>
          <cell r="K1723">
            <v>2.1886392931890208</v>
          </cell>
          <cell r="L1723" t="str">
            <v>-</v>
          </cell>
        </row>
        <row r="1724">
          <cell r="A1724" t="str">
            <v>FI00T01aL02</v>
          </cell>
          <cell r="B1724" t="str">
            <v>01</v>
          </cell>
          <cell r="C1724" t="str">
            <v>a</v>
          </cell>
          <cell r="D1724" t="str">
            <v>02</v>
          </cell>
          <cell r="E1724">
            <v>179.73400000000001</v>
          </cell>
          <cell r="F1724">
            <v>7.5987332451314504</v>
          </cell>
          <cell r="G1724">
            <v>6.3353725316936949</v>
          </cell>
          <cell r="H1724">
            <v>2.4501173569573931</v>
          </cell>
          <cell r="I1724">
            <v>3.8501372880301643</v>
          </cell>
          <cell r="J1724">
            <v>4.50583482703657</v>
          </cell>
          <cell r="K1724">
            <v>4.2100857898524469</v>
          </cell>
          <cell r="L1724" t="str">
            <v>-</v>
          </cell>
        </row>
        <row r="1725">
          <cell r="A1725" t="str">
            <v>FI00T01aL03</v>
          </cell>
          <cell r="B1725" t="str">
            <v>01</v>
          </cell>
          <cell r="C1725" t="str">
            <v>a</v>
          </cell>
          <cell r="D1725" t="str">
            <v>03</v>
          </cell>
          <cell r="E1725">
            <v>90.61</v>
          </cell>
          <cell r="F1725">
            <v>3.219492609972141</v>
          </cell>
          <cell r="G1725">
            <v>2.96</v>
          </cell>
          <cell r="H1725">
            <v>1.8460000000000001</v>
          </cell>
          <cell r="I1725">
            <v>2.2999999999999998</v>
          </cell>
          <cell r="J1725">
            <v>2.2400000000000002</v>
          </cell>
          <cell r="K1725">
            <v>2.04</v>
          </cell>
          <cell r="L1725" t="str">
            <v>-</v>
          </cell>
        </row>
        <row r="1726">
          <cell r="A1726" t="str">
            <v>FI00T01aL04</v>
          </cell>
          <cell r="B1726" t="str">
            <v>01</v>
          </cell>
          <cell r="C1726" t="str">
            <v>a</v>
          </cell>
          <cell r="D1726" t="str">
            <v>04</v>
          </cell>
          <cell r="E1726">
            <v>38.154000000000003</v>
          </cell>
          <cell r="F1726">
            <v>1.3113424361227199</v>
          </cell>
          <cell r="G1726">
            <v>1.5880000000000001</v>
          </cell>
          <cell r="H1726">
            <v>1.7669999999999999</v>
          </cell>
          <cell r="I1726">
            <v>1.44</v>
          </cell>
          <cell r="J1726">
            <v>1.5</v>
          </cell>
          <cell r="K1726">
            <v>1.5</v>
          </cell>
          <cell r="L1726" t="str">
            <v>-</v>
          </cell>
        </row>
        <row r="1727">
          <cell r="A1727" t="str">
            <v>FI00T01aL05</v>
          </cell>
          <cell r="B1727" t="str">
            <v>01</v>
          </cell>
          <cell r="C1727" t="str">
            <v>a</v>
          </cell>
          <cell r="D1727" t="str">
            <v>05</v>
          </cell>
          <cell r="E1727">
            <v>32.212000000000003</v>
          </cell>
          <cell r="F1727">
            <v>8.4818525291337412</v>
          </cell>
          <cell r="G1727">
            <v>2.1182525519487601</v>
          </cell>
          <cell r="H1727">
            <v>-2.6785751177177843</v>
          </cell>
          <cell r="I1727">
            <v>-1.5300918895693909</v>
          </cell>
          <cell r="J1727">
            <v>2.5505044685271705</v>
          </cell>
          <cell r="K1727">
            <v>2.1253940275948158</v>
          </cell>
          <cell r="L1727" t="str">
            <v>-</v>
          </cell>
        </row>
        <row r="1728">
          <cell r="A1728" t="str">
            <v>FI00T01aL06</v>
          </cell>
          <cell r="B1728" t="str">
            <v>01</v>
          </cell>
          <cell r="C1728" t="str">
            <v>a</v>
          </cell>
          <cell r="D1728" t="str">
            <v>06</v>
          </cell>
          <cell r="E1728">
            <v>3.5939999999999999</v>
          </cell>
          <cell r="F1728">
            <v>1.9996216631243946</v>
          </cell>
          <cell r="G1728">
            <v>2.7752078724696325</v>
          </cell>
          <cell r="H1728">
            <v>2.5117017465817222</v>
          </cell>
          <cell r="I1728">
            <v>2.5474298177138621</v>
          </cell>
          <cell r="J1728">
            <v>2.4564189116198416</v>
          </cell>
          <cell r="K1728">
            <v>2.4881340508257597</v>
          </cell>
          <cell r="L1728" t="str">
            <v>-</v>
          </cell>
        </row>
        <row r="1729">
          <cell r="A1729" t="str">
            <v>FI00T01aL07</v>
          </cell>
          <cell r="B1729" t="str">
            <v>01</v>
          </cell>
          <cell r="C1729" t="str">
            <v>a</v>
          </cell>
          <cell r="D1729" t="str">
            <v>07</v>
          </cell>
          <cell r="E1729">
            <v>82.227999999999994</v>
          </cell>
          <cell r="F1729">
            <v>8.217472504669022</v>
          </cell>
          <cell r="G1729">
            <v>3.359</v>
          </cell>
          <cell r="H1729">
            <v>-0.35099999999999998</v>
          </cell>
          <cell r="I1729">
            <v>4</v>
          </cell>
          <cell r="J1729">
            <v>5</v>
          </cell>
          <cell r="K1729">
            <v>4.5</v>
          </cell>
          <cell r="L1729" t="str">
            <v>-</v>
          </cell>
        </row>
        <row r="1730">
          <cell r="A1730" t="str">
            <v>FI00T01aL08</v>
          </cell>
          <cell r="B1730" t="str">
            <v>01</v>
          </cell>
          <cell r="C1730" t="str">
            <v>a</v>
          </cell>
          <cell r="D1730" t="str">
            <v>08</v>
          </cell>
          <cell r="E1730">
            <v>73.102000000000004</v>
          </cell>
          <cell r="F1730">
            <v>6.5754773933212718</v>
          </cell>
          <cell r="G1730">
            <v>2.9620000000000002</v>
          </cell>
          <cell r="H1730">
            <v>-0.01</v>
          </cell>
          <cell r="I1730">
            <v>3.4</v>
          </cell>
          <cell r="J1730">
            <v>4</v>
          </cell>
          <cell r="K1730">
            <v>3.46</v>
          </cell>
          <cell r="L1730" t="str">
            <v>-</v>
          </cell>
        </row>
        <row r="1731">
          <cell r="A1731" t="str">
            <v>FI00T01aL09</v>
          </cell>
          <cell r="B1731" t="str">
            <v>01</v>
          </cell>
          <cell r="C1731" t="str">
            <v>a</v>
          </cell>
          <cell r="D1731" t="str">
            <v>09</v>
          </cell>
          <cell r="E1731" t="str">
            <v>-</v>
          </cell>
          <cell r="F1731">
            <v>3.5759613167179642</v>
          </cell>
          <cell r="G1731">
            <v>2.2598241554313243</v>
          </cell>
          <cell r="H1731">
            <v>0.77060673681881575</v>
          </cell>
          <cell r="I1731">
            <v>1.2110626446317156</v>
          </cell>
          <cell r="J1731">
            <v>1.9608397396832717</v>
          </cell>
          <cell r="K1731">
            <v>1.777545050246454</v>
          </cell>
          <cell r="L1731" t="str">
            <v>-</v>
          </cell>
        </row>
        <row r="1732">
          <cell r="A1732" t="str">
            <v>FI00T01aL10</v>
          </cell>
          <cell r="B1732" t="str">
            <v>01</v>
          </cell>
          <cell r="C1732" t="str">
            <v>a</v>
          </cell>
          <cell r="D1732" t="str">
            <v>10</v>
          </cell>
          <cell r="E1732" t="str">
            <v>-</v>
          </cell>
          <cell r="F1732">
            <v>-0.12453781296867916</v>
          </cell>
          <cell r="G1732">
            <v>4.89612427253725E-2</v>
          </cell>
          <cell r="H1732">
            <v>2.2498857186286414E-2</v>
          </cell>
          <cell r="I1732">
            <v>0.17823991654270399</v>
          </cell>
          <cell r="J1732">
            <v>-0.13917425451987331</v>
          </cell>
          <cell r="K1732">
            <v>-0.20376041929718358</v>
          </cell>
          <cell r="L1732" t="str">
            <v>-</v>
          </cell>
        </row>
        <row r="1733">
          <cell r="A1733" t="str">
            <v>FI00T01aL11</v>
          </cell>
          <cell r="B1733" t="str">
            <v>01</v>
          </cell>
          <cell r="C1733" t="str">
            <v>a</v>
          </cell>
          <cell r="D1733" t="str">
            <v>11</v>
          </cell>
          <cell r="E1733" t="str">
            <v>-</v>
          </cell>
          <cell r="F1733">
            <v>1.0685375354597788</v>
          </cell>
          <cell r="G1733">
            <v>0.33202247766143289</v>
          </cell>
          <cell r="H1733">
            <v>-0.15390932922508457</v>
          </cell>
          <cell r="I1733">
            <v>0.39626950510238856</v>
          </cell>
          <cell r="J1733">
            <v>0.6076954257162428</v>
          </cell>
          <cell r="K1733">
            <v>0.6148546622397506</v>
          </cell>
          <cell r="L1733" t="str">
            <v>-</v>
          </cell>
        </row>
        <row r="1734">
          <cell r="A1734" t="str">
            <v>FI00T01bL01</v>
          </cell>
          <cell r="B1734" t="str">
            <v>01</v>
          </cell>
          <cell r="C1734" t="str">
            <v>b</v>
          </cell>
          <cell r="D1734" t="str">
            <v>01</v>
          </cell>
          <cell r="E1734" t="str">
            <v>n.a.</v>
          </cell>
          <cell r="F1734">
            <v>2.9456308396129227</v>
          </cell>
          <cell r="G1734">
            <v>3.6464862188206002</v>
          </cell>
          <cell r="H1734">
            <v>1.8417731735744409</v>
          </cell>
          <cell r="I1734">
            <v>2.1141194103116394</v>
          </cell>
          <cell r="J1734">
            <v>2.0178887259233957</v>
          </cell>
          <cell r="K1734">
            <v>1.9799547241755631</v>
          </cell>
          <cell r="L1734" t="str">
            <v>-</v>
          </cell>
        </row>
        <row r="1735">
          <cell r="A1735" t="str">
            <v>FI00T01bL02</v>
          </cell>
          <cell r="B1735" t="str">
            <v>01</v>
          </cell>
          <cell r="C1735" t="str">
            <v>b</v>
          </cell>
          <cell r="D1735" t="str">
            <v>02</v>
          </cell>
          <cell r="E1735" t="str">
            <v>n.a.</v>
          </cell>
          <cell r="F1735">
            <v>2.2358693124820528</v>
          </cell>
          <cell r="G1735">
            <v>4.1890000000000001</v>
          </cell>
          <cell r="H1735">
            <v>2.2349999999999999</v>
          </cell>
          <cell r="I1735">
            <v>1.9</v>
          </cell>
          <cell r="J1735">
            <v>2</v>
          </cell>
          <cell r="K1735">
            <v>2</v>
          </cell>
          <cell r="L1735" t="str">
            <v>-</v>
          </cell>
        </row>
        <row r="1736">
          <cell r="A1736" t="str">
            <v>FI00T01bL03</v>
          </cell>
          <cell r="B1736" t="str">
            <v>01</v>
          </cell>
          <cell r="C1736" t="str">
            <v>b</v>
          </cell>
          <cell r="D1736" t="str">
            <v>03</v>
          </cell>
          <cell r="E1736" t="str">
            <v>n.a.</v>
          </cell>
          <cell r="F1736">
            <v>1.6</v>
          </cell>
          <cell r="G1736">
            <v>4</v>
          </cell>
          <cell r="H1736">
            <v>2.2999999999999998</v>
          </cell>
          <cell r="I1736">
            <v>1.9</v>
          </cell>
          <cell r="J1736">
            <v>2</v>
          </cell>
          <cell r="K1736">
            <v>2</v>
          </cell>
          <cell r="L1736" t="str">
            <v>-</v>
          </cell>
        </row>
        <row r="1737">
          <cell r="A1737" t="str">
            <v>FI00T01bL04</v>
          </cell>
          <cell r="B1737" t="str">
            <v>01</v>
          </cell>
          <cell r="C1737" t="str">
            <v>b</v>
          </cell>
          <cell r="D1737" t="str">
            <v>04</v>
          </cell>
          <cell r="E1737" t="str">
            <v>n.a.</v>
          </cell>
          <cell r="F1737">
            <v>3.4250034801136309</v>
          </cell>
          <cell r="G1737">
            <v>4.6440000000000001</v>
          </cell>
          <cell r="H1737">
            <v>3.6829999999999998</v>
          </cell>
          <cell r="I1737">
            <v>3.54</v>
          </cell>
          <cell r="J1737">
            <v>2.95</v>
          </cell>
          <cell r="K1737">
            <v>2.95</v>
          </cell>
          <cell r="L1737" t="str">
            <v>-</v>
          </cell>
        </row>
        <row r="1738">
          <cell r="A1738" t="str">
            <v>FI00T01bL05</v>
          </cell>
          <cell r="B1738" t="str">
            <v>01</v>
          </cell>
          <cell r="C1738" t="str">
            <v>b</v>
          </cell>
          <cell r="D1738" t="str">
            <v>05</v>
          </cell>
          <cell r="E1738" t="str">
            <v>n.a.</v>
          </cell>
          <cell r="F1738">
            <v>4.5041660622310991</v>
          </cell>
          <cell r="G1738">
            <v>3.6801901998264923</v>
          </cell>
          <cell r="H1738">
            <v>-0.92554079498158326</v>
          </cell>
          <cell r="I1738">
            <v>2</v>
          </cell>
          <cell r="J1738">
            <v>2</v>
          </cell>
          <cell r="K1738">
            <v>2</v>
          </cell>
          <cell r="L1738" t="str">
            <v>-</v>
          </cell>
        </row>
        <row r="1739">
          <cell r="A1739" t="str">
            <v>FI00T01bL06</v>
          </cell>
          <cell r="B1739" t="str">
            <v>01</v>
          </cell>
          <cell r="C1739" t="str">
            <v>b</v>
          </cell>
          <cell r="D1739" t="str">
            <v>06</v>
          </cell>
          <cell r="E1739" t="str">
            <v>n.a.</v>
          </cell>
          <cell r="F1739">
            <v>0.65576836596499266</v>
          </cell>
          <cell r="G1739">
            <v>1.232</v>
          </cell>
          <cell r="H1739">
            <v>-1.2210000000000001</v>
          </cell>
          <cell r="I1739">
            <v>1.5</v>
          </cell>
          <cell r="J1739">
            <v>0.5</v>
          </cell>
          <cell r="K1739">
            <v>0</v>
          </cell>
          <cell r="L1739" t="str">
            <v>-</v>
          </cell>
        </row>
        <row r="1740">
          <cell r="A1740" t="str">
            <v>FI00T01bL07</v>
          </cell>
          <cell r="B1740" t="str">
            <v>01</v>
          </cell>
          <cell r="C1740" t="str">
            <v>b</v>
          </cell>
          <cell r="D1740" t="str">
            <v>07</v>
          </cell>
          <cell r="E1740" t="str">
            <v>n.a.</v>
          </cell>
          <cell r="F1740">
            <v>2.0786726103433795</v>
          </cell>
          <cell r="G1740">
            <v>4.1289999999999996</v>
          </cell>
          <cell r="H1740">
            <v>-1.984</v>
          </cell>
          <cell r="I1740">
            <v>1.8</v>
          </cell>
          <cell r="J1740">
            <v>1</v>
          </cell>
          <cell r="K1740">
            <v>1</v>
          </cell>
          <cell r="L1740" t="str">
            <v>-</v>
          </cell>
        </row>
        <row r="1741">
          <cell r="A1741" t="str">
            <v>FI00T01cL01</v>
          </cell>
          <cell r="B1741" t="str">
            <v>01</v>
          </cell>
          <cell r="C1741" t="str">
            <v>c</v>
          </cell>
          <cell r="D1741" t="str">
            <v>01</v>
          </cell>
          <cell r="E1741">
            <v>2491.8333333333335</v>
          </cell>
          <cell r="F1741">
            <v>1.9745592197251305</v>
          </cell>
          <cell r="G1741">
            <v>1.4514079325797544</v>
          </cell>
          <cell r="H1741">
            <v>-1.1075949367088607</v>
          </cell>
          <cell r="I1741">
            <v>-0.17800000000001093</v>
          </cell>
          <cell r="J1741">
            <v>0.18833523672135674</v>
          </cell>
          <cell r="K1741">
            <v>5.999400059994002E-2</v>
          </cell>
          <cell r="L1741" t="str">
            <v>-</v>
          </cell>
        </row>
        <row r="1742">
          <cell r="A1742" t="str">
            <v>FI00T01cL02</v>
          </cell>
          <cell r="B1742" t="str">
            <v>01</v>
          </cell>
          <cell r="C1742" t="str">
            <v>c</v>
          </cell>
          <cell r="D1742" t="str">
            <v>02</v>
          </cell>
          <cell r="E1742">
            <v>4262.2</v>
          </cell>
          <cell r="F1742">
            <v>1.9421191102606983</v>
          </cell>
          <cell r="G1742">
            <v>1.1918727417765451</v>
          </cell>
          <cell r="H1742">
            <v>-1.066543009506149</v>
          </cell>
          <cell r="I1742">
            <v>-0.37800000000001094</v>
          </cell>
          <cell r="J1742">
            <v>-1.166476327864327E-2</v>
          </cell>
          <cell r="K1742">
            <v>-0.14000599940005998</v>
          </cell>
          <cell r="L1742" t="str">
            <v>-</v>
          </cell>
        </row>
        <row r="1743">
          <cell r="A1743" t="str">
            <v>FI00T01cL03</v>
          </cell>
          <cell r="B1743" t="str">
            <v>01</v>
          </cell>
          <cell r="C1743" t="str">
            <v>c</v>
          </cell>
          <cell r="D1743" t="str">
            <v>03</v>
          </cell>
          <cell r="E1743" t="str">
            <v>n.a.</v>
          </cell>
          <cell r="F1743">
            <v>6.8577978793655543</v>
          </cell>
          <cell r="G1743">
            <v>6.3009636767976271</v>
          </cell>
          <cell r="H1743">
            <v>7.0977331846897069</v>
          </cell>
          <cell r="I1743">
            <v>7.1941242097434088</v>
          </cell>
          <cell r="J1743">
            <v>6.8461251862891368</v>
          </cell>
          <cell r="K1743">
            <v>6.6337003172233802</v>
          </cell>
          <cell r="L1743" t="str">
            <v>-</v>
          </cell>
        </row>
        <row r="1744">
          <cell r="A1744" t="str">
            <v>FI00T01cL04</v>
          </cell>
          <cell r="B1744" t="str">
            <v>01</v>
          </cell>
          <cell r="C1744" t="str">
            <v>c</v>
          </cell>
          <cell r="D1744" t="str">
            <v>04</v>
          </cell>
          <cell r="E1744" t="str">
            <v>n.a.</v>
          </cell>
          <cell r="F1744">
            <v>2.496114559318019</v>
          </cell>
          <cell r="G1744">
            <v>1.1729842407964819</v>
          </cell>
          <cell r="H1744">
            <v>1.7657552073007565</v>
          </cell>
          <cell r="I1744">
            <v>1.9670734570303328</v>
          </cell>
          <cell r="J1744">
            <v>2.2368129671615611</v>
          </cell>
          <cell r="K1744">
            <v>2.1273689988191569</v>
          </cell>
          <cell r="L1744" t="str">
            <v>-</v>
          </cell>
        </row>
        <row r="1745">
          <cell r="A1745" t="str">
            <v>FI00T01cL05</v>
          </cell>
          <cell r="B1745" t="str">
            <v>01</v>
          </cell>
          <cell r="C1745" t="str">
            <v>c</v>
          </cell>
          <cell r="D1745" t="str">
            <v>05</v>
          </cell>
          <cell r="E1745" t="str">
            <v>n.a.</v>
          </cell>
          <cell r="F1745">
            <v>2.5287309616942366</v>
          </cell>
          <cell r="G1745">
            <v>1.4324709866942564</v>
          </cell>
          <cell r="H1745">
            <v>1.7235280325756275</v>
          </cell>
          <cell r="I1745">
            <v>2.1717813999686975</v>
          </cell>
          <cell r="J1745">
            <v>2.4413104472428504</v>
          </cell>
          <cell r="K1745">
            <v>2.3319101066389791</v>
          </cell>
          <cell r="L1745" t="str">
            <v>-</v>
          </cell>
        </row>
        <row r="1746">
          <cell r="A1746" t="str">
            <v>FI00T01cL06</v>
          </cell>
          <cell r="B1746" t="str">
            <v>01</v>
          </cell>
          <cell r="C1746" t="str">
            <v>c</v>
          </cell>
          <cell r="D1746" t="str">
            <v>06</v>
          </cell>
          <cell r="E1746">
            <v>68.424000000000007</v>
          </cell>
          <cell r="F1746">
            <v>5.8850837962891367</v>
          </cell>
          <cell r="G1746">
            <v>7.2043844265170298</v>
          </cell>
          <cell r="H1746">
            <v>3.9693632609463458</v>
          </cell>
          <cell r="I1746">
            <v>4.8130999999999924</v>
          </cell>
          <cell r="J1746">
            <v>4.195868646190215</v>
          </cell>
          <cell r="K1746">
            <v>4.0623937606239613</v>
          </cell>
          <cell r="L1746" t="str">
            <v>-</v>
          </cell>
        </row>
        <row r="1747">
          <cell r="A1747" t="str">
            <v>FI00T01cL07</v>
          </cell>
          <cell r="B1747" t="str">
            <v>01</v>
          </cell>
          <cell r="C1747" t="str">
            <v>c</v>
          </cell>
          <cell r="D1747" t="str">
            <v>07</v>
          </cell>
          <cell r="E1747" t="str">
            <v>n.a.</v>
          </cell>
          <cell r="F1747">
            <v>3.8348040986752068</v>
          </cell>
          <cell r="G1747">
            <v>5.670671911976271</v>
          </cell>
          <cell r="H1747">
            <v>5.1338201294689441</v>
          </cell>
          <cell r="I1747">
            <v>5</v>
          </cell>
          <cell r="J1747">
            <v>4</v>
          </cell>
          <cell r="K1747">
            <v>4.0000000000000284</v>
          </cell>
          <cell r="L1747" t="str">
            <v>-</v>
          </cell>
        </row>
        <row r="1748">
          <cell r="A1748" t="str">
            <v>FI00T01dL01</v>
          </cell>
          <cell r="B1748" t="str">
            <v>01</v>
          </cell>
          <cell r="C1748" t="str">
            <v>d</v>
          </cell>
          <cell r="D1748" t="str">
            <v>01</v>
          </cell>
          <cell r="E1748" t="str">
            <v>-</v>
          </cell>
          <cell r="F1748">
            <v>5.4079918101193991</v>
          </cell>
          <cell r="G1748">
            <v>3.985985709619329</v>
          </cell>
          <cell r="H1748">
            <v>3.5550312423718937</v>
          </cell>
          <cell r="I1748">
            <v>3.6795557791602893</v>
          </cell>
          <cell r="J1748">
            <v>3.8806199439430116</v>
          </cell>
          <cell r="K1748">
            <v>3.8736520630275022</v>
          </cell>
          <cell r="L1748" t="str">
            <v>-</v>
          </cell>
        </row>
        <row r="1749">
          <cell r="A1749" t="str">
            <v>FI00T01dL02</v>
          </cell>
          <cell r="B1749" t="str">
            <v>01</v>
          </cell>
          <cell r="C1749" t="str">
            <v>d</v>
          </cell>
          <cell r="D1749" t="str">
            <v>02</v>
          </cell>
          <cell r="E1749" t="str">
            <v>-</v>
          </cell>
          <cell r="F1749">
            <v>5.0775034217232129</v>
          </cell>
          <cell r="G1749">
            <v>4.009007796042531</v>
          </cell>
          <cell r="H1749">
            <v>4.0223364676915914</v>
          </cell>
          <cell r="I1749">
            <v>4.2014346445189679</v>
          </cell>
          <cell r="J1749">
            <v>4.4269407613731948</v>
          </cell>
          <cell r="K1749">
            <v>4.4413275388959352</v>
          </cell>
          <cell r="L1749" t="str">
            <v>-</v>
          </cell>
        </row>
        <row r="1750">
          <cell r="A1750" t="str">
            <v>FI00T01dL03</v>
          </cell>
          <cell r="B1750" t="str">
            <v>01</v>
          </cell>
          <cell r="C1750" t="str">
            <v>d</v>
          </cell>
          <cell r="D1750" t="str">
            <v>03</v>
          </cell>
          <cell r="E1750" t="str">
            <v>-</v>
          </cell>
          <cell r="F1750">
            <v>0.25092636896747417</v>
          </cell>
          <cell r="G1750">
            <v>-9.7843867298608833E-2</v>
          </cell>
          <cell r="H1750">
            <v>-0.54033762665381502</v>
          </cell>
          <cell r="I1750">
            <v>-0.59958039261713125</v>
          </cell>
          <cell r="J1750">
            <v>-0.62067219444856081</v>
          </cell>
          <cell r="K1750">
            <v>-0.64037775938620989</v>
          </cell>
          <cell r="L1750" t="str">
            <v>-</v>
          </cell>
        </row>
        <row r="1751">
          <cell r="A1751" t="str">
            <v>FI00T01dL04</v>
          </cell>
          <cell r="B1751" t="str">
            <v>01</v>
          </cell>
          <cell r="C1751" t="str">
            <v>d</v>
          </cell>
          <cell r="D1751" t="str">
            <v>04</v>
          </cell>
          <cell r="E1751" t="str">
            <v>-</v>
          </cell>
          <cell r="F1751">
            <v>7.9562019428711328E-2</v>
          </cell>
          <cell r="G1751">
            <v>7.4821780875406751E-2</v>
          </cell>
          <cell r="H1751">
            <v>7.3032401334116773E-2</v>
          </cell>
          <cell r="I1751">
            <v>7.7701527258453695E-2</v>
          </cell>
          <cell r="J1751">
            <v>7.4351377018378351E-2</v>
          </cell>
          <cell r="K1751">
            <v>7.2702283517776287E-2</v>
          </cell>
          <cell r="L1751" t="str">
            <v>-</v>
          </cell>
        </row>
        <row r="1752">
          <cell r="A1752" t="str">
            <v>FI00T01dL05</v>
          </cell>
          <cell r="B1752" t="str">
            <v>01</v>
          </cell>
          <cell r="C1752" t="str">
            <v>d</v>
          </cell>
          <cell r="D1752" t="str">
            <v>05</v>
          </cell>
          <cell r="E1752" t="str">
            <v>-</v>
          </cell>
          <cell r="F1752">
            <v>1.2101216241779518</v>
          </cell>
          <cell r="G1752">
            <v>0.75237500491210163</v>
          </cell>
          <cell r="H1752">
            <v>2.5774224508873842</v>
          </cell>
          <cell r="I1752">
            <v>3.6789345921768</v>
          </cell>
          <cell r="J1752">
            <v>3.9735417970537696</v>
          </cell>
          <cell r="K1752">
            <v>4.0701192450535419</v>
          </cell>
          <cell r="L1752" t="str">
            <v>-</v>
          </cell>
        </row>
        <row r="1753">
          <cell r="A1753" t="str">
            <v>FI00T01dL06</v>
          </cell>
          <cell r="B1753" t="str">
            <v>01</v>
          </cell>
          <cell r="C1753" t="str">
            <v>d</v>
          </cell>
          <cell r="D1753" t="str">
            <v>06</v>
          </cell>
          <cell r="E1753" t="str">
            <v>-</v>
          </cell>
          <cell r="F1753">
            <v>5.3323244349983865</v>
          </cell>
          <cell r="G1753">
            <v>4.3680649537641667</v>
          </cell>
          <cell r="H1753">
            <v>2.1120630405414489</v>
          </cell>
          <cell r="I1753">
            <v>1.1350754360404287</v>
          </cell>
          <cell r="J1753">
            <v>1.0415323959461815</v>
          </cell>
          <cell r="K1753">
            <v>0.93798706703089962</v>
          </cell>
          <cell r="L1753" t="str">
            <v>-</v>
          </cell>
        </row>
        <row r="1754">
          <cell r="A1754" t="str">
            <v>FI00T01dL07</v>
          </cell>
          <cell r="B1754" t="str">
            <v>01</v>
          </cell>
          <cell r="C1754" t="str">
            <v>d</v>
          </cell>
          <cell r="D1754" t="str">
            <v>07</v>
          </cell>
          <cell r="E1754" t="str">
            <v>-</v>
          </cell>
          <cell r="F1754">
            <v>-1.1344542490569394</v>
          </cell>
          <cell r="G1754" t="str">
            <v>n.a.</v>
          </cell>
          <cell r="H1754" t="str">
            <v>n.a.</v>
          </cell>
          <cell r="I1754" t="str">
            <v>n.a.</v>
          </cell>
          <cell r="J1754" t="str">
            <v>n.a.</v>
          </cell>
          <cell r="K1754" t="str">
            <v>n.a.</v>
          </cell>
          <cell r="L1754" t="str">
            <v>-</v>
          </cell>
        </row>
        <row r="1755">
          <cell r="A1755" t="str">
            <v>FI00T02xL01</v>
          </cell>
          <cell r="B1755" t="str">
            <v>02</v>
          </cell>
          <cell r="C1755" t="str">
            <v>x</v>
          </cell>
          <cell r="D1755" t="str">
            <v>01</v>
          </cell>
          <cell r="E1755">
            <v>9584</v>
          </cell>
          <cell r="F1755">
            <v>5.3323244349983865</v>
          </cell>
          <cell r="G1755">
            <v>4.3680649537641667</v>
          </cell>
          <cell r="H1755">
            <v>2.1120630405414489</v>
          </cell>
          <cell r="I1755">
            <v>1.1350754360404287</v>
          </cell>
          <cell r="J1755">
            <v>1.0415323959461815</v>
          </cell>
          <cell r="K1755">
            <v>0.93798706703089962</v>
          </cell>
          <cell r="L1755" t="str">
            <v>-</v>
          </cell>
        </row>
        <row r="1756">
          <cell r="A1756" t="str">
            <v>FI00T02xL02</v>
          </cell>
          <cell r="B1756" t="str">
            <v>02</v>
          </cell>
          <cell r="C1756" t="str">
            <v>x</v>
          </cell>
          <cell r="D1756" t="str">
            <v>02</v>
          </cell>
          <cell r="E1756">
            <v>3810</v>
          </cell>
          <cell r="F1756">
            <v>2.119799258904826</v>
          </cell>
          <cell r="G1756">
            <v>1.158223422649356</v>
          </cell>
          <cell r="H1756">
            <v>-0.39736489135357678</v>
          </cell>
          <cell r="I1756">
            <v>-1.2529121741128211</v>
          </cell>
          <cell r="J1756">
            <v>-1.2095150187048189</v>
          </cell>
          <cell r="K1756">
            <v>-1.2236686327548754</v>
          </cell>
          <cell r="L1756" t="str">
            <v>-</v>
          </cell>
        </row>
        <row r="1757">
          <cell r="A1757" t="str">
            <v>FI00T02xL03</v>
          </cell>
          <cell r="B1757" t="str">
            <v>02</v>
          </cell>
          <cell r="C1757" t="str">
            <v>x</v>
          </cell>
          <cell r="D1757" t="str">
            <v>03</v>
          </cell>
          <cell r="E1757" t="str">
            <v>n.a.</v>
          </cell>
          <cell r="F1757" t="str">
            <v>n.a.</v>
          </cell>
          <cell r="G1757" t="str">
            <v>n.a.</v>
          </cell>
          <cell r="H1757" t="str">
            <v>n.a.</v>
          </cell>
          <cell r="I1757" t="str">
            <v>n.a.</v>
          </cell>
          <cell r="J1757" t="str">
            <v>n.a.</v>
          </cell>
          <cell r="K1757" t="str">
            <v>n.a.</v>
          </cell>
          <cell r="L1757" t="str">
            <v>-</v>
          </cell>
        </row>
        <row r="1758">
          <cell r="A1758" t="str">
            <v>FI00T02xL04</v>
          </cell>
          <cell r="B1758" t="str">
            <v>02</v>
          </cell>
          <cell r="C1758" t="str">
            <v>x</v>
          </cell>
          <cell r="D1758" t="str">
            <v>04</v>
          </cell>
          <cell r="E1758">
            <v>-137</v>
          </cell>
          <cell r="F1758">
            <v>-7.6223752879254897E-2</v>
          </cell>
          <cell r="G1758">
            <v>8.3480216822701944E-2</v>
          </cell>
          <cell r="H1758">
            <v>-5.0421388916334929E-2</v>
          </cell>
          <cell r="I1758">
            <v>-0.18139152721832985</v>
          </cell>
          <cell r="J1758">
            <v>-0.24814139833294604</v>
          </cell>
          <cell r="K1758">
            <v>-0.33587998981377093</v>
          </cell>
          <cell r="L1758" t="str">
            <v>-</v>
          </cell>
        </row>
        <row r="1759">
          <cell r="A1759" t="str">
            <v>FI00T02xL05</v>
          </cell>
          <cell r="B1759" t="str">
            <v>02</v>
          </cell>
          <cell r="C1759" t="str">
            <v>x</v>
          </cell>
          <cell r="D1759" t="str">
            <v>05</v>
          </cell>
          <cell r="E1759">
            <v>5911</v>
          </cell>
          <cell r="F1759">
            <v>3.2887489289728156</v>
          </cell>
          <cell r="G1759">
            <v>3.126361314292109</v>
          </cell>
          <cell r="H1759">
            <v>2.5598493208113604</v>
          </cell>
          <cell r="I1759">
            <v>2.5693791373715795</v>
          </cell>
          <cell r="J1759">
            <v>2.4991888129839466</v>
          </cell>
          <cell r="K1759">
            <v>2.497535689599546</v>
          </cell>
          <cell r="L1759" t="str">
            <v>-</v>
          </cell>
        </row>
        <row r="1760">
          <cell r="A1760" t="str">
            <v>FI00T02xL06</v>
          </cell>
          <cell r="B1760" t="str">
            <v>02</v>
          </cell>
          <cell r="C1760" t="str">
            <v>x</v>
          </cell>
          <cell r="D1760" t="str">
            <v>06</v>
          </cell>
          <cell r="E1760">
            <v>94539</v>
          </cell>
          <cell r="F1760">
            <v>52.599396886510064</v>
          </cell>
          <cell r="G1760">
            <v>51.351868983989938</v>
          </cell>
          <cell r="H1760">
            <v>50.301594010486362</v>
          </cell>
          <cell r="I1760">
            <v>49.725725567671866</v>
          </cell>
          <cell r="J1760">
            <v>49.42193010876742</v>
          </cell>
          <cell r="K1760">
            <v>49.431345976254462</v>
          </cell>
          <cell r="L1760" t="str">
            <v>-</v>
          </cell>
        </row>
        <row r="1761">
          <cell r="A1761" t="str">
            <v>FI00T02xL07</v>
          </cell>
          <cell r="B1761" t="str">
            <v>02</v>
          </cell>
          <cell r="C1761" t="str">
            <v>x</v>
          </cell>
          <cell r="D1761" t="str">
            <v>07</v>
          </cell>
          <cell r="E1761">
            <v>84955</v>
          </cell>
          <cell r="F1761">
            <v>47.26707245151168</v>
          </cell>
          <cell r="G1761">
            <v>46.98380403022577</v>
          </cell>
          <cell r="H1761">
            <v>48.189530969944911</v>
          </cell>
          <cell r="I1761">
            <v>48.590650131631435</v>
          </cell>
          <cell r="J1761">
            <v>48.380397712821235</v>
          </cell>
          <cell r="K1761">
            <v>48.493358909223559</v>
          </cell>
          <cell r="L1761" t="str">
            <v>-</v>
          </cell>
        </row>
        <row r="1762">
          <cell r="A1762" t="str">
            <v>FI00T02xL08</v>
          </cell>
          <cell r="B1762" t="str">
            <v>02</v>
          </cell>
          <cell r="C1762" t="str">
            <v>x</v>
          </cell>
          <cell r="D1762" t="str">
            <v>08</v>
          </cell>
          <cell r="E1762">
            <v>9584</v>
          </cell>
          <cell r="F1762">
            <v>5.3323244349983865</v>
          </cell>
          <cell r="G1762">
            <v>4.3680649537641667</v>
          </cell>
          <cell r="H1762">
            <v>2.1120630405414489</v>
          </cell>
          <cell r="I1762">
            <v>1.1350754360404287</v>
          </cell>
          <cell r="J1762">
            <v>1.0415323959461815</v>
          </cell>
          <cell r="K1762">
            <v>0.93798706703089962</v>
          </cell>
          <cell r="L1762" t="str">
            <v>-</v>
          </cell>
        </row>
        <row r="1763">
          <cell r="A1763" t="str">
            <v>FI00T02xL09</v>
          </cell>
          <cell r="B1763" t="str">
            <v>02</v>
          </cell>
          <cell r="C1763" t="str">
            <v>x</v>
          </cell>
          <cell r="D1763" t="str">
            <v>09</v>
          </cell>
          <cell r="E1763">
            <v>2605</v>
          </cell>
          <cell r="F1763">
            <v>1.4493640602223286</v>
          </cell>
          <cell r="G1763">
            <v>1.4571934247413134</v>
          </cell>
          <cell r="H1763">
            <v>1.2926224320045425</v>
          </cell>
          <cell r="I1763">
            <v>1.2938779633986814</v>
          </cell>
          <cell r="J1763">
            <v>1.2037393823608344</v>
          </cell>
          <cell r="K1763">
            <v>1.3167693089306562</v>
          </cell>
          <cell r="L1763" t="str">
            <v>-</v>
          </cell>
        </row>
        <row r="1764">
          <cell r="A1764" t="str">
            <v>FI00T02xL10</v>
          </cell>
          <cell r="B1764" t="str">
            <v>02</v>
          </cell>
          <cell r="C1764" t="str">
            <v>x</v>
          </cell>
          <cell r="D1764" t="str">
            <v>10</v>
          </cell>
          <cell r="E1764">
            <v>12189</v>
          </cell>
          <cell r="F1764">
            <v>6.781688495220715</v>
          </cell>
          <cell r="G1764">
            <v>5.8252583785054801</v>
          </cell>
          <cell r="H1764">
            <v>3.4046854725459914</v>
          </cell>
          <cell r="I1764">
            <v>2.4289533994391102</v>
          </cell>
          <cell r="J1764">
            <v>2.245271778307016</v>
          </cell>
          <cell r="K1764">
            <v>2.2547563759615556</v>
          </cell>
          <cell r="L1764" t="str">
            <v>-</v>
          </cell>
        </row>
        <row r="1765">
          <cell r="A1765" t="str">
            <v>FI00T02xL11</v>
          </cell>
          <cell r="B1765" t="str">
            <v>02</v>
          </cell>
          <cell r="C1765" t="str">
            <v>x</v>
          </cell>
          <cell r="D1765" t="str">
            <v>11</v>
          </cell>
          <cell r="E1765" t="str">
            <v>n.a.</v>
          </cell>
          <cell r="F1765" t="str">
            <v>n.a.</v>
          </cell>
          <cell r="G1765" t="str">
            <v>n.a.</v>
          </cell>
          <cell r="H1765" t="str">
            <v>n.a.</v>
          </cell>
          <cell r="I1765" t="str">
            <v>n.a.</v>
          </cell>
          <cell r="J1765" t="str">
            <v>n.a.</v>
          </cell>
          <cell r="K1765" t="str">
            <v>n.a.</v>
          </cell>
          <cell r="L1765" t="str">
            <v>-</v>
          </cell>
        </row>
        <row r="1766">
          <cell r="A1766" t="str">
            <v>FI00T02xL12</v>
          </cell>
          <cell r="B1766" t="str">
            <v>02</v>
          </cell>
          <cell r="C1766" t="str">
            <v>x</v>
          </cell>
          <cell r="D1766" t="str">
            <v>12</v>
          </cell>
          <cell r="E1766">
            <v>55829</v>
          </cell>
          <cell r="F1766">
            <v>30.805523718383835</v>
          </cell>
          <cell r="G1766">
            <v>30.040788052704741</v>
          </cell>
          <cell r="H1766">
            <v>29.258924982038813</v>
          </cell>
          <cell r="I1766">
            <v>28.692050842642363</v>
          </cell>
          <cell r="J1766">
            <v>28.359221138605317</v>
          </cell>
          <cell r="K1766">
            <v>28.263708410518714</v>
          </cell>
          <cell r="L1766" t="str">
            <v>-</v>
          </cell>
        </row>
        <row r="1767">
          <cell r="A1767" t="str">
            <v>FI00T02xL13</v>
          </cell>
          <cell r="B1767" t="str">
            <v>02</v>
          </cell>
          <cell r="C1767" t="str">
            <v>x</v>
          </cell>
          <cell r="D1767" t="str">
            <v>13</v>
          </cell>
          <cell r="E1767">
            <v>23836</v>
          </cell>
          <cell r="F1767">
            <v>13.005330098923965</v>
          </cell>
          <cell r="G1767">
            <v>12.697203891632835</v>
          </cell>
          <cell r="H1767">
            <v>12.656055506718516</v>
          </cell>
          <cell r="I1767">
            <v>12.158502122528017</v>
          </cell>
          <cell r="J1767">
            <v>12.039656485614671</v>
          </cell>
          <cell r="K1767">
            <v>11.935723823080741</v>
          </cell>
          <cell r="L1767" t="str">
            <v>-</v>
          </cell>
        </row>
        <row r="1768">
          <cell r="A1768" t="str">
            <v>FI00T02xL14</v>
          </cell>
          <cell r="B1768" t="str">
            <v>02</v>
          </cell>
          <cell r="C1768" t="str">
            <v>x</v>
          </cell>
          <cell r="D1768" t="str">
            <v>14</v>
          </cell>
          <cell r="E1768">
            <v>31534</v>
          </cell>
          <cell r="F1768">
            <v>17.544816228426452</v>
          </cell>
          <cell r="G1768">
            <v>17.081969542626428</v>
          </cell>
          <cell r="H1768">
            <v>16.408797359886979</v>
          </cell>
          <cell r="I1768">
            <v>16.339294901968213</v>
          </cell>
          <cell r="J1768">
            <v>16.12615695707575</v>
          </cell>
          <cell r="K1768">
            <v>16.135165487673437</v>
          </cell>
          <cell r="L1768" t="str">
            <v>-</v>
          </cell>
        </row>
        <row r="1769">
          <cell r="A1769" t="str">
            <v>FI00T02xL15</v>
          </cell>
          <cell r="B1769" t="str">
            <v>02</v>
          </cell>
          <cell r="C1769" t="str">
            <v>x</v>
          </cell>
          <cell r="D1769" t="str">
            <v>15</v>
          </cell>
          <cell r="E1769">
            <v>459</v>
          </cell>
          <cell r="F1769">
            <v>0.25537739103341606</v>
          </cell>
          <cell r="G1769">
            <v>0.26161461844547818</v>
          </cell>
          <cell r="H1769">
            <v>0.19407211543331732</v>
          </cell>
          <cell r="I1769">
            <v>0.19425381814613427</v>
          </cell>
          <cell r="J1769">
            <v>0.19340769591489559</v>
          </cell>
          <cell r="K1769">
            <v>0.19281909976453709</v>
          </cell>
          <cell r="L1769" t="str">
            <v>-</v>
          </cell>
        </row>
        <row r="1770">
          <cell r="A1770" t="str">
            <v>FI00T02xL16</v>
          </cell>
          <cell r="B1770" t="str">
            <v>02</v>
          </cell>
          <cell r="C1770" t="str">
            <v>x</v>
          </cell>
          <cell r="D1770" t="str">
            <v>16</v>
          </cell>
          <cell r="E1770">
            <v>21624</v>
          </cell>
          <cell r="F1770">
            <v>12.031112644240933</v>
          </cell>
          <cell r="G1770">
            <v>11.701373694539173</v>
          </cell>
          <cell r="H1770">
            <v>11.836414765790551</v>
          </cell>
          <cell r="I1770">
            <v>12.056953572326133</v>
          </cell>
          <cell r="J1770">
            <v>12.119818459167316</v>
          </cell>
          <cell r="K1770">
            <v>12.207598968955999</v>
          </cell>
          <cell r="L1770" t="str">
            <v>-</v>
          </cell>
        </row>
        <row r="1771">
          <cell r="A1771" t="str">
            <v>FI00T02xL17</v>
          </cell>
          <cell r="B1771" t="str">
            <v>02</v>
          </cell>
          <cell r="C1771" t="str">
            <v>x</v>
          </cell>
          <cell r="D1771" t="str">
            <v>17</v>
          </cell>
          <cell r="E1771">
            <v>7788</v>
          </cell>
          <cell r="F1771">
            <v>4.3330699811944315</v>
          </cell>
          <cell r="G1771">
            <v>4.3032292693211645</v>
          </cell>
          <cell r="H1771">
            <v>3.8050284560788503</v>
          </cell>
          <cell r="I1771">
            <v>3.7679157379260255</v>
          </cell>
          <cell r="J1771">
            <v>3.7304641090482509</v>
          </cell>
          <cell r="K1771">
            <v>3.7234600942383067</v>
          </cell>
          <cell r="L1771" t="str">
            <v>-</v>
          </cell>
        </row>
        <row r="1772">
          <cell r="A1772" t="str">
            <v>FI00T02xL18</v>
          </cell>
          <cell r="B1772" t="str">
            <v>02</v>
          </cell>
          <cell r="C1772" t="str">
            <v>x</v>
          </cell>
          <cell r="D1772" t="str">
            <v>18</v>
          </cell>
          <cell r="E1772">
            <v>9298</v>
          </cell>
          <cell r="F1772">
            <v>5.4296905426908646</v>
          </cell>
          <cell r="G1772">
            <v>5.3064779674248594</v>
          </cell>
          <cell r="H1772">
            <v>5.4012258065781475</v>
          </cell>
          <cell r="I1772">
            <v>5.2088054147773439</v>
          </cell>
          <cell r="J1772">
            <v>5.2124264019465354</v>
          </cell>
          <cell r="K1772">
            <v>5.2365785025414429</v>
          </cell>
          <cell r="L1772" t="str">
            <v>-</v>
          </cell>
        </row>
        <row r="1773">
          <cell r="A1773" t="str">
            <v>FI00T02xL19</v>
          </cell>
          <cell r="B1773" t="str">
            <v>02</v>
          </cell>
          <cell r="C1773" t="str">
            <v>x</v>
          </cell>
          <cell r="D1773" t="str">
            <v>19</v>
          </cell>
          <cell r="E1773">
            <v>94539</v>
          </cell>
          <cell r="F1773">
            <v>52.599396886510064</v>
          </cell>
          <cell r="G1773">
            <v>51.351868983989938</v>
          </cell>
          <cell r="H1773">
            <v>50.301594010486362</v>
          </cell>
          <cell r="I1773">
            <v>49.725725567671866</v>
          </cell>
          <cell r="J1773">
            <v>49.42193010876742</v>
          </cell>
          <cell r="K1773">
            <v>49.431345976254462</v>
          </cell>
          <cell r="L1773" t="str">
            <v>-</v>
          </cell>
        </row>
        <row r="1774">
          <cell r="A1774" t="str">
            <v>FI00T02xL20</v>
          </cell>
          <cell r="B1774" t="str">
            <v>02</v>
          </cell>
          <cell r="C1774" t="str">
            <v>x</v>
          </cell>
          <cell r="D1774" t="str">
            <v>20</v>
          </cell>
          <cell r="E1774">
            <v>76992</v>
          </cell>
          <cell r="F1774">
            <v>42.580146216074866</v>
          </cell>
          <cell r="G1774">
            <v>41.497290464378942</v>
          </cell>
          <cell r="H1774">
            <v>40.860921061029636</v>
          </cell>
          <cell r="I1774">
            <v>40.518762003374427</v>
          </cell>
          <cell r="J1774">
            <v>40.254317925327612</v>
          </cell>
          <cell r="K1774">
            <v>40.251351600572313</v>
          </cell>
          <cell r="L1774" t="str">
            <v>-</v>
          </cell>
        </row>
        <row r="1775">
          <cell r="A1775" t="str">
            <v>FI00T02xL21</v>
          </cell>
          <cell r="B1775" t="str">
            <v>02</v>
          </cell>
          <cell r="C1775" t="str">
            <v>x</v>
          </cell>
          <cell r="D1775" t="str">
            <v>21</v>
          </cell>
          <cell r="E1775" t="str">
            <v>n.a.</v>
          </cell>
          <cell r="F1775" t="str">
            <v>n.a.</v>
          </cell>
          <cell r="G1775" t="str">
            <v>n.a.</v>
          </cell>
          <cell r="H1775" t="str">
            <v>n.a.</v>
          </cell>
          <cell r="I1775" t="str">
            <v>n.a.</v>
          </cell>
          <cell r="J1775" t="str">
            <v>n.a.</v>
          </cell>
          <cell r="K1775" t="str">
            <v>n.a.</v>
          </cell>
          <cell r="L1775" t="str">
            <v>-</v>
          </cell>
        </row>
        <row r="1776">
          <cell r="A1776" t="str">
            <v>FI00T02xL22</v>
          </cell>
          <cell r="B1776" t="str">
            <v>02</v>
          </cell>
          <cell r="C1776" t="str">
            <v>x</v>
          </cell>
          <cell r="D1776" t="str">
            <v>22</v>
          </cell>
          <cell r="E1776" t="str">
            <v>n.a.</v>
          </cell>
          <cell r="F1776" t="str">
            <v>n.a.</v>
          </cell>
          <cell r="G1776" t="str">
            <v>n.a.</v>
          </cell>
          <cell r="H1776" t="str">
            <v>n.a.</v>
          </cell>
          <cell r="I1776" t="str">
            <v>n.a.</v>
          </cell>
          <cell r="J1776" t="str">
            <v>n.a.</v>
          </cell>
          <cell r="K1776" t="str">
            <v>n.a.</v>
          </cell>
          <cell r="L1776" t="str">
            <v>-</v>
          </cell>
        </row>
        <row r="1777">
          <cell r="A1777" t="str">
            <v>FI00T02xL23</v>
          </cell>
          <cell r="B1777" t="str">
            <v>02</v>
          </cell>
          <cell r="C1777" t="str">
            <v>x</v>
          </cell>
          <cell r="D1777" t="str">
            <v>23</v>
          </cell>
          <cell r="E1777" t="str">
            <v>n.a.</v>
          </cell>
          <cell r="F1777" t="str">
            <v>n.a.</v>
          </cell>
          <cell r="G1777" t="str">
            <v>n.a.</v>
          </cell>
          <cell r="H1777" t="str">
            <v>n.a.</v>
          </cell>
          <cell r="I1777" t="str">
            <v>n.a.</v>
          </cell>
          <cell r="J1777" t="str">
            <v>n.a.</v>
          </cell>
          <cell r="K1777" t="str">
            <v>n.a.</v>
          </cell>
          <cell r="L1777" t="str">
            <v>-</v>
          </cell>
        </row>
        <row r="1778">
          <cell r="A1778" t="str">
            <v>FI00T02xL24</v>
          </cell>
          <cell r="B1778" t="str">
            <v>02</v>
          </cell>
          <cell r="C1778" t="str">
            <v>x</v>
          </cell>
          <cell r="D1778" t="str">
            <v>24</v>
          </cell>
          <cell r="E1778" t="str">
            <v>n.a.</v>
          </cell>
          <cell r="F1778" t="str">
            <v>n.a.</v>
          </cell>
          <cell r="G1778" t="str">
            <v>n.a.</v>
          </cell>
          <cell r="H1778" t="str">
            <v>n.a.</v>
          </cell>
          <cell r="I1778" t="str">
            <v>n.a.</v>
          </cell>
          <cell r="J1778" t="str">
            <v>n.a.</v>
          </cell>
          <cell r="K1778" t="str">
            <v>n.a.</v>
          </cell>
          <cell r="L1778" t="str">
            <v>-</v>
          </cell>
        </row>
        <row r="1779">
          <cell r="A1779" t="str">
            <v>FI00T02xL25</v>
          </cell>
          <cell r="B1779" t="str">
            <v>02</v>
          </cell>
          <cell r="C1779" t="str">
            <v>x</v>
          </cell>
          <cell r="D1779" t="str">
            <v>25</v>
          </cell>
          <cell r="E1779" t="str">
            <v>n.a.</v>
          </cell>
          <cell r="F1779" t="str">
            <v>n.a.</v>
          </cell>
          <cell r="G1779" t="str">
            <v>n.a.</v>
          </cell>
          <cell r="H1779" t="str">
            <v>n.a.</v>
          </cell>
          <cell r="I1779" t="str">
            <v>n.a.</v>
          </cell>
          <cell r="J1779" t="str">
            <v>n.a.</v>
          </cell>
          <cell r="K1779" t="str">
            <v>n.a.</v>
          </cell>
          <cell r="L1779" t="str">
            <v>-</v>
          </cell>
        </row>
        <row r="1780">
          <cell r="A1780" t="str">
            <v>FI00T02xL26</v>
          </cell>
          <cell r="B1780" t="str">
            <v>02</v>
          </cell>
          <cell r="C1780" t="str">
            <v>x</v>
          </cell>
          <cell r="D1780" t="str">
            <v>26</v>
          </cell>
          <cell r="E1780">
            <v>27134</v>
          </cell>
          <cell r="F1780">
            <v>15.096754092158413</v>
          </cell>
          <cell r="G1780">
            <v>14.955644679449035</v>
          </cell>
          <cell r="H1780">
            <v>15.628185404589562</v>
          </cell>
          <cell r="I1780">
            <v>15.891757305303708</v>
          </cell>
          <cell r="J1780">
            <v>15.891004685936249</v>
          </cell>
          <cell r="K1780">
            <v>15.918401259099252</v>
          </cell>
          <cell r="L1780" t="str">
            <v>-</v>
          </cell>
        </row>
        <row r="1781">
          <cell r="A1781" t="str">
            <v>FI00T02xL27</v>
          </cell>
          <cell r="B1781" t="str">
            <v>02</v>
          </cell>
          <cell r="C1781" t="str">
            <v>x</v>
          </cell>
          <cell r="D1781" t="str">
            <v>27</v>
          </cell>
          <cell r="E1781">
            <v>2605</v>
          </cell>
          <cell r="F1781">
            <v>1.4493640602223286</v>
          </cell>
          <cell r="G1781">
            <v>1.4571934247413134</v>
          </cell>
          <cell r="H1781">
            <v>1.2926224320045425</v>
          </cell>
          <cell r="I1781">
            <v>1.2938779633986814</v>
          </cell>
          <cell r="J1781">
            <v>1.2037393823608344</v>
          </cell>
          <cell r="K1781">
            <v>1.3167693089306562</v>
          </cell>
          <cell r="L1781" t="str">
            <v>-</v>
          </cell>
        </row>
        <row r="1782">
          <cell r="A1782" t="str">
            <v>FI00T02xL28</v>
          </cell>
          <cell r="B1782" t="str">
            <v>02</v>
          </cell>
          <cell r="C1782" t="str">
            <v>x</v>
          </cell>
          <cell r="D1782" t="str">
            <v>28</v>
          </cell>
          <cell r="E1782">
            <v>2197</v>
          </cell>
          <cell r="F1782">
            <v>1.222361934859292</v>
          </cell>
          <cell r="G1782">
            <v>1.2383161703650885</v>
          </cell>
          <cell r="H1782">
            <v>1.2250957544420504</v>
          </cell>
          <cell r="I1782">
            <v>1.2354638338123214</v>
          </cell>
          <cell r="J1782">
            <v>1.2102215544635118</v>
          </cell>
          <cell r="K1782">
            <v>1.1888942460262086</v>
          </cell>
          <cell r="L1782" t="str">
            <v>-</v>
          </cell>
        </row>
        <row r="1783">
          <cell r="A1783" t="str">
            <v>FI00T02xL29</v>
          </cell>
          <cell r="B1783" t="str">
            <v>02</v>
          </cell>
          <cell r="C1783" t="str">
            <v>x</v>
          </cell>
          <cell r="D1783" t="str">
            <v>29</v>
          </cell>
          <cell r="E1783">
            <v>4647</v>
          </cell>
          <cell r="F1783">
            <v>2.5854874425539967</v>
          </cell>
          <cell r="G1783">
            <v>2.5825448514958071</v>
          </cell>
          <cell r="H1783">
            <v>2.5086528773058765</v>
          </cell>
          <cell r="I1783">
            <v>2.477016067591066</v>
          </cell>
          <cell r="J1783">
            <v>2.4036391074699224</v>
          </cell>
          <cell r="K1783">
            <v>2.3400462506296198</v>
          </cell>
          <cell r="L1783" t="str">
            <v>-</v>
          </cell>
        </row>
        <row r="1784">
          <cell r="A1784" t="str">
            <v>FI00T02xL30</v>
          </cell>
          <cell r="B1784" t="str">
            <v>02</v>
          </cell>
          <cell r="C1784" t="str">
            <v>x</v>
          </cell>
          <cell r="D1784" t="str">
            <v>30</v>
          </cell>
          <cell r="E1784">
            <v>10218</v>
          </cell>
          <cell r="F1784">
            <v>5.6850679337242829</v>
          </cell>
          <cell r="G1784">
            <v>5.527773475361446</v>
          </cell>
          <cell r="H1784">
            <v>5.678028372641573</v>
          </cell>
          <cell r="I1784">
            <v>5.5647227647101367</v>
          </cell>
          <cell r="J1784">
            <v>5.5516457698545203</v>
          </cell>
          <cell r="K1784">
            <v>5.5484277317619437</v>
          </cell>
          <cell r="L1784" t="str">
            <v>-</v>
          </cell>
        </row>
        <row r="1785">
          <cell r="A1785" t="str">
            <v>FI00T02xL31</v>
          </cell>
          <cell r="B1785" t="str">
            <v>02</v>
          </cell>
          <cell r="C1785" t="str">
            <v>x</v>
          </cell>
          <cell r="D1785" t="str">
            <v>31</v>
          </cell>
          <cell r="E1785">
            <v>84955</v>
          </cell>
          <cell r="F1785">
            <v>47.26707245151168</v>
          </cell>
          <cell r="G1785">
            <v>46.98380403022577</v>
          </cell>
          <cell r="H1785">
            <v>48.189530969944911</v>
          </cell>
          <cell r="I1785">
            <v>48.590650131631435</v>
          </cell>
          <cell r="J1785">
            <v>48.380397712821235</v>
          </cell>
          <cell r="K1785">
            <v>48.493358909223559</v>
          </cell>
          <cell r="L1785" t="str">
            <v>-</v>
          </cell>
        </row>
        <row r="1786">
          <cell r="A1786" t="str">
            <v>FI00T02xL32</v>
          </cell>
          <cell r="B1786" t="str">
            <v>02</v>
          </cell>
          <cell r="C1786" t="str">
            <v>x</v>
          </cell>
          <cell r="D1786" t="str">
            <v>32</v>
          </cell>
          <cell r="E1786">
            <v>38154</v>
          </cell>
          <cell r="F1786">
            <v>21.228036987993367</v>
          </cell>
          <cell r="G1786">
            <v>21.221808199576188</v>
          </cell>
          <cell r="H1786">
            <v>21.856946128961312</v>
          </cell>
          <cell r="I1786">
            <v>22.129326884815239</v>
          </cell>
          <cell r="J1786">
            <v>22.123125691253282</v>
          </cell>
          <cell r="K1786">
            <v>22.185226285243978</v>
          </cell>
          <cell r="L1786" t="str">
            <v>-</v>
          </cell>
        </row>
        <row r="1787">
          <cell r="A1787" t="str">
            <v>FI00T03xL00</v>
          </cell>
          <cell r="B1787" t="str">
            <v>03</v>
          </cell>
          <cell r="C1787" t="str">
            <v>x</v>
          </cell>
          <cell r="D1787" t="str">
            <v>00</v>
          </cell>
          <cell r="E1787">
            <v>2006</v>
          </cell>
          <cell r="F1787">
            <v>2011</v>
          </cell>
          <cell r="G1787" t="str">
            <v>-</v>
          </cell>
          <cell r="H1787" t="str">
            <v>-</v>
          </cell>
          <cell r="I1787" t="str">
            <v>-</v>
          </cell>
          <cell r="J1787" t="str">
            <v>-</v>
          </cell>
          <cell r="K1787" t="str">
            <v>-</v>
          </cell>
          <cell r="L1787" t="str">
            <v>-</v>
          </cell>
        </row>
        <row r="1788">
          <cell r="A1788" t="str">
            <v>FI00T03xL01</v>
          </cell>
          <cell r="B1788" t="str">
            <v>03</v>
          </cell>
          <cell r="C1788" t="str">
            <v>x</v>
          </cell>
          <cell r="D1788" t="str">
            <v>01</v>
          </cell>
          <cell r="E1788">
            <v>6.5002005495656752</v>
          </cell>
          <cell r="F1788">
            <v>6.1002655005644835</v>
          </cell>
          <cell r="G1788" t="str">
            <v>-</v>
          </cell>
          <cell r="H1788" t="str">
            <v>-</v>
          </cell>
          <cell r="I1788" t="str">
            <v>-</v>
          </cell>
          <cell r="J1788" t="str">
            <v>-</v>
          </cell>
          <cell r="K1788" t="str">
            <v>-</v>
          </cell>
          <cell r="L1788" t="str">
            <v>-</v>
          </cell>
        </row>
        <row r="1789">
          <cell r="A1789" t="str">
            <v>FI00T03xL02</v>
          </cell>
          <cell r="B1789" t="str">
            <v>03</v>
          </cell>
          <cell r="C1789" t="str">
            <v>x</v>
          </cell>
          <cell r="D1789" t="str">
            <v>02</v>
          </cell>
          <cell r="E1789">
            <v>1.5116049353152818</v>
          </cell>
          <cell r="F1789">
            <v>1.3176193395661986</v>
          </cell>
          <cell r="G1789" t="str">
            <v>-</v>
          </cell>
          <cell r="H1789" t="str">
            <v>-</v>
          </cell>
          <cell r="I1789" t="str">
            <v>-</v>
          </cell>
          <cell r="J1789" t="str">
            <v>-</v>
          </cell>
          <cell r="K1789" t="str">
            <v>-</v>
          </cell>
          <cell r="L1789" t="str">
            <v>-</v>
          </cell>
        </row>
        <row r="1790">
          <cell r="A1790" t="str">
            <v>FI00T03xL03</v>
          </cell>
          <cell r="B1790" t="str">
            <v>03</v>
          </cell>
          <cell r="C1790" t="str">
            <v>x</v>
          </cell>
          <cell r="D1790" t="str">
            <v>03</v>
          </cell>
          <cell r="E1790">
            <v>1.4583246029417927</v>
          </cell>
          <cell r="F1790">
            <v>1.3488107975666466</v>
          </cell>
          <cell r="G1790" t="str">
            <v>-</v>
          </cell>
          <cell r="H1790" t="str">
            <v>-</v>
          </cell>
          <cell r="I1790" t="str">
            <v>-</v>
          </cell>
          <cell r="J1790" t="str">
            <v>-</v>
          </cell>
          <cell r="K1790" t="str">
            <v>-</v>
          </cell>
          <cell r="L1790" t="str">
            <v>-</v>
          </cell>
        </row>
        <row r="1791">
          <cell r="A1791" t="str">
            <v>FI00T03xL04</v>
          </cell>
          <cell r="B1791" t="str">
            <v>03</v>
          </cell>
          <cell r="C1791" t="str">
            <v>x</v>
          </cell>
          <cell r="D1791" t="str">
            <v>04</v>
          </cell>
          <cell r="E1791">
            <v>4.5491825360240901</v>
          </cell>
          <cell r="F1791">
            <v>4.1715691805005495</v>
          </cell>
          <cell r="G1791" t="str">
            <v>-</v>
          </cell>
          <cell r="H1791" t="str">
            <v>-</v>
          </cell>
          <cell r="I1791" t="str">
            <v>-</v>
          </cell>
          <cell r="J1791" t="str">
            <v>-</v>
          </cell>
          <cell r="K1791" t="str">
            <v>-</v>
          </cell>
          <cell r="L1791" t="str">
            <v>-</v>
          </cell>
        </row>
        <row r="1792">
          <cell r="A1792" t="str">
            <v>FI00T03xL05</v>
          </cell>
          <cell r="B1792" t="str">
            <v>03</v>
          </cell>
          <cell r="C1792" t="str">
            <v>x</v>
          </cell>
          <cell r="D1792" t="str">
            <v>05</v>
          </cell>
          <cell r="E1792">
            <v>0.32686585928005696</v>
          </cell>
          <cell r="F1792">
            <v>0.33086396741448199</v>
          </cell>
          <cell r="G1792" t="str">
            <v>-</v>
          </cell>
          <cell r="H1792" t="str">
            <v>-</v>
          </cell>
          <cell r="I1792" t="str">
            <v>-</v>
          </cell>
          <cell r="J1792" t="str">
            <v>-</v>
          </cell>
          <cell r="K1792" t="str">
            <v>-</v>
          </cell>
          <cell r="L1792" t="str">
            <v>-</v>
          </cell>
        </row>
        <row r="1793">
          <cell r="A1793" t="str">
            <v>FI00T03xL06</v>
          </cell>
          <cell r="B1793" t="str">
            <v>03</v>
          </cell>
          <cell r="C1793" t="str">
            <v>x</v>
          </cell>
          <cell r="D1793" t="str">
            <v>06</v>
          </cell>
          <cell r="E1793">
            <v>0.2975317437036416</v>
          </cell>
          <cell r="F1793">
            <v>0.33269671830551689</v>
          </cell>
          <cell r="G1793" t="str">
            <v>-</v>
          </cell>
          <cell r="H1793" t="str">
            <v>-</v>
          </cell>
          <cell r="I1793" t="str">
            <v>-</v>
          </cell>
          <cell r="J1793" t="str">
            <v>-</v>
          </cell>
          <cell r="K1793" t="str">
            <v>-</v>
          </cell>
          <cell r="L1793" t="str">
            <v>-</v>
          </cell>
        </row>
        <row r="1794">
          <cell r="A1794" t="str">
            <v>FI00T03xL07</v>
          </cell>
          <cell r="B1794" t="str">
            <v>03</v>
          </cell>
          <cell r="C1794" t="str">
            <v>x</v>
          </cell>
          <cell r="D1794" t="str">
            <v>07</v>
          </cell>
          <cell r="E1794">
            <v>6.7923443944899757</v>
          </cell>
          <cell r="F1794">
            <v>7.1459824521899948</v>
          </cell>
          <cell r="G1794" t="str">
            <v>-</v>
          </cell>
          <cell r="H1794" t="str">
            <v>-</v>
          </cell>
          <cell r="I1794" t="str">
            <v>-</v>
          </cell>
          <cell r="J1794" t="str">
            <v>-</v>
          </cell>
          <cell r="K1794" t="str">
            <v>-</v>
          </cell>
          <cell r="L1794" t="str">
            <v>-</v>
          </cell>
        </row>
        <row r="1795">
          <cell r="A1795" t="str">
            <v>FI00T03xL08</v>
          </cell>
          <cell r="B1795" t="str">
            <v>03</v>
          </cell>
          <cell r="C1795" t="str">
            <v>x</v>
          </cell>
          <cell r="D1795" t="str">
            <v>08</v>
          </cell>
          <cell r="E1795">
            <v>1.1320573990816625</v>
          </cell>
          <cell r="F1795">
            <v>1.1035705387439037</v>
          </cell>
          <cell r="G1795" t="str">
            <v>-</v>
          </cell>
          <cell r="H1795" t="str">
            <v>-</v>
          </cell>
          <cell r="I1795" t="str">
            <v>-</v>
          </cell>
          <cell r="J1795" t="str">
            <v>-</v>
          </cell>
          <cell r="K1795" t="str">
            <v>-</v>
          </cell>
          <cell r="L1795" t="str">
            <v>-</v>
          </cell>
        </row>
        <row r="1796">
          <cell r="A1796" t="str">
            <v>FI00T03xL09</v>
          </cell>
          <cell r="B1796" t="str">
            <v>03</v>
          </cell>
          <cell r="C1796" t="str">
            <v>x</v>
          </cell>
          <cell r="D1796" t="str">
            <v>09</v>
          </cell>
          <cell r="E1796">
            <v>5.8494621081051958</v>
          </cell>
          <cell r="F1796">
            <v>5.7652335388956448</v>
          </cell>
          <cell r="G1796" t="str">
            <v>-</v>
          </cell>
          <cell r="H1796" t="str">
            <v>-</v>
          </cell>
          <cell r="I1796" t="str">
            <v>-</v>
          </cell>
          <cell r="J1796" t="str">
            <v>-</v>
          </cell>
          <cell r="K1796" t="str">
            <v>-</v>
          </cell>
          <cell r="L1796" t="str">
            <v>-</v>
          </cell>
        </row>
        <row r="1797">
          <cell r="A1797" t="str">
            <v>FI00T03xL10</v>
          </cell>
          <cell r="B1797" t="str">
            <v>03</v>
          </cell>
          <cell r="C1797" t="str">
            <v>x</v>
          </cell>
          <cell r="D1797" t="str">
            <v>10</v>
          </cell>
          <cell r="E1797">
            <v>20.446477212181442</v>
          </cell>
          <cell r="F1797">
            <v>20.76358011914774</v>
          </cell>
          <cell r="G1797" t="str">
            <v>-</v>
          </cell>
          <cell r="H1797" t="str">
            <v>-</v>
          </cell>
          <cell r="I1797" t="str">
            <v>-</v>
          </cell>
          <cell r="J1797" t="str">
            <v>-</v>
          </cell>
          <cell r="K1797" t="str">
            <v>-</v>
          </cell>
          <cell r="L1797" t="str">
            <v>-</v>
          </cell>
        </row>
        <row r="1798">
          <cell r="A1798" t="str">
            <v>FI00T03xL11</v>
          </cell>
          <cell r="B1798" t="str">
            <v>03</v>
          </cell>
          <cell r="C1798" t="str">
            <v>x</v>
          </cell>
          <cell r="D1798" t="str">
            <v>11</v>
          </cell>
          <cell r="E1798">
            <v>48.875425793667418</v>
          </cell>
          <cell r="F1798">
            <v>48.380192152895155</v>
          </cell>
          <cell r="G1798" t="str">
            <v>-</v>
          </cell>
          <cell r="H1798" t="str">
            <v>-</v>
          </cell>
          <cell r="I1798" t="str">
            <v>-</v>
          </cell>
          <cell r="J1798" t="str">
            <v>-</v>
          </cell>
          <cell r="K1798" t="str">
            <v>-</v>
          </cell>
          <cell r="L1798" t="str">
            <v>-</v>
          </cell>
        </row>
        <row r="1799">
          <cell r="A1799" t="str">
            <v>FI00T04xL01</v>
          </cell>
          <cell r="B1799" t="str">
            <v>04</v>
          </cell>
          <cell r="C1799" t="str">
            <v>x</v>
          </cell>
          <cell r="D1799" t="str">
            <v>01</v>
          </cell>
          <cell r="E1799" t="str">
            <v>-</v>
          </cell>
          <cell r="F1799">
            <v>35.134193311684704</v>
          </cell>
          <cell r="G1799">
            <v>32.443399680091389</v>
          </cell>
          <cell r="H1799">
            <v>33.002708367700464</v>
          </cell>
          <cell r="I1799">
            <v>33.67657044617426</v>
          </cell>
          <cell r="J1799">
            <v>34.062384860750768</v>
          </cell>
          <cell r="K1799">
            <v>34.554003842350767</v>
          </cell>
          <cell r="L1799" t="str">
            <v>-</v>
          </cell>
        </row>
        <row r="1800">
          <cell r="A1800" t="str">
            <v>FI00T04xL02</v>
          </cell>
          <cell r="B1800" t="str">
            <v>04</v>
          </cell>
          <cell r="C1800" t="str">
            <v>x</v>
          </cell>
          <cell r="D1800" t="str">
            <v>02</v>
          </cell>
          <cell r="E1800" t="str">
            <v>-</v>
          </cell>
          <cell r="F1800">
            <v>-4.0993427703690415</v>
          </cell>
          <cell r="G1800">
            <v>-2.6907936315933156</v>
          </cell>
          <cell r="H1800">
            <v>0.55930868760907515</v>
          </cell>
          <cell r="I1800">
            <v>0.67386207847379609</v>
          </cell>
          <cell r="J1800">
            <v>0.38581441457650811</v>
          </cell>
          <cell r="K1800">
            <v>0.49161898159999851</v>
          </cell>
          <cell r="L1800" t="str">
            <v>-</v>
          </cell>
        </row>
        <row r="1801">
          <cell r="A1801" t="str">
            <v>FI00T04xL03</v>
          </cell>
          <cell r="B1801" t="str">
            <v>04</v>
          </cell>
          <cell r="C1801" t="str">
            <v>x</v>
          </cell>
          <cell r="D1801" t="str">
            <v>03</v>
          </cell>
          <cell r="E1801" t="str">
            <v>-</v>
          </cell>
          <cell r="F1801">
            <v>6.781688495220715</v>
          </cell>
          <cell r="G1801">
            <v>5.8252583785054801</v>
          </cell>
          <cell r="H1801">
            <v>3.4046854725459914</v>
          </cell>
          <cell r="I1801">
            <v>2.4289533994391102</v>
          </cell>
          <cell r="J1801">
            <v>2.245271778307016</v>
          </cell>
          <cell r="K1801">
            <v>2.2547563759615556</v>
          </cell>
          <cell r="L1801" t="str">
            <v>-</v>
          </cell>
        </row>
        <row r="1802">
          <cell r="A1802" t="str">
            <v>FI00T04xL04</v>
          </cell>
          <cell r="B1802" t="str">
            <v>04</v>
          </cell>
          <cell r="C1802" t="str">
            <v>x</v>
          </cell>
          <cell r="D1802" t="str">
            <v>04</v>
          </cell>
          <cell r="E1802" t="str">
            <v>-</v>
          </cell>
          <cell r="F1802">
            <v>1.4493640602223286</v>
          </cell>
          <cell r="G1802">
            <v>1.4571934247413134</v>
          </cell>
          <cell r="H1802">
            <v>1.2926224320045425</v>
          </cell>
          <cell r="I1802">
            <v>1.2938779633986814</v>
          </cell>
          <cell r="J1802">
            <v>1.2037393823608344</v>
          </cell>
          <cell r="K1802">
            <v>1.3167693089306562</v>
          </cell>
          <cell r="L1802" t="str">
            <v>-</v>
          </cell>
        </row>
        <row r="1803">
          <cell r="A1803" t="str">
            <v>FI00T04xL05</v>
          </cell>
          <cell r="B1803" t="str">
            <v>04</v>
          </cell>
          <cell r="C1803" t="str">
            <v>x</v>
          </cell>
          <cell r="D1803" t="str">
            <v>05</v>
          </cell>
          <cell r="E1803" t="str">
            <v>-</v>
          </cell>
          <cell r="F1803">
            <v>1.232981664629345</v>
          </cell>
          <cell r="G1803">
            <v>1.6772713221708511</v>
          </cell>
          <cell r="H1803">
            <v>2.671371728150524</v>
          </cell>
          <cell r="I1803">
            <v>1.8089375145142248</v>
          </cell>
          <cell r="J1803">
            <v>1.4273468105226896</v>
          </cell>
          <cell r="K1803">
            <v>1.4296060486308981</v>
          </cell>
          <cell r="L1803" t="str">
            <v>-</v>
          </cell>
        </row>
        <row r="1804">
          <cell r="A1804" t="str">
            <v>FI00T04xL06</v>
          </cell>
          <cell r="B1804" t="str">
            <v>04</v>
          </cell>
          <cell r="C1804" t="str">
            <v>x</v>
          </cell>
          <cell r="D1804" t="str">
            <v>06</v>
          </cell>
          <cell r="E1804" t="str">
            <v>-</v>
          </cell>
          <cell r="F1804" t="str">
            <v>n.a.</v>
          </cell>
          <cell r="G1804" t="str">
            <v>n.a.</v>
          </cell>
          <cell r="H1804" t="str">
            <v>n.a.</v>
          </cell>
          <cell r="I1804" t="str">
            <v>n.a.</v>
          </cell>
          <cell r="J1804" t="str">
            <v>n.a.</v>
          </cell>
          <cell r="K1804" t="str">
            <v>n.a.</v>
          </cell>
          <cell r="L1804" t="str">
            <v>-</v>
          </cell>
        </row>
        <row r="1805">
          <cell r="A1805" t="str">
            <v>FI00T04xL07</v>
          </cell>
          <cell r="B1805" t="str">
            <v>04</v>
          </cell>
          <cell r="C1805" t="str">
            <v>x</v>
          </cell>
          <cell r="D1805" t="str">
            <v>07</v>
          </cell>
          <cell r="E1805" t="str">
            <v>-</v>
          </cell>
          <cell r="F1805">
            <v>3.9101750364427428</v>
          </cell>
          <cell r="G1805">
            <v>3.243426115479827</v>
          </cell>
          <cell r="H1805">
            <v>2.9376584201594338</v>
          </cell>
          <cell r="I1805">
            <v>2.9117154476075315</v>
          </cell>
          <cell r="J1805">
            <v>2.8193060118512809</v>
          </cell>
          <cell r="K1805">
            <v>2.6629075135886571</v>
          </cell>
          <cell r="L1805" t="str">
            <v>-</v>
          </cell>
        </row>
        <row r="1806">
          <cell r="A1806" t="str">
            <v>FI00T04xL08</v>
          </cell>
          <cell r="B1806" t="str">
            <v>04</v>
          </cell>
          <cell r="C1806" t="str">
            <v>x</v>
          </cell>
          <cell r="D1806" t="str">
            <v>08</v>
          </cell>
          <cell r="E1806" t="str">
            <v>-</v>
          </cell>
          <cell r="F1806">
            <v>-0.22255110329709463</v>
          </cell>
          <cell r="G1806">
            <v>-0.20929169475638254</v>
          </cell>
          <cell r="H1806">
            <v>-0.20428643729822876</v>
          </cell>
          <cell r="I1806">
            <v>-0.19671272723659167</v>
          </cell>
          <cell r="J1806">
            <v>-0.18823133422374269</v>
          </cell>
          <cell r="K1806">
            <v>-0.18062679134851251</v>
          </cell>
          <cell r="L1806" t="str">
            <v>-</v>
          </cell>
        </row>
        <row r="1807">
          <cell r="A1807" t="str">
            <v>FI00T04xL09</v>
          </cell>
          <cell r="B1807" t="str">
            <v>04</v>
          </cell>
          <cell r="C1807" t="str">
            <v>x</v>
          </cell>
          <cell r="D1807" t="str">
            <v>09</v>
          </cell>
          <cell r="E1807" t="str">
            <v>-</v>
          </cell>
          <cell r="F1807">
            <v>-2.6771933718133978</v>
          </cell>
          <cell r="G1807">
            <v>-1.5661547933089759</v>
          </cell>
          <cell r="H1807">
            <v>-0.26628669200890975</v>
          </cell>
          <cell r="I1807">
            <v>-1.1027779330933067</v>
          </cell>
          <cell r="J1807">
            <v>-1.3919592013285913</v>
          </cell>
          <cell r="K1807">
            <v>-1.2333014649577589</v>
          </cell>
          <cell r="L1807" t="str">
            <v>-</v>
          </cell>
        </row>
        <row r="1808">
          <cell r="A1808" t="str">
            <v>FI00T04xL10</v>
          </cell>
          <cell r="B1808" t="str">
            <v>04</v>
          </cell>
          <cell r="C1808" t="str">
            <v>x</v>
          </cell>
          <cell r="D1808" t="str">
            <v>10</v>
          </cell>
          <cell r="E1808" t="str">
            <v>-</v>
          </cell>
          <cell r="F1808">
            <v>4.0078716749439245</v>
          </cell>
          <cell r="G1808">
            <v>4.2495668527285755</v>
          </cell>
          <cell r="H1808">
            <v>4.0080388173991137</v>
          </cell>
          <cell r="I1808">
            <v>4.2431315331754664</v>
          </cell>
          <cell r="J1808">
            <v>3.7354691229282024</v>
          </cell>
          <cell r="K1808">
            <v>4.0285095482913267</v>
          </cell>
          <cell r="L1808" t="str">
            <v>-</v>
          </cell>
        </row>
        <row r="1809">
          <cell r="A1809" t="str">
            <v>FI00T04xL11</v>
          </cell>
          <cell r="B1809" t="str">
            <v>04</v>
          </cell>
          <cell r="C1809" t="str">
            <v>x</v>
          </cell>
          <cell r="D1809" t="str">
            <v>11</v>
          </cell>
          <cell r="E1809" t="str">
            <v>-</v>
          </cell>
          <cell r="F1809">
            <v>91.145247977566839</v>
          </cell>
          <cell r="G1809" t="str">
            <v>n.a.</v>
          </cell>
          <cell r="H1809" t="str">
            <v>n.a.</v>
          </cell>
          <cell r="I1809" t="str">
            <v>n.a.</v>
          </cell>
          <cell r="J1809" t="str">
            <v>n.a.</v>
          </cell>
          <cell r="K1809" t="str">
            <v>n.a.</v>
          </cell>
          <cell r="L1809" t="str">
            <v>-</v>
          </cell>
        </row>
        <row r="1810">
          <cell r="A1810" t="str">
            <v>FI00T04xL12</v>
          </cell>
          <cell r="B1810" t="str">
            <v>04</v>
          </cell>
          <cell r="C1810" t="str">
            <v>x</v>
          </cell>
          <cell r="D1810" t="str">
            <v>12</v>
          </cell>
          <cell r="E1810" t="str">
            <v>-</v>
          </cell>
          <cell r="F1810">
            <v>-56.011439126709462</v>
          </cell>
          <cell r="G1810" t="str">
            <v>n.a.</v>
          </cell>
          <cell r="H1810" t="str">
            <v>n.a.</v>
          </cell>
          <cell r="I1810" t="str">
            <v>n.a.</v>
          </cell>
          <cell r="J1810" t="str">
            <v>n.a.</v>
          </cell>
          <cell r="K1810" t="str">
            <v>n.a.</v>
          </cell>
          <cell r="L1810" t="str">
            <v>-</v>
          </cell>
        </row>
        <row r="1811">
          <cell r="A1811" t="str">
            <v>FI00T05xL01</v>
          </cell>
          <cell r="B1811" t="str">
            <v>05</v>
          </cell>
          <cell r="C1811" t="str">
            <v>x</v>
          </cell>
          <cell r="D1811" t="str">
            <v>01</v>
          </cell>
          <cell r="E1811" t="str">
            <v>-</v>
          </cell>
          <cell r="F1811">
            <v>4.5199610392090639</v>
          </cell>
          <cell r="G1811">
            <v>2.6408078758181297</v>
          </cell>
          <cell r="H1811">
            <v>0.63919626478001756</v>
          </cell>
          <cell r="I1811">
            <v>1.7855720662768082</v>
          </cell>
          <cell r="J1811">
            <v>2.429360910879641</v>
          </cell>
          <cell r="K1811">
            <v>2.1886392931890208</v>
          </cell>
          <cell r="L1811" t="str">
            <v>-</v>
          </cell>
        </row>
        <row r="1812">
          <cell r="A1812" t="str">
            <v>FI00T05xL02</v>
          </cell>
          <cell r="B1812" t="str">
            <v>05</v>
          </cell>
          <cell r="C1812" t="str">
            <v>x</v>
          </cell>
          <cell r="D1812" t="str">
            <v>02</v>
          </cell>
          <cell r="E1812" t="str">
            <v>-</v>
          </cell>
          <cell r="F1812">
            <v>5.3323244349983865</v>
          </cell>
          <cell r="G1812">
            <v>4.3680649537641667</v>
          </cell>
          <cell r="H1812">
            <v>2.1120630405414489</v>
          </cell>
          <cell r="I1812">
            <v>1.1350754360404287</v>
          </cell>
          <cell r="J1812">
            <v>1.0415323959461815</v>
          </cell>
          <cell r="K1812">
            <v>0.93798706703089962</v>
          </cell>
          <cell r="L1812" t="str">
            <v>-</v>
          </cell>
        </row>
        <row r="1813">
          <cell r="A1813" t="str">
            <v>FI00T05xL03</v>
          </cell>
          <cell r="B1813" t="str">
            <v>05</v>
          </cell>
          <cell r="C1813" t="str">
            <v>x</v>
          </cell>
          <cell r="D1813" t="str">
            <v>03</v>
          </cell>
          <cell r="E1813" t="str">
            <v>-</v>
          </cell>
          <cell r="F1813">
            <v>1.4493640602223286</v>
          </cell>
          <cell r="G1813">
            <v>1.4571934247413134</v>
          </cell>
          <cell r="H1813">
            <v>1.2926224320045425</v>
          </cell>
          <cell r="I1813">
            <v>1.2938779633986814</v>
          </cell>
          <cell r="J1813">
            <v>1.2037393823608344</v>
          </cell>
          <cell r="K1813">
            <v>1.3167693089306562</v>
          </cell>
          <cell r="L1813" t="str">
            <v>-</v>
          </cell>
        </row>
        <row r="1814">
          <cell r="A1814" t="str">
            <v>FI00T05xL04</v>
          </cell>
          <cell r="B1814" t="str">
            <v>05</v>
          </cell>
          <cell r="C1814" t="str">
            <v>x</v>
          </cell>
          <cell r="D1814" t="str">
            <v>04</v>
          </cell>
          <cell r="E1814" t="str">
            <v>-</v>
          </cell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 t="str">
            <v>-</v>
          </cell>
        </row>
        <row r="1815">
          <cell r="A1815" t="str">
            <v>FI00T05xL05</v>
          </cell>
          <cell r="B1815" t="str">
            <v>05</v>
          </cell>
          <cell r="C1815" t="str">
            <v>x</v>
          </cell>
          <cell r="D1815" t="str">
            <v>05</v>
          </cell>
          <cell r="E1815" t="str">
            <v>-</v>
          </cell>
          <cell r="F1815">
            <v>3.1466820388367456</v>
          </cell>
          <cell r="G1815">
            <v>3.278628676268891</v>
          </cell>
          <cell r="H1815">
            <v>2.670164953117915</v>
          </cell>
          <cell r="I1815">
            <v>2.3211705836543528</v>
          </cell>
          <cell r="J1815">
            <v>1.8230286789204131</v>
          </cell>
          <cell r="K1815">
            <v>1.5102071170581821</v>
          </cell>
          <cell r="L1815" t="str">
            <v>-</v>
          </cell>
        </row>
        <row r="1816">
          <cell r="A1816" t="str">
            <v>FI00T05xL06</v>
          </cell>
          <cell r="B1816" t="str">
            <v>05</v>
          </cell>
          <cell r="C1816" t="str">
            <v>x</v>
          </cell>
          <cell r="D1816" t="str">
            <v>06</v>
          </cell>
          <cell r="E1816" t="str">
            <v>-</v>
          </cell>
          <cell r="F1816">
            <v>0.41599457908625403</v>
          </cell>
          <cell r="G1816">
            <v>0.58985563543567654</v>
          </cell>
          <cell r="H1816">
            <v>0.16880319295962121</v>
          </cell>
          <cell r="I1816">
            <v>3.5799582238338346E-2</v>
          </cell>
          <cell r="J1816">
            <v>-0.27571002553400392</v>
          </cell>
          <cell r="K1816">
            <v>-0.4806723476714736</v>
          </cell>
          <cell r="L1816" t="str">
            <v>-</v>
          </cell>
        </row>
        <row r="1817">
          <cell r="A1817" t="str">
            <v>FI00T05xL07</v>
          </cell>
          <cell r="B1817" t="str">
            <v>05</v>
          </cell>
          <cell r="C1817" t="str">
            <v>x</v>
          </cell>
          <cell r="D1817" t="str">
            <v>07</v>
          </cell>
          <cell r="E1817" t="str">
            <v>-</v>
          </cell>
          <cell r="F1817">
            <v>0.7300407701306133</v>
          </cell>
          <cell r="G1817">
            <v>0.73004080547274253</v>
          </cell>
          <cell r="H1817">
            <v>0.58820768803913293</v>
          </cell>
          <cell r="I1817">
            <v>0.39185886773147605</v>
          </cell>
          <cell r="J1817">
            <v>0.2162591080887788</v>
          </cell>
          <cell r="K1817">
            <v>0.10983348799922243</v>
          </cell>
          <cell r="L1817" t="str">
            <v>-</v>
          </cell>
        </row>
        <row r="1818">
          <cell r="A1818" t="str">
            <v>FI00T05xL08</v>
          </cell>
          <cell r="B1818" t="str">
            <v>05</v>
          </cell>
          <cell r="C1818" t="str">
            <v>x</v>
          </cell>
          <cell r="D1818" t="str">
            <v>08</v>
          </cell>
          <cell r="E1818" t="str">
            <v>-</v>
          </cell>
          <cell r="F1818">
            <v>1.9556680789888148</v>
          </cell>
          <cell r="G1818">
            <v>1.9105165691343018</v>
          </cell>
          <cell r="H1818">
            <v>1.8798947925591669</v>
          </cell>
          <cell r="I1818">
            <v>1.8677384515853213</v>
          </cell>
          <cell r="J1818">
            <v>1.8666941423004957</v>
          </cell>
          <cell r="K1818">
            <v>1.8710162748244663</v>
          </cell>
          <cell r="L1818" t="str">
            <v>-</v>
          </cell>
        </row>
        <row r="1819">
          <cell r="A1819" t="str">
            <v>FI00T05xL09</v>
          </cell>
          <cell r="B1819" t="str">
            <v>05</v>
          </cell>
          <cell r="C1819" t="str">
            <v>x</v>
          </cell>
          <cell r="D1819" t="str">
            <v>09</v>
          </cell>
          <cell r="E1819" t="str">
            <v>-</v>
          </cell>
          <cell r="F1819">
            <v>1.4994890710717801</v>
          </cell>
          <cell r="G1819">
            <v>0.87702261133306703</v>
          </cell>
          <cell r="H1819">
            <v>-1.1225524039874646</v>
          </cell>
          <cell r="I1819">
            <v>-1.6581509213650092</v>
          </cell>
          <cell r="J1819">
            <v>-1.0518186894057813</v>
          </cell>
          <cell r="K1819">
            <v>-0.37338651327494254</v>
          </cell>
          <cell r="L1819" t="str">
            <v>-</v>
          </cell>
        </row>
        <row r="1820">
          <cell r="A1820" t="str">
            <v>FI00T05xL10</v>
          </cell>
          <cell r="B1820" t="str">
            <v>05</v>
          </cell>
          <cell r="C1820" t="str">
            <v>x</v>
          </cell>
          <cell r="D1820" t="str">
            <v>10</v>
          </cell>
          <cell r="E1820" t="str">
            <v>-</v>
          </cell>
          <cell r="F1820">
            <v>0.74974453553589004</v>
          </cell>
          <cell r="G1820">
            <v>0.43851130566653351</v>
          </cell>
          <cell r="H1820">
            <v>-0.56127620199373229</v>
          </cell>
          <cell r="I1820">
            <v>-0.82907546068250459</v>
          </cell>
          <cell r="J1820">
            <v>-0.52590934470289064</v>
          </cell>
          <cell r="K1820">
            <v>-0.18669325663747127</v>
          </cell>
          <cell r="L1820" t="str">
            <v>-</v>
          </cell>
        </row>
        <row r="1821">
          <cell r="A1821" t="str">
            <v>FI00T05xL11</v>
          </cell>
          <cell r="B1821" t="str">
            <v>05</v>
          </cell>
          <cell r="C1821" t="str">
            <v>x</v>
          </cell>
          <cell r="D1821" t="str">
            <v>11</v>
          </cell>
          <cell r="E1821" t="str">
            <v>-</v>
          </cell>
          <cell r="F1821">
            <v>4.5825798994624964</v>
          </cell>
          <cell r="G1821">
            <v>3.9295536480976332</v>
          </cell>
          <cell r="H1821">
            <v>2.6733392425351812</v>
          </cell>
          <cell r="I1821">
            <v>1.9641508967229333</v>
          </cell>
          <cell r="J1821">
            <v>1.5674417406490722</v>
          </cell>
          <cell r="K1821">
            <v>1.1246803236683709</v>
          </cell>
          <cell r="L1821" t="str">
            <v>-</v>
          </cell>
        </row>
        <row r="1822">
          <cell r="A1822" t="str">
            <v>FI00T05xL12</v>
          </cell>
          <cell r="B1822" t="str">
            <v>05</v>
          </cell>
          <cell r="C1822" t="str">
            <v>x</v>
          </cell>
          <cell r="D1822" t="str">
            <v>12</v>
          </cell>
          <cell r="E1822" t="str">
            <v>-</v>
          </cell>
          <cell r="F1822">
            <v>6.031943959684825</v>
          </cell>
          <cell r="G1822">
            <v>5.386747072838947</v>
          </cell>
          <cell r="H1822">
            <v>3.9659616745397237</v>
          </cell>
          <cell r="I1822">
            <v>3.2580288601216147</v>
          </cell>
          <cell r="J1822">
            <v>2.7711811230099066</v>
          </cell>
          <cell r="K1822">
            <v>2.4414496325990269</v>
          </cell>
          <cell r="L1822" t="str">
            <v>-</v>
          </cell>
        </row>
        <row r="1823">
          <cell r="A1823" t="str">
            <v>FI00T05xL13</v>
          </cell>
          <cell r="B1823" t="str">
            <v>05</v>
          </cell>
          <cell r="C1823" t="str">
            <v>x</v>
          </cell>
          <cell r="D1823" t="str">
            <v>13</v>
          </cell>
          <cell r="E1823" t="str">
            <v>-</v>
          </cell>
          <cell r="F1823">
            <v>4.5825798994624964</v>
          </cell>
          <cell r="G1823">
            <v>3.9295536480976332</v>
          </cell>
          <cell r="H1823">
            <v>2.6733392425351812</v>
          </cell>
          <cell r="I1823">
            <v>1.9641508967229333</v>
          </cell>
          <cell r="J1823">
            <v>1.5674417406490722</v>
          </cell>
          <cell r="K1823">
            <v>1.1246803236683709</v>
          </cell>
          <cell r="L1823" t="str">
            <v>-</v>
          </cell>
        </row>
        <row r="1824">
          <cell r="A1824" t="str">
            <v>FI00T06xL01</v>
          </cell>
          <cell r="B1824" t="str">
            <v>06</v>
          </cell>
          <cell r="C1824" t="str">
            <v>x</v>
          </cell>
          <cell r="D1824" t="str">
            <v>01</v>
          </cell>
          <cell r="E1824" t="str">
            <v>-</v>
          </cell>
          <cell r="F1824">
            <v>4.4000000000000004</v>
          </cell>
          <cell r="G1824">
            <v>3.3</v>
          </cell>
          <cell r="H1824">
            <v>3</v>
          </cell>
          <cell r="I1824">
            <v>2.5</v>
          </cell>
          <cell r="J1824">
            <v>2.1</v>
          </cell>
          <cell r="K1824" t="str">
            <v>n.a.</v>
          </cell>
          <cell r="L1824" t="str">
            <v>-</v>
          </cell>
        </row>
        <row r="1825">
          <cell r="A1825" t="str">
            <v>FI00T06xL02</v>
          </cell>
          <cell r="B1825" t="str">
            <v>06</v>
          </cell>
          <cell r="C1825" t="str">
            <v>x</v>
          </cell>
          <cell r="D1825" t="str">
            <v>02</v>
          </cell>
          <cell r="E1825" t="str">
            <v>-</v>
          </cell>
          <cell r="F1825">
            <v>4.5199610392090639</v>
          </cell>
          <cell r="G1825">
            <v>2.6408078758181297</v>
          </cell>
          <cell r="H1825">
            <v>0.63919626478001756</v>
          </cell>
          <cell r="I1825">
            <v>1.7855720662768082</v>
          </cell>
          <cell r="J1825">
            <v>2.429360910879641</v>
          </cell>
          <cell r="K1825">
            <v>2.1886392931890208</v>
          </cell>
          <cell r="L1825" t="str">
            <v>-</v>
          </cell>
        </row>
        <row r="1826">
          <cell r="A1826" t="str">
            <v>FI00T06xL03</v>
          </cell>
          <cell r="B1826" t="str">
            <v>06</v>
          </cell>
          <cell r="C1826" t="str">
            <v>x</v>
          </cell>
          <cell r="D1826" t="str">
            <v>03</v>
          </cell>
          <cell r="E1826" t="str">
            <v>-</v>
          </cell>
          <cell r="F1826">
            <v>0.11996103920906354</v>
          </cell>
          <cell r="G1826">
            <v>-0.65919212418187012</v>
          </cell>
          <cell r="H1826">
            <v>-2.3608037352199824</v>
          </cell>
          <cell r="I1826">
            <v>-0.7144279337231918</v>
          </cell>
          <cell r="J1826">
            <v>0.32936091087964092</v>
          </cell>
          <cell r="K1826" t="str">
            <v>n.a.</v>
          </cell>
          <cell r="L1826" t="str">
            <v>-</v>
          </cell>
        </row>
        <row r="1827">
          <cell r="A1827" t="str">
            <v>FI00T06xL04</v>
          </cell>
          <cell r="B1827" t="str">
            <v>06</v>
          </cell>
          <cell r="C1827" t="str">
            <v>x</v>
          </cell>
          <cell r="D1827" t="str">
            <v>04</v>
          </cell>
          <cell r="E1827" t="str">
            <v>-</v>
          </cell>
          <cell r="F1827">
            <v>4.5</v>
          </cell>
          <cell r="G1827">
            <v>3.7</v>
          </cell>
          <cell r="H1827">
            <v>3.6</v>
          </cell>
          <cell r="I1827">
            <v>2.8</v>
          </cell>
          <cell r="J1827">
            <v>2.4</v>
          </cell>
          <cell r="K1827" t="str">
            <v>n.a.</v>
          </cell>
          <cell r="L1827" t="str">
            <v>-</v>
          </cell>
        </row>
        <row r="1828">
          <cell r="A1828" t="str">
            <v>FI00T06xL05</v>
          </cell>
          <cell r="B1828" t="str">
            <v>06</v>
          </cell>
          <cell r="C1828" t="str">
            <v>x</v>
          </cell>
          <cell r="D1828" t="str">
            <v>05</v>
          </cell>
          <cell r="E1828" t="str">
            <v>-</v>
          </cell>
          <cell r="F1828">
            <v>5.3323244349983865</v>
          </cell>
          <cell r="G1828">
            <v>4.3680649537641667</v>
          </cell>
          <cell r="H1828">
            <v>2.1120630405414489</v>
          </cell>
          <cell r="I1828">
            <v>1.1350754360404287</v>
          </cell>
          <cell r="J1828">
            <v>1.0415323959461815</v>
          </cell>
          <cell r="K1828">
            <v>0.93798706703089962</v>
          </cell>
          <cell r="L1828" t="str">
            <v>-</v>
          </cell>
        </row>
        <row r="1829">
          <cell r="A1829" t="str">
            <v>FI00T06xL06</v>
          </cell>
          <cell r="B1829" t="str">
            <v>06</v>
          </cell>
          <cell r="C1829" t="str">
            <v>x</v>
          </cell>
          <cell r="D1829" t="str">
            <v>06</v>
          </cell>
          <cell r="E1829" t="str">
            <v>-</v>
          </cell>
          <cell r="F1829">
            <v>0.83232443499838649</v>
          </cell>
          <cell r="G1829">
            <v>0.66806495376416652</v>
          </cell>
          <cell r="H1829">
            <v>-1.4879369594585512</v>
          </cell>
          <cell r="I1829">
            <v>-1.6649245639595711</v>
          </cell>
          <cell r="J1829">
            <v>-1.3584676040538184</v>
          </cell>
          <cell r="K1829" t="str">
            <v>n.a.</v>
          </cell>
          <cell r="L1829" t="str">
            <v>-</v>
          </cell>
        </row>
        <row r="1830">
          <cell r="A1830" t="str">
            <v>FI00T06xL07</v>
          </cell>
          <cell r="B1830" t="str">
            <v>06</v>
          </cell>
          <cell r="C1830" t="str">
            <v>x</v>
          </cell>
          <cell r="D1830" t="str">
            <v>07</v>
          </cell>
          <cell r="E1830" t="str">
            <v>-</v>
          </cell>
          <cell r="F1830">
            <v>35.299999999999997</v>
          </cell>
          <cell r="G1830">
            <v>32.799999999999997</v>
          </cell>
          <cell r="H1830">
            <v>30.4</v>
          </cell>
          <cell r="I1830">
            <v>29</v>
          </cell>
          <cell r="J1830">
            <v>27.9</v>
          </cell>
          <cell r="K1830" t="str">
            <v>n.a.</v>
          </cell>
          <cell r="L1830" t="str">
            <v>-</v>
          </cell>
        </row>
        <row r="1831">
          <cell r="A1831" t="str">
            <v>FI00T06xL08</v>
          </cell>
          <cell r="B1831" t="str">
            <v>06</v>
          </cell>
          <cell r="C1831" t="str">
            <v>x</v>
          </cell>
          <cell r="D1831" t="str">
            <v>08</v>
          </cell>
          <cell r="E1831" t="str">
            <v>-</v>
          </cell>
          <cell r="F1831">
            <v>35.133808850857378</v>
          </cell>
          <cell r="G1831">
            <v>32.443399680091389</v>
          </cell>
          <cell r="H1831">
            <v>33.002708367700464</v>
          </cell>
          <cell r="I1831">
            <v>33.67657044617426</v>
          </cell>
          <cell r="J1831">
            <v>34.062384860750768</v>
          </cell>
          <cell r="K1831">
            <v>34.554003842350767</v>
          </cell>
          <cell r="L1831" t="str">
            <v>-</v>
          </cell>
        </row>
        <row r="1832">
          <cell r="A1832" t="str">
            <v>FI00T06xL09</v>
          </cell>
          <cell r="B1832" t="str">
            <v>06</v>
          </cell>
          <cell r="C1832" t="str">
            <v>x</v>
          </cell>
          <cell r="D1832" t="str">
            <v>09</v>
          </cell>
          <cell r="E1832" t="str">
            <v>-</v>
          </cell>
          <cell r="F1832">
            <v>-0.16619114914261957</v>
          </cell>
          <cell r="G1832">
            <v>-0.35643864564460159</v>
          </cell>
          <cell r="H1832">
            <v>2.4251369750390168</v>
          </cell>
          <cell r="I1832">
            <v>4.5055823307045983</v>
          </cell>
          <cell r="J1832">
            <v>5.9987690054708693</v>
          </cell>
          <cell r="K1832" t="str">
            <v>n.a.</v>
          </cell>
          <cell r="L1832" t="str">
            <v>-</v>
          </cell>
        </row>
        <row r="1833">
          <cell r="A1833" t="str">
            <v>FI00T07xL00</v>
          </cell>
          <cell r="B1833" t="str">
            <v>07</v>
          </cell>
          <cell r="C1833" t="str">
            <v>x</v>
          </cell>
          <cell r="D1833" t="str">
            <v>00</v>
          </cell>
          <cell r="E1833">
            <v>2000</v>
          </cell>
          <cell r="F1833">
            <v>2005</v>
          </cell>
          <cell r="G1833">
            <v>2010</v>
          </cell>
          <cell r="H1833">
            <v>2020</v>
          </cell>
          <cell r="I1833">
            <v>2030</v>
          </cell>
          <cell r="J1833">
            <v>2050</v>
          </cell>
          <cell r="K1833" t="str">
            <v>-</v>
          </cell>
          <cell r="L1833" t="str">
            <v>-</v>
          </cell>
        </row>
        <row r="1834">
          <cell r="A1834" t="str">
            <v>FI00T07xL01</v>
          </cell>
          <cell r="B1834" t="str">
            <v>07</v>
          </cell>
          <cell r="C1834" t="str">
            <v>x</v>
          </cell>
          <cell r="D1834" t="str">
            <v>01</v>
          </cell>
          <cell r="E1834" t="str">
            <v>n.a.</v>
          </cell>
          <cell r="F1834">
            <v>50.1</v>
          </cell>
          <cell r="G1834">
            <v>48.6</v>
          </cell>
          <cell r="H1834">
            <v>50.4</v>
          </cell>
          <cell r="I1834">
            <v>54.1</v>
          </cell>
          <cell r="J1834">
            <v>59.9</v>
          </cell>
          <cell r="K1834" t="str">
            <v>-</v>
          </cell>
          <cell r="L1834" t="str">
            <v>-</v>
          </cell>
        </row>
        <row r="1835">
          <cell r="A1835" t="str">
            <v>FI00T07xL02</v>
          </cell>
          <cell r="B1835" t="str">
            <v>07</v>
          </cell>
          <cell r="C1835" t="str">
            <v>x</v>
          </cell>
          <cell r="D1835" t="str">
            <v>02</v>
          </cell>
          <cell r="E1835" t="str">
            <v>n.a.</v>
          </cell>
          <cell r="F1835">
            <v>25</v>
          </cell>
          <cell r="G1835">
            <v>25.6</v>
          </cell>
          <cell r="H1835">
            <v>27.6</v>
          </cell>
          <cell r="I1835">
            <v>30.2</v>
          </cell>
          <cell r="J1835">
            <v>30.7</v>
          </cell>
          <cell r="K1835" t="str">
            <v>-</v>
          </cell>
          <cell r="L1835" t="str">
            <v>-</v>
          </cell>
        </row>
        <row r="1836">
          <cell r="A1836" t="str">
            <v>FI00T07xL03</v>
          </cell>
          <cell r="B1836" t="str">
            <v>07</v>
          </cell>
          <cell r="C1836" t="str">
            <v>x</v>
          </cell>
          <cell r="D1836" t="str">
            <v>03</v>
          </cell>
          <cell r="E1836" t="str">
            <v>n.a.</v>
          </cell>
          <cell r="F1836">
            <v>10.4</v>
          </cell>
          <cell r="G1836">
            <v>11.2</v>
          </cell>
          <cell r="H1836">
            <v>12.9</v>
          </cell>
          <cell r="I1836">
            <v>14</v>
          </cell>
          <cell r="J1836">
            <v>13.7</v>
          </cell>
          <cell r="K1836" t="str">
            <v>-</v>
          </cell>
          <cell r="L1836" t="str">
            <v>-</v>
          </cell>
        </row>
        <row r="1837">
          <cell r="A1837" t="str">
            <v>FI00T07xL04</v>
          </cell>
          <cell r="B1837" t="str">
            <v>07</v>
          </cell>
          <cell r="C1837" t="str">
            <v>x</v>
          </cell>
          <cell r="D1837" t="str">
            <v>04</v>
          </cell>
          <cell r="E1837" t="str">
            <v>n.a.</v>
          </cell>
          <cell r="F1837" t="str">
            <v>n.a.</v>
          </cell>
          <cell r="G1837" t="str">
            <v>n.a.</v>
          </cell>
          <cell r="H1837" t="str">
            <v>n.a.</v>
          </cell>
          <cell r="I1837" t="str">
            <v>n.a.</v>
          </cell>
          <cell r="J1837" t="str">
            <v>n.a.</v>
          </cell>
          <cell r="K1837" t="str">
            <v>-</v>
          </cell>
          <cell r="L1837" t="str">
            <v>-</v>
          </cell>
        </row>
        <row r="1838">
          <cell r="A1838" t="str">
            <v>FI00T07xL05</v>
          </cell>
          <cell r="B1838" t="str">
            <v>07</v>
          </cell>
          <cell r="C1838" t="str">
            <v>x</v>
          </cell>
          <cell r="D1838" t="str">
            <v>05</v>
          </cell>
          <cell r="E1838" t="str">
            <v>n.a.</v>
          </cell>
          <cell r="F1838">
            <v>8</v>
          </cell>
          <cell r="G1838">
            <v>8.8000000000000007</v>
          </cell>
          <cell r="H1838">
            <v>10.7</v>
          </cell>
          <cell r="I1838">
            <v>12</v>
          </cell>
          <cell r="J1838">
            <v>12.1</v>
          </cell>
          <cell r="K1838" t="str">
            <v>-</v>
          </cell>
          <cell r="L1838" t="str">
            <v>-</v>
          </cell>
        </row>
        <row r="1839">
          <cell r="A1839" t="str">
            <v>FI00T07xL06</v>
          </cell>
          <cell r="B1839" t="str">
            <v>07</v>
          </cell>
          <cell r="C1839" t="str">
            <v>x</v>
          </cell>
          <cell r="D1839" t="str">
            <v>06</v>
          </cell>
          <cell r="E1839" t="str">
            <v>n.a.</v>
          </cell>
          <cell r="F1839">
            <v>2.4</v>
          </cell>
          <cell r="G1839">
            <v>2.4</v>
          </cell>
          <cell r="H1839">
            <v>2.2000000000000002</v>
          </cell>
          <cell r="I1839">
            <v>2</v>
          </cell>
          <cell r="J1839">
            <v>1.7</v>
          </cell>
          <cell r="K1839" t="str">
            <v>-</v>
          </cell>
          <cell r="L1839" t="str">
            <v>-</v>
          </cell>
        </row>
        <row r="1840">
          <cell r="A1840" t="str">
            <v>FI00T07xL07</v>
          </cell>
          <cell r="B1840" t="str">
            <v>07</v>
          </cell>
          <cell r="C1840" t="str">
            <v>x</v>
          </cell>
          <cell r="D1840" t="str">
            <v>07</v>
          </cell>
          <cell r="E1840" t="str">
            <v>n.a.</v>
          </cell>
          <cell r="F1840" t="str">
            <v>-</v>
          </cell>
          <cell r="G1840" t="str">
            <v>-</v>
          </cell>
          <cell r="H1840" t="str">
            <v>-</v>
          </cell>
          <cell r="I1840" t="str">
            <v>-</v>
          </cell>
          <cell r="J1840" t="str">
            <v>-</v>
          </cell>
          <cell r="K1840" t="str">
            <v>-</v>
          </cell>
          <cell r="L1840" t="str">
            <v>-</v>
          </cell>
        </row>
        <row r="1841">
          <cell r="A1841" t="str">
            <v>FI00T07xL08</v>
          </cell>
          <cell r="B1841" t="str">
            <v>07</v>
          </cell>
          <cell r="C1841" t="str">
            <v>x</v>
          </cell>
          <cell r="D1841" t="str">
            <v>08</v>
          </cell>
          <cell r="E1841" t="str">
            <v>n.a.</v>
          </cell>
          <cell r="F1841">
            <v>5.5</v>
          </cell>
          <cell r="G1841">
            <v>5.8</v>
          </cell>
          <cell r="H1841">
            <v>6.2</v>
          </cell>
          <cell r="I1841">
            <v>6.6</v>
          </cell>
          <cell r="J1841">
            <v>7</v>
          </cell>
          <cell r="K1841" t="str">
            <v>-</v>
          </cell>
          <cell r="L1841" t="str">
            <v>-</v>
          </cell>
        </row>
        <row r="1842">
          <cell r="A1842" t="str">
            <v>FI00T07xL09</v>
          </cell>
          <cell r="B1842" t="str">
            <v>07</v>
          </cell>
          <cell r="C1842" t="str">
            <v>x</v>
          </cell>
          <cell r="D1842" t="str">
            <v>09</v>
          </cell>
          <cell r="E1842" t="str">
            <v>n.a.</v>
          </cell>
          <cell r="F1842">
            <v>1.8</v>
          </cell>
          <cell r="G1842">
            <v>1.9</v>
          </cell>
          <cell r="H1842">
            <v>2.1</v>
          </cell>
          <cell r="I1842">
            <v>3</v>
          </cell>
          <cell r="J1842">
            <v>3.5</v>
          </cell>
          <cell r="K1842" t="str">
            <v>-</v>
          </cell>
          <cell r="L1842" t="str">
            <v>-</v>
          </cell>
        </row>
        <row r="1843">
          <cell r="A1843" t="str">
            <v>FI00T07xL10</v>
          </cell>
          <cell r="B1843" t="str">
            <v>07</v>
          </cell>
          <cell r="C1843" t="str">
            <v>x</v>
          </cell>
          <cell r="D1843" t="str">
            <v>10</v>
          </cell>
          <cell r="E1843" t="str">
            <v>n.a.</v>
          </cell>
          <cell r="F1843">
            <v>5.9</v>
          </cell>
          <cell r="G1843">
            <v>5.5</v>
          </cell>
          <cell r="H1843">
            <v>5.3</v>
          </cell>
          <cell r="I1843">
            <v>5.4</v>
          </cell>
          <cell r="J1843">
            <v>5.3</v>
          </cell>
          <cell r="K1843" t="str">
            <v>-</v>
          </cell>
          <cell r="L1843" t="str">
            <v>-</v>
          </cell>
        </row>
        <row r="1844">
          <cell r="A1844" t="str">
            <v>FI00T07xL11</v>
          </cell>
          <cell r="B1844" t="str">
            <v>07</v>
          </cell>
          <cell r="C1844" t="str">
            <v>x</v>
          </cell>
          <cell r="D1844" t="str">
            <v>11</v>
          </cell>
          <cell r="E1844" t="str">
            <v>n.a.</v>
          </cell>
          <cell r="F1844" t="str">
            <v>n.a.</v>
          </cell>
          <cell r="G1844" t="str">
            <v>n.a.</v>
          </cell>
          <cell r="H1844" t="str">
            <v>n.a.</v>
          </cell>
          <cell r="I1844" t="str">
            <v>n.a.</v>
          </cell>
          <cell r="J1844" t="str">
            <v>n.a.</v>
          </cell>
          <cell r="K1844" t="str">
            <v>-</v>
          </cell>
          <cell r="L1844" t="str">
            <v>-</v>
          </cell>
        </row>
        <row r="1845">
          <cell r="A1845" t="str">
            <v>FI00T07xL12</v>
          </cell>
          <cell r="B1845" t="str">
            <v>07</v>
          </cell>
          <cell r="C1845" t="str">
            <v>x</v>
          </cell>
          <cell r="D1845" t="str">
            <v>12</v>
          </cell>
          <cell r="E1845" t="str">
            <v>n.a.</v>
          </cell>
          <cell r="F1845">
            <v>1.7</v>
          </cell>
          <cell r="G1845">
            <v>1.3</v>
          </cell>
          <cell r="H1845">
            <v>1.9</v>
          </cell>
          <cell r="I1845">
            <v>3.1</v>
          </cell>
          <cell r="J1845">
            <v>8.4</v>
          </cell>
          <cell r="K1845" t="str">
            <v>-</v>
          </cell>
          <cell r="L1845" t="str">
            <v>-</v>
          </cell>
        </row>
        <row r="1846">
          <cell r="A1846" t="str">
            <v>FI00T07xL13</v>
          </cell>
          <cell r="B1846" t="str">
            <v>07</v>
          </cell>
          <cell r="C1846" t="str">
            <v>x</v>
          </cell>
          <cell r="D1846" t="str">
            <v>13</v>
          </cell>
          <cell r="E1846" t="str">
            <v>n.a.</v>
          </cell>
          <cell r="F1846">
            <v>52.6</v>
          </cell>
          <cell r="G1846">
            <v>49.7</v>
          </cell>
          <cell r="H1846">
            <v>50.4</v>
          </cell>
          <cell r="I1846">
            <v>49.9</v>
          </cell>
          <cell r="J1846">
            <v>48.9</v>
          </cell>
          <cell r="K1846" t="str">
            <v>-</v>
          </cell>
          <cell r="L1846" t="str">
            <v>-</v>
          </cell>
        </row>
        <row r="1847">
          <cell r="A1847" t="str">
            <v>FI00T07xL14</v>
          </cell>
          <cell r="B1847" t="str">
            <v>07</v>
          </cell>
          <cell r="C1847" t="str">
            <v>x</v>
          </cell>
          <cell r="D1847" t="str">
            <v>14</v>
          </cell>
          <cell r="E1847" t="str">
            <v>n.a.</v>
          </cell>
          <cell r="F1847">
            <v>3.2</v>
          </cell>
          <cell r="G1847">
            <v>3.8</v>
          </cell>
          <cell r="H1847">
            <v>4.7</v>
          </cell>
          <cell r="I1847">
            <v>4.2</v>
          </cell>
          <cell r="J1847">
            <v>3.3</v>
          </cell>
          <cell r="K1847" t="str">
            <v>-</v>
          </cell>
          <cell r="L1847" t="str">
            <v>-</v>
          </cell>
        </row>
        <row r="1848">
          <cell r="A1848" t="str">
            <v>FI00T07xL15</v>
          </cell>
          <cell r="B1848" t="str">
            <v>07</v>
          </cell>
          <cell r="C1848" t="str">
            <v>x</v>
          </cell>
          <cell r="D1848" t="str">
            <v>15</v>
          </cell>
          <cell r="E1848" t="str">
            <v>n.a.</v>
          </cell>
          <cell r="F1848">
            <v>9.1</v>
          </cell>
          <cell r="G1848">
            <v>9.8000000000000007</v>
          </cell>
          <cell r="H1848">
            <v>10.7</v>
          </cell>
          <cell r="I1848">
            <v>11.6</v>
          </cell>
          <cell r="J1848">
            <v>11.7</v>
          </cell>
          <cell r="K1848" t="str">
            <v>-</v>
          </cell>
          <cell r="L1848" t="str">
            <v>-</v>
          </cell>
        </row>
        <row r="1849">
          <cell r="A1849" t="str">
            <v>FI00T07xL16</v>
          </cell>
          <cell r="B1849" t="str">
            <v>07</v>
          </cell>
          <cell r="C1849" t="str">
            <v>x</v>
          </cell>
          <cell r="D1849" t="str">
            <v>16</v>
          </cell>
          <cell r="E1849" t="str">
            <v>n.a.</v>
          </cell>
          <cell r="F1849">
            <v>62.7</v>
          </cell>
          <cell r="G1849">
            <v>68.400000000000006</v>
          </cell>
          <cell r="H1849">
            <v>75.5</v>
          </cell>
          <cell r="I1849">
            <v>71.8</v>
          </cell>
          <cell r="J1849">
            <v>59.2</v>
          </cell>
          <cell r="K1849" t="str">
            <v>-</v>
          </cell>
          <cell r="L1849" t="str">
            <v>-</v>
          </cell>
        </row>
        <row r="1850">
          <cell r="A1850" t="str">
            <v>FI00T07xL17</v>
          </cell>
          <cell r="B1850" t="str">
            <v>07</v>
          </cell>
          <cell r="C1850" t="str">
            <v>x</v>
          </cell>
          <cell r="D1850" t="str">
            <v>17</v>
          </cell>
          <cell r="E1850" t="str">
            <v>n.a.</v>
          </cell>
          <cell r="F1850">
            <v>51.7</v>
          </cell>
          <cell r="G1850">
            <v>57.5</v>
          </cell>
          <cell r="H1850">
            <v>63.6</v>
          </cell>
          <cell r="I1850">
            <v>60.5</v>
          </cell>
          <cell r="J1850">
            <v>49.9</v>
          </cell>
          <cell r="K1850" t="str">
            <v>-</v>
          </cell>
          <cell r="L1850" t="str">
            <v>-</v>
          </cell>
        </row>
        <row r="1851">
          <cell r="A1851" t="str">
            <v>FI00T07xL18</v>
          </cell>
          <cell r="B1851" t="str">
            <v>07</v>
          </cell>
          <cell r="C1851" t="str">
            <v>x</v>
          </cell>
          <cell r="D1851" t="str">
            <v>18</v>
          </cell>
          <cell r="E1851" t="str">
            <v>n.a.</v>
          </cell>
          <cell r="F1851" t="str">
            <v>n.a.</v>
          </cell>
          <cell r="G1851">
            <v>2.2000000000000002</v>
          </cell>
          <cell r="H1851">
            <v>2.1</v>
          </cell>
          <cell r="I1851">
            <v>1.7</v>
          </cell>
          <cell r="J1851">
            <v>1.7</v>
          </cell>
          <cell r="K1851" t="str">
            <v>-</v>
          </cell>
          <cell r="L1851" t="str">
            <v>-</v>
          </cell>
        </row>
        <row r="1852">
          <cell r="A1852" t="str">
            <v>FI00T07xL19</v>
          </cell>
          <cell r="B1852" t="str">
            <v>07</v>
          </cell>
          <cell r="C1852" t="str">
            <v>x</v>
          </cell>
          <cell r="D1852" t="str">
            <v>19</v>
          </cell>
          <cell r="E1852" t="str">
            <v>n.a.</v>
          </cell>
          <cell r="F1852" t="str">
            <v>n.a.</v>
          </cell>
          <cell r="G1852">
            <v>1.8</v>
          </cell>
          <cell r="H1852">
            <v>1.7</v>
          </cell>
          <cell r="I1852">
            <v>1.4</v>
          </cell>
          <cell r="J1852">
            <v>1.4</v>
          </cell>
          <cell r="K1852" t="str">
            <v>-</v>
          </cell>
          <cell r="L1852" t="str">
            <v>-</v>
          </cell>
        </row>
        <row r="1853">
          <cell r="A1853" t="str">
            <v>FI00T07xL20</v>
          </cell>
          <cell r="B1853" t="str">
            <v>07</v>
          </cell>
          <cell r="C1853" t="str">
            <v>x</v>
          </cell>
          <cell r="D1853" t="str">
            <v>20</v>
          </cell>
          <cell r="E1853" t="str">
            <v>n.a.</v>
          </cell>
          <cell r="F1853" t="str">
            <v>n.a.</v>
          </cell>
          <cell r="G1853">
            <v>83.3</v>
          </cell>
          <cell r="H1853">
            <v>85.7</v>
          </cell>
          <cell r="I1853">
            <v>86.4</v>
          </cell>
          <cell r="J1853">
            <v>86.5</v>
          </cell>
          <cell r="K1853" t="str">
            <v>-</v>
          </cell>
          <cell r="L1853" t="str">
            <v>-</v>
          </cell>
        </row>
        <row r="1854">
          <cell r="A1854" t="str">
            <v>FI00T07xL21</v>
          </cell>
          <cell r="B1854" t="str">
            <v>07</v>
          </cell>
          <cell r="C1854" t="str">
            <v>x</v>
          </cell>
          <cell r="D1854" t="str">
            <v>21</v>
          </cell>
          <cell r="E1854" t="str">
            <v>n.a.</v>
          </cell>
          <cell r="F1854" t="str">
            <v>n.a.</v>
          </cell>
          <cell r="G1854">
            <v>76.599999999999994</v>
          </cell>
          <cell r="H1854">
            <v>80.3</v>
          </cell>
          <cell r="I1854">
            <v>81.5</v>
          </cell>
          <cell r="J1854">
            <v>81.900000000000006</v>
          </cell>
          <cell r="K1854" t="str">
            <v>-</v>
          </cell>
          <cell r="L1854" t="str">
            <v>-</v>
          </cell>
        </row>
        <row r="1855">
          <cell r="A1855" t="str">
            <v>FI00T07xL22</v>
          </cell>
          <cell r="B1855" t="str">
            <v>07</v>
          </cell>
          <cell r="C1855" t="str">
            <v>x</v>
          </cell>
          <cell r="D1855" t="str">
            <v>22</v>
          </cell>
          <cell r="E1855" t="str">
            <v>n.a.</v>
          </cell>
          <cell r="F1855" t="str">
            <v>n.a.</v>
          </cell>
          <cell r="G1855">
            <v>79.8</v>
          </cell>
          <cell r="H1855">
            <v>82.9</v>
          </cell>
          <cell r="I1855">
            <v>84</v>
          </cell>
          <cell r="J1855">
            <v>84.2</v>
          </cell>
          <cell r="K1855" t="str">
            <v>-</v>
          </cell>
          <cell r="L1855" t="str">
            <v>-</v>
          </cell>
        </row>
        <row r="1856">
          <cell r="A1856" t="str">
            <v>FI00T07xL23</v>
          </cell>
          <cell r="B1856" t="str">
            <v>07</v>
          </cell>
          <cell r="C1856" t="str">
            <v>x</v>
          </cell>
          <cell r="D1856" t="str">
            <v>23</v>
          </cell>
          <cell r="E1856" t="str">
            <v>n.a.</v>
          </cell>
          <cell r="F1856" t="str">
            <v>n.a.</v>
          </cell>
          <cell r="G1856">
            <v>7.2</v>
          </cell>
          <cell r="H1856">
            <v>6.5</v>
          </cell>
          <cell r="I1856">
            <v>6.5</v>
          </cell>
          <cell r="J1856">
            <v>6.5</v>
          </cell>
          <cell r="K1856" t="str">
            <v>-</v>
          </cell>
          <cell r="L1856" t="str">
            <v>-</v>
          </cell>
        </row>
        <row r="1857">
          <cell r="A1857" t="str">
            <v>FI00T07xL24</v>
          </cell>
          <cell r="B1857" t="str">
            <v>07</v>
          </cell>
          <cell r="C1857" t="str">
            <v>x</v>
          </cell>
          <cell r="D1857" t="str">
            <v>24</v>
          </cell>
          <cell r="E1857" t="str">
            <v>n.a.</v>
          </cell>
          <cell r="F1857" t="str">
            <v>n.a.</v>
          </cell>
          <cell r="G1857">
            <v>16.899999999999999</v>
          </cell>
          <cell r="H1857">
            <v>22.6</v>
          </cell>
          <cell r="I1857">
            <v>26.1</v>
          </cell>
          <cell r="J1857">
            <v>27</v>
          </cell>
          <cell r="K1857" t="str">
            <v>-</v>
          </cell>
          <cell r="L1857" t="str">
            <v>-</v>
          </cell>
        </row>
        <row r="1858">
          <cell r="A1858" t="str">
            <v>FI00T08xL01</v>
          </cell>
          <cell r="B1858" t="str">
            <v>08</v>
          </cell>
          <cell r="C1858" t="str">
            <v>x</v>
          </cell>
          <cell r="D1858" t="str">
            <v>01</v>
          </cell>
          <cell r="E1858" t="str">
            <v>-</v>
          </cell>
          <cell r="F1858">
            <v>4.3369999999999997</v>
          </cell>
          <cell r="G1858">
            <v>4.5999999999999996</v>
          </cell>
          <cell r="H1858">
            <v>3.5</v>
          </cell>
          <cell r="I1858">
            <v>4.0999999999999996</v>
          </cell>
          <cell r="J1858" t="str">
            <v>n.a.</v>
          </cell>
          <cell r="K1858" t="str">
            <v>n.a.</v>
          </cell>
          <cell r="L1858" t="str">
            <v>-</v>
          </cell>
        </row>
        <row r="1859">
          <cell r="A1859" t="str">
            <v>FI00T08xL02</v>
          </cell>
          <cell r="B1859" t="str">
            <v>08</v>
          </cell>
          <cell r="C1859" t="str">
            <v>x</v>
          </cell>
          <cell r="D1859" t="str">
            <v>02</v>
          </cell>
          <cell r="E1859" t="str">
            <v>-</v>
          </cell>
          <cell r="F1859">
            <v>4.2930000000000001</v>
          </cell>
          <cell r="G1859">
            <v>4.0999999999999996</v>
          </cell>
          <cell r="H1859">
            <v>4</v>
          </cell>
          <cell r="I1859">
            <v>4.0999999999999996</v>
          </cell>
          <cell r="J1859" t="str">
            <v>n.a.</v>
          </cell>
          <cell r="K1859" t="str">
            <v>n.a.</v>
          </cell>
          <cell r="L1859" t="str">
            <v>-</v>
          </cell>
        </row>
        <row r="1860">
          <cell r="A1860" t="str">
            <v>FI00T08xL03</v>
          </cell>
          <cell r="B1860" t="str">
            <v>08</v>
          </cell>
          <cell r="C1860" t="str">
            <v>x</v>
          </cell>
          <cell r="D1860" t="str">
            <v>03</v>
          </cell>
          <cell r="E1860" t="str">
            <v>-</v>
          </cell>
          <cell r="F1860">
            <v>1.371</v>
          </cell>
          <cell r="G1860">
            <v>1.48</v>
          </cell>
          <cell r="H1860">
            <v>1.36</v>
          </cell>
          <cell r="I1860">
            <v>1.36</v>
          </cell>
          <cell r="J1860" t="str">
            <v>n.a.</v>
          </cell>
          <cell r="K1860" t="str">
            <v>n.a.</v>
          </cell>
          <cell r="L1860" t="str">
            <v>-</v>
          </cell>
        </row>
        <row r="1861">
          <cell r="A1861" t="str">
            <v>FI00T08xL04</v>
          </cell>
          <cell r="B1861" t="str">
            <v>08</v>
          </cell>
          <cell r="C1861" t="str">
            <v>x</v>
          </cell>
          <cell r="D1861" t="str">
            <v>04</v>
          </cell>
          <cell r="E1861" t="str">
            <v>-</v>
          </cell>
          <cell r="F1861">
            <v>2.1</v>
          </cell>
          <cell r="G1861">
            <v>3.9</v>
          </cell>
          <cell r="H1861">
            <v>-0.5</v>
          </cell>
          <cell r="I1861">
            <v>-0.1</v>
          </cell>
          <cell r="J1861" t="str">
            <v>n.a.</v>
          </cell>
          <cell r="K1861" t="str">
            <v>n.a.</v>
          </cell>
          <cell r="L1861" t="str">
            <v>-</v>
          </cell>
        </row>
        <row r="1862">
          <cell r="A1862" t="str">
            <v>FI00T08xL05</v>
          </cell>
          <cell r="B1862" t="str">
            <v>08</v>
          </cell>
          <cell r="C1862" t="str">
            <v>x</v>
          </cell>
          <cell r="D1862" t="str">
            <v>05</v>
          </cell>
          <cell r="E1862" t="str">
            <v>-</v>
          </cell>
          <cell r="F1862">
            <v>4.9000000000000004</v>
          </cell>
          <cell r="G1862">
            <v>4.3</v>
          </cell>
          <cell r="H1862">
            <v>2.9</v>
          </cell>
          <cell r="I1862">
            <v>3.8</v>
          </cell>
          <cell r="J1862" t="str">
            <v>n.a.</v>
          </cell>
          <cell r="K1862" t="str">
            <v>n.a.</v>
          </cell>
          <cell r="L1862" t="str">
            <v>-</v>
          </cell>
        </row>
        <row r="1863">
          <cell r="A1863" t="str">
            <v>FI00T08xL06</v>
          </cell>
          <cell r="B1863" t="str">
            <v>08</v>
          </cell>
          <cell r="C1863" t="str">
            <v>x</v>
          </cell>
          <cell r="D1863" t="str">
            <v>06</v>
          </cell>
          <cell r="E1863" t="str">
            <v>-</v>
          </cell>
          <cell r="F1863">
            <v>2.9</v>
          </cell>
          <cell r="G1863">
            <v>1.4</v>
          </cell>
          <cell r="H1863">
            <v>0.2</v>
          </cell>
          <cell r="I1863">
            <v>1.1000000000000001</v>
          </cell>
          <cell r="J1863" t="str">
            <v>n.a.</v>
          </cell>
          <cell r="K1863" t="str">
            <v>n.a.</v>
          </cell>
          <cell r="L1863" t="str">
            <v>-</v>
          </cell>
        </row>
        <row r="1864">
          <cell r="A1864" t="str">
            <v>FI00T08xL07</v>
          </cell>
          <cell r="B1864" t="str">
            <v>08</v>
          </cell>
          <cell r="C1864" t="str">
            <v>x</v>
          </cell>
          <cell r="D1864" t="str">
            <v>07</v>
          </cell>
          <cell r="E1864" t="str">
            <v>-</v>
          </cell>
          <cell r="F1864">
            <v>8.6999999999999993</v>
          </cell>
          <cell r="G1864">
            <v>6.4</v>
          </cell>
          <cell r="H1864">
            <v>4</v>
          </cell>
          <cell r="I1864">
            <v>5.0999999999999996</v>
          </cell>
          <cell r="J1864" t="str">
            <v>n.a.</v>
          </cell>
          <cell r="K1864" t="str">
            <v>n.a.</v>
          </cell>
          <cell r="L1864" t="str">
            <v>-</v>
          </cell>
        </row>
        <row r="1865">
          <cell r="A1865" t="str">
            <v>FI00T08xL08</v>
          </cell>
          <cell r="B1865" t="str">
            <v>08</v>
          </cell>
          <cell r="C1865" t="str">
            <v>x</v>
          </cell>
          <cell r="D1865" t="str">
            <v>08</v>
          </cell>
          <cell r="E1865" t="str">
            <v>-</v>
          </cell>
          <cell r="F1865">
            <v>7.1</v>
          </cell>
          <cell r="G1865">
            <v>5.3</v>
          </cell>
          <cell r="H1865">
            <v>2.4</v>
          </cell>
          <cell r="I1865">
            <v>4</v>
          </cell>
          <cell r="J1865" t="str">
            <v>n.a.</v>
          </cell>
          <cell r="K1865" t="str">
            <v>n.a.</v>
          </cell>
          <cell r="L1865" t="str">
            <v>-</v>
          </cell>
        </row>
        <row r="1866">
          <cell r="A1866" t="str">
            <v>FI00T08xL09</v>
          </cell>
          <cell r="B1866" t="str">
            <v>08</v>
          </cell>
          <cell r="C1866" t="str">
            <v>x</v>
          </cell>
          <cell r="D1866" t="str">
            <v>09</v>
          </cell>
          <cell r="E1866" t="str">
            <v>-</v>
          </cell>
          <cell r="F1866">
            <v>70.900000000000006</v>
          </cell>
          <cell r="G1866">
            <v>104</v>
          </cell>
          <cell r="H1866">
            <v>85.7</v>
          </cell>
          <cell r="I1866">
            <v>90.4</v>
          </cell>
          <cell r="J1866" t="str">
            <v>n.a.</v>
          </cell>
          <cell r="K1866" t="str">
            <v>n.a.</v>
          </cell>
          <cell r="L1866" t="str">
            <v>-</v>
          </cell>
        </row>
        <row r="1867">
          <cell r="A1867" t="str">
            <v>FI00T08xL10</v>
          </cell>
          <cell r="B1867" t="str">
            <v>08</v>
          </cell>
          <cell r="C1867" t="str">
            <v>x</v>
          </cell>
          <cell r="D1867" t="str">
            <v>10</v>
          </cell>
          <cell r="E1867" t="str">
            <v>-</v>
          </cell>
          <cell r="F1867">
            <v>70.900000000000006</v>
          </cell>
          <cell r="G1867">
            <v>104</v>
          </cell>
          <cell r="H1867">
            <v>85.7</v>
          </cell>
          <cell r="I1867">
            <v>90.4</v>
          </cell>
          <cell r="J1867" t="str">
            <v>n.a.</v>
          </cell>
          <cell r="K1867" t="str">
            <v>n.a.</v>
          </cell>
          <cell r="L1867" t="str">
            <v>-</v>
          </cell>
        </row>
        <row r="1868">
          <cell r="A1868" t="str">
            <v>FI00TOTxL00</v>
          </cell>
          <cell r="B1868" t="str">
            <v>OT</v>
          </cell>
          <cell r="C1868" t="str">
            <v>x</v>
          </cell>
          <cell r="D1868" t="str">
            <v>00</v>
          </cell>
          <cell r="E1868" t="str">
            <v>-</v>
          </cell>
          <cell r="F1868" t="str">
            <v>-</v>
          </cell>
          <cell r="G1868">
            <v>2008</v>
          </cell>
          <cell r="H1868">
            <v>2009</v>
          </cell>
          <cell r="I1868">
            <v>2010</v>
          </cell>
          <cell r="J1868" t="str">
            <v>-</v>
          </cell>
          <cell r="K1868" t="str">
            <v>-</v>
          </cell>
          <cell r="L1868" t="str">
            <v>-</v>
          </cell>
        </row>
        <row r="1869">
          <cell r="A1869" t="str">
            <v>FI00TOTxL01</v>
          </cell>
          <cell r="B1869" t="str">
            <v>OT</v>
          </cell>
          <cell r="C1869" t="str">
            <v>x</v>
          </cell>
          <cell r="D1869" t="str">
            <v>01</v>
          </cell>
          <cell r="E1869" t="str">
            <v>-</v>
          </cell>
          <cell r="F1869" t="str">
            <v>-</v>
          </cell>
          <cell r="G1869" t="str">
            <v>n.a.</v>
          </cell>
          <cell r="H1869" t="str">
            <v>n.a.</v>
          </cell>
          <cell r="I1869" t="str">
            <v>n.a.</v>
          </cell>
          <cell r="J1869" t="str">
            <v>-</v>
          </cell>
          <cell r="K1869" t="str">
            <v>-</v>
          </cell>
          <cell r="L1869" t="str">
            <v>-</v>
          </cell>
        </row>
        <row r="1870">
          <cell r="A1870" t="str">
            <v>FI00TOTxL02</v>
          </cell>
          <cell r="B1870" t="str">
            <v>OT</v>
          </cell>
          <cell r="C1870" t="str">
            <v>x</v>
          </cell>
          <cell r="D1870" t="str">
            <v>02</v>
          </cell>
          <cell r="E1870" t="str">
            <v>-</v>
          </cell>
          <cell r="F1870" t="str">
            <v>-</v>
          </cell>
          <cell r="G1870" t="str">
            <v>n.a.</v>
          </cell>
          <cell r="H1870" t="str">
            <v>n.a.</v>
          </cell>
          <cell r="I1870" t="str">
            <v>n.a.</v>
          </cell>
          <cell r="J1870" t="str">
            <v>-</v>
          </cell>
          <cell r="K1870" t="str">
            <v>-</v>
          </cell>
          <cell r="L1870" t="str">
            <v>-</v>
          </cell>
        </row>
        <row r="1871">
          <cell r="A1871" t="str">
            <v>FI00TOTxL03</v>
          </cell>
          <cell r="B1871" t="str">
            <v>OT</v>
          </cell>
          <cell r="C1871" t="str">
            <v>x</v>
          </cell>
          <cell r="D1871" t="str">
            <v>03</v>
          </cell>
          <cell r="E1871" t="str">
            <v>-</v>
          </cell>
          <cell r="F1871" t="str">
            <v>-</v>
          </cell>
          <cell r="G1871" t="str">
            <v>n.a.</v>
          </cell>
          <cell r="H1871" t="str">
            <v>n.a.</v>
          </cell>
          <cell r="I1871" t="str">
            <v>n.a.</v>
          </cell>
          <cell r="J1871" t="str">
            <v>-</v>
          </cell>
          <cell r="K1871" t="str">
            <v>-</v>
          </cell>
          <cell r="L1871" t="str">
            <v>-</v>
          </cell>
        </row>
        <row r="1872">
          <cell r="A1872" t="str">
            <v>FI00TOTxL04</v>
          </cell>
          <cell r="B1872" t="str">
            <v>OT</v>
          </cell>
          <cell r="C1872" t="str">
            <v>x</v>
          </cell>
          <cell r="D1872" t="str">
            <v>04</v>
          </cell>
          <cell r="E1872" t="str">
            <v>-</v>
          </cell>
          <cell r="F1872" t="str">
            <v>-</v>
          </cell>
          <cell r="G1872" t="str">
            <v>n.a.</v>
          </cell>
          <cell r="H1872" t="str">
            <v>n.a.</v>
          </cell>
          <cell r="I1872" t="str">
            <v>n.a.</v>
          </cell>
          <cell r="J1872" t="str">
            <v>-</v>
          </cell>
          <cell r="K1872" t="str">
            <v>-</v>
          </cell>
          <cell r="L1872" t="str">
            <v>-</v>
          </cell>
        </row>
        <row r="1873">
          <cell r="A1873" t="str">
            <v>FI00TOTxL05</v>
          </cell>
          <cell r="B1873" t="str">
            <v>OT</v>
          </cell>
          <cell r="C1873" t="str">
            <v>x</v>
          </cell>
          <cell r="D1873" t="str">
            <v>05</v>
          </cell>
          <cell r="E1873" t="str">
            <v>Nov 2007</v>
          </cell>
          <cell r="F1873" t="str">
            <v>-</v>
          </cell>
          <cell r="G1873" t="str">
            <v>-</v>
          </cell>
          <cell r="H1873" t="str">
            <v>-</v>
          </cell>
          <cell r="I1873" t="str">
            <v>-</v>
          </cell>
          <cell r="J1873" t="str">
            <v>-</v>
          </cell>
          <cell r="K1873" t="str">
            <v>-</v>
          </cell>
          <cell r="L1873" t="str">
            <v>-</v>
          </cell>
        </row>
        <row r="1874">
          <cell r="A1874" t="str">
            <v>FI00TOTxL06</v>
          </cell>
          <cell r="B1874" t="str">
            <v>OT</v>
          </cell>
          <cell r="C1874" t="str">
            <v>x</v>
          </cell>
          <cell r="D1874" t="str">
            <v>06</v>
          </cell>
          <cell r="E1874" t="str">
            <v>-</v>
          </cell>
          <cell r="F1874">
            <v>4.4000000000000004</v>
          </cell>
          <cell r="G1874">
            <v>3.3</v>
          </cell>
          <cell r="H1874">
            <v>3</v>
          </cell>
          <cell r="I1874">
            <v>2.5</v>
          </cell>
          <cell r="J1874">
            <v>2.1</v>
          </cell>
          <cell r="K1874" t="str">
            <v>n.a.</v>
          </cell>
          <cell r="L1874" t="str">
            <v>-</v>
          </cell>
        </row>
        <row r="1875">
          <cell r="A1875" t="str">
            <v>FI00TOTxL07</v>
          </cell>
          <cell r="B1875" t="str">
            <v>OT</v>
          </cell>
          <cell r="C1875" t="str">
            <v>x</v>
          </cell>
          <cell r="D1875" t="str">
            <v>07</v>
          </cell>
          <cell r="E1875" t="str">
            <v>-</v>
          </cell>
          <cell r="F1875">
            <v>7.2</v>
          </cell>
          <cell r="G1875">
            <v>6</v>
          </cell>
          <cell r="H1875">
            <v>5.0999999999999996</v>
          </cell>
          <cell r="I1875">
            <v>4.4000000000000004</v>
          </cell>
          <cell r="J1875">
            <v>3.9</v>
          </cell>
          <cell r="K1875" t="str">
            <v>n.a.</v>
          </cell>
          <cell r="L1875" t="str">
            <v>-</v>
          </cell>
        </row>
        <row r="1876">
          <cell r="A1876" t="str">
            <v>FI00TOTxL08</v>
          </cell>
          <cell r="B1876" t="str">
            <v>OT</v>
          </cell>
          <cell r="C1876" t="str">
            <v>x</v>
          </cell>
          <cell r="D1876" t="str">
            <v>08</v>
          </cell>
          <cell r="E1876" t="str">
            <v>-</v>
          </cell>
          <cell r="F1876">
            <v>2.4</v>
          </cell>
          <cell r="G1876">
            <v>2.4</v>
          </cell>
          <cell r="H1876">
            <v>2.2000000000000002</v>
          </cell>
          <cell r="I1876">
            <v>2</v>
          </cell>
          <cell r="J1876">
            <v>2</v>
          </cell>
          <cell r="K1876" t="str">
            <v>n.a.</v>
          </cell>
          <cell r="L1876" t="str">
            <v>-</v>
          </cell>
        </row>
        <row r="1877">
          <cell r="A1877" t="str">
            <v>FI00TOTxL09</v>
          </cell>
          <cell r="B1877" t="str">
            <v>OT</v>
          </cell>
          <cell r="C1877" t="str">
            <v>x</v>
          </cell>
          <cell r="D1877" t="str">
            <v>09</v>
          </cell>
          <cell r="E1877" t="str">
            <v>-</v>
          </cell>
          <cell r="F1877">
            <v>0.6</v>
          </cell>
          <cell r="G1877">
            <v>0.7</v>
          </cell>
          <cell r="H1877">
            <v>0.5</v>
          </cell>
          <cell r="I1877">
            <v>-0.1</v>
          </cell>
          <cell r="J1877">
            <v>-0.7</v>
          </cell>
          <cell r="K1877" t="str">
            <v>n.a.</v>
          </cell>
          <cell r="L1877" t="str">
            <v>-</v>
          </cell>
        </row>
        <row r="1878">
          <cell r="A1878" t="str">
            <v>FI00TOTxL10</v>
          </cell>
          <cell r="B1878" t="str">
            <v>OT</v>
          </cell>
          <cell r="C1878" t="str">
            <v>x</v>
          </cell>
          <cell r="D1878" t="str">
            <v>10</v>
          </cell>
          <cell r="E1878" t="str">
            <v>-</v>
          </cell>
          <cell r="F1878">
            <v>4.9000000000000004</v>
          </cell>
          <cell r="G1878">
            <v>4.5999999999999996</v>
          </cell>
          <cell r="H1878">
            <v>5</v>
          </cell>
          <cell r="I1878">
            <v>5</v>
          </cell>
          <cell r="J1878">
            <v>4.8</v>
          </cell>
          <cell r="K1878" t="str">
            <v>n.a.</v>
          </cell>
          <cell r="L1878" t="str">
            <v>-</v>
          </cell>
        </row>
        <row r="1879">
          <cell r="A1879" t="str">
            <v>FI00TOTxL11</v>
          </cell>
          <cell r="B1879" t="str">
            <v>OT</v>
          </cell>
          <cell r="C1879" t="str">
            <v>x</v>
          </cell>
          <cell r="D1879" t="str">
            <v>11</v>
          </cell>
          <cell r="E1879" t="str">
            <v>-</v>
          </cell>
          <cell r="F1879">
            <v>4.5</v>
          </cell>
          <cell r="G1879">
            <v>3.7</v>
          </cell>
          <cell r="H1879">
            <v>3.6</v>
          </cell>
          <cell r="I1879">
            <v>2.8</v>
          </cell>
          <cell r="J1879">
            <v>2.4</v>
          </cell>
          <cell r="K1879" t="str">
            <v>n.a.</v>
          </cell>
          <cell r="L1879" t="str">
            <v>-</v>
          </cell>
        </row>
        <row r="1880">
          <cell r="A1880" t="str">
            <v>FI00TOTxL12</v>
          </cell>
          <cell r="B1880" t="str">
            <v>OT</v>
          </cell>
          <cell r="C1880" t="str">
            <v>x</v>
          </cell>
          <cell r="D1880" t="str">
            <v>12</v>
          </cell>
          <cell r="E1880" t="str">
            <v>-</v>
          </cell>
          <cell r="F1880">
            <v>47.4</v>
          </cell>
          <cell r="G1880">
            <v>47.3</v>
          </cell>
          <cell r="H1880">
            <v>47</v>
          </cell>
          <cell r="I1880">
            <v>47</v>
          </cell>
          <cell r="J1880">
            <v>47.2</v>
          </cell>
          <cell r="K1880" t="str">
            <v>n.a.</v>
          </cell>
          <cell r="L1880" t="str">
            <v>-</v>
          </cell>
        </row>
        <row r="1881">
          <cell r="A1881" t="str">
            <v>FI00TOTxL13</v>
          </cell>
          <cell r="B1881" t="str">
            <v>OT</v>
          </cell>
          <cell r="C1881" t="str">
            <v>x</v>
          </cell>
          <cell r="D1881" t="str">
            <v>13</v>
          </cell>
          <cell r="E1881" t="str">
            <v>-</v>
          </cell>
          <cell r="F1881" t="str">
            <v>n.a.</v>
          </cell>
          <cell r="G1881" t="str">
            <v>n.a.</v>
          </cell>
          <cell r="H1881" t="str">
            <v>n.a.</v>
          </cell>
          <cell r="I1881" t="str">
            <v>n.a.</v>
          </cell>
          <cell r="J1881" t="str">
            <v>n.a.</v>
          </cell>
          <cell r="K1881" t="str">
            <v>n.a.</v>
          </cell>
          <cell r="L1881" t="str">
            <v>-</v>
          </cell>
        </row>
        <row r="1882">
          <cell r="A1882" t="str">
            <v>FI00TOTxL14</v>
          </cell>
          <cell r="B1882" t="str">
            <v>OT</v>
          </cell>
          <cell r="C1882" t="str">
            <v>x</v>
          </cell>
          <cell r="D1882" t="str">
            <v>14</v>
          </cell>
          <cell r="E1882" t="str">
            <v>-</v>
          </cell>
          <cell r="F1882">
            <v>1.5</v>
          </cell>
          <cell r="G1882">
            <v>1.5</v>
          </cell>
          <cell r="H1882">
            <v>1.3</v>
          </cell>
          <cell r="I1882">
            <v>1.3</v>
          </cell>
          <cell r="J1882">
            <v>1.2</v>
          </cell>
          <cell r="K1882" t="str">
            <v>n.a.</v>
          </cell>
          <cell r="L1882" t="str">
            <v>-</v>
          </cell>
        </row>
        <row r="1883">
          <cell r="A1883" t="str">
            <v>FI00TOTxL15</v>
          </cell>
          <cell r="B1883" t="str">
            <v>OT</v>
          </cell>
          <cell r="C1883" t="str">
            <v>x</v>
          </cell>
          <cell r="D1883" t="str">
            <v>15</v>
          </cell>
          <cell r="E1883" t="str">
            <v>-</v>
          </cell>
          <cell r="F1883">
            <v>51.9</v>
          </cell>
          <cell r="G1883">
            <v>51</v>
          </cell>
          <cell r="H1883">
            <v>50.6</v>
          </cell>
          <cell r="I1883">
            <v>49.8</v>
          </cell>
          <cell r="J1883">
            <v>49.6</v>
          </cell>
          <cell r="K1883" t="str">
            <v>n.a.</v>
          </cell>
          <cell r="L1883" t="str">
            <v>-</v>
          </cell>
        </row>
        <row r="1884">
          <cell r="A1884" t="str">
            <v>FI00TOTxL16</v>
          </cell>
          <cell r="B1884" t="str">
            <v>OT</v>
          </cell>
          <cell r="C1884" t="str">
            <v>x</v>
          </cell>
          <cell r="D1884" t="str">
            <v>16</v>
          </cell>
          <cell r="E1884" t="str">
            <v>-</v>
          </cell>
          <cell r="F1884">
            <v>13.2</v>
          </cell>
          <cell r="G1884">
            <v>13.1</v>
          </cell>
          <cell r="H1884">
            <v>12.9</v>
          </cell>
          <cell r="I1884">
            <v>12.5</v>
          </cell>
          <cell r="J1884">
            <v>12.3</v>
          </cell>
          <cell r="K1884" t="str">
            <v>n.a.</v>
          </cell>
          <cell r="L1884" t="str">
            <v>-</v>
          </cell>
        </row>
        <row r="1885">
          <cell r="A1885" t="str">
            <v>FI00TOTxL17</v>
          </cell>
          <cell r="B1885" t="str">
            <v>OT</v>
          </cell>
          <cell r="C1885" t="str">
            <v>x</v>
          </cell>
          <cell r="D1885" t="str">
            <v>17</v>
          </cell>
          <cell r="E1885" t="str">
            <v>-</v>
          </cell>
          <cell r="F1885">
            <v>17.3</v>
          </cell>
          <cell r="G1885">
            <v>17</v>
          </cell>
          <cell r="H1885">
            <v>17</v>
          </cell>
          <cell r="I1885">
            <v>16.600000000000001</v>
          </cell>
          <cell r="J1885">
            <v>16.600000000000001</v>
          </cell>
          <cell r="K1885" t="str">
            <v>n.a.</v>
          </cell>
          <cell r="L1885" t="str">
            <v>-</v>
          </cell>
        </row>
        <row r="1886">
          <cell r="A1886" t="str">
            <v>FI00TOTxL18</v>
          </cell>
          <cell r="B1886" t="str">
            <v>OT</v>
          </cell>
          <cell r="C1886" t="str">
            <v>x</v>
          </cell>
          <cell r="D1886" t="str">
            <v>18</v>
          </cell>
          <cell r="E1886" t="str">
            <v>-</v>
          </cell>
          <cell r="F1886">
            <v>12</v>
          </cell>
          <cell r="G1886">
            <v>11.8</v>
          </cell>
          <cell r="H1886">
            <v>11.8</v>
          </cell>
          <cell r="I1886">
            <v>11.9</v>
          </cell>
          <cell r="J1886">
            <v>11.9</v>
          </cell>
          <cell r="K1886" t="str">
            <v>n.a.</v>
          </cell>
          <cell r="L1886" t="str">
            <v>-</v>
          </cell>
        </row>
        <row r="1887">
          <cell r="A1887" t="str">
            <v>FI00TOTxL19</v>
          </cell>
          <cell r="B1887" t="str">
            <v>OT</v>
          </cell>
          <cell r="C1887" t="str">
            <v>x</v>
          </cell>
          <cell r="D1887" t="str">
            <v>19</v>
          </cell>
          <cell r="E1887" t="str">
            <v>-</v>
          </cell>
          <cell r="F1887">
            <v>5.4</v>
          </cell>
          <cell r="G1887">
            <v>5.2</v>
          </cell>
          <cell r="H1887">
            <v>5.0999999999999996</v>
          </cell>
          <cell r="I1887">
            <v>5</v>
          </cell>
          <cell r="J1887">
            <v>5</v>
          </cell>
          <cell r="K1887" t="str">
            <v>n.a.</v>
          </cell>
          <cell r="L1887" t="str">
            <v>-</v>
          </cell>
        </row>
        <row r="1888">
          <cell r="A1888" t="str">
            <v>FI00TOTxL20</v>
          </cell>
          <cell r="B1888" t="str">
            <v>OT</v>
          </cell>
          <cell r="C1888" t="str">
            <v>x</v>
          </cell>
          <cell r="D1888" t="str">
            <v>20</v>
          </cell>
          <cell r="E1888" t="str">
            <v>-</v>
          </cell>
          <cell r="F1888">
            <v>6</v>
          </cell>
          <cell r="G1888">
            <v>5.2</v>
          </cell>
          <cell r="H1888">
            <v>5</v>
          </cell>
          <cell r="I1888">
            <v>4.0999999999999996</v>
          </cell>
          <cell r="J1888">
            <v>3.6</v>
          </cell>
          <cell r="K1888" t="str">
            <v>n.a.</v>
          </cell>
          <cell r="L1888" t="str">
            <v>-</v>
          </cell>
        </row>
        <row r="1889">
          <cell r="A1889" t="str">
            <v>FI00TOTxL21</v>
          </cell>
          <cell r="B1889" t="str">
            <v>OT</v>
          </cell>
          <cell r="C1889" t="str">
            <v>x</v>
          </cell>
          <cell r="D1889" t="str">
            <v>21</v>
          </cell>
          <cell r="E1889" t="str">
            <v>-</v>
          </cell>
          <cell r="F1889">
            <v>4.2</v>
          </cell>
          <cell r="G1889">
            <v>3.3</v>
          </cell>
          <cell r="H1889">
            <v>3.3</v>
          </cell>
          <cell r="I1889">
            <v>2.8</v>
          </cell>
          <cell r="J1889">
            <v>2.8</v>
          </cell>
          <cell r="K1889" t="str">
            <v>n.a.</v>
          </cell>
          <cell r="L1889" t="str">
            <v>-</v>
          </cell>
        </row>
        <row r="1890">
          <cell r="A1890" t="str">
            <v>FI00TOTxL22</v>
          </cell>
          <cell r="B1890" t="str">
            <v>OT</v>
          </cell>
          <cell r="C1890" t="str">
            <v>x</v>
          </cell>
          <cell r="D1890" t="str">
            <v>22</v>
          </cell>
          <cell r="E1890" t="str">
            <v>-</v>
          </cell>
          <cell r="F1890">
            <v>4.2</v>
          </cell>
          <cell r="G1890">
            <v>3.3</v>
          </cell>
          <cell r="H1890">
            <v>3.3</v>
          </cell>
          <cell r="I1890">
            <v>2.8</v>
          </cell>
          <cell r="J1890">
            <v>2.8</v>
          </cell>
          <cell r="K1890" t="str">
            <v>n.a.</v>
          </cell>
          <cell r="L1890" t="str">
            <v>-</v>
          </cell>
        </row>
        <row r="1891">
          <cell r="A1891" t="str">
            <v>FI00TOTxL23</v>
          </cell>
          <cell r="B1891" t="str">
            <v>OT</v>
          </cell>
          <cell r="C1891" t="str">
            <v>x</v>
          </cell>
          <cell r="D1891" t="str">
            <v>23</v>
          </cell>
          <cell r="E1891" t="str">
            <v>-</v>
          </cell>
          <cell r="F1891">
            <v>35.299999999999997</v>
          </cell>
          <cell r="G1891">
            <v>32.799999999999997</v>
          </cell>
          <cell r="H1891">
            <v>30.4</v>
          </cell>
          <cell r="I1891">
            <v>29</v>
          </cell>
          <cell r="J1891">
            <v>27.9</v>
          </cell>
          <cell r="K1891" t="str">
            <v>n.a.</v>
          </cell>
          <cell r="L1891" t="str">
            <v>-</v>
          </cell>
        </row>
        <row r="1892">
          <cell r="A1892" t="str">
            <v>FI00TOTxL24</v>
          </cell>
          <cell r="B1892" t="str">
            <v>OT</v>
          </cell>
          <cell r="C1892" t="str">
            <v>x</v>
          </cell>
          <cell r="D1892" t="str">
            <v>24</v>
          </cell>
          <cell r="E1892" t="str">
            <v>-</v>
          </cell>
          <cell r="F1892" t="str">
            <v>n.a.</v>
          </cell>
          <cell r="G1892" t="str">
            <v>n.a.</v>
          </cell>
          <cell r="H1892" t="str">
            <v>n.a.</v>
          </cell>
          <cell r="I1892" t="str">
            <v>n.a.</v>
          </cell>
          <cell r="J1892" t="str">
            <v>n.a.</v>
          </cell>
          <cell r="K1892" t="str">
            <v>n.a.</v>
          </cell>
          <cell r="L1892" t="str">
            <v>-</v>
          </cell>
        </row>
        <row r="1893">
          <cell r="A1893" t="str">
            <v>FI00TOTxL25</v>
          </cell>
          <cell r="B1893" t="str">
            <v>OT</v>
          </cell>
          <cell r="C1893" t="str">
            <v>x</v>
          </cell>
          <cell r="D1893" t="str">
            <v>25</v>
          </cell>
          <cell r="E1893" t="str">
            <v>-</v>
          </cell>
          <cell r="F1893" t="str">
            <v>n.a.</v>
          </cell>
          <cell r="G1893" t="str">
            <v>n.a.</v>
          </cell>
          <cell r="H1893" t="str">
            <v>n.a.</v>
          </cell>
          <cell r="I1893" t="str">
            <v>n.a.</v>
          </cell>
          <cell r="J1893" t="str">
            <v>n.a.</v>
          </cell>
          <cell r="K1893" t="str">
            <v>n.a.</v>
          </cell>
          <cell r="L1893" t="str">
            <v>-</v>
          </cell>
        </row>
        <row r="1894">
          <cell r="A1894" t="str">
            <v>FR00DATE</v>
          </cell>
          <cell r="E1894" t="str">
            <v>Dec 2008</v>
          </cell>
          <cell r="F1894" t="str">
            <v>December 2008</v>
          </cell>
          <cell r="G1894" t="str">
            <v>-</v>
          </cell>
          <cell r="H1894" t="str">
            <v>-</v>
          </cell>
          <cell r="I1894" t="str">
            <v>-</v>
          </cell>
          <cell r="J1894" t="str">
            <v>-</v>
          </cell>
          <cell r="K1894" t="str">
            <v>-</v>
          </cell>
          <cell r="L1894" t="str">
            <v>-</v>
          </cell>
        </row>
        <row r="1895">
          <cell r="A1895" t="str">
            <v>FR00T01aL01</v>
          </cell>
          <cell r="B1895" t="str">
            <v>01</v>
          </cell>
          <cell r="C1895" t="str">
            <v>a</v>
          </cell>
          <cell r="D1895" t="str">
            <v>01</v>
          </cell>
          <cell r="E1895" t="str">
            <v>n.a.</v>
          </cell>
          <cell r="F1895">
            <v>2.2000000000000002</v>
          </cell>
          <cell r="G1895">
            <v>1</v>
          </cell>
          <cell r="H1895" t="str">
            <v>0.2-0.5</v>
          </cell>
          <cell r="I1895">
            <v>2</v>
          </cell>
          <cell r="J1895">
            <v>2.5</v>
          </cell>
          <cell r="K1895">
            <v>2.5</v>
          </cell>
          <cell r="L1895" t="str">
            <v>-</v>
          </cell>
        </row>
        <row r="1896">
          <cell r="A1896" t="str">
            <v>FR00T01aL02</v>
          </cell>
          <cell r="B1896" t="str">
            <v>01</v>
          </cell>
          <cell r="C1896" t="str">
            <v>a</v>
          </cell>
          <cell r="D1896" t="str">
            <v>02</v>
          </cell>
          <cell r="E1896">
            <v>1892244</v>
          </cell>
          <cell r="F1896">
            <v>4.7</v>
          </cell>
          <cell r="G1896">
            <v>3.2</v>
          </cell>
          <cell r="H1896">
            <v>2.2999999999999998</v>
          </cell>
          <cell r="I1896">
            <v>3.8</v>
          </cell>
          <cell r="J1896">
            <v>4.3</v>
          </cell>
          <cell r="K1896">
            <v>4.3</v>
          </cell>
          <cell r="L1896" t="str">
            <v>-</v>
          </cell>
        </row>
        <row r="1897">
          <cell r="A1897" t="str">
            <v>FR00T01aL03</v>
          </cell>
          <cell r="B1897" t="str">
            <v>01</v>
          </cell>
          <cell r="C1897" t="str">
            <v>a</v>
          </cell>
          <cell r="D1897" t="str">
            <v>03</v>
          </cell>
          <cell r="E1897">
            <v>1071957</v>
          </cell>
          <cell r="F1897">
            <v>2.4</v>
          </cell>
          <cell r="G1897">
            <v>1.1000000000000001</v>
          </cell>
          <cell r="H1897">
            <v>1.3</v>
          </cell>
          <cell r="I1897">
            <v>2.4</v>
          </cell>
          <cell r="J1897">
            <v>2.8</v>
          </cell>
          <cell r="K1897">
            <v>2.8</v>
          </cell>
          <cell r="L1897" t="str">
            <v>-</v>
          </cell>
        </row>
        <row r="1898">
          <cell r="A1898" t="str">
            <v>FR00T01aL04</v>
          </cell>
          <cell r="B1898" t="str">
            <v>01</v>
          </cell>
          <cell r="C1898" t="str">
            <v>a</v>
          </cell>
          <cell r="D1898" t="str">
            <v>04</v>
          </cell>
          <cell r="E1898">
            <v>438012</v>
          </cell>
          <cell r="F1898">
            <v>1.4</v>
          </cell>
          <cell r="G1898">
            <v>1.3</v>
          </cell>
          <cell r="H1898">
            <v>1.1000000000000001</v>
          </cell>
          <cell r="I1898">
            <v>0.5</v>
          </cell>
          <cell r="J1898">
            <v>0.5</v>
          </cell>
          <cell r="K1898">
            <v>0.5</v>
          </cell>
          <cell r="L1898" t="str">
            <v>-</v>
          </cell>
        </row>
        <row r="1899">
          <cell r="A1899" t="str">
            <v>FR00T01aL05</v>
          </cell>
          <cell r="B1899" t="str">
            <v>01</v>
          </cell>
          <cell r="C1899" t="str">
            <v>a</v>
          </cell>
          <cell r="D1899" t="str">
            <v>05</v>
          </cell>
          <cell r="E1899">
            <v>406341</v>
          </cell>
          <cell r="F1899">
            <v>4.9000000000000004</v>
          </cell>
          <cell r="G1899">
            <v>0.2</v>
          </cell>
          <cell r="H1899">
            <v>-3.6</v>
          </cell>
          <cell r="I1899">
            <v>2.4</v>
          </cell>
          <cell r="J1899">
            <v>3.2</v>
          </cell>
          <cell r="K1899">
            <v>3.2</v>
          </cell>
          <cell r="L1899" t="str">
            <v>-</v>
          </cell>
        </row>
        <row r="1900">
          <cell r="A1900" t="str">
            <v>FR00T01aL06</v>
          </cell>
          <cell r="B1900" t="str">
            <v>01</v>
          </cell>
          <cell r="C1900" t="str">
            <v>a</v>
          </cell>
          <cell r="D1900" t="str">
            <v>06</v>
          </cell>
          <cell r="E1900" t="str">
            <v>n.a.</v>
          </cell>
          <cell r="F1900">
            <v>0.5</v>
          </cell>
          <cell r="G1900">
            <v>0.7</v>
          </cell>
          <cell r="H1900">
            <v>0.8</v>
          </cell>
          <cell r="I1900">
            <v>0.7</v>
          </cell>
          <cell r="J1900">
            <v>0.8</v>
          </cell>
          <cell r="K1900">
            <v>0.9</v>
          </cell>
          <cell r="L1900" t="str">
            <v>-</v>
          </cell>
        </row>
        <row r="1901">
          <cell r="A1901" t="str">
            <v>FR00T01aL07</v>
          </cell>
          <cell r="B1901" t="str">
            <v>01</v>
          </cell>
          <cell r="C1901" t="str">
            <v>a</v>
          </cell>
          <cell r="D1901" t="str">
            <v>07</v>
          </cell>
          <cell r="E1901">
            <v>501902</v>
          </cell>
          <cell r="F1901">
            <v>3.1</v>
          </cell>
          <cell r="G1901">
            <v>1.6</v>
          </cell>
          <cell r="H1901">
            <v>1.3</v>
          </cell>
          <cell r="I1901">
            <v>5</v>
          </cell>
          <cell r="J1901">
            <v>6.5</v>
          </cell>
          <cell r="K1901">
            <v>6.5</v>
          </cell>
          <cell r="L1901" t="str">
            <v>-</v>
          </cell>
        </row>
        <row r="1902">
          <cell r="A1902" t="str">
            <v>FR00T01aL08</v>
          </cell>
          <cell r="B1902" t="str">
            <v>01</v>
          </cell>
          <cell r="C1902" t="str">
            <v>a</v>
          </cell>
          <cell r="D1902" t="str">
            <v>08</v>
          </cell>
          <cell r="E1902">
            <v>538304</v>
          </cell>
          <cell r="F1902">
            <v>5.5</v>
          </cell>
          <cell r="G1902">
            <v>1.5</v>
          </cell>
          <cell r="H1902">
            <v>0.3</v>
          </cell>
          <cell r="I1902">
            <v>4.5999999999999996</v>
          </cell>
          <cell r="J1902">
            <v>6.1</v>
          </cell>
          <cell r="K1902">
            <v>6.1</v>
          </cell>
          <cell r="L1902" t="str">
            <v>-</v>
          </cell>
        </row>
        <row r="1903">
          <cell r="A1903" t="str">
            <v>FR00T01aL09</v>
          </cell>
          <cell r="B1903" t="str">
            <v>01</v>
          </cell>
          <cell r="C1903" t="str">
            <v>a</v>
          </cell>
          <cell r="D1903" t="str">
            <v>09</v>
          </cell>
          <cell r="E1903" t="str">
            <v>n.a.</v>
          </cell>
          <cell r="F1903">
            <v>2.7</v>
          </cell>
          <cell r="G1903">
            <v>1</v>
          </cell>
          <cell r="H1903">
            <v>0.2</v>
          </cell>
          <cell r="I1903">
            <v>2</v>
          </cell>
          <cell r="J1903">
            <v>2.4</v>
          </cell>
          <cell r="K1903">
            <v>2.4</v>
          </cell>
          <cell r="L1903" t="str">
            <v>-</v>
          </cell>
        </row>
        <row r="1904">
          <cell r="A1904" t="str">
            <v>FR00T01aL10</v>
          </cell>
          <cell r="B1904" t="str">
            <v>01</v>
          </cell>
          <cell r="C1904" t="str">
            <v>a</v>
          </cell>
          <cell r="D1904" t="str">
            <v>10</v>
          </cell>
          <cell r="E1904" t="str">
            <v>n.a.</v>
          </cell>
          <cell r="F1904">
            <v>0.2</v>
          </cell>
          <cell r="G1904">
            <v>0</v>
          </cell>
          <cell r="H1904">
            <v>0</v>
          </cell>
          <cell r="I1904">
            <v>0.1</v>
          </cell>
          <cell r="J1904">
            <v>0.1</v>
          </cell>
          <cell r="K1904">
            <v>0.1</v>
          </cell>
          <cell r="L1904" t="str">
            <v>-</v>
          </cell>
        </row>
        <row r="1905">
          <cell r="A1905" t="str">
            <v>FR00T01aL11</v>
          </cell>
          <cell r="B1905" t="str">
            <v>01</v>
          </cell>
          <cell r="C1905" t="str">
            <v>a</v>
          </cell>
          <cell r="D1905" t="str">
            <v>11</v>
          </cell>
          <cell r="E1905" t="str">
            <v>n.a.</v>
          </cell>
          <cell r="F1905">
            <v>-0.7</v>
          </cell>
          <cell r="G1905">
            <v>0</v>
          </cell>
          <cell r="H1905">
            <v>0.3</v>
          </cell>
          <cell r="I1905">
            <v>0</v>
          </cell>
          <cell r="J1905">
            <v>0</v>
          </cell>
          <cell r="K1905">
            <v>0</v>
          </cell>
          <cell r="L1905" t="str">
            <v>-</v>
          </cell>
        </row>
        <row r="1906">
          <cell r="A1906" t="str">
            <v>FR00T01bL01</v>
          </cell>
          <cell r="B1906" t="str">
            <v>01</v>
          </cell>
          <cell r="C1906" t="str">
            <v>b</v>
          </cell>
          <cell r="D1906" t="str">
            <v>01</v>
          </cell>
          <cell r="E1906" t="str">
            <v>n.a.</v>
          </cell>
          <cell r="F1906">
            <v>2.5</v>
          </cell>
          <cell r="G1906">
            <v>2.2000000000000002</v>
          </cell>
          <cell r="H1906">
            <v>1.8</v>
          </cell>
          <cell r="I1906" t="str">
            <v>1¾</v>
          </cell>
          <cell r="J1906" t="str">
            <v>1¾</v>
          </cell>
          <cell r="K1906" t="str">
            <v>1¾</v>
          </cell>
          <cell r="L1906" t="str">
            <v>-</v>
          </cell>
        </row>
        <row r="1907">
          <cell r="A1907" t="str">
            <v>FR00T01bL02</v>
          </cell>
          <cell r="B1907" t="str">
            <v>01</v>
          </cell>
          <cell r="C1907" t="str">
            <v>b</v>
          </cell>
          <cell r="D1907" t="str">
            <v>02</v>
          </cell>
          <cell r="E1907" t="str">
            <v>n.a.</v>
          </cell>
          <cell r="F1907">
            <v>2</v>
          </cell>
          <cell r="G1907">
            <v>2.8</v>
          </cell>
          <cell r="H1907">
            <v>1.5</v>
          </cell>
          <cell r="I1907" t="str">
            <v>1¾</v>
          </cell>
          <cell r="J1907" t="str">
            <v>1¾</v>
          </cell>
          <cell r="K1907" t="str">
            <v>1¾</v>
          </cell>
          <cell r="L1907" t="str">
            <v>-</v>
          </cell>
        </row>
        <row r="1908">
          <cell r="A1908" t="str">
            <v>FR00T01bL03</v>
          </cell>
          <cell r="B1908" t="str">
            <v>01</v>
          </cell>
          <cell r="C1908" t="str">
            <v>b</v>
          </cell>
          <cell r="D1908" t="str">
            <v>03</v>
          </cell>
          <cell r="E1908" t="str">
            <v>n.a.</v>
          </cell>
          <cell r="F1908">
            <v>1.6</v>
          </cell>
          <cell r="G1908">
            <v>3.3</v>
          </cell>
          <cell r="H1908">
            <v>1.5</v>
          </cell>
          <cell r="I1908" t="str">
            <v>1¾</v>
          </cell>
          <cell r="J1908" t="str">
            <v>1¾</v>
          </cell>
          <cell r="K1908" t="str">
            <v>1¾</v>
          </cell>
          <cell r="L1908" t="str">
            <v>-</v>
          </cell>
        </row>
        <row r="1909">
          <cell r="A1909" t="str">
            <v>FR00T01bL04</v>
          </cell>
          <cell r="B1909" t="str">
            <v>01</v>
          </cell>
          <cell r="C1909" t="str">
            <v>b</v>
          </cell>
          <cell r="D1909" t="str">
            <v>04</v>
          </cell>
          <cell r="E1909" t="str">
            <v>n.a.</v>
          </cell>
          <cell r="F1909">
            <v>2.2000000000000002</v>
          </cell>
          <cell r="G1909">
            <v>2.2000000000000002</v>
          </cell>
          <cell r="H1909">
            <v>1.5</v>
          </cell>
          <cell r="I1909" t="str">
            <v>1¾</v>
          </cell>
          <cell r="J1909" t="str">
            <v>1¾</v>
          </cell>
          <cell r="K1909" t="str">
            <v>1¾</v>
          </cell>
          <cell r="L1909" t="str">
            <v>-</v>
          </cell>
        </row>
        <row r="1910">
          <cell r="A1910" t="str">
            <v>FR00T01bL05</v>
          </cell>
          <cell r="B1910" t="str">
            <v>01</v>
          </cell>
          <cell r="C1910" t="str">
            <v>b</v>
          </cell>
          <cell r="D1910" t="str">
            <v>05</v>
          </cell>
          <cell r="E1910" t="str">
            <v>n.a.</v>
          </cell>
          <cell r="F1910">
            <v>3</v>
          </cell>
          <cell r="G1910">
            <v>3.1</v>
          </cell>
          <cell r="H1910">
            <v>1.2</v>
          </cell>
          <cell r="I1910" t="str">
            <v>1¾</v>
          </cell>
          <cell r="J1910" t="str">
            <v>1¾</v>
          </cell>
          <cell r="K1910" t="str">
            <v>1¾</v>
          </cell>
          <cell r="L1910" t="str">
            <v>-</v>
          </cell>
        </row>
        <row r="1911">
          <cell r="A1911" t="str">
            <v>FR00T01bL06</v>
          </cell>
          <cell r="B1911" t="str">
            <v>01</v>
          </cell>
          <cell r="C1911" t="str">
            <v>b</v>
          </cell>
          <cell r="D1911" t="str">
            <v>06</v>
          </cell>
          <cell r="E1911" t="str">
            <v>n.a.</v>
          </cell>
          <cell r="F1911">
            <v>0.5</v>
          </cell>
          <cell r="G1911">
            <v>1.3</v>
          </cell>
          <cell r="H1911">
            <v>0.5</v>
          </cell>
          <cell r="I1911">
            <v>1.1000000000000001</v>
          </cell>
          <cell r="J1911">
            <v>1.1000000000000001</v>
          </cell>
          <cell r="K1911">
            <v>1.1000000000000001</v>
          </cell>
          <cell r="L1911" t="str">
            <v>-</v>
          </cell>
        </row>
        <row r="1912">
          <cell r="A1912" t="str">
            <v>FR00T01bL07</v>
          </cell>
          <cell r="B1912" t="str">
            <v>01</v>
          </cell>
          <cell r="C1912" t="str">
            <v>b</v>
          </cell>
          <cell r="D1912" t="str">
            <v>07</v>
          </cell>
          <cell r="E1912" t="str">
            <v>n.a.</v>
          </cell>
          <cell r="F1912">
            <v>0.6</v>
          </cell>
          <cell r="G1912">
            <v>3.8</v>
          </cell>
          <cell r="H1912">
            <v>-0.9</v>
          </cell>
          <cell r="I1912">
            <v>1.1000000000000001</v>
          </cell>
          <cell r="J1912">
            <v>1.1000000000000001</v>
          </cell>
          <cell r="K1912">
            <v>1.1000000000000001</v>
          </cell>
          <cell r="L1912" t="str">
            <v>-</v>
          </cell>
        </row>
        <row r="1913">
          <cell r="A1913" t="str">
            <v>FR00T01cL01</v>
          </cell>
          <cell r="B1913" t="str">
            <v>01</v>
          </cell>
          <cell r="C1913" t="str">
            <v>c</v>
          </cell>
          <cell r="D1913" t="str">
            <v>01</v>
          </cell>
          <cell r="E1913">
            <v>25696</v>
          </cell>
          <cell r="F1913">
            <v>1.3</v>
          </cell>
          <cell r="G1913">
            <v>0.8</v>
          </cell>
          <cell r="H1913">
            <v>0.1</v>
          </cell>
          <cell r="I1913">
            <v>0.3</v>
          </cell>
          <cell r="J1913">
            <v>0.8</v>
          </cell>
          <cell r="K1913">
            <v>0.8</v>
          </cell>
          <cell r="L1913" t="str">
            <v>-</v>
          </cell>
        </row>
        <row r="1914">
          <cell r="A1914" t="str">
            <v>FR00T01cL02</v>
          </cell>
          <cell r="B1914" t="str">
            <v>01</v>
          </cell>
          <cell r="C1914" t="str">
            <v>c</v>
          </cell>
          <cell r="D1914" t="str">
            <v>02</v>
          </cell>
          <cell r="E1914" t="str">
            <v>n.a.</v>
          </cell>
          <cell r="F1914" t="str">
            <v>n.a.</v>
          </cell>
          <cell r="G1914" t="str">
            <v>n.a.</v>
          </cell>
          <cell r="H1914" t="str">
            <v>n.a.</v>
          </cell>
          <cell r="I1914" t="str">
            <v>n.a.</v>
          </cell>
          <cell r="J1914" t="str">
            <v>n.a.</v>
          </cell>
          <cell r="K1914" t="str">
            <v>n.a.</v>
          </cell>
          <cell r="L1914" t="str">
            <v>-</v>
          </cell>
        </row>
        <row r="1915">
          <cell r="A1915" t="str">
            <v>FR00T01cL03</v>
          </cell>
          <cell r="B1915" t="str">
            <v>01</v>
          </cell>
          <cell r="C1915" t="str">
            <v>c</v>
          </cell>
          <cell r="D1915" t="str">
            <v>03</v>
          </cell>
          <cell r="E1915" t="str">
            <v>n.a.</v>
          </cell>
          <cell r="F1915" t="str">
            <v>n.a.</v>
          </cell>
          <cell r="G1915" t="str">
            <v>n.a.</v>
          </cell>
          <cell r="H1915" t="str">
            <v>n.a.</v>
          </cell>
          <cell r="I1915" t="str">
            <v>n.a.</v>
          </cell>
          <cell r="J1915" t="str">
            <v>n.a.</v>
          </cell>
          <cell r="K1915" t="str">
            <v>n.a.</v>
          </cell>
          <cell r="L1915" t="str">
            <v>-</v>
          </cell>
        </row>
        <row r="1916">
          <cell r="A1916" t="str">
            <v>FR00T01cL04</v>
          </cell>
          <cell r="B1916" t="str">
            <v>01</v>
          </cell>
          <cell r="C1916" t="str">
            <v>c</v>
          </cell>
          <cell r="D1916" t="str">
            <v>04</v>
          </cell>
          <cell r="E1916" t="str">
            <v>n.a.</v>
          </cell>
          <cell r="F1916">
            <v>1.2</v>
          </cell>
          <cell r="G1916">
            <v>0.3</v>
          </cell>
          <cell r="H1916">
            <v>0.4</v>
          </cell>
          <cell r="I1916">
            <v>1.7</v>
          </cell>
          <cell r="J1916">
            <v>1.7</v>
          </cell>
          <cell r="K1916">
            <v>1.7</v>
          </cell>
          <cell r="L1916" t="str">
            <v>-</v>
          </cell>
        </row>
        <row r="1917">
          <cell r="A1917" t="str">
            <v>FR00T01cL05</v>
          </cell>
          <cell r="B1917" t="str">
            <v>01</v>
          </cell>
          <cell r="C1917" t="str">
            <v>c</v>
          </cell>
          <cell r="D1917" t="str">
            <v>05</v>
          </cell>
          <cell r="E1917" t="str">
            <v>n.a.</v>
          </cell>
          <cell r="F1917" t="str">
            <v>n.a.</v>
          </cell>
          <cell r="G1917" t="str">
            <v>n.a.</v>
          </cell>
          <cell r="H1917" t="str">
            <v>n.a.</v>
          </cell>
          <cell r="I1917" t="str">
            <v>n.a.</v>
          </cell>
          <cell r="J1917" t="str">
            <v>n.a.</v>
          </cell>
          <cell r="K1917" t="str">
            <v>n.a.</v>
          </cell>
          <cell r="L1917" t="str">
            <v>-</v>
          </cell>
        </row>
        <row r="1918">
          <cell r="A1918" t="str">
            <v>FR00T01cL06</v>
          </cell>
          <cell r="B1918" t="str">
            <v>01</v>
          </cell>
          <cell r="C1918" t="str">
            <v>c</v>
          </cell>
          <cell r="D1918" t="str">
            <v>06</v>
          </cell>
          <cell r="E1918">
            <v>984520</v>
          </cell>
          <cell r="F1918">
            <v>4.3</v>
          </cell>
          <cell r="G1918">
            <v>3.7</v>
          </cell>
          <cell r="H1918">
            <v>2.8</v>
          </cell>
          <cell r="I1918">
            <v>3.7</v>
          </cell>
          <cell r="J1918">
            <v>4.2</v>
          </cell>
          <cell r="K1918">
            <v>4.2</v>
          </cell>
          <cell r="L1918" t="str">
            <v>-</v>
          </cell>
        </row>
        <row r="1919">
          <cell r="A1919" t="str">
            <v>FR00T01cL07</v>
          </cell>
          <cell r="B1919" t="str">
            <v>01</v>
          </cell>
          <cell r="C1919" t="str">
            <v>c</v>
          </cell>
          <cell r="D1919" t="str">
            <v>07</v>
          </cell>
          <cell r="E1919">
            <v>38.299999999999997</v>
          </cell>
          <cell r="F1919">
            <v>3</v>
          </cell>
          <cell r="G1919">
            <v>2.9</v>
          </cell>
          <cell r="H1919">
            <v>2.7</v>
          </cell>
          <cell r="I1919">
            <v>3.4</v>
          </cell>
          <cell r="J1919">
            <v>3.4</v>
          </cell>
          <cell r="K1919">
            <v>3.4</v>
          </cell>
          <cell r="L1919" t="str">
            <v>-</v>
          </cell>
        </row>
        <row r="1920">
          <cell r="A1920" t="str">
            <v>FR00T01dL01</v>
          </cell>
          <cell r="B1920" t="str">
            <v>01</v>
          </cell>
          <cell r="C1920" t="str">
            <v>d</v>
          </cell>
          <cell r="D1920" t="str">
            <v>01</v>
          </cell>
          <cell r="E1920" t="str">
            <v>-</v>
          </cell>
          <cell r="F1920">
            <v>-2.8</v>
          </cell>
          <cell r="G1920">
            <v>-3.4</v>
          </cell>
          <cell r="H1920">
            <v>-2.6</v>
          </cell>
          <cell r="I1920">
            <v>-2.5</v>
          </cell>
          <cell r="J1920">
            <v>-2.4</v>
          </cell>
          <cell r="K1920">
            <v>-2.4</v>
          </cell>
          <cell r="L1920" t="str">
            <v>-</v>
          </cell>
        </row>
        <row r="1921">
          <cell r="A1921" t="str">
            <v>FR00T01dL02</v>
          </cell>
          <cell r="B1921" t="str">
            <v>01</v>
          </cell>
          <cell r="C1921" t="str">
            <v>d</v>
          </cell>
          <cell r="D1921" t="str">
            <v>02</v>
          </cell>
          <cell r="E1921" t="str">
            <v>-</v>
          </cell>
          <cell r="F1921">
            <v>-1.9</v>
          </cell>
          <cell r="G1921">
            <v>-2.6</v>
          </cell>
          <cell r="H1921">
            <v>-1.9</v>
          </cell>
          <cell r="I1921">
            <v>-1.8</v>
          </cell>
          <cell r="J1921">
            <v>-1.8</v>
          </cell>
          <cell r="K1921">
            <v>-1.7</v>
          </cell>
          <cell r="L1921" t="str">
            <v>-</v>
          </cell>
        </row>
        <row r="1922">
          <cell r="A1922" t="str">
            <v>FR00T01dL03</v>
          </cell>
          <cell r="B1922" t="str">
            <v>01</v>
          </cell>
          <cell r="C1922" t="str">
            <v>d</v>
          </cell>
          <cell r="D1922" t="str">
            <v>03</v>
          </cell>
          <cell r="E1922" t="str">
            <v>-</v>
          </cell>
          <cell r="F1922">
            <v>-0.9</v>
          </cell>
          <cell r="G1922">
            <v>-0.9</v>
          </cell>
          <cell r="H1922">
            <v>-0.8</v>
          </cell>
          <cell r="I1922">
            <v>-0.8</v>
          </cell>
          <cell r="J1922">
            <v>-0.7</v>
          </cell>
          <cell r="K1922">
            <v>-0.7</v>
          </cell>
          <cell r="L1922" t="str">
            <v>-</v>
          </cell>
        </row>
        <row r="1923">
          <cell r="A1923" t="str">
            <v>FR00T01dL04</v>
          </cell>
          <cell r="B1923" t="str">
            <v>01</v>
          </cell>
          <cell r="C1923" t="str">
            <v>d</v>
          </cell>
          <cell r="D1923" t="str">
            <v>04</v>
          </cell>
          <cell r="E1923" t="str">
            <v>-</v>
          </cell>
          <cell r="F1923">
            <v>0.1</v>
          </cell>
          <cell r="G1923">
            <v>0.1</v>
          </cell>
          <cell r="H1923">
            <v>0.1</v>
          </cell>
          <cell r="I1923">
            <v>0.1</v>
          </cell>
          <cell r="J1923">
            <v>0.1</v>
          </cell>
          <cell r="K1923">
            <v>0.1</v>
          </cell>
          <cell r="L1923" t="str">
            <v>-</v>
          </cell>
        </row>
        <row r="1924">
          <cell r="A1924" t="str">
            <v>FR00T01dL05</v>
          </cell>
          <cell r="B1924" t="str">
            <v>01</v>
          </cell>
          <cell r="C1924" t="str">
            <v>d</v>
          </cell>
          <cell r="D1924" t="str">
            <v>05</v>
          </cell>
          <cell r="E1924" t="str">
            <v>-</v>
          </cell>
          <cell r="F1924" t="str">
            <v>n.a.</v>
          </cell>
          <cell r="G1924" t="str">
            <v>n.a.</v>
          </cell>
          <cell r="H1924" t="str">
            <v>n.a.</v>
          </cell>
          <cell r="I1924" t="str">
            <v>n.a.</v>
          </cell>
          <cell r="J1924" t="str">
            <v>n.a.</v>
          </cell>
          <cell r="K1924" t="str">
            <v>n.a.</v>
          </cell>
          <cell r="L1924" t="str">
            <v>-</v>
          </cell>
        </row>
        <row r="1925">
          <cell r="A1925" t="str">
            <v>FR00T01dL06</v>
          </cell>
          <cell r="B1925" t="str">
            <v>01</v>
          </cell>
          <cell r="C1925" t="str">
            <v>d</v>
          </cell>
          <cell r="D1925" t="str">
            <v>06</v>
          </cell>
          <cell r="E1925" t="str">
            <v>-</v>
          </cell>
          <cell r="F1925">
            <v>-2.7</v>
          </cell>
          <cell r="G1925">
            <v>-2.9</v>
          </cell>
          <cell r="H1925">
            <v>-3.9</v>
          </cell>
          <cell r="I1925">
            <v>-2.7</v>
          </cell>
          <cell r="J1925">
            <v>-1.9</v>
          </cell>
          <cell r="K1925">
            <v>-1.1000000000000001</v>
          </cell>
          <cell r="L1925" t="str">
            <v>-</v>
          </cell>
        </row>
        <row r="1926">
          <cell r="A1926" t="str">
            <v>FR00T01dL07</v>
          </cell>
          <cell r="B1926" t="str">
            <v>01</v>
          </cell>
          <cell r="C1926" t="str">
            <v>d</v>
          </cell>
          <cell r="D1926" t="str">
            <v>07</v>
          </cell>
          <cell r="E1926" t="str">
            <v>-</v>
          </cell>
          <cell r="F1926" t="str">
            <v>n.a.</v>
          </cell>
          <cell r="G1926" t="str">
            <v>optional</v>
          </cell>
          <cell r="H1926" t="str">
            <v>optional</v>
          </cell>
          <cell r="I1926" t="str">
            <v>optional</v>
          </cell>
          <cell r="J1926" t="str">
            <v>optional</v>
          </cell>
          <cell r="K1926" t="str">
            <v>optional</v>
          </cell>
          <cell r="L1926" t="str">
            <v>-</v>
          </cell>
        </row>
        <row r="1927">
          <cell r="A1927" t="str">
            <v>FR00T02xL01</v>
          </cell>
          <cell r="B1927" t="str">
            <v>02</v>
          </cell>
          <cell r="C1927" t="str">
            <v>x</v>
          </cell>
          <cell r="D1927" t="str">
            <v>01</v>
          </cell>
          <cell r="E1927">
            <v>-50.3</v>
          </cell>
          <cell r="F1927">
            <v>-2.7</v>
          </cell>
          <cell r="G1927">
            <v>-2.9</v>
          </cell>
          <cell r="H1927">
            <v>-3.9</v>
          </cell>
          <cell r="I1927">
            <v>-2.7</v>
          </cell>
          <cell r="J1927">
            <v>-1.9</v>
          </cell>
          <cell r="K1927">
            <v>-1.1000000000000001</v>
          </cell>
          <cell r="L1927" t="str">
            <v>-</v>
          </cell>
        </row>
        <row r="1928">
          <cell r="A1928" t="str">
            <v>FR00T02xL02</v>
          </cell>
          <cell r="B1928" t="str">
            <v>02</v>
          </cell>
          <cell r="C1928" t="str">
            <v>x</v>
          </cell>
          <cell r="D1928" t="str">
            <v>02</v>
          </cell>
          <cell r="E1928">
            <v>-41.5</v>
          </cell>
          <cell r="F1928">
            <v>-2.2000000000000002</v>
          </cell>
          <cell r="G1928">
            <v>-2.5</v>
          </cell>
          <cell r="H1928">
            <v>-3.3</v>
          </cell>
          <cell r="I1928">
            <v>-2.2999999999999998</v>
          </cell>
          <cell r="J1928">
            <v>-1.8</v>
          </cell>
          <cell r="K1928">
            <v>-1.2</v>
          </cell>
          <cell r="L1928" t="str">
            <v>-</v>
          </cell>
        </row>
        <row r="1929">
          <cell r="A1929" t="str">
            <v>FR00T02xL03</v>
          </cell>
          <cell r="B1929" t="str">
            <v>02</v>
          </cell>
          <cell r="C1929" t="str">
            <v>x</v>
          </cell>
          <cell r="D1929" t="str">
            <v>03</v>
          </cell>
          <cell r="E1929" t="str">
            <v>n.a.</v>
          </cell>
          <cell r="F1929" t="str">
            <v>n.a.</v>
          </cell>
          <cell r="G1929" t="str">
            <v>n.a.</v>
          </cell>
          <cell r="H1929" t="str">
            <v>n.a.</v>
          </cell>
          <cell r="I1929" t="str">
            <v>n.a.</v>
          </cell>
          <cell r="J1929" t="str">
            <v>n.a.</v>
          </cell>
          <cell r="K1929" t="str">
            <v>n.a.</v>
          </cell>
          <cell r="L1929" t="str">
            <v>-</v>
          </cell>
        </row>
        <row r="1930">
          <cell r="A1930" t="str">
            <v>FR00T02xL04</v>
          </cell>
          <cell r="B1930" t="str">
            <v>02</v>
          </cell>
          <cell r="C1930" t="str">
            <v>x</v>
          </cell>
          <cell r="D1930" t="str">
            <v>04</v>
          </cell>
          <cell r="E1930">
            <v>-7.2</v>
          </cell>
          <cell r="F1930">
            <v>-0.4</v>
          </cell>
          <cell r="G1930">
            <v>-0.3</v>
          </cell>
          <cell r="H1930">
            <v>-0.3</v>
          </cell>
          <cell r="I1930">
            <v>-0.2</v>
          </cell>
          <cell r="J1930">
            <v>-0.1</v>
          </cell>
          <cell r="K1930">
            <v>0</v>
          </cell>
          <cell r="L1930" t="str">
            <v>-</v>
          </cell>
        </row>
        <row r="1931">
          <cell r="A1931" t="str">
            <v>FR00T02xL05</v>
          </cell>
          <cell r="B1931" t="str">
            <v>02</v>
          </cell>
          <cell r="C1931" t="str">
            <v>x</v>
          </cell>
          <cell r="D1931" t="str">
            <v>05</v>
          </cell>
          <cell r="E1931">
            <v>-1.6</v>
          </cell>
          <cell r="F1931">
            <v>-0.1</v>
          </cell>
          <cell r="G1931">
            <v>0</v>
          </cell>
          <cell r="H1931">
            <v>-0.3</v>
          </cell>
          <cell r="I1931">
            <v>-0.2</v>
          </cell>
          <cell r="J1931">
            <v>0</v>
          </cell>
          <cell r="K1931">
            <v>0.1</v>
          </cell>
          <cell r="L1931" t="str">
            <v>-</v>
          </cell>
        </row>
        <row r="1932">
          <cell r="A1932" t="str">
            <v>FR00T02xL06</v>
          </cell>
          <cell r="B1932" t="str">
            <v>02</v>
          </cell>
          <cell r="C1932" t="str">
            <v>x</v>
          </cell>
          <cell r="D1932" t="str">
            <v>06</v>
          </cell>
          <cell r="E1932">
            <v>940.4</v>
          </cell>
          <cell r="F1932">
            <v>49.7</v>
          </cell>
          <cell r="G1932">
            <v>49.8</v>
          </cell>
          <cell r="H1932">
            <v>49.6</v>
          </cell>
          <cell r="I1932">
            <v>50</v>
          </cell>
          <cell r="J1932">
            <v>50</v>
          </cell>
          <cell r="K1932">
            <v>50.2</v>
          </cell>
          <cell r="L1932" t="str">
            <v>-</v>
          </cell>
        </row>
        <row r="1933">
          <cell r="A1933" t="str">
            <v>FR00T02xL07</v>
          </cell>
          <cell r="B1933" t="str">
            <v>02</v>
          </cell>
          <cell r="C1933" t="str">
            <v>x</v>
          </cell>
          <cell r="D1933" t="str">
            <v>07</v>
          </cell>
          <cell r="E1933">
            <v>990.7</v>
          </cell>
          <cell r="F1933">
            <v>52.4</v>
          </cell>
          <cell r="G1933">
            <v>52.7</v>
          </cell>
          <cell r="H1933">
            <v>53.5</v>
          </cell>
          <cell r="I1933">
            <v>52.7</v>
          </cell>
          <cell r="J1933">
            <v>52</v>
          </cell>
          <cell r="K1933">
            <v>51.3</v>
          </cell>
          <cell r="L1933" t="str">
            <v>-</v>
          </cell>
        </row>
        <row r="1934">
          <cell r="A1934" t="str">
            <v>FR00T02xL08</v>
          </cell>
          <cell r="B1934" t="str">
            <v>02</v>
          </cell>
          <cell r="C1934" t="str">
            <v>x</v>
          </cell>
          <cell r="D1934" t="str">
            <v>08</v>
          </cell>
          <cell r="E1934">
            <v>-50.3</v>
          </cell>
          <cell r="F1934">
            <v>-2.7</v>
          </cell>
          <cell r="G1934">
            <v>-2.9</v>
          </cell>
          <cell r="H1934">
            <v>-3.9</v>
          </cell>
          <cell r="I1934">
            <v>-2.7</v>
          </cell>
          <cell r="J1934">
            <v>-1.9</v>
          </cell>
          <cell r="K1934">
            <v>-1.1000000000000001</v>
          </cell>
          <cell r="L1934" t="str">
            <v>-</v>
          </cell>
        </row>
        <row r="1935">
          <cell r="A1935" t="str">
            <v>FR00T02xL09</v>
          </cell>
          <cell r="B1935" t="str">
            <v>02</v>
          </cell>
          <cell r="C1935" t="str">
            <v>x</v>
          </cell>
          <cell r="D1935" t="str">
            <v>09</v>
          </cell>
          <cell r="E1935">
            <v>51.4</v>
          </cell>
          <cell r="F1935">
            <v>2.7</v>
          </cell>
          <cell r="G1935">
            <v>2.9</v>
          </cell>
          <cell r="H1935">
            <v>2.8</v>
          </cell>
          <cell r="I1935">
            <v>2.8</v>
          </cell>
          <cell r="J1935">
            <v>2.8</v>
          </cell>
          <cell r="K1935">
            <v>2.8</v>
          </cell>
          <cell r="L1935" t="str">
            <v>-</v>
          </cell>
        </row>
        <row r="1936">
          <cell r="A1936" t="str">
            <v>FR00T02xL10</v>
          </cell>
          <cell r="B1936" t="str">
            <v>02</v>
          </cell>
          <cell r="C1936" t="str">
            <v>x</v>
          </cell>
          <cell r="D1936" t="str">
            <v>10</v>
          </cell>
          <cell r="E1936">
            <v>1.1000000000000001</v>
          </cell>
          <cell r="F1936">
            <v>0.1</v>
          </cell>
          <cell r="G1936">
            <v>0</v>
          </cell>
          <cell r="H1936">
            <v>-1.1000000000000001</v>
          </cell>
          <cell r="I1936">
            <v>0.1</v>
          </cell>
          <cell r="J1936">
            <v>0.9</v>
          </cell>
          <cell r="K1936">
            <v>1.7</v>
          </cell>
          <cell r="L1936" t="str">
            <v>-</v>
          </cell>
        </row>
        <row r="1937">
          <cell r="A1937" t="str">
            <v>FR00T02xL11</v>
          </cell>
          <cell r="B1937" t="str">
            <v>02</v>
          </cell>
          <cell r="C1937" t="str">
            <v>x</v>
          </cell>
          <cell r="D1937" t="str">
            <v>11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 t="str">
            <v>-</v>
          </cell>
        </row>
        <row r="1938">
          <cell r="A1938" t="str">
            <v>FR00T02xL12</v>
          </cell>
          <cell r="B1938" t="str">
            <v>02</v>
          </cell>
          <cell r="C1938" t="str">
            <v>x</v>
          </cell>
          <cell r="D1938" t="str">
            <v>12</v>
          </cell>
          <cell r="E1938">
            <v>510.5</v>
          </cell>
          <cell r="F1938">
            <v>27</v>
          </cell>
          <cell r="G1938">
            <v>26.9</v>
          </cell>
          <cell r="H1938">
            <v>26.4</v>
          </cell>
          <cell r="I1938">
            <v>26.7</v>
          </cell>
          <cell r="J1938">
            <v>26.7</v>
          </cell>
          <cell r="K1938">
            <v>26.7</v>
          </cell>
          <cell r="L1938" t="str">
            <v>-</v>
          </cell>
        </row>
        <row r="1939">
          <cell r="A1939" t="str">
            <v>FR00T02xL13</v>
          </cell>
          <cell r="B1939" t="str">
            <v>02</v>
          </cell>
          <cell r="C1939" t="str">
            <v>x</v>
          </cell>
          <cell r="D1939" t="str">
            <v>13</v>
          </cell>
          <cell r="E1939">
            <v>284.8</v>
          </cell>
          <cell r="F1939">
            <v>15.1</v>
          </cell>
          <cell r="G1939">
            <v>14.9</v>
          </cell>
          <cell r="H1939">
            <v>15</v>
          </cell>
          <cell r="I1939">
            <v>15</v>
          </cell>
          <cell r="J1939">
            <v>15</v>
          </cell>
          <cell r="K1939">
            <v>15</v>
          </cell>
          <cell r="L1939" t="str">
            <v>-</v>
          </cell>
        </row>
        <row r="1940">
          <cell r="A1940" t="str">
            <v>FR00T02xL14</v>
          </cell>
          <cell r="B1940" t="str">
            <v>02</v>
          </cell>
          <cell r="C1940" t="str">
            <v>x</v>
          </cell>
          <cell r="D1940" t="str">
            <v>14</v>
          </cell>
          <cell r="E1940">
            <v>216.8</v>
          </cell>
          <cell r="F1940">
            <v>11.5</v>
          </cell>
          <cell r="G1940">
            <v>11.6</v>
          </cell>
          <cell r="H1940">
            <v>11.1</v>
          </cell>
          <cell r="I1940">
            <v>11.3</v>
          </cell>
          <cell r="J1940">
            <v>11.3</v>
          </cell>
          <cell r="K1940">
            <v>11.4</v>
          </cell>
          <cell r="L1940" t="str">
            <v>-</v>
          </cell>
        </row>
        <row r="1941">
          <cell r="A1941" t="str">
            <v>FR00T02xL15</v>
          </cell>
          <cell r="B1941" t="str">
            <v>02</v>
          </cell>
          <cell r="C1941" t="str">
            <v>x</v>
          </cell>
          <cell r="D1941" t="str">
            <v>15</v>
          </cell>
          <cell r="E1941">
            <v>8.9</v>
          </cell>
          <cell r="F1941">
            <v>0.5</v>
          </cell>
          <cell r="G1941">
            <v>0.4</v>
          </cell>
          <cell r="H1941">
            <v>0.4</v>
          </cell>
          <cell r="I1941">
            <v>0.4</v>
          </cell>
          <cell r="J1941">
            <v>0.4</v>
          </cell>
          <cell r="K1941">
            <v>0.4</v>
          </cell>
          <cell r="L1941" t="str">
            <v>-</v>
          </cell>
        </row>
        <row r="1942">
          <cell r="A1942" t="str">
            <v>FR00T02xL16</v>
          </cell>
          <cell r="B1942" t="str">
            <v>02</v>
          </cell>
          <cell r="C1942" t="str">
            <v>x</v>
          </cell>
          <cell r="D1942" t="str">
            <v>16</v>
          </cell>
          <cell r="E1942">
            <v>340.9</v>
          </cell>
          <cell r="F1942">
            <v>18</v>
          </cell>
          <cell r="G1942">
            <v>18</v>
          </cell>
          <cell r="H1942">
            <v>18.2</v>
          </cell>
          <cell r="I1942">
            <v>18.3</v>
          </cell>
          <cell r="J1942">
            <v>18.399999999999999</v>
          </cell>
          <cell r="K1942">
            <v>18.399999999999999</v>
          </cell>
          <cell r="L1942" t="str">
            <v>-</v>
          </cell>
        </row>
        <row r="1943">
          <cell r="A1943" t="str">
            <v>FR00T02xL17</v>
          </cell>
          <cell r="B1943" t="str">
            <v>02</v>
          </cell>
          <cell r="C1943" t="str">
            <v>x</v>
          </cell>
          <cell r="D1943" t="str">
            <v>17</v>
          </cell>
          <cell r="E1943">
            <v>14.8</v>
          </cell>
          <cell r="F1943">
            <v>0.8</v>
          </cell>
          <cell r="G1943">
            <v>0.9</v>
          </cell>
          <cell r="H1943">
            <v>0.9</v>
          </cell>
          <cell r="I1943">
            <v>0.9</v>
          </cell>
          <cell r="J1943">
            <v>0.9</v>
          </cell>
          <cell r="K1943">
            <v>0.9</v>
          </cell>
          <cell r="L1943" t="str">
            <v>-</v>
          </cell>
        </row>
        <row r="1944">
          <cell r="A1944" t="str">
            <v>FR00T02xL18</v>
          </cell>
          <cell r="B1944" t="str">
            <v>02</v>
          </cell>
          <cell r="C1944" t="str">
            <v>x</v>
          </cell>
          <cell r="D1944" t="str">
            <v>18</v>
          </cell>
          <cell r="E1944">
            <v>74.2</v>
          </cell>
          <cell r="F1944">
            <v>3.9</v>
          </cell>
          <cell r="G1944">
            <v>4.0999999999999996</v>
          </cell>
          <cell r="H1944">
            <v>4.0999999999999996</v>
          </cell>
          <cell r="I1944">
            <v>4.0999999999999996</v>
          </cell>
          <cell r="J1944">
            <v>4.2</v>
          </cell>
          <cell r="K1944">
            <v>4.2</v>
          </cell>
          <cell r="L1944" t="str">
            <v>-</v>
          </cell>
        </row>
        <row r="1945">
          <cell r="A1945" t="str">
            <v>FR00T02xL19</v>
          </cell>
          <cell r="B1945" t="str">
            <v>02</v>
          </cell>
          <cell r="C1945" t="str">
            <v>x</v>
          </cell>
          <cell r="D1945" t="str">
            <v>19</v>
          </cell>
          <cell r="E1945">
            <v>940.4</v>
          </cell>
          <cell r="F1945">
            <v>49.7</v>
          </cell>
          <cell r="G1945">
            <v>49.8</v>
          </cell>
          <cell r="H1945">
            <v>49.6</v>
          </cell>
          <cell r="I1945">
            <v>50</v>
          </cell>
          <cell r="J1945">
            <v>50</v>
          </cell>
          <cell r="K1945">
            <v>50.2</v>
          </cell>
          <cell r="L1945" t="str">
            <v>-</v>
          </cell>
        </row>
        <row r="1946">
          <cell r="A1946" t="str">
            <v>FR00T02xL20</v>
          </cell>
          <cell r="B1946" t="str">
            <v>02</v>
          </cell>
          <cell r="C1946" t="str">
            <v>x</v>
          </cell>
          <cell r="D1946" t="str">
            <v>20</v>
          </cell>
          <cell r="E1946">
            <v>818.9</v>
          </cell>
          <cell r="F1946">
            <v>43.3</v>
          </cell>
          <cell r="G1946">
            <v>43.2</v>
          </cell>
          <cell r="H1946">
            <v>42.9</v>
          </cell>
          <cell r="I1946">
            <v>43.2</v>
          </cell>
          <cell r="J1946">
            <v>43.2</v>
          </cell>
          <cell r="K1946">
            <v>43.2</v>
          </cell>
          <cell r="L1946" t="str">
            <v>-</v>
          </cell>
        </row>
        <row r="1947">
          <cell r="A1947" t="str">
            <v>FR00T02xL21</v>
          </cell>
          <cell r="B1947" t="str">
            <v>02</v>
          </cell>
          <cell r="C1947" t="str">
            <v>x</v>
          </cell>
          <cell r="D1947" t="str">
            <v>21</v>
          </cell>
          <cell r="E1947">
            <v>339</v>
          </cell>
          <cell r="F1947">
            <v>17.899999999999999</v>
          </cell>
          <cell r="G1947">
            <v>17.899999999999999</v>
          </cell>
          <cell r="H1947">
            <v>18</v>
          </cell>
          <cell r="I1947">
            <v>17.7</v>
          </cell>
          <cell r="J1947">
            <v>17.399999999999999</v>
          </cell>
          <cell r="K1947">
            <v>17.100000000000001</v>
          </cell>
          <cell r="L1947" t="str">
            <v>-</v>
          </cell>
        </row>
        <row r="1948">
          <cell r="A1948" t="str">
            <v>FR00T02xL22</v>
          </cell>
          <cell r="B1948" t="str">
            <v>02</v>
          </cell>
          <cell r="C1948" t="str">
            <v>x</v>
          </cell>
          <cell r="D1948" t="str">
            <v>22</v>
          </cell>
          <cell r="E1948">
            <v>243.3</v>
          </cell>
          <cell r="F1948">
            <v>12.9</v>
          </cell>
          <cell r="G1948">
            <v>12.8</v>
          </cell>
          <cell r="H1948">
            <v>12.9</v>
          </cell>
          <cell r="I1948">
            <v>12.8</v>
          </cell>
          <cell r="J1948">
            <v>12.5</v>
          </cell>
          <cell r="K1948">
            <v>12.4</v>
          </cell>
          <cell r="L1948" t="str">
            <v>-</v>
          </cell>
        </row>
        <row r="1949">
          <cell r="A1949" t="str">
            <v>FR00T02xL23</v>
          </cell>
          <cell r="B1949" t="str">
            <v>02</v>
          </cell>
          <cell r="C1949" t="str">
            <v>x</v>
          </cell>
          <cell r="D1949" t="str">
            <v>23</v>
          </cell>
          <cell r="E1949">
            <v>95.8</v>
          </cell>
          <cell r="F1949">
            <v>5.0999999999999996</v>
          </cell>
          <cell r="G1949">
            <v>5.0999999999999996</v>
          </cell>
          <cell r="H1949">
            <v>5.0999999999999996</v>
          </cell>
          <cell r="I1949">
            <v>5</v>
          </cell>
          <cell r="J1949">
            <v>4.9000000000000004</v>
          </cell>
          <cell r="K1949">
            <v>4.7</v>
          </cell>
          <cell r="L1949" t="str">
            <v>-</v>
          </cell>
        </row>
        <row r="1950">
          <cell r="A1950" t="str">
            <v>FR00T02xL24</v>
          </cell>
          <cell r="B1950" t="str">
            <v>02</v>
          </cell>
          <cell r="C1950" t="str">
            <v>x</v>
          </cell>
          <cell r="D1950" t="str">
            <v>24</v>
          </cell>
          <cell r="E1950">
            <v>436.9</v>
          </cell>
          <cell r="F1950">
            <v>23.1</v>
          </cell>
          <cell r="G1950">
            <v>23.2</v>
          </cell>
          <cell r="H1950">
            <v>23.7</v>
          </cell>
          <cell r="I1950">
            <v>23.7</v>
          </cell>
          <cell r="J1950">
            <v>23.5</v>
          </cell>
          <cell r="K1950">
            <v>23.4</v>
          </cell>
          <cell r="L1950" t="str">
            <v>-</v>
          </cell>
        </row>
        <row r="1951">
          <cell r="A1951" t="str">
            <v>FR00T02xL25</v>
          </cell>
          <cell r="B1951" t="str">
            <v>02</v>
          </cell>
          <cell r="C1951" t="str">
            <v>x</v>
          </cell>
          <cell r="D1951" t="str">
            <v>25</v>
          </cell>
          <cell r="E1951">
            <v>106.9</v>
          </cell>
          <cell r="F1951">
            <v>5.6</v>
          </cell>
          <cell r="G1951">
            <v>5.7</v>
          </cell>
          <cell r="H1951">
            <v>5.8</v>
          </cell>
          <cell r="I1951">
            <v>5.7</v>
          </cell>
          <cell r="J1951">
            <v>5.6</v>
          </cell>
          <cell r="K1951">
            <v>5.5</v>
          </cell>
          <cell r="L1951" t="str">
            <v>-</v>
          </cell>
        </row>
        <row r="1952">
          <cell r="A1952" t="str">
            <v>FR00T02xL26</v>
          </cell>
          <cell r="B1952" t="str">
            <v>02</v>
          </cell>
          <cell r="C1952" t="str">
            <v>x</v>
          </cell>
          <cell r="D1952" t="str">
            <v>26</v>
          </cell>
          <cell r="E1952">
            <v>330</v>
          </cell>
          <cell r="F1952">
            <v>17.399999999999999</v>
          </cell>
          <cell r="G1952">
            <v>17.5</v>
          </cell>
          <cell r="H1952">
            <v>18</v>
          </cell>
          <cell r="I1952">
            <v>18</v>
          </cell>
          <cell r="J1952">
            <v>17.899999999999999</v>
          </cell>
          <cell r="K1952">
            <v>17.899999999999999</v>
          </cell>
          <cell r="L1952" t="str">
            <v>-</v>
          </cell>
        </row>
        <row r="1953">
          <cell r="A1953" t="str">
            <v>FR00T02xL27</v>
          </cell>
          <cell r="B1953" t="str">
            <v>02</v>
          </cell>
          <cell r="C1953" t="str">
            <v>x</v>
          </cell>
          <cell r="D1953" t="str">
            <v>27</v>
          </cell>
          <cell r="E1953">
            <v>51.4</v>
          </cell>
          <cell r="F1953">
            <v>2.7</v>
          </cell>
          <cell r="G1953">
            <v>2.9</v>
          </cell>
          <cell r="H1953">
            <v>2.8</v>
          </cell>
          <cell r="I1953">
            <v>2.8</v>
          </cell>
          <cell r="J1953">
            <v>2.8</v>
          </cell>
          <cell r="K1953">
            <v>2.8</v>
          </cell>
          <cell r="L1953" t="str">
            <v>-</v>
          </cell>
        </row>
        <row r="1954">
          <cell r="A1954" t="str">
            <v>FR00T02xL28</v>
          </cell>
          <cell r="B1954" t="str">
            <v>02</v>
          </cell>
          <cell r="C1954" t="str">
            <v>x</v>
          </cell>
          <cell r="D1954" t="str">
            <v>28</v>
          </cell>
          <cell r="E1954">
            <v>26.1</v>
          </cell>
          <cell r="F1954">
            <v>1.4</v>
          </cell>
          <cell r="G1954">
            <v>1.3</v>
          </cell>
          <cell r="H1954">
            <v>1.4</v>
          </cell>
          <cell r="I1954">
            <v>1.3</v>
          </cell>
          <cell r="J1954">
            <v>1.3</v>
          </cell>
          <cell r="K1954">
            <v>1.2</v>
          </cell>
          <cell r="L1954" t="str">
            <v>-</v>
          </cell>
        </row>
        <row r="1955">
          <cell r="A1955" t="str">
            <v>FR00T02xL29</v>
          </cell>
          <cell r="B1955" t="str">
            <v>02</v>
          </cell>
          <cell r="C1955" t="str">
            <v>x</v>
          </cell>
          <cell r="D1955" t="str">
            <v>29</v>
          </cell>
          <cell r="E1955">
            <v>61.8</v>
          </cell>
          <cell r="F1955">
            <v>3.3</v>
          </cell>
          <cell r="G1955">
            <v>3.3</v>
          </cell>
          <cell r="H1955">
            <v>3.5</v>
          </cell>
          <cell r="I1955">
            <v>3.2</v>
          </cell>
          <cell r="J1955">
            <v>3</v>
          </cell>
          <cell r="K1955">
            <v>2.9</v>
          </cell>
          <cell r="L1955" t="str">
            <v>-</v>
          </cell>
        </row>
        <row r="1956">
          <cell r="A1956" t="str">
            <v>FR00T02xL30</v>
          </cell>
          <cell r="B1956" t="str">
            <v>02</v>
          </cell>
          <cell r="C1956" t="str">
            <v>x</v>
          </cell>
          <cell r="D1956" t="str">
            <v>30</v>
          </cell>
          <cell r="E1956">
            <v>75.400000000000006</v>
          </cell>
          <cell r="F1956">
            <v>4</v>
          </cell>
          <cell r="G1956">
            <v>4.0999999999999996</v>
          </cell>
          <cell r="H1956">
            <v>4.0999999999999996</v>
          </cell>
          <cell r="I1956">
            <v>4</v>
          </cell>
          <cell r="J1956">
            <v>4</v>
          </cell>
          <cell r="K1956">
            <v>3.9</v>
          </cell>
          <cell r="L1956" t="str">
            <v>-</v>
          </cell>
        </row>
        <row r="1957">
          <cell r="A1957" t="str">
            <v>FR00T02xL31</v>
          </cell>
          <cell r="B1957" t="str">
            <v>02</v>
          </cell>
          <cell r="C1957" t="str">
            <v>x</v>
          </cell>
          <cell r="D1957" t="str">
            <v>31</v>
          </cell>
          <cell r="E1957">
            <v>990.7</v>
          </cell>
          <cell r="F1957">
            <v>52.4</v>
          </cell>
          <cell r="G1957">
            <v>52.7</v>
          </cell>
          <cell r="H1957">
            <v>53.5</v>
          </cell>
          <cell r="I1957">
            <v>52.7</v>
          </cell>
          <cell r="J1957">
            <v>52</v>
          </cell>
          <cell r="K1957">
            <v>51.3</v>
          </cell>
          <cell r="L1957" t="str">
            <v>-</v>
          </cell>
        </row>
        <row r="1958">
          <cell r="A1958" t="str">
            <v>FR00T02xL32</v>
          </cell>
          <cell r="B1958" t="str">
            <v>02</v>
          </cell>
          <cell r="C1958" t="str">
            <v>x</v>
          </cell>
          <cell r="D1958" t="str">
            <v>32</v>
          </cell>
          <cell r="E1958" t="str">
            <v>n.a.</v>
          </cell>
          <cell r="F1958" t="str">
            <v>n.a.</v>
          </cell>
          <cell r="G1958" t="str">
            <v>n.a.</v>
          </cell>
          <cell r="H1958" t="str">
            <v>n.a.</v>
          </cell>
          <cell r="I1958" t="str">
            <v>n.a.</v>
          </cell>
          <cell r="J1958" t="str">
            <v>n.a.</v>
          </cell>
          <cell r="K1958" t="str">
            <v>n.a.</v>
          </cell>
          <cell r="L1958" t="str">
            <v>-</v>
          </cell>
        </row>
        <row r="1959">
          <cell r="A1959" t="str">
            <v>FR00T03xL00</v>
          </cell>
          <cell r="B1959" t="str">
            <v>03</v>
          </cell>
          <cell r="C1959" t="str">
            <v>x</v>
          </cell>
          <cell r="D1959" t="str">
            <v>00</v>
          </cell>
          <cell r="E1959">
            <v>2007</v>
          </cell>
          <cell r="F1959">
            <v>2012</v>
          </cell>
          <cell r="G1959" t="str">
            <v>-</v>
          </cell>
          <cell r="H1959" t="str">
            <v>-</v>
          </cell>
          <cell r="I1959" t="str">
            <v>-</v>
          </cell>
          <cell r="J1959" t="str">
            <v>-</v>
          </cell>
          <cell r="K1959" t="str">
            <v>-</v>
          </cell>
          <cell r="L1959" t="str">
            <v>-</v>
          </cell>
        </row>
        <row r="1960">
          <cell r="A1960" t="str">
            <v>FR00T03xL01</v>
          </cell>
          <cell r="B1960" t="str">
            <v>03</v>
          </cell>
          <cell r="C1960" t="str">
            <v>x</v>
          </cell>
          <cell r="D1960" t="str">
            <v>01</v>
          </cell>
          <cell r="E1960">
            <v>7</v>
          </cell>
          <cell r="F1960" t="str">
            <v>n.a.</v>
          </cell>
          <cell r="G1960" t="str">
            <v>-</v>
          </cell>
          <cell r="H1960" t="str">
            <v>-</v>
          </cell>
          <cell r="I1960" t="str">
            <v>-</v>
          </cell>
          <cell r="J1960" t="str">
            <v>-</v>
          </cell>
          <cell r="K1960" t="str">
            <v>-</v>
          </cell>
          <cell r="L1960" t="str">
            <v>-</v>
          </cell>
        </row>
        <row r="1961">
          <cell r="A1961" t="str">
            <v>FR00T03xL02</v>
          </cell>
          <cell r="B1961" t="str">
            <v>03</v>
          </cell>
          <cell r="C1961" t="str">
            <v>x</v>
          </cell>
          <cell r="D1961" t="str">
            <v>02</v>
          </cell>
          <cell r="E1961">
            <v>1.8</v>
          </cell>
          <cell r="F1961" t="str">
            <v>n.a.</v>
          </cell>
          <cell r="G1961" t="str">
            <v>-</v>
          </cell>
          <cell r="H1961" t="str">
            <v>-</v>
          </cell>
          <cell r="I1961" t="str">
            <v>-</v>
          </cell>
          <cell r="J1961" t="str">
            <v>-</v>
          </cell>
          <cell r="K1961" t="str">
            <v>-</v>
          </cell>
          <cell r="L1961" t="str">
            <v>-</v>
          </cell>
        </row>
        <row r="1962">
          <cell r="A1962" t="str">
            <v>FR00T03xL03</v>
          </cell>
          <cell r="B1962" t="str">
            <v>03</v>
          </cell>
          <cell r="C1962" t="str">
            <v>x</v>
          </cell>
          <cell r="D1962" t="str">
            <v>03</v>
          </cell>
          <cell r="E1962">
            <v>1.3</v>
          </cell>
          <cell r="F1962" t="str">
            <v>n.a.</v>
          </cell>
          <cell r="G1962" t="str">
            <v>-</v>
          </cell>
          <cell r="H1962" t="str">
            <v>-</v>
          </cell>
          <cell r="I1962" t="str">
            <v>-</v>
          </cell>
          <cell r="J1962" t="str">
            <v>-</v>
          </cell>
          <cell r="K1962" t="str">
            <v>-</v>
          </cell>
          <cell r="L1962" t="str">
            <v>-</v>
          </cell>
        </row>
        <row r="1963">
          <cell r="A1963" t="str">
            <v>FR00T03xL04</v>
          </cell>
          <cell r="B1963" t="str">
            <v>03</v>
          </cell>
          <cell r="C1963" t="str">
            <v>x</v>
          </cell>
          <cell r="D1963" t="str">
            <v>04</v>
          </cell>
          <cell r="E1963">
            <v>2.8</v>
          </cell>
          <cell r="F1963" t="str">
            <v>n.a.</v>
          </cell>
          <cell r="G1963" t="str">
            <v>-</v>
          </cell>
          <cell r="H1963" t="str">
            <v>-</v>
          </cell>
          <cell r="I1963" t="str">
            <v>-</v>
          </cell>
          <cell r="J1963" t="str">
            <v>-</v>
          </cell>
          <cell r="K1963" t="str">
            <v>-</v>
          </cell>
          <cell r="L1963" t="str">
            <v>-</v>
          </cell>
        </row>
        <row r="1964">
          <cell r="A1964" t="str">
            <v>FR00T03xL05</v>
          </cell>
          <cell r="B1964" t="str">
            <v>03</v>
          </cell>
          <cell r="C1964" t="str">
            <v>x</v>
          </cell>
          <cell r="D1964" t="str">
            <v>05</v>
          </cell>
          <cell r="E1964">
            <v>0.9</v>
          </cell>
          <cell r="F1964" t="str">
            <v>n.a.</v>
          </cell>
          <cell r="G1964" t="str">
            <v>-</v>
          </cell>
          <cell r="H1964" t="str">
            <v>-</v>
          </cell>
          <cell r="I1964" t="str">
            <v>-</v>
          </cell>
          <cell r="J1964" t="str">
            <v>-</v>
          </cell>
          <cell r="K1964" t="str">
            <v>-</v>
          </cell>
          <cell r="L1964" t="str">
            <v>-</v>
          </cell>
        </row>
        <row r="1965">
          <cell r="A1965" t="str">
            <v>FR00T03xL06</v>
          </cell>
          <cell r="B1965" t="str">
            <v>03</v>
          </cell>
          <cell r="C1965" t="str">
            <v>x</v>
          </cell>
          <cell r="D1965" t="str">
            <v>06</v>
          </cell>
          <cell r="E1965">
            <v>1.9</v>
          </cell>
          <cell r="F1965" t="str">
            <v>n.a.</v>
          </cell>
          <cell r="G1965" t="str">
            <v>-</v>
          </cell>
          <cell r="H1965" t="str">
            <v>-</v>
          </cell>
          <cell r="I1965" t="str">
            <v>-</v>
          </cell>
          <cell r="J1965" t="str">
            <v>-</v>
          </cell>
          <cell r="K1965" t="str">
            <v>-</v>
          </cell>
          <cell r="L1965" t="str">
            <v>-</v>
          </cell>
        </row>
        <row r="1966">
          <cell r="A1966" t="str">
            <v>FR00T03xL07</v>
          </cell>
          <cell r="B1966" t="str">
            <v>03</v>
          </cell>
          <cell r="C1966" t="str">
            <v>x</v>
          </cell>
          <cell r="D1966" t="str">
            <v>07</v>
          </cell>
          <cell r="E1966">
            <v>7.2</v>
          </cell>
          <cell r="F1966" t="str">
            <v>n.a.</v>
          </cell>
          <cell r="G1966" t="str">
            <v>-</v>
          </cell>
          <cell r="H1966" t="str">
            <v>-</v>
          </cell>
          <cell r="I1966" t="str">
            <v>-</v>
          </cell>
          <cell r="J1966" t="str">
            <v>-</v>
          </cell>
          <cell r="K1966" t="str">
            <v>-</v>
          </cell>
          <cell r="L1966" t="str">
            <v>-</v>
          </cell>
        </row>
        <row r="1967">
          <cell r="A1967" t="str">
            <v>FR00T03xL08</v>
          </cell>
          <cell r="B1967" t="str">
            <v>03</v>
          </cell>
          <cell r="C1967" t="str">
            <v>x</v>
          </cell>
          <cell r="D1967" t="str">
            <v>08</v>
          </cell>
          <cell r="E1967">
            <v>1.5</v>
          </cell>
          <cell r="F1967" t="str">
            <v>n.a.</v>
          </cell>
          <cell r="G1967" t="str">
            <v>-</v>
          </cell>
          <cell r="H1967" t="str">
            <v>-</v>
          </cell>
          <cell r="I1967" t="str">
            <v>-</v>
          </cell>
          <cell r="J1967" t="str">
            <v>-</v>
          </cell>
          <cell r="K1967" t="str">
            <v>-</v>
          </cell>
          <cell r="L1967" t="str">
            <v>-</v>
          </cell>
        </row>
        <row r="1968">
          <cell r="A1968" t="str">
            <v>FR00T03xL09</v>
          </cell>
          <cell r="B1968" t="str">
            <v>03</v>
          </cell>
          <cell r="C1968" t="str">
            <v>x</v>
          </cell>
          <cell r="D1968" t="str">
            <v>09</v>
          </cell>
          <cell r="E1968">
            <v>5.9</v>
          </cell>
          <cell r="F1968" t="str">
            <v>n.a.</v>
          </cell>
          <cell r="G1968" t="str">
            <v>-</v>
          </cell>
          <cell r="H1968" t="str">
            <v>-</v>
          </cell>
          <cell r="I1968" t="str">
            <v>-</v>
          </cell>
          <cell r="J1968" t="str">
            <v>-</v>
          </cell>
          <cell r="K1968" t="str">
            <v>-</v>
          </cell>
          <cell r="L1968" t="str">
            <v>-</v>
          </cell>
        </row>
        <row r="1969">
          <cell r="A1969" t="str">
            <v>FR00T03xL10</v>
          </cell>
          <cell r="B1969" t="str">
            <v>03</v>
          </cell>
          <cell r="C1969" t="str">
            <v>x</v>
          </cell>
          <cell r="D1969" t="str">
            <v>10</v>
          </cell>
          <cell r="E1969">
            <v>22.2</v>
          </cell>
          <cell r="F1969" t="str">
            <v>n.a.</v>
          </cell>
          <cell r="G1969" t="str">
            <v>-</v>
          </cell>
          <cell r="H1969" t="str">
            <v>-</v>
          </cell>
          <cell r="I1969" t="str">
            <v>-</v>
          </cell>
          <cell r="J1969" t="str">
            <v>-</v>
          </cell>
          <cell r="K1969" t="str">
            <v>-</v>
          </cell>
          <cell r="L1969" t="str">
            <v>-</v>
          </cell>
        </row>
        <row r="1970">
          <cell r="A1970" t="str">
            <v>FR00T03xL11</v>
          </cell>
          <cell r="B1970" t="str">
            <v>03</v>
          </cell>
          <cell r="C1970" t="str">
            <v>x</v>
          </cell>
          <cell r="D1970" t="str">
            <v>11</v>
          </cell>
          <cell r="E1970">
            <v>52.4</v>
          </cell>
          <cell r="F1970">
            <v>51.3</v>
          </cell>
          <cell r="G1970" t="str">
            <v>-</v>
          </cell>
          <cell r="H1970" t="str">
            <v>-</v>
          </cell>
          <cell r="I1970" t="str">
            <v>-</v>
          </cell>
          <cell r="J1970" t="str">
            <v>-</v>
          </cell>
          <cell r="K1970" t="str">
            <v>-</v>
          </cell>
          <cell r="L1970" t="str">
            <v>-</v>
          </cell>
        </row>
        <row r="1971">
          <cell r="A1971" t="str">
            <v>FR00T04xL01</v>
          </cell>
          <cell r="B1971" t="str">
            <v>04</v>
          </cell>
          <cell r="C1971" t="str">
            <v>x</v>
          </cell>
          <cell r="D1971" t="str">
            <v>01</v>
          </cell>
          <cell r="E1971" t="str">
            <v>-</v>
          </cell>
          <cell r="F1971">
            <v>63.9</v>
          </cell>
          <cell r="G1971">
            <v>66.7</v>
          </cell>
          <cell r="H1971">
            <v>69.099999999999994</v>
          </cell>
          <cell r="I1971">
            <v>69.400000000000006</v>
          </cell>
          <cell r="J1971">
            <v>68.5</v>
          </cell>
          <cell r="K1971">
            <v>66.8</v>
          </cell>
          <cell r="L1971" t="str">
            <v>-</v>
          </cell>
        </row>
        <row r="1972">
          <cell r="A1972" t="str">
            <v>FR00T04xL02</v>
          </cell>
          <cell r="B1972" t="str">
            <v>04</v>
          </cell>
          <cell r="C1972" t="str">
            <v>x</v>
          </cell>
          <cell r="D1972" t="str">
            <v>02</v>
          </cell>
          <cell r="E1972" t="str">
            <v>-</v>
          </cell>
          <cell r="F1972">
            <v>0.3</v>
          </cell>
          <cell r="G1972">
            <v>2.8</v>
          </cell>
          <cell r="H1972">
            <v>2.4</v>
          </cell>
          <cell r="I1972">
            <v>0.2</v>
          </cell>
          <cell r="J1972">
            <v>-0.9</v>
          </cell>
          <cell r="K1972">
            <v>-1.7</v>
          </cell>
          <cell r="L1972" t="str">
            <v>-</v>
          </cell>
        </row>
        <row r="1973">
          <cell r="A1973" t="str">
            <v>FR00T04xL03</v>
          </cell>
          <cell r="B1973" t="str">
            <v>04</v>
          </cell>
          <cell r="C1973" t="str">
            <v>x</v>
          </cell>
          <cell r="D1973" t="str">
            <v>03</v>
          </cell>
          <cell r="E1973" t="str">
            <v>-</v>
          </cell>
          <cell r="F1973">
            <v>0.1</v>
          </cell>
          <cell r="G1973">
            <v>0</v>
          </cell>
          <cell r="H1973">
            <v>-1.1000000000000001</v>
          </cell>
          <cell r="I1973">
            <v>0.1</v>
          </cell>
          <cell r="J1973">
            <v>0.9</v>
          </cell>
          <cell r="K1973">
            <v>1.7</v>
          </cell>
          <cell r="L1973" t="str">
            <v>-</v>
          </cell>
        </row>
        <row r="1974">
          <cell r="A1974" t="str">
            <v>FR00T04xL04</v>
          </cell>
          <cell r="B1974" t="str">
            <v>04</v>
          </cell>
          <cell r="C1974" t="str">
            <v>x</v>
          </cell>
          <cell r="D1974" t="str">
            <v>04</v>
          </cell>
          <cell r="E1974" t="str">
            <v>-</v>
          </cell>
          <cell r="F1974">
            <v>2.7</v>
          </cell>
          <cell r="G1974">
            <v>2.9</v>
          </cell>
          <cell r="H1974">
            <v>2.8</v>
          </cell>
          <cell r="I1974">
            <v>2.8</v>
          </cell>
          <cell r="J1974">
            <v>2.8</v>
          </cell>
          <cell r="K1974">
            <v>2.8</v>
          </cell>
          <cell r="L1974" t="str">
            <v>-</v>
          </cell>
        </row>
        <row r="1975">
          <cell r="A1975" t="str">
            <v>FR00T04xL05</v>
          </cell>
          <cell r="B1975" t="str">
            <v>04</v>
          </cell>
          <cell r="C1975" t="str">
            <v>x</v>
          </cell>
          <cell r="D1975" t="str">
            <v>05</v>
          </cell>
          <cell r="E1975" t="str">
            <v>-</v>
          </cell>
          <cell r="F1975">
            <v>0.5</v>
          </cell>
          <cell r="G1975">
            <v>1.9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 t="str">
            <v>-</v>
          </cell>
        </row>
        <row r="1976">
          <cell r="A1976" t="str">
            <v>FR00T04xL06</v>
          </cell>
          <cell r="B1976" t="str">
            <v>04</v>
          </cell>
          <cell r="C1976" t="str">
            <v>x</v>
          </cell>
          <cell r="D1976" t="str">
            <v>06</v>
          </cell>
          <cell r="E1976" t="str">
            <v>-</v>
          </cell>
          <cell r="F1976">
            <v>0.2</v>
          </cell>
          <cell r="G1976">
            <v>0.2</v>
          </cell>
          <cell r="H1976" t="str">
            <v>n.a.</v>
          </cell>
          <cell r="I1976" t="str">
            <v>n.a.</v>
          </cell>
          <cell r="J1976" t="str">
            <v>n.a.</v>
          </cell>
          <cell r="K1976" t="str">
            <v>n.a.</v>
          </cell>
          <cell r="L1976" t="str">
            <v>-</v>
          </cell>
        </row>
        <row r="1977">
          <cell r="A1977" t="str">
            <v>FR00T04xL07</v>
          </cell>
          <cell r="B1977" t="str">
            <v>04</v>
          </cell>
          <cell r="C1977" t="str">
            <v>x</v>
          </cell>
          <cell r="D1977" t="str">
            <v>07</v>
          </cell>
          <cell r="E1977" t="str">
            <v>-</v>
          </cell>
          <cell r="F1977">
            <v>0.2</v>
          </cell>
          <cell r="G1977">
            <v>1.7</v>
          </cell>
          <cell r="H1977" t="str">
            <v>n.a.</v>
          </cell>
          <cell r="I1977" t="str">
            <v>n.a.</v>
          </cell>
          <cell r="J1977" t="str">
            <v>n.a.</v>
          </cell>
          <cell r="K1977" t="str">
            <v>n.a.</v>
          </cell>
          <cell r="L1977" t="str">
            <v>-</v>
          </cell>
        </row>
        <row r="1978">
          <cell r="A1978" t="str">
            <v>FR00T04xL08</v>
          </cell>
          <cell r="B1978" t="str">
            <v>04</v>
          </cell>
          <cell r="C1978" t="str">
            <v>x</v>
          </cell>
          <cell r="D1978" t="str">
            <v>08</v>
          </cell>
          <cell r="E1978" t="str">
            <v>-</v>
          </cell>
          <cell r="F1978">
            <v>-0.4</v>
          </cell>
          <cell r="G1978" t="str">
            <v>n.a.</v>
          </cell>
          <cell r="H1978" t="str">
            <v>n.a.</v>
          </cell>
          <cell r="I1978" t="str">
            <v>n.a.</v>
          </cell>
          <cell r="J1978" t="str">
            <v>n.a.</v>
          </cell>
          <cell r="K1978" t="str">
            <v>n.a.</v>
          </cell>
          <cell r="L1978" t="str">
            <v>-</v>
          </cell>
        </row>
        <row r="1979">
          <cell r="A1979" t="str">
            <v>FR00T04xL09</v>
          </cell>
          <cell r="B1979" t="str">
            <v>04</v>
          </cell>
          <cell r="C1979" t="str">
            <v>x</v>
          </cell>
          <cell r="D1979" t="str">
            <v>09</v>
          </cell>
          <cell r="E1979" t="str">
            <v>-</v>
          </cell>
          <cell r="F1979">
            <v>0</v>
          </cell>
          <cell r="G1979">
            <v>0</v>
          </cell>
          <cell r="H1979" t="str">
            <v>n.a.</v>
          </cell>
          <cell r="I1979" t="str">
            <v>n.a.</v>
          </cell>
          <cell r="J1979" t="str">
            <v>n.a.</v>
          </cell>
          <cell r="K1979" t="str">
            <v>n.a.</v>
          </cell>
          <cell r="L1979" t="str">
            <v>-</v>
          </cell>
        </row>
        <row r="1980">
          <cell r="A1980" t="str">
            <v>FR00T04xL10</v>
          </cell>
          <cell r="B1980" t="str">
            <v>04</v>
          </cell>
          <cell r="C1980" t="str">
            <v>x</v>
          </cell>
          <cell r="D1980" t="str">
            <v>10</v>
          </cell>
          <cell r="E1980" t="str">
            <v>-</v>
          </cell>
          <cell r="F1980">
            <v>4.5</v>
          </cell>
          <cell r="G1980">
            <v>4.7</v>
          </cell>
          <cell r="H1980">
            <v>4.3</v>
          </cell>
          <cell r="I1980">
            <v>4.3</v>
          </cell>
          <cell r="J1980">
            <v>4.3</v>
          </cell>
          <cell r="K1980">
            <v>4.3</v>
          </cell>
          <cell r="L1980" t="str">
            <v>-</v>
          </cell>
        </row>
        <row r="1981">
          <cell r="A1981" t="str">
            <v>FR00T04xL11</v>
          </cell>
          <cell r="B1981" t="str">
            <v>04</v>
          </cell>
          <cell r="C1981" t="str">
            <v>x</v>
          </cell>
          <cell r="D1981" t="str">
            <v>11</v>
          </cell>
          <cell r="E1981" t="str">
            <v>-</v>
          </cell>
          <cell r="F1981">
            <v>28.6</v>
          </cell>
          <cell r="G1981" t="str">
            <v>n.a.</v>
          </cell>
          <cell r="H1981" t="str">
            <v>n.a.</v>
          </cell>
          <cell r="I1981" t="str">
            <v>n.a.</v>
          </cell>
          <cell r="J1981" t="str">
            <v>n.a.</v>
          </cell>
          <cell r="K1981" t="str">
            <v>n.a.</v>
          </cell>
          <cell r="L1981" t="str">
            <v>-</v>
          </cell>
        </row>
        <row r="1982">
          <cell r="A1982" t="str">
            <v>FR00T04xL12</v>
          </cell>
          <cell r="B1982" t="str">
            <v>04</v>
          </cell>
          <cell r="C1982" t="str">
            <v>x</v>
          </cell>
          <cell r="D1982" t="str">
            <v>12</v>
          </cell>
          <cell r="E1982" t="str">
            <v>-</v>
          </cell>
          <cell r="F1982">
            <v>35.299999999999997</v>
          </cell>
          <cell r="G1982" t="str">
            <v>n.a.</v>
          </cell>
          <cell r="H1982" t="str">
            <v>n.a.</v>
          </cell>
          <cell r="I1982" t="str">
            <v>n.a.</v>
          </cell>
          <cell r="J1982" t="str">
            <v>n.a.</v>
          </cell>
          <cell r="K1982" t="str">
            <v>n.a.</v>
          </cell>
          <cell r="L1982" t="str">
            <v>-</v>
          </cell>
        </row>
        <row r="1983">
          <cell r="A1983" t="str">
            <v>FR00T05xL01</v>
          </cell>
          <cell r="B1983" t="str">
            <v>05</v>
          </cell>
          <cell r="C1983" t="str">
            <v>x</v>
          </cell>
          <cell r="D1983" t="str">
            <v>01</v>
          </cell>
          <cell r="E1983" t="str">
            <v>-</v>
          </cell>
          <cell r="F1983">
            <v>2.2000000000000002</v>
          </cell>
          <cell r="G1983">
            <v>1</v>
          </cell>
          <cell r="H1983" t="str">
            <v>[0.2;0.5]</v>
          </cell>
          <cell r="I1983">
            <v>2</v>
          </cell>
          <cell r="J1983">
            <v>2.5</v>
          </cell>
          <cell r="K1983">
            <v>2.5</v>
          </cell>
          <cell r="L1983" t="str">
            <v>-</v>
          </cell>
        </row>
        <row r="1984">
          <cell r="A1984" t="str">
            <v>FR00T05xL02</v>
          </cell>
          <cell r="B1984" t="str">
            <v>05</v>
          </cell>
          <cell r="C1984" t="str">
            <v>x</v>
          </cell>
          <cell r="D1984" t="str">
            <v>02</v>
          </cell>
          <cell r="E1984" t="str">
            <v>-</v>
          </cell>
          <cell r="F1984">
            <v>-2.7</v>
          </cell>
          <cell r="G1984">
            <v>-2.9</v>
          </cell>
          <cell r="H1984">
            <v>-3.9</v>
          </cell>
          <cell r="I1984">
            <v>-2.7</v>
          </cell>
          <cell r="J1984">
            <v>-1.9</v>
          </cell>
          <cell r="K1984">
            <v>-1.1000000000000001</v>
          </cell>
          <cell r="L1984" t="str">
            <v>-</v>
          </cell>
        </row>
        <row r="1985">
          <cell r="A1985" t="str">
            <v>FR00T05xL03</v>
          </cell>
          <cell r="B1985" t="str">
            <v>05</v>
          </cell>
          <cell r="C1985" t="str">
            <v>x</v>
          </cell>
          <cell r="D1985" t="str">
            <v>03</v>
          </cell>
          <cell r="E1985" t="str">
            <v>-</v>
          </cell>
          <cell r="F1985">
            <v>2.7</v>
          </cell>
          <cell r="G1985">
            <v>2.9</v>
          </cell>
          <cell r="H1985">
            <v>2.8</v>
          </cell>
          <cell r="I1985">
            <v>2.8</v>
          </cell>
          <cell r="J1985">
            <v>2.8</v>
          </cell>
          <cell r="K1985">
            <v>2.8</v>
          </cell>
          <cell r="L1985" t="str">
            <v>-</v>
          </cell>
        </row>
        <row r="1986">
          <cell r="A1986" t="str">
            <v>FR00T05xL04</v>
          </cell>
          <cell r="B1986" t="str">
            <v>05</v>
          </cell>
          <cell r="C1986" t="str">
            <v>x</v>
          </cell>
          <cell r="D1986" t="str">
            <v>04</v>
          </cell>
          <cell r="E1986" t="str">
            <v>-</v>
          </cell>
          <cell r="F1986">
            <v>0</v>
          </cell>
          <cell r="G1986">
            <v>0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 t="str">
            <v>-</v>
          </cell>
        </row>
        <row r="1987">
          <cell r="A1987" t="str">
            <v>FR00T05xL05</v>
          </cell>
          <cell r="B1987" t="str">
            <v>05</v>
          </cell>
          <cell r="C1987" t="str">
            <v>x</v>
          </cell>
          <cell r="D1987" t="str">
            <v>05</v>
          </cell>
          <cell r="E1987" t="str">
            <v>-</v>
          </cell>
          <cell r="F1987">
            <v>2.2000000000000002</v>
          </cell>
          <cell r="G1987">
            <v>2.2000000000000002</v>
          </cell>
          <cell r="H1987">
            <v>2.2000000000000002</v>
          </cell>
          <cell r="I1987">
            <v>2.2000000000000002</v>
          </cell>
          <cell r="J1987">
            <v>2.2000000000000002</v>
          </cell>
          <cell r="K1987">
            <v>2.2999999999999998</v>
          </cell>
          <cell r="L1987" t="str">
            <v>-</v>
          </cell>
        </row>
        <row r="1988">
          <cell r="A1988" t="str">
            <v>FR00T05xL06</v>
          </cell>
          <cell r="B1988" t="str">
            <v>05</v>
          </cell>
          <cell r="C1988" t="str">
            <v>x</v>
          </cell>
          <cell r="D1988" t="str">
            <v>06</v>
          </cell>
          <cell r="E1988" t="str">
            <v>-</v>
          </cell>
          <cell r="F1988">
            <v>0.5</v>
          </cell>
          <cell r="G1988">
            <v>0.5</v>
          </cell>
          <cell r="H1988">
            <v>0.4</v>
          </cell>
          <cell r="I1988">
            <v>0.4</v>
          </cell>
          <cell r="J1988">
            <v>0.4</v>
          </cell>
          <cell r="K1988">
            <v>0.4</v>
          </cell>
          <cell r="L1988" t="str">
            <v>-</v>
          </cell>
        </row>
        <row r="1989">
          <cell r="A1989" t="str">
            <v>FR00T05xL07</v>
          </cell>
          <cell r="B1989" t="str">
            <v>05</v>
          </cell>
          <cell r="C1989" t="str">
            <v>x</v>
          </cell>
          <cell r="D1989" t="str">
            <v>07</v>
          </cell>
          <cell r="E1989" t="str">
            <v>-</v>
          </cell>
          <cell r="F1989">
            <v>0.9</v>
          </cell>
          <cell r="G1989">
            <v>0.9</v>
          </cell>
          <cell r="H1989">
            <v>0.7</v>
          </cell>
          <cell r="I1989">
            <v>0.7</v>
          </cell>
          <cell r="J1989">
            <v>0.8</v>
          </cell>
          <cell r="K1989">
            <v>0.8</v>
          </cell>
          <cell r="L1989" t="str">
            <v>-</v>
          </cell>
        </row>
        <row r="1990">
          <cell r="A1990" t="str">
            <v>FR00T05xL08</v>
          </cell>
          <cell r="B1990" t="str">
            <v>05</v>
          </cell>
          <cell r="C1990" t="str">
            <v>x</v>
          </cell>
          <cell r="D1990" t="str">
            <v>08</v>
          </cell>
          <cell r="E1990" t="str">
            <v>-</v>
          </cell>
          <cell r="F1990">
            <v>0.8</v>
          </cell>
          <cell r="G1990">
            <v>0.8</v>
          </cell>
          <cell r="H1990">
            <v>1</v>
          </cell>
          <cell r="I1990">
            <v>1</v>
          </cell>
          <cell r="J1990">
            <v>1</v>
          </cell>
          <cell r="K1990">
            <v>1</v>
          </cell>
          <cell r="L1990" t="str">
            <v>-</v>
          </cell>
        </row>
        <row r="1991">
          <cell r="A1991" t="str">
            <v>FR00T05xL09</v>
          </cell>
          <cell r="B1991" t="str">
            <v>05</v>
          </cell>
          <cell r="C1991" t="str">
            <v>x</v>
          </cell>
          <cell r="D1991" t="str">
            <v>09</v>
          </cell>
          <cell r="E1991" t="str">
            <v>-</v>
          </cell>
          <cell r="F1991">
            <v>0</v>
          </cell>
          <cell r="G1991">
            <v>-1.1000000000000001</v>
          </cell>
          <cell r="H1991">
            <v>-2.7</v>
          </cell>
          <cell r="I1991">
            <v>-2.8</v>
          </cell>
          <cell r="J1991">
            <v>-2.5</v>
          </cell>
          <cell r="K1991">
            <v>-2.2999999999999998</v>
          </cell>
          <cell r="L1991" t="str">
            <v>-</v>
          </cell>
        </row>
        <row r="1992">
          <cell r="A1992" t="str">
            <v>FR00T05xL10</v>
          </cell>
          <cell r="B1992" t="str">
            <v>05</v>
          </cell>
          <cell r="C1992" t="str">
            <v>x</v>
          </cell>
          <cell r="D1992" t="str">
            <v>10</v>
          </cell>
          <cell r="E1992" t="str">
            <v>-</v>
          </cell>
          <cell r="F1992">
            <v>0</v>
          </cell>
          <cell r="G1992">
            <v>-0.4</v>
          </cell>
          <cell r="H1992">
            <v>-1.2</v>
          </cell>
          <cell r="I1992">
            <v>-1.3</v>
          </cell>
          <cell r="J1992">
            <v>-1.2</v>
          </cell>
          <cell r="K1992">
            <v>-1.1000000000000001</v>
          </cell>
          <cell r="L1992" t="str">
            <v>-</v>
          </cell>
        </row>
        <row r="1993">
          <cell r="A1993" t="str">
            <v>FR00T05xL11</v>
          </cell>
          <cell r="B1993" t="str">
            <v>05</v>
          </cell>
          <cell r="C1993" t="str">
            <v>x</v>
          </cell>
          <cell r="D1993" t="str">
            <v>11</v>
          </cell>
          <cell r="E1993" t="str">
            <v>-</v>
          </cell>
          <cell r="F1993">
            <v>-2.7</v>
          </cell>
          <cell r="G1993">
            <v>-2.4</v>
          </cell>
          <cell r="H1993">
            <v>-2.7</v>
          </cell>
          <cell r="I1993">
            <v>-1.4</v>
          </cell>
          <cell r="J1993">
            <v>-0.7</v>
          </cell>
          <cell r="K1993">
            <v>0</v>
          </cell>
          <cell r="L1993" t="str">
            <v>-</v>
          </cell>
        </row>
        <row r="1994">
          <cell r="A1994" t="str">
            <v>FR00T05xL12</v>
          </cell>
          <cell r="B1994" t="str">
            <v>05</v>
          </cell>
          <cell r="C1994" t="str">
            <v>x</v>
          </cell>
          <cell r="D1994" t="str">
            <v>12</v>
          </cell>
          <cell r="E1994" t="str">
            <v>-</v>
          </cell>
          <cell r="F1994">
            <v>0</v>
          </cell>
          <cell r="G1994">
            <v>0.5</v>
          </cell>
          <cell r="H1994">
            <v>0.1</v>
          </cell>
          <cell r="I1994">
            <v>1.5</v>
          </cell>
          <cell r="J1994">
            <v>2.1</v>
          </cell>
          <cell r="K1994">
            <v>2.8</v>
          </cell>
          <cell r="L1994" t="str">
            <v>-</v>
          </cell>
        </row>
        <row r="1995">
          <cell r="A1995" t="str">
            <v>FR00T05xL13</v>
          </cell>
          <cell r="B1995" t="str">
            <v>05</v>
          </cell>
          <cell r="C1995" t="str">
            <v>x</v>
          </cell>
          <cell r="D1995" t="str">
            <v>13</v>
          </cell>
          <cell r="E1995" t="str">
            <v>-</v>
          </cell>
          <cell r="F1995">
            <v>-2.7</v>
          </cell>
          <cell r="G1995">
            <v>-2.4</v>
          </cell>
          <cell r="H1995">
            <v>-2.7</v>
          </cell>
          <cell r="I1995">
            <v>-1.4</v>
          </cell>
          <cell r="J1995">
            <v>-0.7</v>
          </cell>
          <cell r="K1995">
            <v>0</v>
          </cell>
          <cell r="L1995" t="str">
            <v>-</v>
          </cell>
        </row>
        <row r="1996">
          <cell r="A1996" t="str">
            <v>FR00T06xL01</v>
          </cell>
          <cell r="B1996" t="str">
            <v>06</v>
          </cell>
          <cell r="C1996" t="str">
            <v>x</v>
          </cell>
          <cell r="D1996" t="str">
            <v>01</v>
          </cell>
          <cell r="E1996" t="str">
            <v>-</v>
          </cell>
          <cell r="F1996" t="str">
            <v>[2; 2.5]</v>
          </cell>
          <cell r="G1996" t="str">
            <v>[2; 2.5]</v>
          </cell>
          <cell r="H1996">
            <v>2.5</v>
          </cell>
          <cell r="I1996">
            <v>2.5</v>
          </cell>
          <cell r="J1996">
            <v>2.5</v>
          </cell>
          <cell r="K1996">
            <v>2.5</v>
          </cell>
          <cell r="L1996" t="str">
            <v>-</v>
          </cell>
        </row>
        <row r="1997">
          <cell r="A1997" t="str">
            <v>FR00T06xL02</v>
          </cell>
          <cell r="B1997" t="str">
            <v>06</v>
          </cell>
          <cell r="C1997" t="str">
            <v>x</v>
          </cell>
          <cell r="D1997" t="str">
            <v>02</v>
          </cell>
          <cell r="E1997" t="str">
            <v>-</v>
          </cell>
          <cell r="F1997">
            <v>2.2000000000000002</v>
          </cell>
          <cell r="G1997">
            <v>1</v>
          </cell>
          <cell r="H1997" t="str">
            <v>[0.2;0.5]</v>
          </cell>
          <cell r="I1997">
            <v>2</v>
          </cell>
          <cell r="J1997">
            <v>2.5</v>
          </cell>
          <cell r="K1997">
            <v>2.5</v>
          </cell>
          <cell r="L1997" t="str">
            <v>-</v>
          </cell>
        </row>
        <row r="1998">
          <cell r="A1998" t="str">
            <v>FR00T06xL03</v>
          </cell>
          <cell r="B1998" t="str">
            <v>06</v>
          </cell>
          <cell r="C1998" t="str">
            <v>x</v>
          </cell>
          <cell r="D1998" t="str">
            <v>03</v>
          </cell>
          <cell r="E1998" t="str">
            <v>-</v>
          </cell>
          <cell r="F1998" t="str">
            <v>[-0.3;0.2]</v>
          </cell>
          <cell r="G1998" t="str">
            <v>[-1.5; -1.0]</v>
          </cell>
          <cell r="H1998" t="str">
            <v xml:space="preserve"> [-2.3;-2.0]</v>
          </cell>
          <cell r="I1998">
            <v>-0.5</v>
          </cell>
          <cell r="J1998">
            <v>0</v>
          </cell>
          <cell r="K1998">
            <v>0</v>
          </cell>
          <cell r="L1998" t="str">
            <v>-</v>
          </cell>
        </row>
        <row r="1999">
          <cell r="A1999" t="str">
            <v>FR00T06xL04</v>
          </cell>
          <cell r="B1999" t="str">
            <v>06</v>
          </cell>
          <cell r="C1999" t="str">
            <v>x</v>
          </cell>
          <cell r="D1999" t="str">
            <v>04</v>
          </cell>
          <cell r="E1999" t="str">
            <v>-</v>
          </cell>
          <cell r="F1999">
            <v>-2.4</v>
          </cell>
          <cell r="G1999">
            <v>-2.2999999999999998</v>
          </cell>
          <cell r="H1999">
            <v>-1.7</v>
          </cell>
          <cell r="I1999">
            <v>-1.2</v>
          </cell>
          <cell r="J1999">
            <v>-0.6</v>
          </cell>
          <cell r="K1999">
            <v>0</v>
          </cell>
          <cell r="L1999" t="str">
            <v>-</v>
          </cell>
        </row>
        <row r="2000">
          <cell r="A2000" t="str">
            <v>FR00T06xL05</v>
          </cell>
          <cell r="B2000" t="str">
            <v>06</v>
          </cell>
          <cell r="C2000" t="str">
            <v>x</v>
          </cell>
          <cell r="D2000" t="str">
            <v>05</v>
          </cell>
          <cell r="E2000" t="str">
            <v>-</v>
          </cell>
          <cell r="F2000">
            <v>-2.7</v>
          </cell>
          <cell r="G2000">
            <v>-2.9</v>
          </cell>
          <cell r="H2000">
            <v>-3.9</v>
          </cell>
          <cell r="I2000">
            <v>-2.7</v>
          </cell>
          <cell r="J2000">
            <v>-1.9</v>
          </cell>
          <cell r="K2000">
            <v>-1.1000000000000001</v>
          </cell>
          <cell r="L2000" t="str">
            <v>-</v>
          </cell>
        </row>
        <row r="2001">
          <cell r="A2001" t="str">
            <v>FR00T06xL06</v>
          </cell>
          <cell r="B2001" t="str">
            <v>06</v>
          </cell>
          <cell r="C2001" t="str">
            <v>x</v>
          </cell>
          <cell r="D2001" t="str">
            <v>06</v>
          </cell>
          <cell r="E2001" t="str">
            <v>-</v>
          </cell>
          <cell r="F2001">
            <v>-0.2</v>
          </cell>
          <cell r="G2001">
            <v>-0.6</v>
          </cell>
          <cell r="H2001">
            <v>-2.2000000000000002</v>
          </cell>
          <cell r="I2001">
            <v>-1.5</v>
          </cell>
          <cell r="J2001">
            <v>-1.4</v>
          </cell>
          <cell r="K2001">
            <v>-1.2</v>
          </cell>
          <cell r="L2001" t="str">
            <v>-</v>
          </cell>
        </row>
        <row r="2002">
          <cell r="A2002" t="str">
            <v>FR00T06xL07</v>
          </cell>
          <cell r="B2002" t="str">
            <v>06</v>
          </cell>
          <cell r="C2002" t="str">
            <v>x</v>
          </cell>
          <cell r="D2002" t="str">
            <v>07</v>
          </cell>
          <cell r="E2002" t="str">
            <v>-</v>
          </cell>
          <cell r="F2002">
            <v>64.2</v>
          </cell>
          <cell r="G2002">
            <v>64</v>
          </cell>
          <cell r="H2002">
            <v>63.2</v>
          </cell>
          <cell r="I2002">
            <v>61.9</v>
          </cell>
          <cell r="J2002">
            <v>60.2</v>
          </cell>
          <cell r="K2002">
            <v>57.9</v>
          </cell>
          <cell r="L2002" t="str">
            <v>-</v>
          </cell>
        </row>
        <row r="2003">
          <cell r="A2003" t="str">
            <v>FR00T06xL08</v>
          </cell>
          <cell r="B2003" t="str">
            <v>06</v>
          </cell>
          <cell r="C2003" t="str">
            <v>x</v>
          </cell>
          <cell r="D2003" t="str">
            <v>08</v>
          </cell>
          <cell r="E2003" t="str">
            <v>-</v>
          </cell>
          <cell r="F2003">
            <v>63.9</v>
          </cell>
          <cell r="G2003">
            <v>66.7</v>
          </cell>
          <cell r="H2003">
            <v>69.099999999999994</v>
          </cell>
          <cell r="I2003">
            <v>69.400000000000006</v>
          </cell>
          <cell r="J2003">
            <v>68.5</v>
          </cell>
          <cell r="K2003">
            <v>66.8</v>
          </cell>
          <cell r="L2003" t="str">
            <v>-</v>
          </cell>
        </row>
        <row r="2004">
          <cell r="A2004" t="str">
            <v>FR00T06xL09</v>
          </cell>
          <cell r="B2004" t="str">
            <v>06</v>
          </cell>
          <cell r="C2004" t="str">
            <v>x</v>
          </cell>
          <cell r="D2004" t="str">
            <v>09</v>
          </cell>
          <cell r="E2004" t="str">
            <v>-</v>
          </cell>
          <cell r="F2004">
            <v>-0.3</v>
          </cell>
          <cell r="G2004">
            <v>2.7</v>
          </cell>
          <cell r="H2004">
            <v>5.9</v>
          </cell>
          <cell r="I2004">
            <v>7.5</v>
          </cell>
          <cell r="J2004">
            <v>8.3000000000000007</v>
          </cell>
          <cell r="K2004">
            <v>8.9</v>
          </cell>
          <cell r="L2004" t="str">
            <v>-</v>
          </cell>
        </row>
        <row r="2005">
          <cell r="A2005" t="str">
            <v>FR00T07xL00</v>
          </cell>
          <cell r="B2005" t="str">
            <v>07</v>
          </cell>
          <cell r="C2005" t="str">
            <v>x</v>
          </cell>
          <cell r="D2005" t="str">
            <v>00</v>
          </cell>
          <cell r="E2005">
            <v>2004</v>
          </cell>
          <cell r="F2005">
            <v>2010</v>
          </cell>
          <cell r="G2005">
            <v>2020</v>
          </cell>
          <cell r="H2005">
            <v>2030</v>
          </cell>
          <cell r="I2005">
            <v>2040</v>
          </cell>
          <cell r="J2005">
            <v>2050</v>
          </cell>
          <cell r="K2005" t="str">
            <v>-</v>
          </cell>
          <cell r="L2005" t="str">
            <v>-</v>
          </cell>
        </row>
        <row r="2006">
          <cell r="A2006" t="str">
            <v>FR00T07xL01</v>
          </cell>
          <cell r="B2006" t="str">
            <v>07</v>
          </cell>
          <cell r="C2006" t="str">
            <v>x</v>
          </cell>
          <cell r="D2006" t="str">
            <v>01</v>
          </cell>
          <cell r="E2006" t="str">
            <v>n.a.</v>
          </cell>
          <cell r="F2006" t="str">
            <v>n.a.</v>
          </cell>
          <cell r="G2006" t="str">
            <v>n.a.</v>
          </cell>
          <cell r="H2006" t="str">
            <v>n.a.</v>
          </cell>
          <cell r="I2006" t="str">
            <v>n.a.</v>
          </cell>
          <cell r="J2006" t="str">
            <v>n.a.</v>
          </cell>
          <cell r="K2006" t="str">
            <v>-</v>
          </cell>
          <cell r="L2006" t="str">
            <v>-</v>
          </cell>
        </row>
        <row r="2007">
          <cell r="A2007" t="str">
            <v>FR00T07xL02</v>
          </cell>
          <cell r="B2007" t="str">
            <v>07</v>
          </cell>
          <cell r="C2007" t="str">
            <v>x</v>
          </cell>
          <cell r="D2007" t="str">
            <v>02</v>
          </cell>
          <cell r="E2007">
            <v>26.9</v>
          </cell>
          <cell r="F2007">
            <v>27</v>
          </cell>
          <cell r="G2007">
            <v>27.9</v>
          </cell>
          <cell r="H2007">
            <v>29</v>
          </cell>
          <cell r="I2007">
            <v>30.1</v>
          </cell>
          <cell r="J2007">
            <v>30.1</v>
          </cell>
          <cell r="K2007" t="str">
            <v>-</v>
          </cell>
          <cell r="L2007" t="str">
            <v>-</v>
          </cell>
        </row>
        <row r="2008">
          <cell r="A2008" t="str">
            <v>FR00T07xL03</v>
          </cell>
          <cell r="B2008" t="str">
            <v>07</v>
          </cell>
          <cell r="C2008" t="str">
            <v>x</v>
          </cell>
          <cell r="D2008" t="str">
            <v>03</v>
          </cell>
          <cell r="E2008">
            <v>12.8</v>
          </cell>
          <cell r="F2008">
            <v>12.9</v>
          </cell>
          <cell r="G2008">
            <v>13.7</v>
          </cell>
          <cell r="H2008">
            <v>14.3</v>
          </cell>
          <cell r="I2008">
            <v>15</v>
          </cell>
          <cell r="J2008">
            <v>14.8</v>
          </cell>
          <cell r="K2008" t="str">
            <v>-</v>
          </cell>
          <cell r="L2008" t="str">
            <v>-</v>
          </cell>
        </row>
        <row r="2009">
          <cell r="A2009" t="str">
            <v>FR00T07xL04</v>
          </cell>
          <cell r="B2009" t="str">
            <v>07</v>
          </cell>
          <cell r="C2009" t="str">
            <v>x</v>
          </cell>
          <cell r="D2009" t="str">
            <v>04</v>
          </cell>
          <cell r="E2009" t="str">
            <v>n.a.</v>
          </cell>
          <cell r="F2009" t="str">
            <v>n.a.</v>
          </cell>
          <cell r="G2009" t="str">
            <v>n.a.</v>
          </cell>
          <cell r="H2009" t="str">
            <v>n.a.</v>
          </cell>
          <cell r="I2009" t="str">
            <v>n.a.</v>
          </cell>
          <cell r="J2009" t="str">
            <v>n.a.</v>
          </cell>
          <cell r="K2009" t="str">
            <v>-</v>
          </cell>
          <cell r="L2009" t="str">
            <v>-</v>
          </cell>
        </row>
        <row r="2010">
          <cell r="A2010" t="str">
            <v>FR00T07xL05</v>
          </cell>
          <cell r="B2010" t="str">
            <v>07</v>
          </cell>
          <cell r="C2010" t="str">
            <v>x</v>
          </cell>
          <cell r="D2010" t="str">
            <v>05</v>
          </cell>
          <cell r="E2010" t="str">
            <v>n.a.</v>
          </cell>
          <cell r="F2010" t="str">
            <v>n.a.</v>
          </cell>
          <cell r="G2010" t="str">
            <v>n.a.</v>
          </cell>
          <cell r="H2010" t="str">
            <v>n.a.</v>
          </cell>
          <cell r="I2010" t="str">
            <v>n.a.</v>
          </cell>
          <cell r="J2010" t="str">
            <v>n.a.</v>
          </cell>
          <cell r="K2010" t="str">
            <v>-</v>
          </cell>
          <cell r="L2010" t="str">
            <v>-</v>
          </cell>
        </row>
        <row r="2011">
          <cell r="A2011" t="str">
            <v>FR00T07xL06</v>
          </cell>
          <cell r="B2011" t="str">
            <v>07</v>
          </cell>
          <cell r="C2011" t="str">
            <v>x</v>
          </cell>
          <cell r="D2011" t="str">
            <v>06</v>
          </cell>
          <cell r="E2011" t="str">
            <v>n.a.</v>
          </cell>
          <cell r="F2011" t="str">
            <v>n.a.</v>
          </cell>
          <cell r="G2011" t="str">
            <v>n.a.</v>
          </cell>
          <cell r="H2011" t="str">
            <v>n.a.</v>
          </cell>
          <cell r="I2011" t="str">
            <v>n.a.</v>
          </cell>
          <cell r="J2011" t="str">
            <v>n.a.</v>
          </cell>
          <cell r="K2011" t="str">
            <v>-</v>
          </cell>
          <cell r="L2011" t="str">
            <v>-</v>
          </cell>
        </row>
        <row r="2012">
          <cell r="A2012" t="str">
            <v>FR00T07xL07</v>
          </cell>
          <cell r="B2012" t="str">
            <v>07</v>
          </cell>
          <cell r="C2012" t="str">
            <v>x</v>
          </cell>
          <cell r="D2012" t="str">
            <v>07</v>
          </cell>
          <cell r="E2012" t="str">
            <v>n.a.</v>
          </cell>
          <cell r="F2012" t="str">
            <v>n.a.</v>
          </cell>
          <cell r="G2012" t="str">
            <v>n.a.</v>
          </cell>
          <cell r="H2012" t="str">
            <v>n.a.</v>
          </cell>
          <cell r="I2012" t="str">
            <v>n.a.</v>
          </cell>
          <cell r="J2012" t="str">
            <v>n.a.</v>
          </cell>
          <cell r="K2012" t="str">
            <v>-</v>
          </cell>
          <cell r="L2012" t="str">
            <v>-</v>
          </cell>
        </row>
        <row r="2013">
          <cell r="A2013" t="str">
            <v>FR00T07xL08</v>
          </cell>
          <cell r="B2013" t="str">
            <v>07</v>
          </cell>
          <cell r="C2013" t="str">
            <v>x</v>
          </cell>
          <cell r="D2013" t="str">
            <v>08</v>
          </cell>
          <cell r="E2013">
            <v>7.7</v>
          </cell>
          <cell r="F2013">
            <v>8</v>
          </cell>
          <cell r="G2013">
            <v>8.4</v>
          </cell>
          <cell r="H2013">
            <v>8.9</v>
          </cell>
          <cell r="I2013">
            <v>9.3000000000000007</v>
          </cell>
          <cell r="J2013">
            <v>9.5</v>
          </cell>
          <cell r="K2013" t="str">
            <v>-</v>
          </cell>
          <cell r="L2013" t="str">
            <v>-</v>
          </cell>
        </row>
        <row r="2014">
          <cell r="A2014" t="str">
            <v>FR00T07xL09</v>
          </cell>
          <cell r="B2014" t="str">
            <v>07</v>
          </cell>
          <cell r="C2014" t="str">
            <v>x</v>
          </cell>
          <cell r="D2014" t="str">
            <v>09</v>
          </cell>
          <cell r="E2014">
            <v>0.3</v>
          </cell>
          <cell r="F2014">
            <v>0.3</v>
          </cell>
          <cell r="G2014">
            <v>0.3</v>
          </cell>
          <cell r="H2014">
            <v>0.4</v>
          </cell>
          <cell r="I2014">
            <v>0.5</v>
          </cell>
          <cell r="J2014">
            <v>0.5</v>
          </cell>
          <cell r="K2014" t="str">
            <v>-</v>
          </cell>
          <cell r="L2014" t="str">
            <v>-</v>
          </cell>
        </row>
        <row r="2015">
          <cell r="A2015" t="str">
            <v>FR00T07xL10</v>
          </cell>
          <cell r="B2015" t="str">
            <v>07</v>
          </cell>
          <cell r="C2015" t="str">
            <v>x</v>
          </cell>
          <cell r="D2015" t="str">
            <v>10</v>
          </cell>
          <cell r="E2015">
            <v>5</v>
          </cell>
          <cell r="F2015">
            <v>4.7</v>
          </cell>
          <cell r="G2015">
            <v>4.5999999999999996</v>
          </cell>
          <cell r="H2015">
            <v>4.5</v>
          </cell>
          <cell r="I2015">
            <v>4.5</v>
          </cell>
          <cell r="J2015">
            <v>4.5</v>
          </cell>
          <cell r="K2015" t="str">
            <v>-</v>
          </cell>
          <cell r="L2015" t="str">
            <v>-</v>
          </cell>
        </row>
        <row r="2016">
          <cell r="A2016" t="str">
            <v>FR00T07xL11</v>
          </cell>
          <cell r="B2016" t="str">
            <v>07</v>
          </cell>
          <cell r="C2016" t="str">
            <v>x</v>
          </cell>
          <cell r="D2016" t="str">
            <v>11</v>
          </cell>
          <cell r="E2016">
            <v>1.2</v>
          </cell>
          <cell r="F2016">
            <v>1.1000000000000001</v>
          </cell>
          <cell r="G2016">
            <v>0.9</v>
          </cell>
          <cell r="H2016">
            <v>0.9</v>
          </cell>
          <cell r="I2016">
            <v>0.9</v>
          </cell>
          <cell r="J2016">
            <v>0.9</v>
          </cell>
          <cell r="K2016" t="str">
            <v>-</v>
          </cell>
          <cell r="L2016" t="str">
            <v>-</v>
          </cell>
        </row>
        <row r="2017">
          <cell r="A2017" t="str">
            <v>FR00T07xL12</v>
          </cell>
          <cell r="B2017" t="str">
            <v>07</v>
          </cell>
          <cell r="C2017" t="str">
            <v>x</v>
          </cell>
          <cell r="D2017" t="str">
            <v>12</v>
          </cell>
          <cell r="E2017" t="str">
            <v>n.a.</v>
          </cell>
          <cell r="F2017" t="str">
            <v>n.a.</v>
          </cell>
          <cell r="G2017" t="str">
            <v>n.a.</v>
          </cell>
          <cell r="H2017" t="str">
            <v>n.a.</v>
          </cell>
          <cell r="I2017" t="str">
            <v>n.a.</v>
          </cell>
          <cell r="J2017" t="str">
            <v>n.a.</v>
          </cell>
          <cell r="K2017" t="str">
            <v>-</v>
          </cell>
          <cell r="L2017" t="str">
            <v>-</v>
          </cell>
        </row>
        <row r="2018">
          <cell r="A2018" t="str">
            <v>FR00T07xL13</v>
          </cell>
          <cell r="B2018" t="str">
            <v>07</v>
          </cell>
          <cell r="C2018" t="str">
            <v>x</v>
          </cell>
          <cell r="D2018" t="str">
            <v>13</v>
          </cell>
          <cell r="E2018" t="str">
            <v>n.a.</v>
          </cell>
          <cell r="F2018" t="str">
            <v>n.a.</v>
          </cell>
          <cell r="G2018" t="str">
            <v>n.a.</v>
          </cell>
          <cell r="H2018" t="str">
            <v>n.a.</v>
          </cell>
          <cell r="I2018" t="str">
            <v>n.a.</v>
          </cell>
          <cell r="J2018" t="str">
            <v>n.a.</v>
          </cell>
          <cell r="K2018" t="str">
            <v>-</v>
          </cell>
          <cell r="L2018" t="str">
            <v>-</v>
          </cell>
        </row>
        <row r="2019">
          <cell r="A2019" t="str">
            <v>FR00T07xL14</v>
          </cell>
          <cell r="B2019" t="str">
            <v>07</v>
          </cell>
          <cell r="C2019" t="str">
            <v>x</v>
          </cell>
          <cell r="D2019" t="str">
            <v>14</v>
          </cell>
          <cell r="E2019">
            <v>0.6</v>
          </cell>
          <cell r="F2019">
            <v>0.6</v>
          </cell>
          <cell r="G2019">
            <v>0.6</v>
          </cell>
          <cell r="H2019">
            <v>0.6</v>
          </cell>
          <cell r="I2019">
            <v>0.5</v>
          </cell>
          <cell r="J2019">
            <v>0.5</v>
          </cell>
          <cell r="K2019" t="str">
            <v>-</v>
          </cell>
          <cell r="L2019" t="str">
            <v>-</v>
          </cell>
        </row>
        <row r="2020">
          <cell r="A2020" t="str">
            <v>FR00T07xL15</v>
          </cell>
          <cell r="B2020" t="str">
            <v>07</v>
          </cell>
          <cell r="C2020" t="str">
            <v>x</v>
          </cell>
          <cell r="D2020" t="str">
            <v>15</v>
          </cell>
          <cell r="E2020" t="str">
            <v>n.a.</v>
          </cell>
          <cell r="F2020" t="str">
            <v>n.a.</v>
          </cell>
          <cell r="G2020" t="str">
            <v>n.a.</v>
          </cell>
          <cell r="H2020" t="str">
            <v>n.a.</v>
          </cell>
          <cell r="I2020" t="str">
            <v>n.a.</v>
          </cell>
          <cell r="J2020" t="str">
            <v>n.a.</v>
          </cell>
          <cell r="K2020" t="str">
            <v>-</v>
          </cell>
          <cell r="L2020" t="str">
            <v>-</v>
          </cell>
        </row>
        <row r="2021">
          <cell r="A2021" t="str">
            <v>FR00T07xL16</v>
          </cell>
          <cell r="B2021" t="str">
            <v>07</v>
          </cell>
          <cell r="C2021" t="str">
            <v>x</v>
          </cell>
          <cell r="D2021" t="str">
            <v>16</v>
          </cell>
          <cell r="E2021" t="str">
            <v>n.a.</v>
          </cell>
          <cell r="F2021" t="str">
            <v>n.a.</v>
          </cell>
          <cell r="G2021" t="str">
            <v>n.a.</v>
          </cell>
          <cell r="H2021" t="str">
            <v>n.a.</v>
          </cell>
          <cell r="I2021" t="str">
            <v>n.a.</v>
          </cell>
          <cell r="J2021" t="str">
            <v>n.a.</v>
          </cell>
          <cell r="K2021" t="str">
            <v>-</v>
          </cell>
          <cell r="L2021" t="str">
            <v>-</v>
          </cell>
        </row>
        <row r="2022">
          <cell r="A2022" t="str">
            <v>FR00T07xL17</v>
          </cell>
          <cell r="B2022" t="str">
            <v>07</v>
          </cell>
          <cell r="C2022" t="str">
            <v>x</v>
          </cell>
          <cell r="D2022" t="str">
            <v>17</v>
          </cell>
          <cell r="E2022" t="str">
            <v>n.a.</v>
          </cell>
          <cell r="F2022" t="str">
            <v>n.a.</v>
          </cell>
          <cell r="G2022" t="str">
            <v>n.a.</v>
          </cell>
          <cell r="H2022" t="str">
            <v>n.a.</v>
          </cell>
          <cell r="I2022" t="str">
            <v>n.a.</v>
          </cell>
          <cell r="J2022" t="str">
            <v>n.a.</v>
          </cell>
          <cell r="K2022" t="str">
            <v>-</v>
          </cell>
          <cell r="L2022" t="str">
            <v>-</v>
          </cell>
        </row>
        <row r="2023">
          <cell r="A2023" t="str">
            <v>FR00T07xL18</v>
          </cell>
          <cell r="B2023" t="str">
            <v>07</v>
          </cell>
          <cell r="C2023" t="str">
            <v>x</v>
          </cell>
          <cell r="D2023" t="str">
            <v>18</v>
          </cell>
          <cell r="E2023" t="str">
            <v>n.a.</v>
          </cell>
          <cell r="F2023" t="str">
            <v>n.a.</v>
          </cell>
          <cell r="G2023" t="str">
            <v>n.a.</v>
          </cell>
          <cell r="H2023" t="str">
            <v>n.a.</v>
          </cell>
          <cell r="I2023" t="str">
            <v>n.a.</v>
          </cell>
          <cell r="J2023" t="str">
            <v>n.a.</v>
          </cell>
          <cell r="K2023" t="str">
            <v>-</v>
          </cell>
          <cell r="L2023" t="str">
            <v>-</v>
          </cell>
        </row>
        <row r="2024">
          <cell r="A2024" t="str">
            <v>FR00T07xL19</v>
          </cell>
          <cell r="B2024" t="str">
            <v>07</v>
          </cell>
          <cell r="C2024" t="str">
            <v>x</v>
          </cell>
          <cell r="D2024" t="str">
            <v>19</v>
          </cell>
          <cell r="E2024" t="str">
            <v>n.a.</v>
          </cell>
          <cell r="F2024" t="str">
            <v>n.a.</v>
          </cell>
          <cell r="G2024" t="str">
            <v>n.a.</v>
          </cell>
          <cell r="H2024" t="str">
            <v>n.a.</v>
          </cell>
          <cell r="I2024" t="str">
            <v>n.a.</v>
          </cell>
          <cell r="J2024" t="str">
            <v>n.a.</v>
          </cell>
          <cell r="K2024" t="str">
            <v>-</v>
          </cell>
          <cell r="L2024" t="str">
            <v>-</v>
          </cell>
        </row>
        <row r="2025">
          <cell r="A2025" t="str">
            <v>FR00T07xL20</v>
          </cell>
          <cell r="B2025" t="str">
            <v>07</v>
          </cell>
          <cell r="C2025" t="str">
            <v>x</v>
          </cell>
          <cell r="D2025" t="str">
            <v>20</v>
          </cell>
          <cell r="E2025" t="str">
            <v>n.a.</v>
          </cell>
          <cell r="F2025" t="str">
            <v>n.a.</v>
          </cell>
          <cell r="G2025" t="str">
            <v>n.a.</v>
          </cell>
          <cell r="H2025" t="str">
            <v>n.a.</v>
          </cell>
          <cell r="I2025" t="str">
            <v>n.a.</v>
          </cell>
          <cell r="J2025" t="str">
            <v>n.a.</v>
          </cell>
          <cell r="K2025" t="str">
            <v>-</v>
          </cell>
          <cell r="L2025" t="str">
            <v>-</v>
          </cell>
        </row>
        <row r="2026">
          <cell r="A2026" t="str">
            <v>FR00T07xL21</v>
          </cell>
          <cell r="B2026" t="str">
            <v>07</v>
          </cell>
          <cell r="C2026" t="str">
            <v>x</v>
          </cell>
          <cell r="D2026" t="str">
            <v>21</v>
          </cell>
          <cell r="E2026" t="str">
            <v>n.a.</v>
          </cell>
          <cell r="F2026" t="str">
            <v>n.a.</v>
          </cell>
          <cell r="G2026" t="str">
            <v>n.a.</v>
          </cell>
          <cell r="H2026" t="str">
            <v>n.a.</v>
          </cell>
          <cell r="I2026" t="str">
            <v>n.a.</v>
          </cell>
          <cell r="J2026" t="str">
            <v>n.a.</v>
          </cell>
          <cell r="K2026" t="str">
            <v>-</v>
          </cell>
          <cell r="L2026" t="str">
            <v>-</v>
          </cell>
        </row>
        <row r="2027">
          <cell r="A2027" t="str">
            <v>FR00T07xL22</v>
          </cell>
          <cell r="B2027" t="str">
            <v>07</v>
          </cell>
          <cell r="C2027" t="str">
            <v>x</v>
          </cell>
          <cell r="D2027" t="str">
            <v>22</v>
          </cell>
          <cell r="E2027" t="str">
            <v>n.a.</v>
          </cell>
          <cell r="F2027" t="str">
            <v>n.a.</v>
          </cell>
          <cell r="G2027" t="str">
            <v>n.a.</v>
          </cell>
          <cell r="H2027" t="str">
            <v>n.a.</v>
          </cell>
          <cell r="I2027" t="str">
            <v>n.a.</v>
          </cell>
          <cell r="J2027" t="str">
            <v>n.a.</v>
          </cell>
          <cell r="K2027" t="str">
            <v>-</v>
          </cell>
          <cell r="L2027" t="str">
            <v>-</v>
          </cell>
        </row>
        <row r="2028">
          <cell r="A2028" t="str">
            <v>FR00T07xL23</v>
          </cell>
          <cell r="B2028" t="str">
            <v>07</v>
          </cell>
          <cell r="C2028" t="str">
            <v>x</v>
          </cell>
          <cell r="D2028" t="str">
            <v>23</v>
          </cell>
          <cell r="E2028" t="str">
            <v>n.a.</v>
          </cell>
          <cell r="F2028" t="str">
            <v>n.a.</v>
          </cell>
          <cell r="G2028" t="str">
            <v>n.a.</v>
          </cell>
          <cell r="H2028" t="str">
            <v>n.a.</v>
          </cell>
          <cell r="I2028" t="str">
            <v>n.a.</v>
          </cell>
          <cell r="J2028" t="str">
            <v>n.a.</v>
          </cell>
          <cell r="K2028" t="str">
            <v>-</v>
          </cell>
          <cell r="L2028" t="str">
            <v>-</v>
          </cell>
        </row>
        <row r="2029">
          <cell r="A2029" t="str">
            <v>FR00T07xL24</v>
          </cell>
          <cell r="B2029" t="str">
            <v>07</v>
          </cell>
          <cell r="C2029" t="str">
            <v>x</v>
          </cell>
          <cell r="D2029" t="str">
            <v>24</v>
          </cell>
          <cell r="E2029" t="str">
            <v>n.a.</v>
          </cell>
          <cell r="F2029" t="str">
            <v>n.a.</v>
          </cell>
          <cell r="G2029" t="str">
            <v>n.a.</v>
          </cell>
          <cell r="H2029" t="str">
            <v>n.a.</v>
          </cell>
          <cell r="I2029" t="str">
            <v>n.a.</v>
          </cell>
          <cell r="J2029" t="str">
            <v>n.a.</v>
          </cell>
          <cell r="K2029" t="str">
            <v>-</v>
          </cell>
          <cell r="L2029" t="str">
            <v>-</v>
          </cell>
        </row>
        <row r="2030">
          <cell r="A2030" t="str">
            <v>FR00T08xL01</v>
          </cell>
          <cell r="B2030" t="str">
            <v>08</v>
          </cell>
          <cell r="C2030" t="str">
            <v>x</v>
          </cell>
          <cell r="D2030" t="str">
            <v>01</v>
          </cell>
          <cell r="E2030" t="str">
            <v>-</v>
          </cell>
          <cell r="F2030" t="str">
            <v>n.a.</v>
          </cell>
          <cell r="G2030" t="str">
            <v>n.a.</v>
          </cell>
          <cell r="H2030" t="str">
            <v>n.a.</v>
          </cell>
          <cell r="I2030" t="str">
            <v>n.a.</v>
          </cell>
          <cell r="J2030" t="str">
            <v>n.a.</v>
          </cell>
          <cell r="K2030" t="str">
            <v>n.a.</v>
          </cell>
          <cell r="L2030" t="str">
            <v>-</v>
          </cell>
        </row>
        <row r="2031">
          <cell r="A2031" t="str">
            <v>FR00T08xL02</v>
          </cell>
          <cell r="B2031" t="str">
            <v>08</v>
          </cell>
          <cell r="C2031" t="str">
            <v>x</v>
          </cell>
          <cell r="D2031" t="str">
            <v>02</v>
          </cell>
          <cell r="E2031" t="str">
            <v>-</v>
          </cell>
          <cell r="F2031" t="str">
            <v>n.a.</v>
          </cell>
          <cell r="G2031" t="str">
            <v>n.a.</v>
          </cell>
          <cell r="H2031" t="str">
            <v>n.a.</v>
          </cell>
          <cell r="I2031" t="str">
            <v>n.a.</v>
          </cell>
          <cell r="J2031" t="str">
            <v>n.a.</v>
          </cell>
          <cell r="K2031" t="str">
            <v>n.a.</v>
          </cell>
          <cell r="L2031" t="str">
            <v>-</v>
          </cell>
        </row>
        <row r="2032">
          <cell r="A2032" t="str">
            <v>FR00T08xL03</v>
          </cell>
          <cell r="B2032" t="str">
            <v>08</v>
          </cell>
          <cell r="C2032" t="str">
            <v>x</v>
          </cell>
          <cell r="D2032" t="str">
            <v>03</v>
          </cell>
          <cell r="E2032" t="str">
            <v>-</v>
          </cell>
          <cell r="F2032">
            <v>1.37</v>
          </cell>
          <cell r="G2032">
            <v>1.47</v>
          </cell>
          <cell r="H2032">
            <v>1.33</v>
          </cell>
          <cell r="I2032">
            <v>1.33</v>
          </cell>
          <cell r="J2032">
            <v>1.33</v>
          </cell>
          <cell r="K2032">
            <v>1.33</v>
          </cell>
          <cell r="L2032" t="str">
            <v>-</v>
          </cell>
        </row>
        <row r="2033">
          <cell r="A2033" t="str">
            <v>FR00T08xL04</v>
          </cell>
          <cell r="B2033" t="str">
            <v>08</v>
          </cell>
          <cell r="C2033" t="str">
            <v>x</v>
          </cell>
          <cell r="D2033" t="str">
            <v>04</v>
          </cell>
          <cell r="E2033" t="str">
            <v>-</v>
          </cell>
          <cell r="F2033">
            <v>110.7</v>
          </cell>
          <cell r="G2033">
            <v>113.4</v>
          </cell>
          <cell r="H2033">
            <v>111.2</v>
          </cell>
          <cell r="I2033">
            <v>111.2</v>
          </cell>
          <cell r="J2033">
            <v>111.2</v>
          </cell>
          <cell r="K2033">
            <v>111.2</v>
          </cell>
          <cell r="L2033" t="str">
            <v>-</v>
          </cell>
        </row>
        <row r="2034">
          <cell r="A2034" t="str">
            <v>FR00T08xL05</v>
          </cell>
          <cell r="B2034" t="str">
            <v>08</v>
          </cell>
          <cell r="C2034" t="str">
            <v>x</v>
          </cell>
          <cell r="D2034" t="str">
            <v>05</v>
          </cell>
          <cell r="E2034" t="str">
            <v>-</v>
          </cell>
          <cell r="F2034" t="str">
            <v>n.a.</v>
          </cell>
          <cell r="G2034" t="str">
            <v>n.a.</v>
          </cell>
          <cell r="H2034" t="str">
            <v>n.a.</v>
          </cell>
          <cell r="I2034" t="str">
            <v>n.a.</v>
          </cell>
          <cell r="J2034" t="str">
            <v>n.a.</v>
          </cell>
          <cell r="K2034" t="str">
            <v>n.a.</v>
          </cell>
          <cell r="L2034" t="str">
            <v>-</v>
          </cell>
        </row>
        <row r="2035">
          <cell r="A2035" t="str">
            <v>FR00T08xL06</v>
          </cell>
          <cell r="B2035" t="str">
            <v>08</v>
          </cell>
          <cell r="C2035" t="str">
            <v>x</v>
          </cell>
          <cell r="D2035" t="str">
            <v>06</v>
          </cell>
          <cell r="E2035" t="str">
            <v>-</v>
          </cell>
          <cell r="F2035">
            <v>5.8</v>
          </cell>
          <cell r="G2035">
            <v>4.7</v>
          </cell>
          <cell r="H2035">
            <v>3.9</v>
          </cell>
          <cell r="I2035">
            <v>3.7</v>
          </cell>
          <cell r="J2035">
            <v>4.2</v>
          </cell>
          <cell r="K2035">
            <v>4.2</v>
          </cell>
          <cell r="L2035" t="str">
            <v>-</v>
          </cell>
        </row>
        <row r="2036">
          <cell r="A2036" t="str">
            <v>FR00T08xL07</v>
          </cell>
          <cell r="B2036" t="str">
            <v>08</v>
          </cell>
          <cell r="C2036" t="str">
            <v>x</v>
          </cell>
          <cell r="D2036" t="str">
            <v>07</v>
          </cell>
          <cell r="E2036" t="str">
            <v>-</v>
          </cell>
          <cell r="F2036">
            <v>2.9</v>
          </cell>
          <cell r="G2036">
            <v>1.2</v>
          </cell>
          <cell r="H2036">
            <v>0.4</v>
          </cell>
          <cell r="I2036">
            <v>1.9</v>
          </cell>
          <cell r="J2036">
            <v>2.4</v>
          </cell>
          <cell r="K2036">
            <v>2.4</v>
          </cell>
          <cell r="L2036" t="str">
            <v>-</v>
          </cell>
        </row>
        <row r="2037">
          <cell r="A2037" t="str">
            <v>FR00T08xL08</v>
          </cell>
          <cell r="B2037" t="str">
            <v>08</v>
          </cell>
          <cell r="C2037" t="str">
            <v>x</v>
          </cell>
          <cell r="D2037" t="str">
            <v>08</v>
          </cell>
          <cell r="E2037" t="str">
            <v>-</v>
          </cell>
          <cell r="F2037">
            <v>5.7</v>
          </cell>
          <cell r="G2037">
            <v>3.3</v>
          </cell>
          <cell r="H2037">
            <v>1.3</v>
          </cell>
          <cell r="I2037">
            <v>5</v>
          </cell>
          <cell r="J2037">
            <v>6.5</v>
          </cell>
          <cell r="K2037">
            <v>6.5</v>
          </cell>
          <cell r="L2037" t="str">
            <v>-</v>
          </cell>
        </row>
        <row r="2038">
          <cell r="A2038" t="str">
            <v>FR00T08xL09</v>
          </cell>
          <cell r="B2038" t="str">
            <v>08</v>
          </cell>
          <cell r="C2038" t="str">
            <v>x</v>
          </cell>
          <cell r="D2038" t="str">
            <v>09</v>
          </cell>
          <cell r="E2038" t="str">
            <v>-</v>
          </cell>
          <cell r="F2038">
            <v>6.9</v>
          </cell>
          <cell r="G2038">
            <v>4.2</v>
          </cell>
          <cell r="H2038">
            <v>4.0999999999999996</v>
          </cell>
          <cell r="I2038">
            <v>5.6</v>
          </cell>
          <cell r="J2038">
            <v>7.1</v>
          </cell>
          <cell r="K2038">
            <v>7.1</v>
          </cell>
          <cell r="L2038" t="str">
            <v>-</v>
          </cell>
        </row>
        <row r="2039">
          <cell r="A2039" t="str">
            <v>FR00T08xL10</v>
          </cell>
          <cell r="B2039" t="str">
            <v>08</v>
          </cell>
          <cell r="C2039" t="str">
            <v>x</v>
          </cell>
          <cell r="D2039" t="str">
            <v>10</v>
          </cell>
          <cell r="E2039" t="str">
            <v>-</v>
          </cell>
          <cell r="F2039">
            <v>72.5</v>
          </cell>
          <cell r="G2039">
            <v>101</v>
          </cell>
          <cell r="H2039">
            <v>72</v>
          </cell>
          <cell r="I2039">
            <v>73.3</v>
          </cell>
          <cell r="J2039">
            <v>74.5</v>
          </cell>
          <cell r="K2039">
            <v>75.900000000000006</v>
          </cell>
          <cell r="L2039" t="str">
            <v>-</v>
          </cell>
        </row>
        <row r="2040">
          <cell r="A2040" t="str">
            <v>FR00TOTxL00</v>
          </cell>
          <cell r="B2040" t="str">
            <v>OT</v>
          </cell>
          <cell r="C2040" t="str">
            <v>x</v>
          </cell>
          <cell r="D2040" t="str">
            <v>00</v>
          </cell>
          <cell r="E2040" t="str">
            <v>-</v>
          </cell>
          <cell r="F2040" t="str">
            <v>-</v>
          </cell>
          <cell r="G2040">
            <v>2008</v>
          </cell>
          <cell r="H2040">
            <v>2009</v>
          </cell>
          <cell r="I2040">
            <v>2010</v>
          </cell>
          <cell r="J2040" t="str">
            <v>-</v>
          </cell>
          <cell r="K2040" t="str">
            <v>-</v>
          </cell>
          <cell r="L2040" t="str">
            <v>-</v>
          </cell>
        </row>
        <row r="2041">
          <cell r="A2041" t="str">
            <v>FR00TOTxL01</v>
          </cell>
          <cell r="B2041" t="str">
            <v>OT</v>
          </cell>
          <cell r="C2041" t="str">
            <v>x</v>
          </cell>
          <cell r="D2041" t="str">
            <v>01</v>
          </cell>
          <cell r="E2041" t="str">
            <v>-</v>
          </cell>
          <cell r="F2041" t="str">
            <v>-</v>
          </cell>
          <cell r="G2041" t="str">
            <v>-</v>
          </cell>
          <cell r="H2041" t="str">
            <v>-</v>
          </cell>
          <cell r="I2041" t="str">
            <v>-</v>
          </cell>
          <cell r="J2041" t="str">
            <v>-</v>
          </cell>
          <cell r="K2041" t="str">
            <v>-</v>
          </cell>
          <cell r="L2041" t="str">
            <v>-</v>
          </cell>
        </row>
        <row r="2042">
          <cell r="A2042" t="str">
            <v>FR00TOTxL02</v>
          </cell>
          <cell r="B2042" t="str">
            <v>OT</v>
          </cell>
          <cell r="C2042" t="str">
            <v>x</v>
          </cell>
          <cell r="D2042" t="str">
            <v>02</v>
          </cell>
          <cell r="E2042" t="str">
            <v>-</v>
          </cell>
          <cell r="F2042" t="str">
            <v>-</v>
          </cell>
          <cell r="G2042" t="str">
            <v>-</v>
          </cell>
          <cell r="H2042" t="str">
            <v>-</v>
          </cell>
          <cell r="I2042" t="str">
            <v>-</v>
          </cell>
          <cell r="J2042" t="str">
            <v>-</v>
          </cell>
          <cell r="K2042" t="str">
            <v>-</v>
          </cell>
          <cell r="L2042" t="str">
            <v>-</v>
          </cell>
        </row>
        <row r="2043">
          <cell r="A2043" t="str">
            <v>FR00TOTxL03</v>
          </cell>
          <cell r="B2043" t="str">
            <v>OT</v>
          </cell>
          <cell r="C2043" t="str">
            <v>x</v>
          </cell>
          <cell r="D2043" t="str">
            <v>03</v>
          </cell>
          <cell r="E2043" t="str">
            <v>-</v>
          </cell>
          <cell r="F2043" t="str">
            <v>-</v>
          </cell>
          <cell r="G2043" t="str">
            <v>-</v>
          </cell>
          <cell r="H2043" t="str">
            <v>-</v>
          </cell>
          <cell r="I2043" t="str">
            <v>-</v>
          </cell>
          <cell r="J2043" t="str">
            <v>-</v>
          </cell>
          <cell r="K2043" t="str">
            <v>-</v>
          </cell>
          <cell r="L2043" t="str">
            <v>-</v>
          </cell>
        </row>
        <row r="2044">
          <cell r="A2044" t="str">
            <v>FR00TOTxL04</v>
          </cell>
          <cell r="B2044" t="str">
            <v>OT</v>
          </cell>
          <cell r="C2044" t="str">
            <v>x</v>
          </cell>
          <cell r="D2044" t="str">
            <v>04</v>
          </cell>
          <cell r="E2044" t="str">
            <v>-</v>
          </cell>
          <cell r="F2044" t="str">
            <v>-</v>
          </cell>
          <cell r="G2044" t="str">
            <v>-</v>
          </cell>
          <cell r="H2044" t="str">
            <v>-</v>
          </cell>
          <cell r="I2044" t="str">
            <v>-</v>
          </cell>
          <cell r="J2044" t="str">
            <v>-</v>
          </cell>
          <cell r="K2044" t="str">
            <v>-</v>
          </cell>
          <cell r="L2044" t="str">
            <v>-</v>
          </cell>
        </row>
        <row r="2045">
          <cell r="A2045" t="str">
            <v>FR00TOTxL05</v>
          </cell>
          <cell r="B2045" t="str">
            <v>OT</v>
          </cell>
          <cell r="C2045" t="str">
            <v>x</v>
          </cell>
          <cell r="D2045" t="str">
            <v>05</v>
          </cell>
          <cell r="E2045" t="str">
            <v>Nov 2007</v>
          </cell>
          <cell r="F2045" t="str">
            <v>-</v>
          </cell>
          <cell r="G2045" t="str">
            <v>-</v>
          </cell>
          <cell r="H2045" t="str">
            <v>-</v>
          </cell>
          <cell r="I2045" t="str">
            <v>-</v>
          </cell>
          <cell r="J2045" t="str">
            <v>-</v>
          </cell>
          <cell r="K2045" t="str">
            <v>-</v>
          </cell>
          <cell r="L2045" t="str">
            <v>-</v>
          </cell>
        </row>
        <row r="2046">
          <cell r="A2046" t="str">
            <v>FR00TOTxL06</v>
          </cell>
          <cell r="B2046" t="str">
            <v>OT</v>
          </cell>
          <cell r="C2046" t="str">
            <v>x</v>
          </cell>
          <cell r="D2046" t="str">
            <v>06</v>
          </cell>
          <cell r="E2046" t="str">
            <v>-</v>
          </cell>
          <cell r="F2046" t="str">
            <v>2-2.5</v>
          </cell>
          <cell r="G2046" t="str">
            <v>2-2.5</v>
          </cell>
          <cell r="H2046">
            <v>2.5</v>
          </cell>
          <cell r="I2046">
            <v>2.5</v>
          </cell>
          <cell r="J2046">
            <v>2.5</v>
          </cell>
          <cell r="K2046">
            <v>2.5</v>
          </cell>
          <cell r="L2046" t="str">
            <v>-</v>
          </cell>
        </row>
        <row r="2047">
          <cell r="A2047" t="str">
            <v>FR00TOTxL07</v>
          </cell>
          <cell r="B2047" t="str">
            <v>OT</v>
          </cell>
          <cell r="C2047" t="str">
            <v>x</v>
          </cell>
          <cell r="D2047" t="str">
            <v>07</v>
          </cell>
          <cell r="E2047" t="str">
            <v>-</v>
          </cell>
          <cell r="F2047">
            <v>3.8</v>
          </cell>
          <cell r="G2047">
            <v>4.0999999999999996</v>
          </cell>
          <cell r="H2047">
            <v>4.0999999999999996</v>
          </cell>
          <cell r="I2047">
            <v>4.0999999999999996</v>
          </cell>
          <cell r="J2047">
            <v>4.0999999999999996</v>
          </cell>
          <cell r="K2047">
            <v>4.0999999999999996</v>
          </cell>
          <cell r="L2047" t="str">
            <v>-</v>
          </cell>
        </row>
        <row r="2048">
          <cell r="A2048" t="str">
            <v>FR00TOTxL08</v>
          </cell>
          <cell r="B2048" t="str">
            <v>OT</v>
          </cell>
          <cell r="C2048" t="str">
            <v>x</v>
          </cell>
          <cell r="D2048" t="str">
            <v>08</v>
          </cell>
          <cell r="E2048" t="str">
            <v>-</v>
          </cell>
          <cell r="F2048">
            <v>1.4</v>
          </cell>
          <cell r="G2048">
            <v>1.7</v>
          </cell>
          <cell r="H2048">
            <v>1.6</v>
          </cell>
          <cell r="I2048">
            <v>1.6</v>
          </cell>
          <cell r="J2048">
            <v>1.6</v>
          </cell>
          <cell r="K2048">
            <v>1.6</v>
          </cell>
          <cell r="L2048" t="str">
            <v>-</v>
          </cell>
        </row>
        <row r="2049">
          <cell r="A2049" t="str">
            <v>FR00TOTxL09</v>
          </cell>
          <cell r="B2049" t="str">
            <v>OT</v>
          </cell>
          <cell r="C2049" t="str">
            <v>x</v>
          </cell>
          <cell r="D2049" t="str">
            <v>09</v>
          </cell>
          <cell r="E2049" t="str">
            <v>-</v>
          </cell>
          <cell r="F2049">
            <v>-0.8</v>
          </cell>
          <cell r="G2049">
            <v>-0.8</v>
          </cell>
          <cell r="H2049">
            <v>-0.6</v>
          </cell>
          <cell r="I2049">
            <v>-0.5</v>
          </cell>
          <cell r="J2049">
            <v>-0.3</v>
          </cell>
          <cell r="K2049">
            <v>0</v>
          </cell>
          <cell r="L2049" t="str">
            <v>-</v>
          </cell>
        </row>
        <row r="2050">
          <cell r="A2050" t="str">
            <v>FR00TOTxL10</v>
          </cell>
          <cell r="B2050" t="str">
            <v>OT</v>
          </cell>
          <cell r="C2050" t="str">
            <v>x</v>
          </cell>
          <cell r="D2050" t="str">
            <v>10</v>
          </cell>
          <cell r="E2050" t="str">
            <v>-</v>
          </cell>
          <cell r="F2050">
            <v>-2.2999999999999998</v>
          </cell>
          <cell r="G2050">
            <v>-2.5</v>
          </cell>
          <cell r="H2050">
            <v>-2.2999999999999998</v>
          </cell>
          <cell r="I2050">
            <v>-2.2000000000000002</v>
          </cell>
          <cell r="J2050">
            <v>-2.1</v>
          </cell>
          <cell r="K2050">
            <v>-2</v>
          </cell>
          <cell r="L2050" t="str">
            <v>-</v>
          </cell>
        </row>
        <row r="2051">
          <cell r="A2051" t="str">
            <v>FR00TOTxL11</v>
          </cell>
          <cell r="B2051" t="str">
            <v>OT</v>
          </cell>
          <cell r="C2051" t="str">
            <v>x</v>
          </cell>
          <cell r="D2051" t="str">
            <v>11</v>
          </cell>
          <cell r="E2051" t="str">
            <v>-</v>
          </cell>
          <cell r="F2051">
            <v>-2.4</v>
          </cell>
          <cell r="G2051">
            <v>-2.2999999999999998</v>
          </cell>
          <cell r="H2051">
            <v>-1.7</v>
          </cell>
          <cell r="I2051">
            <v>-1.2</v>
          </cell>
          <cell r="J2051">
            <v>-0.6</v>
          </cell>
          <cell r="K2051">
            <v>0</v>
          </cell>
          <cell r="L2051" t="str">
            <v>-</v>
          </cell>
        </row>
        <row r="2052">
          <cell r="A2052" t="str">
            <v>FR00TOTxL12</v>
          </cell>
          <cell r="B2052" t="str">
            <v>OT</v>
          </cell>
          <cell r="C2052" t="str">
            <v>x</v>
          </cell>
          <cell r="D2052" t="str">
            <v>12</v>
          </cell>
          <cell r="E2052" t="str">
            <v>-</v>
          </cell>
          <cell r="F2052">
            <v>53.2</v>
          </cell>
          <cell r="G2052">
            <v>52.6</v>
          </cell>
          <cell r="H2052">
            <v>51.9</v>
          </cell>
          <cell r="I2052">
            <v>51.2</v>
          </cell>
          <cell r="J2052">
            <v>50.6</v>
          </cell>
          <cell r="K2052">
            <v>49.9</v>
          </cell>
          <cell r="L2052" t="str">
            <v>-</v>
          </cell>
        </row>
        <row r="2053">
          <cell r="A2053" t="str">
            <v>FR00TOTxL13</v>
          </cell>
          <cell r="B2053" t="str">
            <v>OT</v>
          </cell>
          <cell r="C2053" t="str">
            <v>x</v>
          </cell>
          <cell r="D2053" t="str">
            <v>13</v>
          </cell>
          <cell r="E2053" t="str">
            <v>-</v>
          </cell>
          <cell r="F2053">
            <v>50.6</v>
          </cell>
          <cell r="G2053">
            <v>49.9</v>
          </cell>
          <cell r="H2053">
            <v>49.3</v>
          </cell>
          <cell r="I2053">
            <v>48.6</v>
          </cell>
          <cell r="J2053">
            <v>48</v>
          </cell>
          <cell r="K2053">
            <v>47.4</v>
          </cell>
          <cell r="L2053" t="str">
            <v>-</v>
          </cell>
        </row>
        <row r="2054">
          <cell r="A2054" t="str">
            <v>FR00TOTxL14</v>
          </cell>
          <cell r="B2054" t="str">
            <v>OT</v>
          </cell>
          <cell r="C2054" t="str">
            <v>x</v>
          </cell>
          <cell r="D2054" t="str">
            <v>14</v>
          </cell>
          <cell r="E2054" t="str">
            <v>-</v>
          </cell>
          <cell r="F2054">
            <v>2.6</v>
          </cell>
          <cell r="G2054">
            <v>2.7</v>
          </cell>
          <cell r="H2054">
            <v>2.6</v>
          </cell>
          <cell r="I2054">
            <v>2.6</v>
          </cell>
          <cell r="J2054">
            <v>2.6</v>
          </cell>
          <cell r="K2054">
            <v>2.5</v>
          </cell>
          <cell r="L2054" t="str">
            <v>-</v>
          </cell>
        </row>
        <row r="2055">
          <cell r="A2055" t="str">
            <v>FR00TOTxL15</v>
          </cell>
          <cell r="B2055" t="str">
            <v>OT</v>
          </cell>
          <cell r="C2055" t="str">
            <v>x</v>
          </cell>
          <cell r="D2055" t="str">
            <v>15</v>
          </cell>
          <cell r="E2055" t="str">
            <v>-</v>
          </cell>
          <cell r="F2055">
            <v>50.7</v>
          </cell>
          <cell r="G2055">
            <v>50.4</v>
          </cell>
          <cell r="H2055">
            <v>50.1</v>
          </cell>
          <cell r="I2055">
            <v>50</v>
          </cell>
          <cell r="J2055">
            <v>50</v>
          </cell>
          <cell r="K2055">
            <v>50</v>
          </cell>
          <cell r="L2055" t="str">
            <v>-</v>
          </cell>
        </row>
        <row r="2056">
          <cell r="A2056" t="str">
            <v>FR00TOTxL16</v>
          </cell>
          <cell r="B2056" t="str">
            <v>OT</v>
          </cell>
          <cell r="C2056" t="str">
            <v>x</v>
          </cell>
          <cell r="D2056" t="str">
            <v>16</v>
          </cell>
          <cell r="E2056" t="str">
            <v>-</v>
          </cell>
          <cell r="F2056">
            <v>15.3</v>
          </cell>
          <cell r="G2056">
            <v>15.1</v>
          </cell>
          <cell r="H2056">
            <v>15.1</v>
          </cell>
          <cell r="I2056" t="str">
            <v>n.a.</v>
          </cell>
          <cell r="J2056" t="str">
            <v>n.a.</v>
          </cell>
          <cell r="K2056" t="str">
            <v>n.a.</v>
          </cell>
          <cell r="L2056" t="str">
            <v>-</v>
          </cell>
        </row>
        <row r="2057">
          <cell r="A2057" t="str">
            <v>FR00TOTxL17</v>
          </cell>
          <cell r="B2057" t="str">
            <v>OT</v>
          </cell>
          <cell r="C2057" t="str">
            <v>x</v>
          </cell>
          <cell r="D2057" t="str">
            <v>17</v>
          </cell>
          <cell r="E2057" t="str">
            <v>-</v>
          </cell>
          <cell r="F2057">
            <v>11.7</v>
          </cell>
          <cell r="G2057">
            <v>11.7</v>
          </cell>
          <cell r="H2057">
            <v>11.6</v>
          </cell>
          <cell r="I2057" t="str">
            <v>n.a.</v>
          </cell>
          <cell r="J2057" t="str">
            <v>n.a.</v>
          </cell>
          <cell r="K2057" t="str">
            <v>n.a.</v>
          </cell>
          <cell r="L2057" t="str">
            <v>-</v>
          </cell>
        </row>
        <row r="2058">
          <cell r="A2058" t="str">
            <v>FR00TOTxL18</v>
          </cell>
          <cell r="B2058" t="str">
            <v>OT</v>
          </cell>
          <cell r="C2058" t="str">
            <v>x</v>
          </cell>
          <cell r="D2058" t="str">
            <v>18</v>
          </cell>
          <cell r="E2058" t="str">
            <v>-</v>
          </cell>
          <cell r="F2058">
            <v>18.3</v>
          </cell>
          <cell r="G2058">
            <v>18.2</v>
          </cell>
          <cell r="H2058">
            <v>18.100000000000001</v>
          </cell>
          <cell r="I2058" t="str">
            <v>n.a.</v>
          </cell>
          <cell r="J2058" t="str">
            <v>n.a.</v>
          </cell>
          <cell r="K2058" t="str">
            <v>n.a.</v>
          </cell>
          <cell r="L2058" t="str">
            <v>-</v>
          </cell>
        </row>
        <row r="2059">
          <cell r="A2059" t="str">
            <v>FR00TOTxL19</v>
          </cell>
          <cell r="B2059" t="str">
            <v>OT</v>
          </cell>
          <cell r="C2059" t="str">
            <v>x</v>
          </cell>
          <cell r="D2059" t="str">
            <v>19</v>
          </cell>
          <cell r="E2059" t="str">
            <v>-</v>
          </cell>
          <cell r="F2059">
            <v>5.4000000000000057</v>
          </cell>
          <cell r="G2059">
            <v>5.4</v>
          </cell>
          <cell r="H2059">
            <v>5.3</v>
          </cell>
          <cell r="I2059" t="str">
            <v>n.a.</v>
          </cell>
          <cell r="J2059" t="str">
            <v>n.a.</v>
          </cell>
          <cell r="K2059" t="str">
            <v>n.a.</v>
          </cell>
          <cell r="L2059" t="str">
            <v>-</v>
          </cell>
        </row>
        <row r="2060">
          <cell r="A2060" t="str">
            <v>FR00TOTxL20</v>
          </cell>
          <cell r="B2060" t="str">
            <v>OT</v>
          </cell>
          <cell r="C2060" t="str">
            <v>x</v>
          </cell>
          <cell r="D2060" t="str">
            <v>20</v>
          </cell>
          <cell r="E2060" t="str">
            <v>-</v>
          </cell>
          <cell r="F2060">
            <v>0.2</v>
          </cell>
          <cell r="G2060">
            <v>0.5</v>
          </cell>
          <cell r="H2060">
            <v>0.9</v>
          </cell>
          <cell r="I2060">
            <v>1.4</v>
          </cell>
          <cell r="J2060">
            <v>2</v>
          </cell>
          <cell r="K2060">
            <v>2.5</v>
          </cell>
          <cell r="L2060" t="str">
            <v>-</v>
          </cell>
        </row>
        <row r="2061">
          <cell r="A2061" t="str">
            <v>FR00TOTxL21</v>
          </cell>
          <cell r="B2061" t="str">
            <v>OT</v>
          </cell>
          <cell r="C2061" t="str">
            <v>x</v>
          </cell>
          <cell r="D2061" t="str">
            <v>21</v>
          </cell>
          <cell r="E2061" t="str">
            <v>-</v>
          </cell>
          <cell r="F2061">
            <v>-2</v>
          </cell>
          <cell r="G2061">
            <v>-1.9</v>
          </cell>
          <cell r="H2061">
            <v>-1.4</v>
          </cell>
          <cell r="I2061">
            <v>-1</v>
          </cell>
          <cell r="J2061">
            <v>-0.4</v>
          </cell>
          <cell r="K2061">
            <v>0</v>
          </cell>
          <cell r="L2061" t="str">
            <v>-</v>
          </cell>
        </row>
        <row r="2062">
          <cell r="A2062" t="str">
            <v>FR00TOTxL22</v>
          </cell>
          <cell r="B2062" t="str">
            <v>OT</v>
          </cell>
          <cell r="C2062" t="str">
            <v>x</v>
          </cell>
          <cell r="D2062" t="str">
            <v>22</v>
          </cell>
          <cell r="E2062" t="str">
            <v>-</v>
          </cell>
          <cell r="F2062">
            <v>-2</v>
          </cell>
          <cell r="G2062">
            <v>-1.9</v>
          </cell>
          <cell r="H2062">
            <v>-1.4</v>
          </cell>
          <cell r="I2062">
            <v>-1</v>
          </cell>
          <cell r="J2062">
            <v>-0.4</v>
          </cell>
          <cell r="K2062">
            <v>0</v>
          </cell>
          <cell r="L2062" t="str">
            <v>-</v>
          </cell>
        </row>
        <row r="2063">
          <cell r="A2063" t="str">
            <v>FR00TOTxL23</v>
          </cell>
          <cell r="B2063" t="str">
            <v>OT</v>
          </cell>
          <cell r="C2063" t="str">
            <v>x</v>
          </cell>
          <cell r="D2063" t="str">
            <v>23</v>
          </cell>
          <cell r="E2063" t="str">
            <v>-</v>
          </cell>
          <cell r="F2063">
            <v>64.2</v>
          </cell>
          <cell r="G2063">
            <v>64</v>
          </cell>
          <cell r="H2063">
            <v>63.2</v>
          </cell>
          <cell r="I2063">
            <v>61.9</v>
          </cell>
          <cell r="J2063">
            <v>60.2</v>
          </cell>
          <cell r="K2063">
            <v>57.9</v>
          </cell>
          <cell r="L2063" t="str">
            <v>-</v>
          </cell>
        </row>
        <row r="2064">
          <cell r="A2064" t="str">
            <v>FR00TOTxL24</v>
          </cell>
          <cell r="B2064" t="str">
            <v>OT</v>
          </cell>
          <cell r="C2064" t="str">
            <v>x</v>
          </cell>
          <cell r="D2064" t="str">
            <v>24</v>
          </cell>
          <cell r="E2064" t="str">
            <v>-</v>
          </cell>
          <cell r="F2064" t="str">
            <v>n.a.</v>
          </cell>
          <cell r="G2064" t="str">
            <v>n.a.</v>
          </cell>
          <cell r="H2064" t="str">
            <v>n.a.</v>
          </cell>
          <cell r="I2064" t="str">
            <v>n.a.</v>
          </cell>
          <cell r="J2064" t="str">
            <v>n.a.</v>
          </cell>
          <cell r="K2064" t="str">
            <v>n.a.</v>
          </cell>
          <cell r="L2064" t="str">
            <v>-</v>
          </cell>
        </row>
        <row r="2065">
          <cell r="A2065" t="str">
            <v>FR00TOTxL25</v>
          </cell>
          <cell r="B2065" t="str">
            <v>OT</v>
          </cell>
          <cell r="C2065" t="str">
            <v>x</v>
          </cell>
          <cell r="D2065" t="str">
            <v>25</v>
          </cell>
          <cell r="E2065" t="str">
            <v>-</v>
          </cell>
          <cell r="F2065" t="str">
            <v>n.a.</v>
          </cell>
          <cell r="G2065" t="str">
            <v>n.a.</v>
          </cell>
          <cell r="H2065" t="str">
            <v>n.a.</v>
          </cell>
          <cell r="I2065" t="str">
            <v>n.a.</v>
          </cell>
          <cell r="J2065" t="str">
            <v>n.a.</v>
          </cell>
          <cell r="K2065" t="str">
            <v>n.a.</v>
          </cell>
          <cell r="L2065" t="str">
            <v>-</v>
          </cell>
        </row>
        <row r="2066">
          <cell r="A2066" t="str">
            <v>HU00DATE</v>
          </cell>
          <cell r="E2066" t="str">
            <v>Dec 2008</v>
          </cell>
          <cell r="F2066" t="str">
            <v>December 2008</v>
          </cell>
          <cell r="G2066" t="str">
            <v>-</v>
          </cell>
          <cell r="H2066" t="str">
            <v>-</v>
          </cell>
          <cell r="I2066" t="str">
            <v>-</v>
          </cell>
          <cell r="J2066" t="str">
            <v>-</v>
          </cell>
          <cell r="K2066" t="str">
            <v>-</v>
          </cell>
          <cell r="L2066" t="str">
            <v>-</v>
          </cell>
        </row>
        <row r="2067">
          <cell r="A2067" t="str">
            <v>HU00T01aL01</v>
          </cell>
          <cell r="B2067" t="str">
            <v>01</v>
          </cell>
          <cell r="C2067" t="str">
            <v>a</v>
          </cell>
          <cell r="D2067" t="str">
            <v>01</v>
          </cell>
          <cell r="E2067">
            <v>24039.5</v>
          </cell>
          <cell r="F2067">
            <v>1.1000000000000001</v>
          </cell>
          <cell r="G2067">
            <v>1.3</v>
          </cell>
          <cell r="H2067">
            <v>-0.9</v>
          </cell>
          <cell r="I2067">
            <v>1.6</v>
          </cell>
          <cell r="J2067">
            <v>2.5</v>
          </cell>
          <cell r="K2067" t="str">
            <v>n.a.</v>
          </cell>
          <cell r="L2067" t="str">
            <v>-</v>
          </cell>
        </row>
        <row r="2068">
          <cell r="A2068" t="str">
            <v>HU00T01aL02</v>
          </cell>
          <cell r="B2068" t="str">
            <v>01</v>
          </cell>
          <cell r="C2068" t="str">
            <v>a</v>
          </cell>
          <cell r="D2068" t="str">
            <v>02</v>
          </cell>
          <cell r="E2068">
            <v>25419.200000000001</v>
          </cell>
          <cell r="F2068">
            <v>6.9</v>
          </cell>
          <cell r="G2068">
            <v>6.6</v>
          </cell>
          <cell r="H2068">
            <v>2.2000000000000002</v>
          </cell>
          <cell r="I2068">
            <v>5</v>
          </cell>
          <cell r="J2068">
            <v>5.5</v>
          </cell>
          <cell r="K2068" t="str">
            <v>n.a.</v>
          </cell>
          <cell r="L2068" t="str">
            <v>-</v>
          </cell>
        </row>
        <row r="2069">
          <cell r="A2069" t="str">
            <v>HU00T01aL03</v>
          </cell>
          <cell r="B2069" t="str">
            <v>01</v>
          </cell>
          <cell r="C2069" t="str">
            <v>a</v>
          </cell>
          <cell r="D2069" t="str">
            <v>03</v>
          </cell>
          <cell r="E2069">
            <v>12468.6</v>
          </cell>
          <cell r="F2069">
            <v>0.7</v>
          </cell>
          <cell r="G2069">
            <v>1.1000000000000001</v>
          </cell>
          <cell r="H2069">
            <v>-3.8</v>
          </cell>
          <cell r="I2069">
            <v>1.1000000000000001</v>
          </cell>
          <cell r="J2069">
            <v>1.4</v>
          </cell>
          <cell r="K2069" t="str">
            <v>n.a.</v>
          </cell>
          <cell r="L2069" t="str">
            <v>-</v>
          </cell>
        </row>
        <row r="2070">
          <cell r="A2070" t="str">
            <v>HU00T01aL04</v>
          </cell>
          <cell r="B2070" t="str">
            <v>01</v>
          </cell>
          <cell r="C2070" t="str">
            <v>a</v>
          </cell>
          <cell r="D2070" t="str">
            <v>04</v>
          </cell>
          <cell r="E2070">
            <v>5373.2</v>
          </cell>
          <cell r="F2070">
            <v>-7.2</v>
          </cell>
          <cell r="G2070">
            <v>-0.9</v>
          </cell>
          <cell r="H2070">
            <v>0.2</v>
          </cell>
          <cell r="I2070">
            <v>-0.1</v>
          </cell>
          <cell r="J2070">
            <v>0.3</v>
          </cell>
          <cell r="K2070" t="str">
            <v>n.a.</v>
          </cell>
          <cell r="L2070" t="str">
            <v>-</v>
          </cell>
        </row>
        <row r="2071">
          <cell r="A2071" t="str">
            <v>HU00T01aL05</v>
          </cell>
          <cell r="B2071" t="str">
            <v>01</v>
          </cell>
          <cell r="C2071" t="str">
            <v>a</v>
          </cell>
          <cell r="D2071" t="str">
            <v>05</v>
          </cell>
          <cell r="E2071">
            <v>5207.8</v>
          </cell>
          <cell r="F2071">
            <v>1.5</v>
          </cell>
          <cell r="G2071">
            <v>-1</v>
          </cell>
          <cell r="H2071">
            <v>-0.9</v>
          </cell>
          <cell r="I2071">
            <v>2.5</v>
          </cell>
          <cell r="J2071">
            <v>6.2</v>
          </cell>
          <cell r="K2071" t="str">
            <v>n.a.</v>
          </cell>
          <cell r="L2071" t="str">
            <v>-</v>
          </cell>
        </row>
        <row r="2072">
          <cell r="A2072" t="str">
            <v>HU00T01aL06</v>
          </cell>
          <cell r="B2072" t="str">
            <v>01</v>
          </cell>
          <cell r="C2072" t="str">
            <v>a</v>
          </cell>
          <cell r="D2072" t="str">
            <v>06</v>
          </cell>
          <cell r="E2072">
            <v>663.5</v>
          </cell>
          <cell r="F2072">
            <v>2.8</v>
          </cell>
          <cell r="G2072">
            <v>3.7</v>
          </cell>
          <cell r="H2072">
            <v>3.7</v>
          </cell>
          <cell r="I2072">
            <v>3.6</v>
          </cell>
          <cell r="J2072">
            <v>3.5</v>
          </cell>
          <cell r="K2072" t="str">
            <v>n.a.</v>
          </cell>
          <cell r="L2072" t="str">
            <v>-</v>
          </cell>
        </row>
        <row r="2073">
          <cell r="A2073" t="str">
            <v>HU00T01aL07</v>
          </cell>
          <cell r="B2073" t="str">
            <v>01</v>
          </cell>
          <cell r="C2073" t="str">
            <v>a</v>
          </cell>
          <cell r="D2073" t="str">
            <v>07</v>
          </cell>
          <cell r="E2073">
            <v>21244.2</v>
          </cell>
          <cell r="F2073">
            <v>15.9</v>
          </cell>
          <cell r="G2073">
            <v>6.1</v>
          </cell>
          <cell r="H2073">
            <v>3.9</v>
          </cell>
          <cell r="I2073">
            <v>5.8</v>
          </cell>
          <cell r="J2073">
            <v>8.5</v>
          </cell>
          <cell r="K2073" t="str">
            <v>n.a.</v>
          </cell>
          <cell r="L2073" t="str">
            <v>-</v>
          </cell>
        </row>
        <row r="2074">
          <cell r="A2074" t="str">
            <v>HU00T01aL08</v>
          </cell>
          <cell r="B2074" t="str">
            <v>01</v>
          </cell>
          <cell r="C2074" t="str">
            <v>a</v>
          </cell>
          <cell r="D2074" t="str">
            <v>08</v>
          </cell>
          <cell r="E2074">
            <v>20917.7</v>
          </cell>
          <cell r="F2074">
            <v>13.1</v>
          </cell>
          <cell r="G2074">
            <v>6.1</v>
          </cell>
          <cell r="H2074">
            <v>2.4</v>
          </cell>
          <cell r="I2074">
            <v>5.2</v>
          </cell>
          <cell r="J2074">
            <v>8.1999999999999993</v>
          </cell>
          <cell r="K2074" t="str">
            <v>n.a.</v>
          </cell>
          <cell r="L2074" t="str">
            <v>-</v>
          </cell>
        </row>
        <row r="2075">
          <cell r="A2075" t="str">
            <v>HU00T01aL09</v>
          </cell>
          <cell r="B2075" t="str">
            <v>01</v>
          </cell>
          <cell r="C2075" t="str">
            <v>a</v>
          </cell>
          <cell r="D2075" t="str">
            <v>09</v>
          </cell>
          <cell r="E2075" t="str">
            <v>-</v>
          </cell>
          <cell r="F2075">
            <v>-1.1000000000000001</v>
          </cell>
          <cell r="G2075">
            <v>0.1</v>
          </cell>
          <cell r="H2075">
            <v>-2.2000000000000002</v>
          </cell>
          <cell r="I2075">
            <v>1</v>
          </cell>
          <cell r="J2075">
            <v>2.1</v>
          </cell>
          <cell r="K2075" t="str">
            <v>n.a.</v>
          </cell>
          <cell r="L2075" t="str">
            <v>-</v>
          </cell>
        </row>
        <row r="2076">
          <cell r="A2076" t="str">
            <v>HU00T01aL10</v>
          </cell>
          <cell r="B2076" t="str">
            <v>01</v>
          </cell>
          <cell r="C2076" t="str">
            <v>a</v>
          </cell>
          <cell r="D2076" t="str">
            <v>10</v>
          </cell>
          <cell r="E2076" t="str">
            <v>-</v>
          </cell>
          <cell r="F2076">
            <v>0.1</v>
          </cell>
          <cell r="G2076">
            <v>1.1000000000000001</v>
          </cell>
          <cell r="H2076">
            <v>0</v>
          </cell>
          <cell r="I2076">
            <v>0</v>
          </cell>
          <cell r="J2076">
            <v>0</v>
          </cell>
          <cell r="K2076" t="str">
            <v>n.a.</v>
          </cell>
          <cell r="L2076" t="str">
            <v>-</v>
          </cell>
        </row>
        <row r="2077">
          <cell r="A2077" t="str">
            <v>HU00T01aL11</v>
          </cell>
          <cell r="B2077" t="str">
            <v>01</v>
          </cell>
          <cell r="C2077" t="str">
            <v>a</v>
          </cell>
          <cell r="D2077" t="str">
            <v>11</v>
          </cell>
          <cell r="E2077" t="str">
            <v>-</v>
          </cell>
          <cell r="F2077">
            <v>2.1</v>
          </cell>
          <cell r="G2077">
            <v>0.1</v>
          </cell>
          <cell r="H2077">
            <v>1.3</v>
          </cell>
          <cell r="I2077">
            <v>0.6</v>
          </cell>
          <cell r="J2077">
            <v>0.5</v>
          </cell>
          <cell r="K2077" t="str">
            <v>n.a.</v>
          </cell>
          <cell r="L2077" t="str">
            <v>-</v>
          </cell>
        </row>
        <row r="2078">
          <cell r="A2078" t="str">
            <v>HU00T01bL01</v>
          </cell>
          <cell r="B2078" t="str">
            <v>01</v>
          </cell>
          <cell r="C2078" t="str">
            <v>b</v>
          </cell>
          <cell r="D2078" t="str">
            <v>01</v>
          </cell>
          <cell r="E2078" t="str">
            <v>n.a.</v>
          </cell>
          <cell r="F2078">
            <v>5.7</v>
          </cell>
          <cell r="G2078">
            <v>5.2</v>
          </cell>
          <cell r="H2078">
            <v>3.1</v>
          </cell>
          <cell r="I2078">
            <v>3.3</v>
          </cell>
          <cell r="J2078">
            <v>2.9</v>
          </cell>
          <cell r="K2078" t="str">
            <v>n.a.</v>
          </cell>
          <cell r="L2078" t="str">
            <v>-</v>
          </cell>
        </row>
        <row r="2079">
          <cell r="A2079" t="str">
            <v>HU00T01bL02</v>
          </cell>
          <cell r="B2079" t="str">
            <v>01</v>
          </cell>
          <cell r="C2079" t="str">
            <v>b</v>
          </cell>
          <cell r="D2079" t="str">
            <v>02</v>
          </cell>
          <cell r="E2079" t="str">
            <v>n.a.</v>
          </cell>
          <cell r="F2079">
            <v>6.4</v>
          </cell>
          <cell r="G2079">
            <v>6.2</v>
          </cell>
          <cell r="H2079">
            <v>4.5</v>
          </cell>
          <cell r="I2079">
            <v>3.2</v>
          </cell>
          <cell r="J2079">
            <v>3</v>
          </cell>
          <cell r="K2079" t="str">
            <v>n.a.</v>
          </cell>
          <cell r="L2079" t="str">
            <v>-</v>
          </cell>
        </row>
        <row r="2080">
          <cell r="A2080" t="str">
            <v>HU00T01bL03</v>
          </cell>
          <cell r="B2080" t="str">
            <v>01</v>
          </cell>
          <cell r="C2080" t="str">
            <v>b</v>
          </cell>
          <cell r="D2080" t="str">
            <v>03</v>
          </cell>
          <cell r="E2080" t="str">
            <v>n.a.</v>
          </cell>
          <cell r="F2080">
            <v>7.9</v>
          </cell>
          <cell r="G2080">
            <v>6.2</v>
          </cell>
          <cell r="H2080">
            <v>4.5</v>
          </cell>
          <cell r="I2080">
            <v>3.2</v>
          </cell>
          <cell r="J2080">
            <v>3</v>
          </cell>
          <cell r="K2080" t="str">
            <v>n.a.</v>
          </cell>
          <cell r="L2080" t="str">
            <v>-</v>
          </cell>
        </row>
        <row r="2081">
          <cell r="A2081" t="str">
            <v>HU00T01bL04</v>
          </cell>
          <cell r="B2081" t="str">
            <v>01</v>
          </cell>
          <cell r="C2081" t="str">
            <v>b</v>
          </cell>
          <cell r="D2081" t="str">
            <v>04</v>
          </cell>
          <cell r="E2081" t="str">
            <v>n.a.</v>
          </cell>
          <cell r="F2081">
            <v>7</v>
          </cell>
          <cell r="G2081">
            <v>4.8</v>
          </cell>
          <cell r="H2081">
            <v>-0.1</v>
          </cell>
          <cell r="I2081">
            <v>3.9</v>
          </cell>
          <cell r="J2081">
            <v>3.2</v>
          </cell>
          <cell r="K2081" t="str">
            <v>n.a.</v>
          </cell>
          <cell r="L2081" t="str">
            <v>-</v>
          </cell>
        </row>
        <row r="2082">
          <cell r="A2082" t="str">
            <v>HU00T01bL05</v>
          </cell>
          <cell r="B2082" t="str">
            <v>01</v>
          </cell>
          <cell r="C2082" t="str">
            <v>b</v>
          </cell>
          <cell r="D2082" t="str">
            <v>05</v>
          </cell>
          <cell r="E2082" t="str">
            <v>n.a.</v>
          </cell>
          <cell r="F2082">
            <v>2.6</v>
          </cell>
          <cell r="G2082">
            <v>4.2</v>
          </cell>
          <cell r="H2082">
            <v>3.9</v>
          </cell>
          <cell r="I2082">
            <v>2.7</v>
          </cell>
          <cell r="J2082">
            <v>2.5</v>
          </cell>
          <cell r="K2082" t="str">
            <v>n.a.</v>
          </cell>
          <cell r="L2082" t="str">
            <v>-</v>
          </cell>
        </row>
        <row r="2083">
          <cell r="A2083" t="str">
            <v>HU00T01bL06</v>
          </cell>
          <cell r="B2083" t="str">
            <v>01</v>
          </cell>
          <cell r="C2083" t="str">
            <v>b</v>
          </cell>
          <cell r="D2083" t="str">
            <v>06</v>
          </cell>
          <cell r="E2083" t="str">
            <v>n.a.</v>
          </cell>
          <cell r="F2083">
            <v>-4</v>
          </cell>
          <cell r="G2083">
            <v>2.4</v>
          </cell>
          <cell r="H2083">
            <v>4.8</v>
          </cell>
          <cell r="I2083">
            <v>1.5</v>
          </cell>
          <cell r="J2083">
            <v>1.5</v>
          </cell>
          <cell r="K2083" t="str">
            <v>n.a.</v>
          </cell>
          <cell r="L2083" t="str">
            <v>-</v>
          </cell>
        </row>
        <row r="2084">
          <cell r="A2084" t="str">
            <v>HU00T01bL07</v>
          </cell>
          <cell r="B2084" t="str">
            <v>01</v>
          </cell>
          <cell r="C2084" t="str">
            <v>b</v>
          </cell>
          <cell r="D2084" t="str">
            <v>07</v>
          </cell>
          <cell r="E2084" t="str">
            <v>n.a.</v>
          </cell>
          <cell r="F2084">
            <v>-4.3</v>
          </cell>
          <cell r="G2084">
            <v>2.5</v>
          </cell>
          <cell r="H2084">
            <v>5.0999999999999996</v>
          </cell>
          <cell r="I2084">
            <v>1.4</v>
          </cell>
          <cell r="J2084">
            <v>1.4</v>
          </cell>
          <cell r="K2084" t="str">
            <v>n.a.</v>
          </cell>
          <cell r="L2084" t="str">
            <v>-</v>
          </cell>
        </row>
        <row r="2085">
          <cell r="A2085" t="str">
            <v>HU00T01cL01</v>
          </cell>
          <cell r="B2085" t="str">
            <v>01</v>
          </cell>
          <cell r="C2085" t="str">
            <v>c</v>
          </cell>
          <cell r="D2085" t="str">
            <v>01</v>
          </cell>
          <cell r="E2085">
            <v>3926.2</v>
          </cell>
          <cell r="F2085">
            <v>-0.2</v>
          </cell>
          <cell r="G2085">
            <v>-1.1000000000000001</v>
          </cell>
          <cell r="H2085">
            <v>-0.6</v>
          </cell>
          <cell r="I2085">
            <v>0.2</v>
          </cell>
          <cell r="J2085">
            <v>0.5</v>
          </cell>
          <cell r="K2085" t="str">
            <v>n.a.</v>
          </cell>
          <cell r="L2085" t="str">
            <v>-</v>
          </cell>
        </row>
        <row r="2086">
          <cell r="A2086" t="str">
            <v>HU00T01cL02</v>
          </cell>
          <cell r="B2086" t="str">
            <v>01</v>
          </cell>
          <cell r="C2086" t="str">
            <v>c</v>
          </cell>
          <cell r="D2086" t="str">
            <v>02</v>
          </cell>
          <cell r="E2086" t="str">
            <v>n.a.</v>
          </cell>
          <cell r="F2086" t="str">
            <v>n.a.</v>
          </cell>
          <cell r="G2086" t="str">
            <v>n.a.</v>
          </cell>
          <cell r="H2086" t="str">
            <v>n.a.</v>
          </cell>
          <cell r="I2086" t="str">
            <v>n.a.</v>
          </cell>
          <cell r="J2086" t="str">
            <v>n.a.</v>
          </cell>
          <cell r="K2086" t="str">
            <v>n.a.</v>
          </cell>
          <cell r="L2086" t="str">
            <v>-</v>
          </cell>
        </row>
        <row r="2087">
          <cell r="A2087" t="str">
            <v>HU00T01cL03</v>
          </cell>
          <cell r="B2087" t="str">
            <v>01</v>
          </cell>
          <cell r="C2087" t="str">
            <v>c</v>
          </cell>
          <cell r="D2087" t="str">
            <v>03</v>
          </cell>
          <cell r="E2087" t="str">
            <v>n.a.</v>
          </cell>
          <cell r="F2087">
            <v>7.4</v>
          </cell>
          <cell r="G2087">
            <v>7.7</v>
          </cell>
          <cell r="H2087">
            <v>8</v>
          </cell>
          <cell r="I2087">
            <v>7.7</v>
          </cell>
          <cell r="J2087">
            <v>7.2</v>
          </cell>
          <cell r="K2087" t="str">
            <v>n.a.</v>
          </cell>
          <cell r="L2087" t="str">
            <v>-</v>
          </cell>
        </row>
        <row r="2088">
          <cell r="A2088" t="str">
            <v>HU00T01cL04</v>
          </cell>
          <cell r="B2088" t="str">
            <v>01</v>
          </cell>
          <cell r="C2088" t="str">
            <v>c</v>
          </cell>
          <cell r="D2088" t="str">
            <v>04</v>
          </cell>
          <cell r="E2088" t="str">
            <v>n.a.</v>
          </cell>
          <cell r="F2088">
            <v>1.2</v>
          </cell>
          <cell r="G2088">
            <v>2.5</v>
          </cell>
          <cell r="H2088">
            <v>-0.3</v>
          </cell>
          <cell r="I2088">
            <v>1.4</v>
          </cell>
          <cell r="J2088">
            <v>2</v>
          </cell>
          <cell r="K2088" t="str">
            <v>n.a.</v>
          </cell>
          <cell r="L2088" t="str">
            <v>-</v>
          </cell>
        </row>
        <row r="2089">
          <cell r="A2089" t="str">
            <v>HU00T01cL05</v>
          </cell>
          <cell r="B2089" t="str">
            <v>01</v>
          </cell>
          <cell r="C2089" t="str">
            <v>c</v>
          </cell>
          <cell r="D2089" t="str">
            <v>05</v>
          </cell>
          <cell r="E2089" t="str">
            <v>n.a.</v>
          </cell>
          <cell r="F2089" t="str">
            <v>n.a.</v>
          </cell>
          <cell r="G2089" t="str">
            <v>n.a.</v>
          </cell>
          <cell r="H2089" t="str">
            <v>n.a.</v>
          </cell>
          <cell r="I2089" t="str">
            <v>n.a.</v>
          </cell>
          <cell r="J2089" t="str">
            <v>n.a.</v>
          </cell>
          <cell r="K2089" t="str">
            <v>n.a.</v>
          </cell>
          <cell r="L2089" t="str">
            <v>-</v>
          </cell>
        </row>
        <row r="2090">
          <cell r="A2090" t="str">
            <v>HU00T01cL06</v>
          </cell>
          <cell r="B2090" t="str">
            <v>01</v>
          </cell>
          <cell r="C2090" t="str">
            <v>c</v>
          </cell>
          <cell r="D2090" t="str">
            <v>06</v>
          </cell>
          <cell r="E2090">
            <v>11826.1</v>
          </cell>
          <cell r="F2090">
            <v>8</v>
          </cell>
          <cell r="G2090">
            <v>7.1</v>
          </cell>
          <cell r="H2090">
            <v>1.5</v>
          </cell>
          <cell r="I2090">
            <v>5.7</v>
          </cell>
          <cell r="J2090">
            <v>6</v>
          </cell>
          <cell r="K2090" t="str">
            <v>n.a.</v>
          </cell>
          <cell r="L2090" t="str">
            <v>-</v>
          </cell>
        </row>
        <row r="2091">
          <cell r="A2091" t="str">
            <v>HU00T01cL07</v>
          </cell>
          <cell r="B2091" t="str">
            <v>01</v>
          </cell>
          <cell r="C2091" t="str">
            <v>c</v>
          </cell>
          <cell r="D2091" t="str">
            <v>07</v>
          </cell>
          <cell r="E2091">
            <v>3.4</v>
          </cell>
          <cell r="F2091">
            <v>9.1999999999999993</v>
          </cell>
          <cell r="G2091">
            <v>8.1999999999999993</v>
          </cell>
          <cell r="H2091">
            <v>2.1</v>
          </cell>
          <cell r="I2091">
            <v>5.5</v>
          </cell>
          <cell r="J2091">
            <v>5.5</v>
          </cell>
          <cell r="K2091" t="str">
            <v>n.a.</v>
          </cell>
          <cell r="L2091" t="str">
            <v>-</v>
          </cell>
        </row>
        <row r="2092">
          <cell r="A2092" t="str">
            <v>HU00T01dL01</v>
          </cell>
          <cell r="B2092" t="str">
            <v>01</v>
          </cell>
          <cell r="C2092" t="str">
            <v>d</v>
          </cell>
          <cell r="D2092" t="str">
            <v>01</v>
          </cell>
          <cell r="E2092" t="str">
            <v>-</v>
          </cell>
          <cell r="F2092">
            <v>-5.3</v>
          </cell>
          <cell r="G2092">
            <v>-5.0999999999999996</v>
          </cell>
          <cell r="H2092">
            <v>-3.7</v>
          </cell>
          <cell r="I2092">
            <v>-2.5</v>
          </cell>
          <cell r="J2092">
            <v>-1.6</v>
          </cell>
          <cell r="K2092" t="str">
            <v>n.a.</v>
          </cell>
          <cell r="L2092" t="str">
            <v>-</v>
          </cell>
        </row>
        <row r="2093">
          <cell r="A2093" t="str">
            <v>HU00T01dL02</v>
          </cell>
          <cell r="B2093" t="str">
            <v>01</v>
          </cell>
          <cell r="C2093" t="str">
            <v>d</v>
          </cell>
          <cell r="D2093" t="str">
            <v>02</v>
          </cell>
          <cell r="E2093" t="str">
            <v>-</v>
          </cell>
          <cell r="F2093">
            <v>1.4</v>
          </cell>
          <cell r="G2093">
            <v>0.9</v>
          </cell>
          <cell r="H2093">
            <v>2.4</v>
          </cell>
          <cell r="I2093">
            <v>3.1</v>
          </cell>
          <cell r="J2093">
            <v>3.5</v>
          </cell>
          <cell r="K2093" t="str">
            <v>n.a.</v>
          </cell>
          <cell r="L2093" t="str">
            <v>-</v>
          </cell>
        </row>
        <row r="2094">
          <cell r="A2094" t="str">
            <v>HU00T01dL03</v>
          </cell>
          <cell r="B2094" t="str">
            <v>01</v>
          </cell>
          <cell r="C2094" t="str">
            <v>d</v>
          </cell>
          <cell r="D2094" t="str">
            <v>03</v>
          </cell>
          <cell r="E2094" t="str">
            <v>-</v>
          </cell>
          <cell r="F2094">
            <v>-7.8</v>
          </cell>
          <cell r="G2094">
            <v>-7.7</v>
          </cell>
          <cell r="H2094">
            <v>-7.6</v>
          </cell>
          <cell r="I2094">
            <v>-7.9</v>
          </cell>
          <cell r="J2094">
            <v>-7.9</v>
          </cell>
          <cell r="K2094" t="str">
            <v>n.a.</v>
          </cell>
          <cell r="L2094" t="str">
            <v>-</v>
          </cell>
        </row>
        <row r="2095">
          <cell r="A2095" t="str">
            <v>HU00T01dL04</v>
          </cell>
          <cell r="B2095" t="str">
            <v>01</v>
          </cell>
          <cell r="C2095" t="str">
            <v>d</v>
          </cell>
          <cell r="D2095" t="str">
            <v>04</v>
          </cell>
          <cell r="E2095" t="str">
            <v>-</v>
          </cell>
          <cell r="F2095">
            <v>1.1000000000000001</v>
          </cell>
          <cell r="G2095">
            <v>1.7</v>
          </cell>
          <cell r="H2095">
            <v>1.5</v>
          </cell>
          <cell r="I2095">
            <v>2.2999999999999998</v>
          </cell>
          <cell r="J2095">
            <v>2.8</v>
          </cell>
          <cell r="K2095" t="str">
            <v>n.a.</v>
          </cell>
          <cell r="L2095" t="str">
            <v>-</v>
          </cell>
        </row>
        <row r="2096">
          <cell r="A2096" t="str">
            <v>HU00T01dL05</v>
          </cell>
          <cell r="B2096" t="str">
            <v>01</v>
          </cell>
          <cell r="C2096" t="str">
            <v>d</v>
          </cell>
          <cell r="D2096" t="str">
            <v>05</v>
          </cell>
          <cell r="E2096" t="str">
            <v>-</v>
          </cell>
          <cell r="F2096">
            <v>-0.3</v>
          </cell>
          <cell r="G2096">
            <v>-1.7</v>
          </cell>
          <cell r="H2096">
            <v>-1.1000000000000001</v>
          </cell>
          <cell r="I2096">
            <v>0</v>
          </cell>
          <cell r="J2096">
            <v>0.6</v>
          </cell>
          <cell r="K2096" t="str">
            <v>n.a.</v>
          </cell>
          <cell r="L2096" t="str">
            <v>-</v>
          </cell>
        </row>
        <row r="2097">
          <cell r="A2097" t="str">
            <v>HU00T01dL06</v>
          </cell>
          <cell r="B2097" t="str">
            <v>01</v>
          </cell>
          <cell r="C2097" t="str">
            <v>d</v>
          </cell>
          <cell r="D2097" t="str">
            <v>06</v>
          </cell>
          <cell r="E2097" t="str">
            <v>-</v>
          </cell>
          <cell r="F2097">
            <v>-5</v>
          </cell>
          <cell r="G2097">
            <v>-3.4</v>
          </cell>
          <cell r="H2097">
            <v>-2.6</v>
          </cell>
          <cell r="I2097">
            <v>-2.5</v>
          </cell>
          <cell r="J2097">
            <v>-2.2000000000000002</v>
          </cell>
          <cell r="K2097" t="str">
            <v>n.a.</v>
          </cell>
          <cell r="L2097" t="str">
            <v>-</v>
          </cell>
        </row>
        <row r="2098">
          <cell r="A2098" t="str">
            <v>HU00T01dL07</v>
          </cell>
          <cell r="B2098" t="str">
            <v>01</v>
          </cell>
          <cell r="C2098" t="str">
            <v>d</v>
          </cell>
          <cell r="D2098" t="str">
            <v>07</v>
          </cell>
          <cell r="E2098" t="str">
            <v>-</v>
          </cell>
          <cell r="F2098" t="str">
            <v>n.a.</v>
          </cell>
          <cell r="G2098" t="str">
            <v>optional</v>
          </cell>
          <cell r="H2098" t="str">
            <v>optional</v>
          </cell>
          <cell r="I2098" t="str">
            <v>optional</v>
          </cell>
          <cell r="J2098" t="str">
            <v>optional</v>
          </cell>
          <cell r="K2098" t="str">
            <v>optional</v>
          </cell>
          <cell r="L2098" t="str">
            <v>-</v>
          </cell>
        </row>
        <row r="2099">
          <cell r="A2099" t="str">
            <v>HU00T02xL01</v>
          </cell>
          <cell r="B2099" t="str">
            <v>02</v>
          </cell>
          <cell r="C2099" t="str">
            <v>x</v>
          </cell>
          <cell r="D2099" t="str">
            <v>01</v>
          </cell>
          <cell r="E2099">
            <v>-1260.8</v>
          </cell>
          <cell r="F2099">
            <v>-5</v>
          </cell>
          <cell r="G2099">
            <v>-3.4</v>
          </cell>
          <cell r="H2099">
            <v>-2.6</v>
          </cell>
          <cell r="I2099">
            <v>-2.5</v>
          </cell>
          <cell r="J2099">
            <v>-2.2000000000000002</v>
          </cell>
          <cell r="K2099" t="str">
            <v>n.a.</v>
          </cell>
          <cell r="L2099" t="str">
            <v>-</v>
          </cell>
        </row>
        <row r="2100">
          <cell r="A2100" t="str">
            <v>HU00T02xL02</v>
          </cell>
          <cell r="B2100" t="str">
            <v>02</v>
          </cell>
          <cell r="C2100" t="str">
            <v>x</v>
          </cell>
          <cell r="D2100" t="str">
            <v>02</v>
          </cell>
          <cell r="E2100">
            <v>-1306.7</v>
          </cell>
          <cell r="F2100">
            <v>-5.0999999999999996</v>
          </cell>
          <cell r="G2100">
            <v>-3.1</v>
          </cell>
          <cell r="H2100">
            <v>-2.2000000000000002</v>
          </cell>
          <cell r="I2100">
            <v>-2</v>
          </cell>
          <cell r="J2100">
            <v>-1.9</v>
          </cell>
          <cell r="K2100" t="str">
            <v>n.a.</v>
          </cell>
          <cell r="L2100" t="str">
            <v>-</v>
          </cell>
        </row>
        <row r="2101">
          <cell r="A2101" t="str">
            <v>HU00T02xL03</v>
          </cell>
          <cell r="B2101" t="str">
            <v>02</v>
          </cell>
          <cell r="C2101" t="str">
            <v>x</v>
          </cell>
          <cell r="D2101" t="str">
            <v>03</v>
          </cell>
          <cell r="E2101" t="str">
            <v>n.a.</v>
          </cell>
          <cell r="F2101" t="str">
            <v>n.a.</v>
          </cell>
          <cell r="G2101" t="str">
            <v>n.a.</v>
          </cell>
          <cell r="H2101" t="str">
            <v>n.a.</v>
          </cell>
          <cell r="I2101" t="str">
            <v>n.a.</v>
          </cell>
          <cell r="J2101" t="str">
            <v>n.a.</v>
          </cell>
          <cell r="K2101" t="str">
            <v>n.a.</v>
          </cell>
          <cell r="L2101" t="str">
            <v>-</v>
          </cell>
        </row>
        <row r="2102">
          <cell r="A2102" t="str">
            <v>HU00T02xL04</v>
          </cell>
          <cell r="B2102" t="str">
            <v>02</v>
          </cell>
          <cell r="C2102" t="str">
            <v>x</v>
          </cell>
          <cell r="D2102" t="str">
            <v>04</v>
          </cell>
          <cell r="E2102">
            <v>-0.4</v>
          </cell>
          <cell r="F2102">
            <v>0</v>
          </cell>
          <cell r="G2102">
            <v>-0.3</v>
          </cell>
          <cell r="H2102">
            <v>-0.5</v>
          </cell>
          <cell r="I2102">
            <v>-0.6</v>
          </cell>
          <cell r="J2102">
            <v>-0.4</v>
          </cell>
          <cell r="K2102" t="str">
            <v>n.a.</v>
          </cell>
          <cell r="L2102" t="str">
            <v>-</v>
          </cell>
        </row>
        <row r="2103">
          <cell r="A2103" t="str">
            <v>HU00T02xL05</v>
          </cell>
          <cell r="B2103" t="str">
            <v>02</v>
          </cell>
          <cell r="C2103" t="str">
            <v>x</v>
          </cell>
          <cell r="D2103" t="str">
            <v>05</v>
          </cell>
          <cell r="E2103">
            <v>46.4</v>
          </cell>
          <cell r="F2103">
            <v>0.2</v>
          </cell>
          <cell r="G2103">
            <v>0</v>
          </cell>
          <cell r="H2103">
            <v>0.1</v>
          </cell>
          <cell r="I2103">
            <v>0.1</v>
          </cell>
          <cell r="J2103">
            <v>0.2</v>
          </cell>
          <cell r="K2103" t="str">
            <v>n.a.</v>
          </cell>
          <cell r="L2103" t="str">
            <v>-</v>
          </cell>
        </row>
        <row r="2104">
          <cell r="A2104" t="str">
            <v>HU00T02xL06</v>
          </cell>
          <cell r="B2104" t="str">
            <v>02</v>
          </cell>
          <cell r="C2104" t="str">
            <v>x</v>
          </cell>
          <cell r="D2104" t="str">
            <v>06</v>
          </cell>
          <cell r="E2104">
            <v>11410.5</v>
          </cell>
          <cell r="F2104">
            <v>44.9</v>
          </cell>
          <cell r="G2104">
            <v>45.2</v>
          </cell>
          <cell r="H2104">
            <v>45.8</v>
          </cell>
          <cell r="I2104">
            <v>46</v>
          </cell>
          <cell r="J2104">
            <v>45.8</v>
          </cell>
          <cell r="K2104" t="str">
            <v>n.a.</v>
          </cell>
          <cell r="L2104" t="str">
            <v>-</v>
          </cell>
        </row>
        <row r="2105">
          <cell r="A2105" t="str">
            <v>HU00T02xL07</v>
          </cell>
          <cell r="B2105" t="str">
            <v>02</v>
          </cell>
          <cell r="C2105" t="str">
            <v>x</v>
          </cell>
          <cell r="D2105" t="str">
            <v>07</v>
          </cell>
          <cell r="E2105">
            <v>12671.3</v>
          </cell>
          <cell r="F2105">
            <v>49.8</v>
          </cell>
          <cell r="G2105">
            <v>48.6</v>
          </cell>
          <cell r="H2105">
            <v>48.4</v>
          </cell>
          <cell r="I2105">
            <v>48.5</v>
          </cell>
          <cell r="J2105">
            <v>48</v>
          </cell>
          <cell r="K2105" t="str">
            <v>n.a.</v>
          </cell>
          <cell r="L2105" t="str">
            <v>-</v>
          </cell>
        </row>
        <row r="2106">
          <cell r="A2106" t="str">
            <v>HU00T02xL08</v>
          </cell>
          <cell r="B2106" t="str">
            <v>02</v>
          </cell>
          <cell r="C2106" t="str">
            <v>x</v>
          </cell>
          <cell r="D2106" t="str">
            <v>08</v>
          </cell>
          <cell r="E2106">
            <v>-1260.8</v>
          </cell>
          <cell r="F2106">
            <v>-5</v>
          </cell>
          <cell r="G2106">
            <v>-3.4</v>
          </cell>
          <cell r="H2106">
            <v>-2.6</v>
          </cell>
          <cell r="I2106">
            <v>-2.5</v>
          </cell>
          <cell r="J2106">
            <v>-2.2000000000000002</v>
          </cell>
          <cell r="K2106" t="str">
            <v>n.a.</v>
          </cell>
          <cell r="L2106" t="str">
            <v>-</v>
          </cell>
        </row>
        <row r="2107">
          <cell r="A2107" t="str">
            <v>HU00T02xL09</v>
          </cell>
          <cell r="B2107" t="str">
            <v>02</v>
          </cell>
          <cell r="C2107" t="str">
            <v>x</v>
          </cell>
          <cell r="D2107" t="str">
            <v>09</v>
          </cell>
          <cell r="E2107">
            <v>1033.3</v>
          </cell>
          <cell r="F2107">
            <v>4.0999999999999996</v>
          </cell>
          <cell r="G2107">
            <v>4</v>
          </cell>
          <cell r="H2107">
            <v>4.5</v>
          </cell>
          <cell r="I2107">
            <v>4.5</v>
          </cell>
          <cell r="J2107">
            <v>4.5</v>
          </cell>
          <cell r="K2107" t="str">
            <v>n.a.</v>
          </cell>
          <cell r="L2107" t="str">
            <v>-</v>
          </cell>
        </row>
        <row r="2108">
          <cell r="A2108" t="str">
            <v>HU00T02xL10</v>
          </cell>
          <cell r="B2108" t="str">
            <v>02</v>
          </cell>
          <cell r="C2108" t="str">
            <v>x</v>
          </cell>
          <cell r="D2108" t="str">
            <v>10</v>
          </cell>
          <cell r="E2108">
            <v>-227.4</v>
          </cell>
          <cell r="F2108">
            <v>-0.9</v>
          </cell>
          <cell r="G2108">
            <v>0.6</v>
          </cell>
          <cell r="H2108">
            <v>1.9</v>
          </cell>
          <cell r="I2108">
            <v>2</v>
          </cell>
          <cell r="J2108">
            <v>2.2000000000000002</v>
          </cell>
          <cell r="K2108" t="str">
            <v>n.a.</v>
          </cell>
          <cell r="L2108" t="str">
            <v>-</v>
          </cell>
        </row>
        <row r="2109">
          <cell r="A2109" t="str">
            <v>HU00T02xL11</v>
          </cell>
          <cell r="B2109" t="str">
            <v>02</v>
          </cell>
          <cell r="C2109" t="str">
            <v>x</v>
          </cell>
          <cell r="D2109" t="str">
            <v>11</v>
          </cell>
          <cell r="E2109" t="str">
            <v>n.a.</v>
          </cell>
          <cell r="F2109">
            <v>-0.9</v>
          </cell>
          <cell r="G2109">
            <v>-0.4</v>
          </cell>
          <cell r="H2109">
            <v>0</v>
          </cell>
          <cell r="I2109">
            <v>0</v>
          </cell>
          <cell r="J2109">
            <v>0</v>
          </cell>
          <cell r="K2109" t="str">
            <v>n.a.</v>
          </cell>
          <cell r="L2109" t="str">
            <v>-</v>
          </cell>
        </row>
        <row r="2110">
          <cell r="A2110" t="str">
            <v>HU00T02xL12</v>
          </cell>
          <cell r="B2110" t="str">
            <v>02</v>
          </cell>
          <cell r="C2110" t="str">
            <v>x</v>
          </cell>
          <cell r="D2110" t="str">
            <v>12</v>
          </cell>
          <cell r="E2110">
            <v>6577.5</v>
          </cell>
          <cell r="F2110">
            <v>25.9</v>
          </cell>
          <cell r="G2110">
            <v>26.1</v>
          </cell>
          <cell r="H2110">
            <v>26.2</v>
          </cell>
          <cell r="I2110">
            <v>26.1</v>
          </cell>
          <cell r="J2110">
            <v>25.9</v>
          </cell>
          <cell r="K2110" t="str">
            <v>n.a.</v>
          </cell>
          <cell r="L2110" t="str">
            <v>-</v>
          </cell>
        </row>
        <row r="2111">
          <cell r="A2111" t="str">
            <v>HU00T02xL13</v>
          </cell>
          <cell r="B2111" t="str">
            <v>02</v>
          </cell>
          <cell r="C2111" t="str">
            <v>x</v>
          </cell>
          <cell r="D2111" t="str">
            <v>13</v>
          </cell>
          <cell r="E2111">
            <v>3975.6</v>
          </cell>
          <cell r="F2111">
            <v>15.6</v>
          </cell>
          <cell r="G2111">
            <v>15.6</v>
          </cell>
          <cell r="H2111">
            <v>15.4</v>
          </cell>
          <cell r="I2111">
            <v>15.2</v>
          </cell>
          <cell r="J2111">
            <v>14.9</v>
          </cell>
          <cell r="K2111" t="str">
            <v>optional</v>
          </cell>
          <cell r="L2111" t="str">
            <v>-</v>
          </cell>
        </row>
        <row r="2112">
          <cell r="A2112" t="str">
            <v>HU00T02xL14</v>
          </cell>
          <cell r="B2112" t="str">
            <v>02</v>
          </cell>
          <cell r="C2112" t="str">
            <v>x</v>
          </cell>
          <cell r="D2112" t="str">
            <v>14</v>
          </cell>
          <cell r="E2112">
            <v>2584.8000000000002</v>
          </cell>
          <cell r="F2112">
            <v>10.199999999999999</v>
          </cell>
          <cell r="G2112">
            <v>10.5</v>
          </cell>
          <cell r="H2112">
            <v>10.7</v>
          </cell>
          <cell r="I2112">
            <v>10.9</v>
          </cell>
          <cell r="J2112">
            <v>11</v>
          </cell>
          <cell r="K2112" t="str">
            <v>optional</v>
          </cell>
          <cell r="L2112" t="str">
            <v>-</v>
          </cell>
        </row>
        <row r="2113">
          <cell r="A2113" t="str">
            <v>HU00T02xL15</v>
          </cell>
          <cell r="B2113" t="str">
            <v>02</v>
          </cell>
          <cell r="C2113" t="str">
            <v>x</v>
          </cell>
          <cell r="D2113" t="str">
            <v>15</v>
          </cell>
          <cell r="E2113">
            <v>17.100000000000001</v>
          </cell>
          <cell r="F2113">
            <v>0.1</v>
          </cell>
          <cell r="G2113">
            <v>0.1</v>
          </cell>
          <cell r="H2113">
            <v>0</v>
          </cell>
          <cell r="I2113">
            <v>0</v>
          </cell>
          <cell r="J2113">
            <v>0</v>
          </cell>
          <cell r="K2113" t="str">
            <v>optional</v>
          </cell>
          <cell r="L2113" t="str">
            <v>-</v>
          </cell>
        </row>
        <row r="2114">
          <cell r="A2114" t="str">
            <v>HU00T02xL16</v>
          </cell>
          <cell r="B2114" t="str">
            <v>02</v>
          </cell>
          <cell r="C2114" t="str">
            <v>x</v>
          </cell>
          <cell r="D2114" t="str">
            <v>16</v>
          </cell>
          <cell r="E2114">
            <v>3465.4</v>
          </cell>
          <cell r="F2114">
            <v>13.6</v>
          </cell>
          <cell r="G2114">
            <v>13.8</v>
          </cell>
          <cell r="H2114">
            <v>13.7</v>
          </cell>
          <cell r="I2114">
            <v>13.8</v>
          </cell>
          <cell r="J2114">
            <v>13.8</v>
          </cell>
          <cell r="K2114" t="str">
            <v>optional</v>
          </cell>
          <cell r="L2114" t="str">
            <v>-</v>
          </cell>
        </row>
        <row r="2115">
          <cell r="A2115" t="str">
            <v>HU00T02xL17</v>
          </cell>
          <cell r="B2115" t="str">
            <v>02</v>
          </cell>
          <cell r="C2115" t="str">
            <v>x</v>
          </cell>
          <cell r="D2115" t="str">
            <v>17</v>
          </cell>
          <cell r="E2115">
            <v>230.7</v>
          </cell>
          <cell r="F2115">
            <v>0.9</v>
          </cell>
          <cell r="G2115">
            <v>1</v>
          </cell>
          <cell r="H2115">
            <v>0.9</v>
          </cell>
          <cell r="I2115">
            <v>0.7</v>
          </cell>
          <cell r="J2115">
            <v>0.6</v>
          </cell>
          <cell r="K2115" t="str">
            <v>optional</v>
          </cell>
          <cell r="L2115" t="str">
            <v>-</v>
          </cell>
        </row>
        <row r="2116">
          <cell r="A2116" t="str">
            <v>HU00T02xL18</v>
          </cell>
          <cell r="B2116" t="str">
            <v>02</v>
          </cell>
          <cell r="C2116" t="str">
            <v>x</v>
          </cell>
          <cell r="D2116" t="str">
            <v>18</v>
          </cell>
          <cell r="E2116">
            <v>1137</v>
          </cell>
          <cell r="F2116">
            <v>4.5</v>
          </cell>
          <cell r="G2116">
            <v>4.3</v>
          </cell>
          <cell r="H2116">
            <v>5</v>
          </cell>
          <cell r="I2116">
            <v>5.4</v>
          </cell>
          <cell r="J2116">
            <v>5.4</v>
          </cell>
          <cell r="K2116" t="str">
            <v>optional</v>
          </cell>
          <cell r="L2116" t="str">
            <v>-</v>
          </cell>
        </row>
        <row r="2117">
          <cell r="A2117" t="str">
            <v>HU00T02xL19</v>
          </cell>
          <cell r="B2117" t="str">
            <v>02</v>
          </cell>
          <cell r="C2117" t="str">
            <v>x</v>
          </cell>
          <cell r="D2117" t="str">
            <v>19</v>
          </cell>
          <cell r="E2117">
            <v>11410.5</v>
          </cell>
          <cell r="F2117">
            <v>44.9</v>
          </cell>
          <cell r="G2117">
            <v>45.2</v>
          </cell>
          <cell r="H2117">
            <v>45.8</v>
          </cell>
          <cell r="I2117">
            <v>46</v>
          </cell>
          <cell r="J2117">
            <v>45.8</v>
          </cell>
          <cell r="K2117" t="str">
            <v>n.a.</v>
          </cell>
          <cell r="L2117" t="str">
            <v>-</v>
          </cell>
        </row>
        <row r="2118">
          <cell r="A2118" t="str">
            <v>HU00T02xL20</v>
          </cell>
          <cell r="B2118" t="str">
            <v>02</v>
          </cell>
          <cell r="C2118" t="str">
            <v>x</v>
          </cell>
          <cell r="D2118" t="str">
            <v>20</v>
          </cell>
          <cell r="E2118">
            <v>10042.9</v>
          </cell>
          <cell r="F2118">
            <v>39.5</v>
          </cell>
          <cell r="G2118">
            <v>39.9</v>
          </cell>
          <cell r="H2118">
            <v>40</v>
          </cell>
          <cell r="I2118">
            <v>39.9</v>
          </cell>
          <cell r="J2118">
            <v>39.799999999999997</v>
          </cell>
          <cell r="K2118" t="str">
            <v>n.a.</v>
          </cell>
          <cell r="L2118" t="str">
            <v>-</v>
          </cell>
        </row>
        <row r="2119">
          <cell r="A2119" t="str">
            <v>HU00T02xL21</v>
          </cell>
          <cell r="B2119" t="str">
            <v>02</v>
          </cell>
          <cell r="C2119" t="str">
            <v>x</v>
          </cell>
          <cell r="D2119" t="str">
            <v>21</v>
          </cell>
          <cell r="E2119">
            <v>4608.6000000000004</v>
          </cell>
          <cell r="F2119">
            <v>18.100000000000001</v>
          </cell>
          <cell r="G2119">
            <v>17.899999999999999</v>
          </cell>
          <cell r="H2119">
            <v>17.5</v>
          </cell>
          <cell r="I2119">
            <v>17.2</v>
          </cell>
          <cell r="J2119">
            <v>16.899999999999999</v>
          </cell>
          <cell r="K2119" t="str">
            <v>n.a.</v>
          </cell>
          <cell r="L2119" t="str">
            <v>-</v>
          </cell>
        </row>
        <row r="2120">
          <cell r="A2120" t="str">
            <v>HU00T02xL22</v>
          </cell>
          <cell r="B2120" t="str">
            <v>02</v>
          </cell>
          <cell r="C2120" t="str">
            <v>x</v>
          </cell>
          <cell r="D2120" t="str">
            <v>22</v>
          </cell>
          <cell r="E2120">
            <v>2917.9</v>
          </cell>
          <cell r="F2120">
            <v>11.5</v>
          </cell>
          <cell r="G2120">
            <v>11.4</v>
          </cell>
          <cell r="H2120">
            <v>10.9</v>
          </cell>
          <cell r="I2120">
            <v>10.9</v>
          </cell>
          <cell r="J2120">
            <v>10.7</v>
          </cell>
          <cell r="K2120" t="str">
            <v>n.a.</v>
          </cell>
          <cell r="L2120" t="str">
            <v>-</v>
          </cell>
        </row>
        <row r="2121">
          <cell r="A2121" t="str">
            <v>HU00T02xL23</v>
          </cell>
          <cell r="B2121" t="str">
            <v>02</v>
          </cell>
          <cell r="C2121" t="str">
            <v>x</v>
          </cell>
          <cell r="D2121" t="str">
            <v>23</v>
          </cell>
          <cell r="E2121">
            <v>1690.7</v>
          </cell>
          <cell r="F2121">
            <v>6.7</v>
          </cell>
          <cell r="G2121">
            <v>6.6</v>
          </cell>
          <cell r="H2121">
            <v>6.6</v>
          </cell>
          <cell r="I2121">
            <v>6.4</v>
          </cell>
          <cell r="J2121">
            <v>6.2</v>
          </cell>
          <cell r="K2121" t="str">
            <v>n.a.</v>
          </cell>
          <cell r="L2121" t="str">
            <v>-</v>
          </cell>
        </row>
        <row r="2122">
          <cell r="A2122" t="str">
            <v>HU00T02xL24</v>
          </cell>
          <cell r="B2122" t="str">
            <v>02</v>
          </cell>
          <cell r="C2122" t="str">
            <v>x</v>
          </cell>
          <cell r="D2122" t="str">
            <v>24</v>
          </cell>
          <cell r="E2122">
            <v>4599.2</v>
          </cell>
          <cell r="F2122">
            <v>18.100000000000001</v>
          </cell>
          <cell r="G2122">
            <v>18.399999999999999</v>
          </cell>
          <cell r="H2122">
            <v>18.5</v>
          </cell>
          <cell r="I2122">
            <v>18.100000000000001</v>
          </cell>
          <cell r="J2122">
            <v>17.600000000000001</v>
          </cell>
          <cell r="K2122" t="str">
            <v>n.a.</v>
          </cell>
          <cell r="L2122" t="str">
            <v>-</v>
          </cell>
        </row>
        <row r="2123">
          <cell r="A2123" t="str">
            <v>HU00T02xL25</v>
          </cell>
          <cell r="B2123" t="str">
            <v>02</v>
          </cell>
          <cell r="C2123" t="str">
            <v>x</v>
          </cell>
          <cell r="D2123" t="str">
            <v>25</v>
          </cell>
          <cell r="E2123">
            <v>726.9</v>
          </cell>
          <cell r="F2123">
            <v>2.9</v>
          </cell>
          <cell r="G2123">
            <v>2.9</v>
          </cell>
          <cell r="H2123">
            <v>3</v>
          </cell>
          <cell r="I2123">
            <v>2.9</v>
          </cell>
          <cell r="J2123">
            <v>2.6</v>
          </cell>
          <cell r="K2123" t="str">
            <v>n.a.</v>
          </cell>
          <cell r="L2123" t="str">
            <v>-</v>
          </cell>
        </row>
        <row r="2124">
          <cell r="A2124" t="str">
            <v>HU00T02xL26</v>
          </cell>
          <cell r="B2124" t="str">
            <v>02</v>
          </cell>
          <cell r="C2124" t="str">
            <v>x</v>
          </cell>
          <cell r="D2124" t="str">
            <v>26</v>
          </cell>
          <cell r="E2124">
            <v>3872.4</v>
          </cell>
          <cell r="F2124">
            <v>15.2</v>
          </cell>
          <cell r="G2124">
            <v>15.5</v>
          </cell>
          <cell r="H2124">
            <v>15.5</v>
          </cell>
          <cell r="I2124">
            <v>15.3</v>
          </cell>
          <cell r="J2124">
            <v>15</v>
          </cell>
          <cell r="K2124" t="str">
            <v>n.a.</v>
          </cell>
          <cell r="L2124" t="str">
            <v>-</v>
          </cell>
        </row>
        <row r="2125">
          <cell r="A2125" t="str">
            <v>HU00T02xL27</v>
          </cell>
          <cell r="B2125" t="str">
            <v>02</v>
          </cell>
          <cell r="C2125" t="str">
            <v>x</v>
          </cell>
          <cell r="D2125" t="str">
            <v>27</v>
          </cell>
          <cell r="E2125">
            <v>1033.3</v>
          </cell>
          <cell r="F2125">
            <v>4.0999999999999996</v>
          </cell>
          <cell r="G2125">
            <v>4</v>
          </cell>
          <cell r="H2125">
            <v>4.5</v>
          </cell>
          <cell r="I2125">
            <v>4.5</v>
          </cell>
          <cell r="J2125">
            <v>4.5</v>
          </cell>
          <cell r="K2125" t="str">
            <v>n.a.</v>
          </cell>
          <cell r="L2125" t="str">
            <v>-</v>
          </cell>
        </row>
        <row r="2126">
          <cell r="A2126" t="str">
            <v>HU00T02xL28</v>
          </cell>
          <cell r="B2126" t="str">
            <v>02</v>
          </cell>
          <cell r="C2126" t="str">
            <v>x</v>
          </cell>
          <cell r="D2126" t="str">
            <v>28</v>
          </cell>
          <cell r="E2126">
            <v>358.7</v>
          </cell>
          <cell r="F2126">
            <v>1.4</v>
          </cell>
          <cell r="G2126">
            <v>1.2</v>
          </cell>
          <cell r="H2126">
            <v>1</v>
          </cell>
          <cell r="I2126">
            <v>0.9</v>
          </cell>
          <cell r="J2126">
            <v>0.8</v>
          </cell>
          <cell r="K2126" t="str">
            <v>n.a.</v>
          </cell>
          <cell r="L2126" t="str">
            <v>-</v>
          </cell>
        </row>
        <row r="2127">
          <cell r="A2127" t="str">
            <v>HU00T02xL29</v>
          </cell>
          <cell r="B2127" t="str">
            <v>02</v>
          </cell>
          <cell r="C2127" t="str">
            <v>x</v>
          </cell>
          <cell r="D2127" t="str">
            <v>29</v>
          </cell>
          <cell r="E2127">
            <v>903.4</v>
          </cell>
          <cell r="F2127">
            <v>3.6</v>
          </cell>
          <cell r="G2127">
            <v>2.8</v>
          </cell>
          <cell r="H2127">
            <v>3</v>
          </cell>
          <cell r="I2127">
            <v>3.4</v>
          </cell>
          <cell r="J2127">
            <v>3.6</v>
          </cell>
          <cell r="K2127" t="str">
            <v>n.a.</v>
          </cell>
          <cell r="L2127" t="str">
            <v>-</v>
          </cell>
        </row>
        <row r="2128">
          <cell r="A2128" t="str">
            <v>HU00T02xL30</v>
          </cell>
          <cell r="B2128" t="str">
            <v>02</v>
          </cell>
          <cell r="C2128" t="str">
            <v>x</v>
          </cell>
          <cell r="D2128" t="str">
            <v>30</v>
          </cell>
          <cell r="E2128">
            <v>1168.0999999999999</v>
          </cell>
          <cell r="F2128">
            <v>4.5999999999999996</v>
          </cell>
          <cell r="G2128">
            <v>4.3</v>
          </cell>
          <cell r="H2128">
            <v>3.9</v>
          </cell>
          <cell r="I2128">
            <v>4.2</v>
          </cell>
          <cell r="J2128">
            <v>4.5</v>
          </cell>
          <cell r="K2128" t="str">
            <v>n.a.</v>
          </cell>
          <cell r="L2128" t="str">
            <v>-</v>
          </cell>
        </row>
        <row r="2129">
          <cell r="A2129" t="str">
            <v>HU00T02xL31</v>
          </cell>
          <cell r="B2129" t="str">
            <v>02</v>
          </cell>
          <cell r="C2129" t="str">
            <v>x</v>
          </cell>
          <cell r="D2129" t="str">
            <v>31</v>
          </cell>
          <cell r="E2129">
            <v>12671.3</v>
          </cell>
          <cell r="F2129">
            <v>49.8</v>
          </cell>
          <cell r="G2129">
            <v>48.6</v>
          </cell>
          <cell r="H2129">
            <v>48.4</v>
          </cell>
          <cell r="I2129">
            <v>48.5</v>
          </cell>
          <cell r="J2129">
            <v>48</v>
          </cell>
          <cell r="K2129" t="str">
            <v>n.a.</v>
          </cell>
          <cell r="L2129" t="str">
            <v>-</v>
          </cell>
        </row>
        <row r="2130">
          <cell r="A2130" t="str">
            <v>HU00T02xL32</v>
          </cell>
          <cell r="B2130" t="str">
            <v>02</v>
          </cell>
          <cell r="C2130" t="str">
            <v>x</v>
          </cell>
          <cell r="D2130" t="str">
            <v>32</v>
          </cell>
          <cell r="E2130">
            <v>5369.7</v>
          </cell>
          <cell r="F2130">
            <v>21.1</v>
          </cell>
          <cell r="G2130">
            <v>20.8</v>
          </cell>
          <cell r="H2130">
            <v>20.5</v>
          </cell>
          <cell r="I2130">
            <v>20.100000000000001</v>
          </cell>
          <cell r="J2130">
            <v>19.600000000000001</v>
          </cell>
          <cell r="K2130" t="str">
            <v>n.a.</v>
          </cell>
          <cell r="L2130" t="str">
            <v>-</v>
          </cell>
        </row>
        <row r="2131">
          <cell r="A2131" t="str">
            <v>HU00T03xL00</v>
          </cell>
          <cell r="B2131" t="str">
            <v>03</v>
          </cell>
          <cell r="C2131" t="str">
            <v>x</v>
          </cell>
          <cell r="D2131" t="str">
            <v>00</v>
          </cell>
          <cell r="E2131">
            <v>2006</v>
          </cell>
          <cell r="F2131">
            <v>2011</v>
          </cell>
          <cell r="G2131" t="str">
            <v>-</v>
          </cell>
          <cell r="H2131" t="str">
            <v>-</v>
          </cell>
          <cell r="I2131" t="str">
            <v>-</v>
          </cell>
          <cell r="J2131" t="str">
            <v>-</v>
          </cell>
          <cell r="K2131" t="str">
            <v>-</v>
          </cell>
          <cell r="L2131" t="str">
            <v>-</v>
          </cell>
        </row>
        <row r="2132">
          <cell r="A2132" t="str">
            <v>HU00T03xL01</v>
          </cell>
          <cell r="B2132" t="str">
            <v>03</v>
          </cell>
          <cell r="C2132" t="str">
            <v>x</v>
          </cell>
          <cell r="D2132" t="str">
            <v>01</v>
          </cell>
          <cell r="E2132" t="str">
            <v>n.a.</v>
          </cell>
          <cell r="F2132" t="str">
            <v>n.a.</v>
          </cell>
          <cell r="G2132" t="str">
            <v>-</v>
          </cell>
          <cell r="H2132" t="str">
            <v>-</v>
          </cell>
          <cell r="I2132" t="str">
            <v>-</v>
          </cell>
          <cell r="J2132" t="str">
            <v>-</v>
          </cell>
          <cell r="K2132" t="str">
            <v>-</v>
          </cell>
          <cell r="L2132" t="str">
            <v>-</v>
          </cell>
        </row>
        <row r="2133">
          <cell r="A2133" t="str">
            <v>HU00T03xL02</v>
          </cell>
          <cell r="B2133" t="str">
            <v>03</v>
          </cell>
          <cell r="C2133" t="str">
            <v>x</v>
          </cell>
          <cell r="D2133" t="str">
            <v>02</v>
          </cell>
          <cell r="E2133" t="str">
            <v>n.a.</v>
          </cell>
          <cell r="F2133" t="str">
            <v>n.a.</v>
          </cell>
          <cell r="G2133" t="str">
            <v>-</v>
          </cell>
          <cell r="H2133" t="str">
            <v>-</v>
          </cell>
          <cell r="I2133" t="str">
            <v>-</v>
          </cell>
          <cell r="J2133" t="str">
            <v>-</v>
          </cell>
          <cell r="K2133" t="str">
            <v>-</v>
          </cell>
          <cell r="L2133" t="str">
            <v>-</v>
          </cell>
        </row>
        <row r="2134">
          <cell r="A2134" t="str">
            <v>HU00T03xL03</v>
          </cell>
          <cell r="B2134" t="str">
            <v>03</v>
          </cell>
          <cell r="C2134" t="str">
            <v>x</v>
          </cell>
          <cell r="D2134" t="str">
            <v>03</v>
          </cell>
          <cell r="E2134" t="str">
            <v>n.a.</v>
          </cell>
          <cell r="F2134" t="str">
            <v>n.a.</v>
          </cell>
          <cell r="G2134" t="str">
            <v>-</v>
          </cell>
          <cell r="H2134" t="str">
            <v>-</v>
          </cell>
          <cell r="I2134" t="str">
            <v>-</v>
          </cell>
          <cell r="J2134" t="str">
            <v>-</v>
          </cell>
          <cell r="K2134" t="str">
            <v>-</v>
          </cell>
          <cell r="L2134" t="str">
            <v>-</v>
          </cell>
        </row>
        <row r="2135">
          <cell r="A2135" t="str">
            <v>HU00T03xL04</v>
          </cell>
          <cell r="B2135" t="str">
            <v>03</v>
          </cell>
          <cell r="C2135" t="str">
            <v>x</v>
          </cell>
          <cell r="D2135" t="str">
            <v>04</v>
          </cell>
          <cell r="E2135" t="str">
            <v>n.a.</v>
          </cell>
          <cell r="F2135" t="str">
            <v>n.a.</v>
          </cell>
          <cell r="G2135" t="str">
            <v>-</v>
          </cell>
          <cell r="H2135" t="str">
            <v>-</v>
          </cell>
          <cell r="I2135" t="str">
            <v>-</v>
          </cell>
          <cell r="J2135" t="str">
            <v>-</v>
          </cell>
          <cell r="K2135" t="str">
            <v>-</v>
          </cell>
          <cell r="L2135" t="str">
            <v>-</v>
          </cell>
        </row>
        <row r="2136">
          <cell r="A2136" t="str">
            <v>HU00T03xL05</v>
          </cell>
          <cell r="B2136" t="str">
            <v>03</v>
          </cell>
          <cell r="C2136" t="str">
            <v>x</v>
          </cell>
          <cell r="D2136" t="str">
            <v>05</v>
          </cell>
          <cell r="E2136" t="str">
            <v>n.a.</v>
          </cell>
          <cell r="F2136" t="str">
            <v>n.a.</v>
          </cell>
          <cell r="G2136" t="str">
            <v>-</v>
          </cell>
          <cell r="H2136" t="str">
            <v>-</v>
          </cell>
          <cell r="I2136" t="str">
            <v>-</v>
          </cell>
          <cell r="J2136" t="str">
            <v>-</v>
          </cell>
          <cell r="K2136" t="str">
            <v>-</v>
          </cell>
          <cell r="L2136" t="str">
            <v>-</v>
          </cell>
        </row>
        <row r="2137">
          <cell r="A2137" t="str">
            <v>HU00T03xL06</v>
          </cell>
          <cell r="B2137" t="str">
            <v>03</v>
          </cell>
          <cell r="C2137" t="str">
            <v>x</v>
          </cell>
          <cell r="D2137" t="str">
            <v>06</v>
          </cell>
          <cell r="E2137" t="str">
            <v>n.a.</v>
          </cell>
          <cell r="F2137" t="str">
            <v>n.a.</v>
          </cell>
          <cell r="G2137" t="str">
            <v>-</v>
          </cell>
          <cell r="H2137" t="str">
            <v>-</v>
          </cell>
          <cell r="I2137" t="str">
            <v>-</v>
          </cell>
          <cell r="J2137" t="str">
            <v>-</v>
          </cell>
          <cell r="K2137" t="str">
            <v>-</v>
          </cell>
          <cell r="L2137" t="str">
            <v>-</v>
          </cell>
        </row>
        <row r="2138">
          <cell r="A2138" t="str">
            <v>HU00T03xL07</v>
          </cell>
          <cell r="B2138" t="str">
            <v>03</v>
          </cell>
          <cell r="C2138" t="str">
            <v>x</v>
          </cell>
          <cell r="D2138" t="str">
            <v>07</v>
          </cell>
          <cell r="E2138" t="str">
            <v>n.a.</v>
          </cell>
          <cell r="F2138" t="str">
            <v>n.a.</v>
          </cell>
          <cell r="G2138" t="str">
            <v>-</v>
          </cell>
          <cell r="H2138" t="str">
            <v>-</v>
          </cell>
          <cell r="I2138" t="str">
            <v>-</v>
          </cell>
          <cell r="J2138" t="str">
            <v>-</v>
          </cell>
          <cell r="K2138" t="str">
            <v>-</v>
          </cell>
          <cell r="L2138" t="str">
            <v>-</v>
          </cell>
        </row>
        <row r="2139">
          <cell r="A2139" t="str">
            <v>HU00T03xL08</v>
          </cell>
          <cell r="B2139" t="str">
            <v>03</v>
          </cell>
          <cell r="C2139" t="str">
            <v>x</v>
          </cell>
          <cell r="D2139" t="str">
            <v>08</v>
          </cell>
          <cell r="E2139" t="str">
            <v>n.a.</v>
          </cell>
          <cell r="F2139" t="str">
            <v>n.a.</v>
          </cell>
          <cell r="G2139" t="str">
            <v>-</v>
          </cell>
          <cell r="H2139" t="str">
            <v>-</v>
          </cell>
          <cell r="I2139" t="str">
            <v>-</v>
          </cell>
          <cell r="J2139" t="str">
            <v>-</v>
          </cell>
          <cell r="K2139" t="str">
            <v>-</v>
          </cell>
          <cell r="L2139" t="str">
            <v>-</v>
          </cell>
        </row>
        <row r="2140">
          <cell r="A2140" t="str">
            <v>HU00T03xL09</v>
          </cell>
          <cell r="B2140" t="str">
            <v>03</v>
          </cell>
          <cell r="C2140" t="str">
            <v>x</v>
          </cell>
          <cell r="D2140" t="str">
            <v>09</v>
          </cell>
          <cell r="E2140" t="str">
            <v>n.a.</v>
          </cell>
          <cell r="F2140" t="str">
            <v>n.a.</v>
          </cell>
          <cell r="G2140" t="str">
            <v>-</v>
          </cell>
          <cell r="H2140" t="str">
            <v>-</v>
          </cell>
          <cell r="I2140" t="str">
            <v>-</v>
          </cell>
          <cell r="J2140" t="str">
            <v>-</v>
          </cell>
          <cell r="K2140" t="str">
            <v>-</v>
          </cell>
          <cell r="L2140" t="str">
            <v>-</v>
          </cell>
        </row>
        <row r="2141">
          <cell r="A2141" t="str">
            <v>HU00T03xL10</v>
          </cell>
          <cell r="B2141" t="str">
            <v>03</v>
          </cell>
          <cell r="C2141" t="str">
            <v>x</v>
          </cell>
          <cell r="D2141" t="str">
            <v>10</v>
          </cell>
          <cell r="E2141" t="str">
            <v>n.a.</v>
          </cell>
          <cell r="F2141" t="str">
            <v>n.a.</v>
          </cell>
          <cell r="G2141" t="str">
            <v>-</v>
          </cell>
          <cell r="H2141" t="str">
            <v>-</v>
          </cell>
          <cell r="I2141" t="str">
            <v>-</v>
          </cell>
          <cell r="J2141" t="str">
            <v>-</v>
          </cell>
          <cell r="K2141" t="str">
            <v>-</v>
          </cell>
          <cell r="L2141" t="str">
            <v>-</v>
          </cell>
        </row>
        <row r="2142">
          <cell r="A2142" t="str">
            <v>HU00T03xL11</v>
          </cell>
          <cell r="B2142" t="str">
            <v>03</v>
          </cell>
          <cell r="C2142" t="str">
            <v>x</v>
          </cell>
          <cell r="D2142" t="str">
            <v>11</v>
          </cell>
          <cell r="E2142" t="str">
            <v>n.a.</v>
          </cell>
          <cell r="F2142" t="str">
            <v>n.a.</v>
          </cell>
          <cell r="G2142" t="str">
            <v>-</v>
          </cell>
          <cell r="H2142" t="str">
            <v>-</v>
          </cell>
          <cell r="I2142" t="str">
            <v>-</v>
          </cell>
          <cell r="J2142" t="str">
            <v>-</v>
          </cell>
          <cell r="K2142" t="str">
            <v>-</v>
          </cell>
          <cell r="L2142" t="str">
            <v>-</v>
          </cell>
        </row>
        <row r="2143">
          <cell r="A2143" t="str">
            <v>HU00T04xL01</v>
          </cell>
          <cell r="B2143" t="str">
            <v>04</v>
          </cell>
          <cell r="C2143" t="str">
            <v>x</v>
          </cell>
          <cell r="D2143" t="str">
            <v>01</v>
          </cell>
          <cell r="E2143" t="str">
            <v>-</v>
          </cell>
          <cell r="F2143">
            <v>65.8</v>
          </cell>
          <cell r="G2143">
            <v>71.099999999999994</v>
          </cell>
          <cell r="H2143">
            <v>72.5</v>
          </cell>
          <cell r="I2143">
            <v>72.2</v>
          </cell>
          <cell r="J2143">
            <v>69</v>
          </cell>
          <cell r="K2143" t="str">
            <v>n.a.</v>
          </cell>
          <cell r="L2143" t="str">
            <v>-</v>
          </cell>
        </row>
        <row r="2144">
          <cell r="A2144" t="str">
            <v>HU00T04xL02</v>
          </cell>
          <cell r="B2144" t="str">
            <v>04</v>
          </cell>
          <cell r="C2144" t="str">
            <v>x</v>
          </cell>
          <cell r="D2144" t="str">
            <v>02</v>
          </cell>
          <cell r="E2144" t="str">
            <v>-</v>
          </cell>
          <cell r="F2144">
            <v>0.3</v>
          </cell>
          <cell r="G2144">
            <v>5.3</v>
          </cell>
          <cell r="H2144">
            <v>1.4</v>
          </cell>
          <cell r="I2144">
            <v>-0.3</v>
          </cell>
          <cell r="J2144">
            <v>-3.2</v>
          </cell>
          <cell r="K2144" t="str">
            <v>n.a.</v>
          </cell>
          <cell r="L2144" t="str">
            <v>-</v>
          </cell>
        </row>
        <row r="2145">
          <cell r="A2145" t="str">
            <v>HU00T04xL03</v>
          </cell>
          <cell r="B2145" t="str">
            <v>04</v>
          </cell>
          <cell r="C2145" t="str">
            <v>x</v>
          </cell>
          <cell r="D2145" t="str">
            <v>03</v>
          </cell>
          <cell r="E2145" t="str">
            <v>-</v>
          </cell>
          <cell r="F2145">
            <v>0.9</v>
          </cell>
          <cell r="G2145">
            <v>-0.6</v>
          </cell>
          <cell r="H2145">
            <v>-1.9</v>
          </cell>
          <cell r="I2145">
            <v>-2</v>
          </cell>
          <cell r="J2145">
            <v>-2.2000000000000002</v>
          </cell>
          <cell r="K2145" t="str">
            <v>n.a.</v>
          </cell>
          <cell r="L2145" t="str">
            <v>-</v>
          </cell>
        </row>
        <row r="2146">
          <cell r="A2146" t="str">
            <v>HU00T04xL04</v>
          </cell>
          <cell r="B2146" t="str">
            <v>04</v>
          </cell>
          <cell r="C2146" t="str">
            <v>x</v>
          </cell>
          <cell r="D2146" t="str">
            <v>04</v>
          </cell>
          <cell r="E2146" t="str">
            <v>-</v>
          </cell>
          <cell r="F2146">
            <v>4.0999999999999996</v>
          </cell>
          <cell r="G2146">
            <v>4</v>
          </cell>
          <cell r="H2146">
            <v>4.5</v>
          </cell>
          <cell r="I2146">
            <v>4.5</v>
          </cell>
          <cell r="J2146">
            <v>4.5</v>
          </cell>
          <cell r="K2146" t="str">
            <v>n.a.</v>
          </cell>
          <cell r="L2146" t="str">
            <v>-</v>
          </cell>
        </row>
        <row r="2147">
          <cell r="A2147" t="str">
            <v>HU00T04xL05</v>
          </cell>
          <cell r="B2147" t="str">
            <v>04</v>
          </cell>
          <cell r="C2147" t="str">
            <v>x</v>
          </cell>
          <cell r="D2147" t="str">
            <v>05</v>
          </cell>
          <cell r="E2147" t="str">
            <v>-</v>
          </cell>
          <cell r="F2147">
            <v>-0.5</v>
          </cell>
          <cell r="G2147">
            <v>6</v>
          </cell>
          <cell r="H2147">
            <v>0.3</v>
          </cell>
          <cell r="I2147">
            <v>0.8</v>
          </cell>
          <cell r="J2147">
            <v>-1.6</v>
          </cell>
          <cell r="K2147" t="str">
            <v>n.a.</v>
          </cell>
          <cell r="L2147" t="str">
            <v>-</v>
          </cell>
        </row>
        <row r="2148">
          <cell r="A2148" t="str">
            <v>HU00T04xL06</v>
          </cell>
          <cell r="B2148" t="str">
            <v>04</v>
          </cell>
          <cell r="C2148" t="str">
            <v>x</v>
          </cell>
          <cell r="D2148" t="str">
            <v>06</v>
          </cell>
          <cell r="E2148" t="str">
            <v>-</v>
          </cell>
          <cell r="F2148" t="str">
            <v>n.a.</v>
          </cell>
          <cell r="G2148" t="str">
            <v>n.a.</v>
          </cell>
          <cell r="H2148" t="str">
            <v>n.a.</v>
          </cell>
          <cell r="I2148" t="str">
            <v>n.a.</v>
          </cell>
          <cell r="J2148" t="str">
            <v>n.a.</v>
          </cell>
          <cell r="K2148" t="str">
            <v>n.a.</v>
          </cell>
          <cell r="L2148" t="str">
            <v>-</v>
          </cell>
        </row>
        <row r="2149">
          <cell r="A2149" t="str">
            <v>HU00T04xL07</v>
          </cell>
          <cell r="B2149" t="str">
            <v>04</v>
          </cell>
          <cell r="C2149" t="str">
            <v>x</v>
          </cell>
          <cell r="D2149" t="str">
            <v>07</v>
          </cell>
          <cell r="E2149" t="str">
            <v>-</v>
          </cell>
          <cell r="F2149" t="str">
            <v>n.a.</v>
          </cell>
          <cell r="G2149" t="str">
            <v>n.a.</v>
          </cell>
          <cell r="H2149" t="str">
            <v>n.a.</v>
          </cell>
          <cell r="I2149" t="str">
            <v>n.a.</v>
          </cell>
          <cell r="J2149" t="str">
            <v>n.a.</v>
          </cell>
          <cell r="K2149" t="str">
            <v>n.a.</v>
          </cell>
          <cell r="L2149" t="str">
            <v>-</v>
          </cell>
        </row>
        <row r="2150">
          <cell r="A2150" t="str">
            <v>HU00T04xL08</v>
          </cell>
          <cell r="B2150" t="str">
            <v>04</v>
          </cell>
          <cell r="C2150" t="str">
            <v>x</v>
          </cell>
          <cell r="D2150" t="str">
            <v>08</v>
          </cell>
          <cell r="E2150" t="str">
            <v>-</v>
          </cell>
          <cell r="F2150">
            <v>-0.4</v>
          </cell>
          <cell r="G2150">
            <v>-0.1</v>
          </cell>
          <cell r="H2150">
            <v>-0.1</v>
          </cell>
          <cell r="I2150">
            <v>-0.1</v>
          </cell>
          <cell r="J2150">
            <v>-0.1</v>
          </cell>
          <cell r="K2150" t="str">
            <v>n.a.</v>
          </cell>
          <cell r="L2150" t="str">
            <v>-</v>
          </cell>
        </row>
        <row r="2151">
          <cell r="A2151" t="str">
            <v>HU00T04xL09</v>
          </cell>
          <cell r="B2151" t="str">
            <v>04</v>
          </cell>
          <cell r="C2151" t="str">
            <v>x</v>
          </cell>
          <cell r="D2151" t="str">
            <v>09</v>
          </cell>
          <cell r="E2151" t="str">
            <v>-</v>
          </cell>
          <cell r="F2151" t="str">
            <v>n.a.</v>
          </cell>
          <cell r="G2151" t="str">
            <v>n.a.</v>
          </cell>
          <cell r="H2151" t="str">
            <v>n.a.</v>
          </cell>
          <cell r="I2151" t="str">
            <v>n.a.</v>
          </cell>
          <cell r="J2151" t="str">
            <v>n.a.</v>
          </cell>
          <cell r="K2151" t="str">
            <v>n.a.</v>
          </cell>
          <cell r="L2151" t="str">
            <v>-</v>
          </cell>
        </row>
        <row r="2152">
          <cell r="A2152" t="str">
            <v>HU00T04xL10</v>
          </cell>
          <cell r="B2152" t="str">
            <v>04</v>
          </cell>
          <cell r="C2152" t="str">
            <v>x</v>
          </cell>
          <cell r="D2152" t="str">
            <v>10</v>
          </cell>
          <cell r="E2152" t="str">
            <v>-</v>
          </cell>
          <cell r="F2152">
            <v>6.4</v>
          </cell>
          <cell r="G2152">
            <v>6</v>
          </cell>
          <cell r="H2152">
            <v>6.3</v>
          </cell>
          <cell r="I2152">
            <v>6.4</v>
          </cell>
          <cell r="J2152">
            <v>6.5</v>
          </cell>
          <cell r="K2152" t="str">
            <v>n.a.</v>
          </cell>
          <cell r="L2152" t="str">
            <v>-</v>
          </cell>
        </row>
        <row r="2153">
          <cell r="A2153" t="str">
            <v>HU00T04xL11</v>
          </cell>
          <cell r="B2153" t="str">
            <v>04</v>
          </cell>
          <cell r="C2153" t="str">
            <v>x</v>
          </cell>
          <cell r="D2153" t="str">
            <v>11</v>
          </cell>
          <cell r="E2153" t="str">
            <v>-</v>
          </cell>
          <cell r="F2153" t="str">
            <v>n.a.</v>
          </cell>
          <cell r="G2153" t="str">
            <v>n.a.</v>
          </cell>
          <cell r="H2153" t="str">
            <v>n.a.</v>
          </cell>
          <cell r="I2153" t="str">
            <v>n.a.</v>
          </cell>
          <cell r="J2153" t="str">
            <v>n.a.</v>
          </cell>
          <cell r="K2153" t="str">
            <v>n.a.</v>
          </cell>
          <cell r="L2153" t="str">
            <v>-</v>
          </cell>
        </row>
        <row r="2154">
          <cell r="A2154" t="str">
            <v>HU00T04xL12</v>
          </cell>
          <cell r="B2154" t="str">
            <v>04</v>
          </cell>
          <cell r="C2154" t="str">
            <v>x</v>
          </cell>
          <cell r="D2154" t="str">
            <v>12</v>
          </cell>
          <cell r="E2154" t="str">
            <v>-</v>
          </cell>
          <cell r="F2154" t="str">
            <v>n.a.</v>
          </cell>
          <cell r="G2154" t="str">
            <v>n.a.</v>
          </cell>
          <cell r="H2154" t="str">
            <v>n.a.</v>
          </cell>
          <cell r="I2154" t="str">
            <v>n.a.</v>
          </cell>
          <cell r="J2154" t="str">
            <v>n.a.</v>
          </cell>
          <cell r="K2154" t="str">
            <v>n.a.</v>
          </cell>
          <cell r="L2154" t="str">
            <v>-</v>
          </cell>
        </row>
        <row r="2155">
          <cell r="A2155" t="str">
            <v>HU00T05xL01</v>
          </cell>
          <cell r="B2155" t="str">
            <v>05</v>
          </cell>
          <cell r="C2155" t="str">
            <v>x</v>
          </cell>
          <cell r="D2155" t="str">
            <v>01</v>
          </cell>
          <cell r="E2155" t="str">
            <v>-</v>
          </cell>
          <cell r="F2155">
            <v>1.1000000000000001</v>
          </cell>
          <cell r="G2155">
            <v>1.3</v>
          </cell>
          <cell r="H2155">
            <v>-0.9</v>
          </cell>
          <cell r="I2155">
            <v>1.6</v>
          </cell>
          <cell r="J2155">
            <v>2.5</v>
          </cell>
          <cell r="K2155" t="str">
            <v>n.a.</v>
          </cell>
          <cell r="L2155" t="str">
            <v>-</v>
          </cell>
        </row>
        <row r="2156">
          <cell r="A2156" t="str">
            <v>HU00T05xL02</v>
          </cell>
          <cell r="B2156" t="str">
            <v>05</v>
          </cell>
          <cell r="C2156" t="str">
            <v>x</v>
          </cell>
          <cell r="D2156" t="str">
            <v>02</v>
          </cell>
          <cell r="E2156" t="str">
            <v>-</v>
          </cell>
          <cell r="F2156">
            <v>-5</v>
          </cell>
          <cell r="G2156">
            <v>-3.4</v>
          </cell>
          <cell r="H2156">
            <v>-2.6</v>
          </cell>
          <cell r="I2156">
            <v>-2.5</v>
          </cell>
          <cell r="J2156">
            <v>-2.2000000000000002</v>
          </cell>
          <cell r="K2156" t="str">
            <v>n.a.</v>
          </cell>
          <cell r="L2156" t="str">
            <v>-</v>
          </cell>
        </row>
        <row r="2157">
          <cell r="A2157" t="str">
            <v>HU00T05xL03</v>
          </cell>
          <cell r="B2157" t="str">
            <v>05</v>
          </cell>
          <cell r="C2157" t="str">
            <v>x</v>
          </cell>
          <cell r="D2157" t="str">
            <v>03</v>
          </cell>
          <cell r="E2157" t="str">
            <v>-</v>
          </cell>
          <cell r="F2157">
            <v>4.0999999999999996</v>
          </cell>
          <cell r="G2157">
            <v>4</v>
          </cell>
          <cell r="H2157">
            <v>4.5</v>
          </cell>
          <cell r="I2157">
            <v>4.5</v>
          </cell>
          <cell r="J2157">
            <v>4.5</v>
          </cell>
          <cell r="K2157" t="str">
            <v>n.a.</v>
          </cell>
          <cell r="L2157" t="str">
            <v>-</v>
          </cell>
        </row>
        <row r="2158">
          <cell r="A2158" t="str">
            <v>HU00T05xL04</v>
          </cell>
          <cell r="B2158" t="str">
            <v>05</v>
          </cell>
          <cell r="C2158" t="str">
            <v>x</v>
          </cell>
          <cell r="D2158" t="str">
            <v>04</v>
          </cell>
          <cell r="E2158" t="str">
            <v>-</v>
          </cell>
          <cell r="F2158">
            <v>-0.9</v>
          </cell>
          <cell r="G2158">
            <v>-0.4</v>
          </cell>
          <cell r="H2158">
            <v>0</v>
          </cell>
          <cell r="I2158">
            <v>0</v>
          </cell>
          <cell r="J2158">
            <v>0</v>
          </cell>
          <cell r="K2158" t="str">
            <v>n.a.</v>
          </cell>
          <cell r="L2158" t="str">
            <v>-</v>
          </cell>
        </row>
        <row r="2159">
          <cell r="A2159" t="str">
            <v>HU00T05xL05</v>
          </cell>
          <cell r="B2159" t="str">
            <v>05</v>
          </cell>
          <cell r="C2159" t="str">
            <v>x</v>
          </cell>
          <cell r="D2159" t="str">
            <v>05</v>
          </cell>
          <cell r="E2159" t="str">
            <v>-</v>
          </cell>
          <cell r="F2159">
            <v>2.9</v>
          </cell>
          <cell r="G2159">
            <v>2.6</v>
          </cell>
          <cell r="H2159">
            <v>2.4</v>
          </cell>
          <cell r="I2159">
            <v>2.2999999999999998</v>
          </cell>
          <cell r="J2159">
            <v>2.2999999999999998</v>
          </cell>
          <cell r="K2159" t="str">
            <v>n.a.</v>
          </cell>
          <cell r="L2159" t="str">
            <v>-</v>
          </cell>
        </row>
        <row r="2160">
          <cell r="A2160" t="str">
            <v>HU00T05xL06</v>
          </cell>
          <cell r="B2160" t="str">
            <v>05</v>
          </cell>
          <cell r="C2160" t="str">
            <v>x</v>
          </cell>
          <cell r="D2160" t="str">
            <v>06</v>
          </cell>
          <cell r="E2160" t="str">
            <v>-</v>
          </cell>
          <cell r="F2160">
            <v>0.1</v>
          </cell>
          <cell r="G2160">
            <v>0.1</v>
          </cell>
          <cell r="H2160">
            <v>0.1</v>
          </cell>
          <cell r="I2160">
            <v>0.1</v>
          </cell>
          <cell r="J2160">
            <v>0.1</v>
          </cell>
          <cell r="K2160" t="str">
            <v>n.a.</v>
          </cell>
          <cell r="L2160" t="str">
            <v>-</v>
          </cell>
        </row>
        <row r="2161">
          <cell r="A2161" t="str">
            <v>HU00T05xL07</v>
          </cell>
          <cell r="B2161" t="str">
            <v>05</v>
          </cell>
          <cell r="C2161" t="str">
            <v>x</v>
          </cell>
          <cell r="D2161" t="str">
            <v>07</v>
          </cell>
          <cell r="E2161" t="str">
            <v>-</v>
          </cell>
          <cell r="F2161">
            <v>1.4</v>
          </cell>
          <cell r="G2161">
            <v>1.3</v>
          </cell>
          <cell r="H2161">
            <v>1.2</v>
          </cell>
          <cell r="I2161">
            <v>1.2</v>
          </cell>
          <cell r="J2161">
            <v>1.2</v>
          </cell>
          <cell r="K2161" t="str">
            <v>n.a.</v>
          </cell>
          <cell r="L2161" t="str">
            <v>-</v>
          </cell>
        </row>
        <row r="2162">
          <cell r="A2162" t="str">
            <v>HU00T05xL08</v>
          </cell>
          <cell r="B2162" t="str">
            <v>05</v>
          </cell>
          <cell r="C2162" t="str">
            <v>x</v>
          </cell>
          <cell r="D2162" t="str">
            <v>08</v>
          </cell>
          <cell r="E2162" t="str">
            <v>-</v>
          </cell>
          <cell r="F2162">
            <v>1.3</v>
          </cell>
          <cell r="G2162">
            <v>1.2</v>
          </cell>
          <cell r="H2162">
            <v>1.1000000000000001</v>
          </cell>
          <cell r="I2162">
            <v>1.1000000000000001</v>
          </cell>
          <cell r="J2162">
            <v>1.1000000000000001</v>
          </cell>
          <cell r="K2162" t="str">
            <v>n.a.</v>
          </cell>
          <cell r="L2162" t="str">
            <v>-</v>
          </cell>
        </row>
        <row r="2163">
          <cell r="A2163" t="str">
            <v>HU00T05xL09</v>
          </cell>
          <cell r="B2163" t="str">
            <v>05</v>
          </cell>
          <cell r="C2163" t="str">
            <v>x</v>
          </cell>
          <cell r="D2163" t="str">
            <v>09</v>
          </cell>
          <cell r="E2163" t="str">
            <v>-</v>
          </cell>
          <cell r="F2163">
            <v>1.4</v>
          </cell>
          <cell r="G2163">
            <v>0.1</v>
          </cell>
          <cell r="H2163">
            <v>-3.1</v>
          </cell>
          <cell r="I2163">
            <v>-3.8</v>
          </cell>
          <cell r="J2163">
            <v>-3.6</v>
          </cell>
          <cell r="K2163" t="str">
            <v>n.a.</v>
          </cell>
          <cell r="L2163" t="str">
            <v>-</v>
          </cell>
        </row>
        <row r="2164">
          <cell r="A2164" t="str">
            <v>HU00T05xL10</v>
          </cell>
          <cell r="B2164" t="str">
            <v>05</v>
          </cell>
          <cell r="C2164" t="str">
            <v>x</v>
          </cell>
          <cell r="D2164" t="str">
            <v>10</v>
          </cell>
          <cell r="E2164" t="str">
            <v>-</v>
          </cell>
          <cell r="F2164">
            <v>0.4</v>
          </cell>
          <cell r="G2164">
            <v>0</v>
          </cell>
          <cell r="H2164">
            <v>-0.8</v>
          </cell>
          <cell r="I2164">
            <v>-1</v>
          </cell>
          <cell r="J2164">
            <v>-0.9</v>
          </cell>
          <cell r="K2164" t="str">
            <v>n.a.</v>
          </cell>
          <cell r="L2164" t="str">
            <v>-</v>
          </cell>
        </row>
        <row r="2165">
          <cell r="A2165" t="str">
            <v>HU00T05xL11</v>
          </cell>
          <cell r="B2165" t="str">
            <v>05</v>
          </cell>
          <cell r="C2165" t="str">
            <v>x</v>
          </cell>
          <cell r="D2165" t="str">
            <v>11</v>
          </cell>
          <cell r="E2165" t="str">
            <v>-</v>
          </cell>
          <cell r="F2165">
            <v>-5.4</v>
          </cell>
          <cell r="G2165">
            <v>-3.4</v>
          </cell>
          <cell r="H2165">
            <v>-1.8</v>
          </cell>
          <cell r="I2165">
            <v>-1.5</v>
          </cell>
          <cell r="J2165">
            <v>-1.3</v>
          </cell>
          <cell r="K2165" t="str">
            <v>n.a.</v>
          </cell>
          <cell r="L2165" t="str">
            <v>-</v>
          </cell>
        </row>
        <row r="2166">
          <cell r="A2166" t="str">
            <v>HU00T05xL12</v>
          </cell>
          <cell r="B2166" t="str">
            <v>05</v>
          </cell>
          <cell r="C2166" t="str">
            <v>x</v>
          </cell>
          <cell r="D2166" t="str">
            <v>12</v>
          </cell>
          <cell r="E2166" t="str">
            <v>-</v>
          </cell>
          <cell r="F2166">
            <v>-1.3</v>
          </cell>
          <cell r="G2166">
            <v>0.6</v>
          </cell>
          <cell r="H2166">
            <v>2.7</v>
          </cell>
          <cell r="I2166">
            <v>3</v>
          </cell>
          <cell r="J2166">
            <v>3.2</v>
          </cell>
          <cell r="K2166" t="str">
            <v>n.a.</v>
          </cell>
          <cell r="L2166" t="str">
            <v>-</v>
          </cell>
        </row>
        <row r="2167">
          <cell r="A2167" t="str">
            <v>HU00T05xL13</v>
          </cell>
          <cell r="B2167" t="str">
            <v>05</v>
          </cell>
          <cell r="C2167" t="str">
            <v>x</v>
          </cell>
          <cell r="D2167" t="str">
            <v>13</v>
          </cell>
          <cell r="E2167" t="str">
            <v>-</v>
          </cell>
          <cell r="F2167">
            <v>-4.5</v>
          </cell>
          <cell r="G2167">
            <v>-3</v>
          </cell>
          <cell r="H2167">
            <v>-1.8</v>
          </cell>
          <cell r="I2167">
            <v>-1.5</v>
          </cell>
          <cell r="J2167">
            <v>-1.3</v>
          </cell>
          <cell r="K2167" t="str">
            <v>n.a.</v>
          </cell>
          <cell r="L2167" t="str">
            <v>-</v>
          </cell>
        </row>
        <row r="2168">
          <cell r="A2168" t="str">
            <v>HU00T06xL01</v>
          </cell>
          <cell r="B2168" t="str">
            <v>06</v>
          </cell>
          <cell r="C2168" t="str">
            <v>x</v>
          </cell>
          <cell r="D2168" t="str">
            <v>01</v>
          </cell>
          <cell r="E2168" t="str">
            <v>-</v>
          </cell>
          <cell r="F2168">
            <v>1.7</v>
          </cell>
          <cell r="G2168">
            <v>2.8</v>
          </cell>
          <cell r="H2168">
            <v>4</v>
          </cell>
          <cell r="I2168">
            <v>4.0999999999999996</v>
          </cell>
          <cell r="J2168">
            <v>4.2</v>
          </cell>
          <cell r="K2168" t="str">
            <v>n.a.</v>
          </cell>
          <cell r="L2168" t="str">
            <v>-</v>
          </cell>
        </row>
        <row r="2169">
          <cell r="A2169" t="str">
            <v>HU00T06xL02</v>
          </cell>
          <cell r="B2169" t="str">
            <v>06</v>
          </cell>
          <cell r="C2169" t="str">
            <v>x</v>
          </cell>
          <cell r="D2169" t="str">
            <v>02</v>
          </cell>
          <cell r="E2169" t="str">
            <v>-</v>
          </cell>
          <cell r="F2169">
            <v>1.1000000000000001</v>
          </cell>
          <cell r="G2169">
            <v>1.3</v>
          </cell>
          <cell r="H2169">
            <v>-0.9</v>
          </cell>
          <cell r="I2169">
            <v>1.6</v>
          </cell>
          <cell r="J2169">
            <v>2.5</v>
          </cell>
          <cell r="K2169" t="str">
            <v>n.a.</v>
          </cell>
          <cell r="L2169" t="str">
            <v>-</v>
          </cell>
        </row>
        <row r="2170">
          <cell r="A2170" t="str">
            <v>HU00T06xL03</v>
          </cell>
          <cell r="B2170" t="str">
            <v>06</v>
          </cell>
          <cell r="C2170" t="str">
            <v>x</v>
          </cell>
          <cell r="D2170" t="str">
            <v>03</v>
          </cell>
          <cell r="E2170" t="str">
            <v>-</v>
          </cell>
          <cell r="F2170">
            <v>-0.6</v>
          </cell>
          <cell r="G2170">
            <v>-1.5</v>
          </cell>
          <cell r="H2170">
            <v>-4.9000000000000004</v>
          </cell>
          <cell r="I2170">
            <v>-2.5</v>
          </cell>
          <cell r="J2170">
            <v>-1.7</v>
          </cell>
          <cell r="K2170" t="str">
            <v>n.a.</v>
          </cell>
          <cell r="L2170" t="str">
            <v>-</v>
          </cell>
        </row>
        <row r="2171">
          <cell r="A2171" t="str">
            <v>HU00T06xL04</v>
          </cell>
          <cell r="B2171" t="str">
            <v>06</v>
          </cell>
          <cell r="C2171" t="str">
            <v>x</v>
          </cell>
          <cell r="D2171" t="str">
            <v>04</v>
          </cell>
          <cell r="E2171" t="str">
            <v>-</v>
          </cell>
          <cell r="F2171">
            <v>6.2</v>
          </cell>
          <cell r="G2171">
            <v>4</v>
          </cell>
          <cell r="H2171">
            <v>3.2</v>
          </cell>
          <cell r="I2171">
            <v>2.7</v>
          </cell>
          <cell r="J2171">
            <v>2.2000000000000002</v>
          </cell>
          <cell r="K2171" t="str">
            <v>n.a.</v>
          </cell>
          <cell r="L2171" t="str">
            <v>-</v>
          </cell>
        </row>
        <row r="2172">
          <cell r="A2172" t="str">
            <v>HU00T06xL05</v>
          </cell>
          <cell r="B2172" t="str">
            <v>06</v>
          </cell>
          <cell r="C2172" t="str">
            <v>x</v>
          </cell>
          <cell r="D2172" t="str">
            <v>05</v>
          </cell>
          <cell r="E2172" t="str">
            <v>-</v>
          </cell>
          <cell r="F2172">
            <v>5</v>
          </cell>
          <cell r="G2172">
            <v>3.4</v>
          </cell>
          <cell r="H2172">
            <v>2.6</v>
          </cell>
          <cell r="I2172">
            <v>2.5</v>
          </cell>
          <cell r="J2172">
            <v>2.2000000000000002</v>
          </cell>
          <cell r="K2172" t="str">
            <v>n.a.</v>
          </cell>
          <cell r="L2172" t="str">
            <v>-</v>
          </cell>
        </row>
        <row r="2173">
          <cell r="A2173" t="str">
            <v>HU00T06xL06</v>
          </cell>
          <cell r="B2173" t="str">
            <v>06</v>
          </cell>
          <cell r="C2173" t="str">
            <v>x</v>
          </cell>
          <cell r="D2173" t="str">
            <v>06</v>
          </cell>
          <cell r="E2173" t="str">
            <v>-</v>
          </cell>
          <cell r="F2173">
            <v>-1.2</v>
          </cell>
          <cell r="G2173">
            <v>-0.6</v>
          </cell>
          <cell r="H2173">
            <v>-0.6</v>
          </cell>
          <cell r="I2173">
            <v>-0.2</v>
          </cell>
          <cell r="J2173">
            <v>0</v>
          </cell>
          <cell r="K2173" t="str">
            <v>n.a.</v>
          </cell>
          <cell r="L2173" t="str">
            <v>-</v>
          </cell>
        </row>
        <row r="2174">
          <cell r="A2174" t="str">
            <v>HU00T06xL07</v>
          </cell>
          <cell r="B2174" t="str">
            <v>06</v>
          </cell>
          <cell r="C2174" t="str">
            <v>x</v>
          </cell>
          <cell r="D2174" t="str">
            <v>07</v>
          </cell>
          <cell r="E2174" t="str">
            <v>-</v>
          </cell>
          <cell r="F2174">
            <v>65.400000000000006</v>
          </cell>
          <cell r="G2174">
            <v>65.8</v>
          </cell>
          <cell r="H2174">
            <v>64.400000000000006</v>
          </cell>
          <cell r="I2174">
            <v>63.3</v>
          </cell>
          <cell r="J2174">
            <v>61.8</v>
          </cell>
          <cell r="K2174" t="str">
            <v>n.a.</v>
          </cell>
          <cell r="L2174" t="str">
            <v>-</v>
          </cell>
        </row>
        <row r="2175">
          <cell r="A2175" t="str">
            <v>HU00T06xL08</v>
          </cell>
          <cell r="B2175" t="str">
            <v>06</v>
          </cell>
          <cell r="C2175" t="str">
            <v>x</v>
          </cell>
          <cell r="D2175" t="str">
            <v>08</v>
          </cell>
          <cell r="E2175" t="str">
            <v>-</v>
          </cell>
          <cell r="F2175">
            <v>65.8</v>
          </cell>
          <cell r="G2175">
            <v>71.099999999999994</v>
          </cell>
          <cell r="H2175">
            <v>72.5</v>
          </cell>
          <cell r="I2175">
            <v>72.2</v>
          </cell>
          <cell r="J2175">
            <v>69</v>
          </cell>
          <cell r="K2175" t="str">
            <v>n.a.</v>
          </cell>
          <cell r="L2175" t="str">
            <v>-</v>
          </cell>
        </row>
        <row r="2176">
          <cell r="A2176" t="str">
            <v>HU00T06xL09</v>
          </cell>
          <cell r="B2176" t="str">
            <v>06</v>
          </cell>
          <cell r="C2176" t="str">
            <v>x</v>
          </cell>
          <cell r="D2176" t="str">
            <v>09</v>
          </cell>
          <cell r="E2176" t="str">
            <v>-</v>
          </cell>
          <cell r="F2176">
            <v>0.4</v>
          </cell>
          <cell r="G2176">
            <v>5.3</v>
          </cell>
          <cell r="H2176">
            <v>8.1</v>
          </cell>
          <cell r="I2176">
            <v>8.9</v>
          </cell>
          <cell r="J2176">
            <v>7.2</v>
          </cell>
          <cell r="K2176" t="str">
            <v>n.a.</v>
          </cell>
          <cell r="L2176" t="str">
            <v>-</v>
          </cell>
        </row>
        <row r="2177">
          <cell r="A2177" t="str">
            <v>HU00T07xL00</v>
          </cell>
          <cell r="B2177" t="str">
            <v>07</v>
          </cell>
          <cell r="C2177" t="str">
            <v>x</v>
          </cell>
          <cell r="D2177" t="str">
            <v>00</v>
          </cell>
          <cell r="E2177">
            <v>2000</v>
          </cell>
          <cell r="F2177">
            <v>2005</v>
          </cell>
          <cell r="G2177">
            <v>2010</v>
          </cell>
          <cell r="H2177">
            <v>2020</v>
          </cell>
          <cell r="I2177">
            <v>2030</v>
          </cell>
          <cell r="J2177">
            <v>2050</v>
          </cell>
          <cell r="K2177" t="str">
            <v>-</v>
          </cell>
          <cell r="L2177" t="str">
            <v>-</v>
          </cell>
        </row>
        <row r="2178">
          <cell r="A2178" t="str">
            <v>HU00T07xL01</v>
          </cell>
          <cell r="B2178" t="str">
            <v>07</v>
          </cell>
          <cell r="C2178" t="str">
            <v>x</v>
          </cell>
          <cell r="D2178" t="str">
            <v>01</v>
          </cell>
          <cell r="E2178" t="str">
            <v>n.a.</v>
          </cell>
          <cell r="F2178" t="str">
            <v>n.a.</v>
          </cell>
          <cell r="G2178" t="str">
            <v>n.a.</v>
          </cell>
          <cell r="H2178" t="str">
            <v>n.a.</v>
          </cell>
          <cell r="I2178" t="str">
            <v>n.a.</v>
          </cell>
          <cell r="J2178" t="str">
            <v>n.a.</v>
          </cell>
          <cell r="K2178" t="str">
            <v>-</v>
          </cell>
          <cell r="L2178" t="str">
            <v>-</v>
          </cell>
        </row>
        <row r="2179">
          <cell r="A2179" t="str">
            <v>HU00T07xL02</v>
          </cell>
          <cell r="B2179" t="str">
            <v>07</v>
          </cell>
          <cell r="C2179" t="str">
            <v>x</v>
          </cell>
          <cell r="D2179" t="str">
            <v>02</v>
          </cell>
          <cell r="E2179" t="str">
            <v>n.a.</v>
          </cell>
          <cell r="F2179" t="str">
            <v>n.a.</v>
          </cell>
          <cell r="G2179" t="str">
            <v>n.a.</v>
          </cell>
          <cell r="H2179" t="str">
            <v>n.a.</v>
          </cell>
          <cell r="I2179" t="str">
            <v>n.a.</v>
          </cell>
          <cell r="J2179" t="str">
            <v>n.a.</v>
          </cell>
          <cell r="K2179" t="str">
            <v>-</v>
          </cell>
          <cell r="L2179" t="str">
            <v>-</v>
          </cell>
        </row>
        <row r="2180">
          <cell r="A2180" t="str">
            <v>HU00T07xL03</v>
          </cell>
          <cell r="B2180" t="str">
            <v>07</v>
          </cell>
          <cell r="C2180" t="str">
            <v>x</v>
          </cell>
          <cell r="D2180" t="str">
            <v>03</v>
          </cell>
          <cell r="E2180">
            <v>9.1</v>
          </cell>
          <cell r="F2180">
            <v>10.4</v>
          </cell>
          <cell r="G2180">
            <v>11.3</v>
          </cell>
          <cell r="H2180">
            <v>10.7</v>
          </cell>
          <cell r="I2180">
            <v>10.6</v>
          </cell>
          <cell r="J2180">
            <v>12.6</v>
          </cell>
          <cell r="K2180" t="str">
            <v>-</v>
          </cell>
          <cell r="L2180" t="str">
            <v>-</v>
          </cell>
        </row>
        <row r="2181">
          <cell r="A2181" t="str">
            <v>HU00T07xL04</v>
          </cell>
          <cell r="B2181" t="str">
            <v>07</v>
          </cell>
          <cell r="C2181" t="str">
            <v>x</v>
          </cell>
          <cell r="D2181" t="str">
            <v>04</v>
          </cell>
          <cell r="E2181" t="str">
            <v>n.a.</v>
          </cell>
          <cell r="F2181" t="str">
            <v>n.a.</v>
          </cell>
          <cell r="G2181" t="str">
            <v>n.a.</v>
          </cell>
          <cell r="H2181" t="str">
            <v>n.a.</v>
          </cell>
          <cell r="I2181" t="str">
            <v>n.a.</v>
          </cell>
          <cell r="J2181" t="str">
            <v>n.a.</v>
          </cell>
          <cell r="K2181" t="str">
            <v>-</v>
          </cell>
          <cell r="L2181" t="str">
            <v>-</v>
          </cell>
        </row>
        <row r="2182">
          <cell r="A2182" t="str">
            <v>HU00T07xL05</v>
          </cell>
          <cell r="B2182" t="str">
            <v>07</v>
          </cell>
          <cell r="C2182" t="str">
            <v>x</v>
          </cell>
          <cell r="D2182" t="str">
            <v>05</v>
          </cell>
          <cell r="E2182">
            <v>6.7</v>
          </cell>
          <cell r="F2182">
            <v>8.3000000000000007</v>
          </cell>
          <cell r="G2182">
            <v>9.5</v>
          </cell>
          <cell r="H2182">
            <v>9.5</v>
          </cell>
          <cell r="I2182">
            <v>9.1999999999999993</v>
          </cell>
          <cell r="J2182">
            <v>11.1</v>
          </cell>
          <cell r="K2182" t="str">
            <v>-</v>
          </cell>
          <cell r="L2182" t="str">
            <v>-</v>
          </cell>
        </row>
        <row r="2183">
          <cell r="A2183" t="str">
            <v>HU00T07xL06</v>
          </cell>
          <cell r="B2183" t="str">
            <v>07</v>
          </cell>
          <cell r="C2183" t="str">
            <v>x</v>
          </cell>
          <cell r="D2183" t="str">
            <v>06</v>
          </cell>
          <cell r="E2183">
            <v>2.4</v>
          </cell>
          <cell r="F2183">
            <v>2.1</v>
          </cell>
          <cell r="G2183">
            <v>1.8</v>
          </cell>
          <cell r="H2183">
            <v>1.1000000000000001</v>
          </cell>
          <cell r="I2183">
            <v>1.2</v>
          </cell>
          <cell r="J2183">
            <v>1.2</v>
          </cell>
          <cell r="K2183" t="str">
            <v>-</v>
          </cell>
          <cell r="L2183" t="str">
            <v>-</v>
          </cell>
        </row>
        <row r="2184">
          <cell r="A2184" t="str">
            <v>HU00T07xL07</v>
          </cell>
          <cell r="B2184" t="str">
            <v>07</v>
          </cell>
          <cell r="C2184" t="str">
            <v>x</v>
          </cell>
          <cell r="D2184" t="str">
            <v>07</v>
          </cell>
          <cell r="E2184" t="str">
            <v>n.a.</v>
          </cell>
          <cell r="F2184" t="str">
            <v>n.a.</v>
          </cell>
          <cell r="G2184" t="str">
            <v>n.a.</v>
          </cell>
          <cell r="H2184" t="str">
            <v>n.a.</v>
          </cell>
          <cell r="I2184" t="str">
            <v>n.a.</v>
          </cell>
          <cell r="J2184" t="str">
            <v>n.a.</v>
          </cell>
          <cell r="K2184" t="str">
            <v>-</v>
          </cell>
          <cell r="L2184" t="str">
            <v>-</v>
          </cell>
        </row>
        <row r="2185">
          <cell r="A2185" t="str">
            <v>HU00T07xL08</v>
          </cell>
          <cell r="B2185" t="str">
            <v>07</v>
          </cell>
          <cell r="C2185" t="str">
            <v>x</v>
          </cell>
          <cell r="D2185" t="str">
            <v>08</v>
          </cell>
          <cell r="E2185" t="str">
            <v>n.a.</v>
          </cell>
          <cell r="F2185">
            <v>10.1</v>
          </cell>
          <cell r="G2185">
            <v>9.8000000000000007</v>
          </cell>
          <cell r="H2185">
            <v>9.6999999999999993</v>
          </cell>
          <cell r="I2185">
            <v>10</v>
          </cell>
          <cell r="J2185">
            <v>10.5</v>
          </cell>
          <cell r="K2185" t="str">
            <v>-</v>
          </cell>
          <cell r="L2185" t="str">
            <v>-</v>
          </cell>
        </row>
        <row r="2186">
          <cell r="A2186" t="str">
            <v>HU00T07xL09</v>
          </cell>
          <cell r="B2186" t="str">
            <v>07</v>
          </cell>
          <cell r="C2186" t="str">
            <v>x</v>
          </cell>
          <cell r="D2186" t="str">
            <v>09</v>
          </cell>
          <cell r="E2186" t="str">
            <v>n.a.</v>
          </cell>
          <cell r="F2186" t="str">
            <v>n.a.</v>
          </cell>
          <cell r="G2186" t="str">
            <v>n.a.</v>
          </cell>
          <cell r="H2186" t="str">
            <v>n.a.</v>
          </cell>
          <cell r="I2186" t="str">
            <v>n.a.</v>
          </cell>
          <cell r="J2186" t="str">
            <v>n.a.</v>
          </cell>
          <cell r="K2186" t="str">
            <v>-</v>
          </cell>
          <cell r="L2186" t="str">
            <v>-</v>
          </cell>
        </row>
        <row r="2187">
          <cell r="A2187" t="str">
            <v>HU00T07xL10</v>
          </cell>
          <cell r="B2187" t="str">
            <v>07</v>
          </cell>
          <cell r="C2187" t="str">
            <v>x</v>
          </cell>
          <cell r="D2187" t="str">
            <v>10</v>
          </cell>
          <cell r="E2187" t="str">
            <v>n.a.</v>
          </cell>
          <cell r="F2187" t="str">
            <v>n.a.</v>
          </cell>
          <cell r="G2187" t="str">
            <v>n.a.</v>
          </cell>
          <cell r="H2187" t="str">
            <v>n.a.</v>
          </cell>
          <cell r="I2187" t="str">
            <v>n.a.</v>
          </cell>
          <cell r="J2187" t="str">
            <v>n.a.</v>
          </cell>
          <cell r="K2187" t="str">
            <v>-</v>
          </cell>
          <cell r="L2187" t="str">
            <v>-</v>
          </cell>
        </row>
        <row r="2188">
          <cell r="A2188" t="str">
            <v>HU00T07xL11</v>
          </cell>
          <cell r="B2188" t="str">
            <v>07</v>
          </cell>
          <cell r="C2188" t="str">
            <v>x</v>
          </cell>
          <cell r="D2188" t="str">
            <v>11</v>
          </cell>
          <cell r="E2188" t="str">
            <v>n.a.</v>
          </cell>
          <cell r="F2188" t="str">
            <v>n.a.</v>
          </cell>
          <cell r="G2188" t="str">
            <v>n.a.</v>
          </cell>
          <cell r="H2188" t="str">
            <v>n.a.</v>
          </cell>
          <cell r="I2188" t="str">
            <v>n.a.</v>
          </cell>
          <cell r="J2188" t="str">
            <v>n.a.</v>
          </cell>
          <cell r="K2188" t="str">
            <v>-</v>
          </cell>
          <cell r="L2188" t="str">
            <v>-</v>
          </cell>
        </row>
        <row r="2189">
          <cell r="A2189" t="str">
            <v>HU00T07xL12</v>
          </cell>
          <cell r="B2189" t="str">
            <v>07</v>
          </cell>
          <cell r="C2189" t="str">
            <v>x</v>
          </cell>
          <cell r="D2189" t="str">
            <v>12</v>
          </cell>
          <cell r="E2189" t="str">
            <v>n.a.</v>
          </cell>
          <cell r="F2189" t="str">
            <v>n.a.</v>
          </cell>
          <cell r="G2189" t="str">
            <v>n.a.</v>
          </cell>
          <cell r="H2189" t="str">
            <v>n.a.</v>
          </cell>
          <cell r="I2189" t="str">
            <v>n.a.</v>
          </cell>
          <cell r="J2189" t="str">
            <v>n.a.</v>
          </cell>
          <cell r="K2189" t="str">
            <v>-</v>
          </cell>
          <cell r="L2189" t="str">
            <v>-</v>
          </cell>
        </row>
        <row r="2190">
          <cell r="A2190" t="str">
            <v>HU00T07xL13</v>
          </cell>
          <cell r="B2190" t="str">
            <v>07</v>
          </cell>
          <cell r="C2190" t="str">
            <v>x</v>
          </cell>
          <cell r="D2190" t="str">
            <v>13</v>
          </cell>
          <cell r="E2190" t="str">
            <v>n.a.</v>
          </cell>
          <cell r="F2190" t="str">
            <v>n.a.</v>
          </cell>
          <cell r="G2190" t="str">
            <v>n.a.</v>
          </cell>
          <cell r="H2190" t="str">
            <v>n.a.</v>
          </cell>
          <cell r="I2190" t="str">
            <v>n.a.</v>
          </cell>
          <cell r="J2190" t="str">
            <v>n.a.</v>
          </cell>
          <cell r="K2190" t="str">
            <v>-</v>
          </cell>
          <cell r="L2190" t="str">
            <v>-</v>
          </cell>
        </row>
        <row r="2191">
          <cell r="A2191" t="str">
            <v>HU00T07xL14</v>
          </cell>
          <cell r="B2191" t="str">
            <v>07</v>
          </cell>
          <cell r="C2191" t="str">
            <v>x</v>
          </cell>
          <cell r="D2191" t="str">
            <v>14</v>
          </cell>
          <cell r="E2191" t="str">
            <v>n.a.</v>
          </cell>
          <cell r="F2191" t="str">
            <v>n.a.</v>
          </cell>
          <cell r="G2191" t="str">
            <v>n.a.</v>
          </cell>
          <cell r="H2191" t="str">
            <v>n.a.</v>
          </cell>
          <cell r="I2191" t="str">
            <v>n.a.</v>
          </cell>
          <cell r="J2191" t="str">
            <v>n.a.</v>
          </cell>
          <cell r="K2191" t="str">
            <v>-</v>
          </cell>
          <cell r="L2191" t="str">
            <v>-</v>
          </cell>
        </row>
        <row r="2192">
          <cell r="A2192" t="str">
            <v>HU00T07xL15</v>
          </cell>
          <cell r="B2192" t="str">
            <v>07</v>
          </cell>
          <cell r="C2192" t="str">
            <v>x</v>
          </cell>
          <cell r="D2192" t="str">
            <v>15</v>
          </cell>
          <cell r="E2192">
            <v>6.9</v>
          </cell>
          <cell r="F2192">
            <v>6.4</v>
          </cell>
          <cell r="G2192">
            <v>8.9</v>
          </cell>
          <cell r="H2192">
            <v>8.6</v>
          </cell>
          <cell r="I2192">
            <v>8.6</v>
          </cell>
          <cell r="J2192">
            <v>8.6</v>
          </cell>
          <cell r="K2192" t="str">
            <v>-</v>
          </cell>
          <cell r="L2192" t="str">
            <v>-</v>
          </cell>
        </row>
        <row r="2193">
          <cell r="A2193" t="str">
            <v>HU00T07xL16</v>
          </cell>
          <cell r="B2193" t="str">
            <v>07</v>
          </cell>
          <cell r="C2193" t="str">
            <v>x</v>
          </cell>
          <cell r="D2193" t="str">
            <v>16</v>
          </cell>
          <cell r="E2193" t="str">
            <v>n.a.</v>
          </cell>
          <cell r="F2193" t="str">
            <v>n.a.</v>
          </cell>
          <cell r="G2193" t="str">
            <v>n.a.</v>
          </cell>
          <cell r="H2193" t="str">
            <v>n.a.</v>
          </cell>
          <cell r="I2193" t="str">
            <v>n.a.</v>
          </cell>
          <cell r="J2193" t="str">
            <v>n.a.</v>
          </cell>
          <cell r="K2193" t="str">
            <v>-</v>
          </cell>
          <cell r="L2193" t="str">
            <v>-</v>
          </cell>
        </row>
        <row r="2194">
          <cell r="A2194" t="str">
            <v>HU00T07xL17</v>
          </cell>
          <cell r="B2194" t="str">
            <v>07</v>
          </cell>
          <cell r="C2194" t="str">
            <v>x</v>
          </cell>
          <cell r="D2194" t="str">
            <v>17</v>
          </cell>
          <cell r="E2194" t="str">
            <v>n.a.</v>
          </cell>
          <cell r="F2194" t="str">
            <v>n.a.</v>
          </cell>
          <cell r="G2194" t="str">
            <v>n.a.</v>
          </cell>
          <cell r="H2194" t="str">
            <v>n.a.</v>
          </cell>
          <cell r="I2194" t="str">
            <v>n.a.</v>
          </cell>
          <cell r="J2194" t="str">
            <v>n.a.</v>
          </cell>
          <cell r="K2194" t="str">
            <v>-</v>
          </cell>
          <cell r="L2194" t="str">
            <v>-</v>
          </cell>
        </row>
        <row r="2195">
          <cell r="A2195" t="str">
            <v>HU00T07xL18</v>
          </cell>
          <cell r="B2195" t="str">
            <v>07</v>
          </cell>
          <cell r="C2195" t="str">
            <v>x</v>
          </cell>
          <cell r="D2195" t="str">
            <v>18</v>
          </cell>
          <cell r="E2195">
            <v>4.2</v>
          </cell>
          <cell r="F2195">
            <v>4</v>
          </cell>
          <cell r="G2195">
            <v>2.5</v>
          </cell>
          <cell r="H2195">
            <v>2.6</v>
          </cell>
          <cell r="I2195">
            <v>2.7</v>
          </cell>
          <cell r="J2195">
            <v>1.7</v>
          </cell>
          <cell r="K2195" t="str">
            <v>-</v>
          </cell>
          <cell r="L2195" t="str">
            <v>-</v>
          </cell>
        </row>
        <row r="2196">
          <cell r="A2196" t="str">
            <v>HU00T07xL19</v>
          </cell>
          <cell r="B2196" t="str">
            <v>07</v>
          </cell>
          <cell r="C2196" t="str">
            <v>x</v>
          </cell>
          <cell r="D2196" t="str">
            <v>19</v>
          </cell>
          <cell r="E2196">
            <v>5.2</v>
          </cell>
          <cell r="F2196">
            <v>4.0999999999999996</v>
          </cell>
          <cell r="G2196" t="str">
            <v>3,3</v>
          </cell>
          <cell r="H2196">
            <v>2.4</v>
          </cell>
          <cell r="I2196">
            <v>2.1</v>
          </cell>
          <cell r="J2196">
            <v>0.8</v>
          </cell>
          <cell r="K2196" t="str">
            <v>-</v>
          </cell>
          <cell r="L2196" t="str">
            <v>-</v>
          </cell>
        </row>
        <row r="2197">
          <cell r="A2197" t="str">
            <v>HU00T07xL20</v>
          </cell>
          <cell r="B2197" t="str">
            <v>07</v>
          </cell>
          <cell r="C2197" t="str">
            <v>x</v>
          </cell>
          <cell r="D2197" t="str">
            <v>20</v>
          </cell>
          <cell r="E2197">
            <v>67.5</v>
          </cell>
          <cell r="F2197">
            <v>67.900000000000006</v>
          </cell>
          <cell r="G2197">
            <v>69.5</v>
          </cell>
          <cell r="H2197">
            <v>72.099999999999994</v>
          </cell>
          <cell r="I2197">
            <v>70.7</v>
          </cell>
          <cell r="J2197">
            <v>69.3</v>
          </cell>
          <cell r="K2197" t="str">
            <v>-</v>
          </cell>
          <cell r="L2197" t="str">
            <v>-</v>
          </cell>
        </row>
        <row r="2198">
          <cell r="A2198" t="str">
            <v>HU00T07xL21</v>
          </cell>
          <cell r="B2198" t="str">
            <v>07</v>
          </cell>
          <cell r="C2198" t="str">
            <v>x</v>
          </cell>
          <cell r="D2198" t="str">
            <v>21</v>
          </cell>
          <cell r="E2198">
            <v>52.6</v>
          </cell>
          <cell r="F2198">
            <v>55.1</v>
          </cell>
          <cell r="G2198">
            <v>57.5</v>
          </cell>
          <cell r="H2198">
            <v>61.2</v>
          </cell>
          <cell r="I2198">
            <v>61.1</v>
          </cell>
          <cell r="J2198">
            <v>60.5</v>
          </cell>
          <cell r="K2198" t="str">
            <v>-</v>
          </cell>
          <cell r="L2198" t="str">
            <v>-</v>
          </cell>
        </row>
        <row r="2199">
          <cell r="A2199" t="str">
            <v>HU00T07xL22</v>
          </cell>
          <cell r="B2199" t="str">
            <v>07</v>
          </cell>
          <cell r="C2199" t="str">
            <v>x</v>
          </cell>
          <cell r="D2199" t="str">
            <v>22</v>
          </cell>
          <cell r="E2199">
            <v>59.9</v>
          </cell>
          <cell r="F2199">
            <v>61.4</v>
          </cell>
          <cell r="G2199">
            <v>63.4</v>
          </cell>
          <cell r="H2199">
            <v>66.599999999999994</v>
          </cell>
          <cell r="I2199">
            <v>65.900000000000006</v>
          </cell>
          <cell r="J2199">
            <v>64.900000000000006</v>
          </cell>
          <cell r="K2199" t="str">
            <v>-</v>
          </cell>
          <cell r="L2199" t="str">
            <v>-</v>
          </cell>
        </row>
        <row r="2200">
          <cell r="A2200" t="str">
            <v>HU00T07xL23</v>
          </cell>
          <cell r="B2200" t="str">
            <v>07</v>
          </cell>
          <cell r="C2200" t="str">
            <v>x</v>
          </cell>
          <cell r="D2200" t="str">
            <v>23</v>
          </cell>
          <cell r="E2200">
            <v>6.4</v>
          </cell>
          <cell r="F2200">
            <v>7.2</v>
          </cell>
          <cell r="G2200">
            <v>7.7</v>
          </cell>
          <cell r="H2200">
            <v>6.2</v>
          </cell>
          <cell r="I2200">
            <v>6.2</v>
          </cell>
          <cell r="J2200">
            <v>6.2</v>
          </cell>
          <cell r="K2200" t="str">
            <v>-</v>
          </cell>
          <cell r="L2200" t="str">
            <v>-</v>
          </cell>
        </row>
        <row r="2201">
          <cell r="A2201" t="str">
            <v>HU00T07xL24</v>
          </cell>
          <cell r="B2201" t="str">
            <v>07</v>
          </cell>
          <cell r="C2201" t="str">
            <v>x</v>
          </cell>
          <cell r="D2201" t="str">
            <v>24</v>
          </cell>
          <cell r="E2201">
            <v>15</v>
          </cell>
          <cell r="F2201">
            <v>15.6</v>
          </cell>
          <cell r="G2201">
            <v>16.600000000000001</v>
          </cell>
          <cell r="H2201">
            <v>19.8</v>
          </cell>
          <cell r="I2201">
            <v>22</v>
          </cell>
          <cell r="J2201">
            <v>29.4</v>
          </cell>
          <cell r="K2201" t="str">
            <v>-</v>
          </cell>
          <cell r="L2201" t="str">
            <v>-</v>
          </cell>
        </row>
        <row r="2202">
          <cell r="A2202" t="str">
            <v>HU00T08xL01</v>
          </cell>
          <cell r="B2202" t="str">
            <v>08</v>
          </cell>
          <cell r="C2202" t="str">
            <v>x</v>
          </cell>
          <cell r="D2202" t="str">
            <v>01</v>
          </cell>
          <cell r="E2202" t="str">
            <v>-</v>
          </cell>
          <cell r="F2202">
            <v>7.6</v>
          </cell>
          <cell r="G2202">
            <v>9</v>
          </cell>
          <cell r="H2202">
            <v>9.6999999999999993</v>
          </cell>
          <cell r="I2202">
            <v>8.6999999999999993</v>
          </cell>
          <cell r="J2202">
            <v>7.9</v>
          </cell>
          <cell r="K2202" t="str">
            <v>n.a.</v>
          </cell>
          <cell r="L2202" t="str">
            <v>-</v>
          </cell>
        </row>
        <row r="2203">
          <cell r="A2203" t="str">
            <v>HU00T08xL02</v>
          </cell>
          <cell r="B2203" t="str">
            <v>08</v>
          </cell>
          <cell r="C2203" t="str">
            <v>x</v>
          </cell>
          <cell r="D2203" t="str">
            <v>02</v>
          </cell>
          <cell r="E2203" t="str">
            <v>-</v>
          </cell>
          <cell r="F2203">
            <v>6.8</v>
          </cell>
          <cell r="G2203">
            <v>8.8000000000000007</v>
          </cell>
          <cell r="H2203">
            <v>9.9</v>
          </cell>
          <cell r="I2203">
            <v>8.9</v>
          </cell>
          <cell r="J2203">
            <v>7.8</v>
          </cell>
          <cell r="K2203" t="str">
            <v>n.a.</v>
          </cell>
          <cell r="L2203" t="str">
            <v>-</v>
          </cell>
        </row>
        <row r="2204">
          <cell r="A2204" t="str">
            <v>HU00T08xL03</v>
          </cell>
          <cell r="B2204" t="str">
            <v>08</v>
          </cell>
          <cell r="C2204" t="str">
            <v>x</v>
          </cell>
          <cell r="D2204" t="str">
            <v>03</v>
          </cell>
          <cell r="E2204" t="str">
            <v>-</v>
          </cell>
          <cell r="F2204" t="str">
            <v>n.a.</v>
          </cell>
          <cell r="G2204" t="str">
            <v>n.a.</v>
          </cell>
          <cell r="H2204" t="str">
            <v>n.a.</v>
          </cell>
          <cell r="I2204" t="str">
            <v>n.a.</v>
          </cell>
          <cell r="J2204" t="str">
            <v>n.a.</v>
          </cell>
          <cell r="K2204" t="str">
            <v>n.a.</v>
          </cell>
          <cell r="L2204" t="str">
            <v>-</v>
          </cell>
        </row>
        <row r="2205">
          <cell r="A2205" t="str">
            <v>HU00T08xL04</v>
          </cell>
          <cell r="B2205" t="str">
            <v>08</v>
          </cell>
          <cell r="C2205" t="str">
            <v>x</v>
          </cell>
          <cell r="D2205" t="str">
            <v>04</v>
          </cell>
          <cell r="E2205" t="str">
            <v>-</v>
          </cell>
          <cell r="F2205" t="str">
            <v>n.a.</v>
          </cell>
          <cell r="G2205" t="str">
            <v>n.a.</v>
          </cell>
          <cell r="H2205" t="str">
            <v>n.a.</v>
          </cell>
          <cell r="I2205" t="str">
            <v>n.a.</v>
          </cell>
          <cell r="J2205" t="str">
            <v>n.a.</v>
          </cell>
          <cell r="K2205" t="str">
            <v>n.a.</v>
          </cell>
          <cell r="L2205" t="str">
            <v>-</v>
          </cell>
        </row>
        <row r="2206">
          <cell r="A2206" t="str">
            <v>HU00T08xL05</v>
          </cell>
          <cell r="B2206" t="str">
            <v>08</v>
          </cell>
          <cell r="C2206" t="str">
            <v>x</v>
          </cell>
          <cell r="D2206" t="str">
            <v>05</v>
          </cell>
          <cell r="E2206" t="str">
            <v>-</v>
          </cell>
          <cell r="F2206" t="str">
            <v>n.a.</v>
          </cell>
          <cell r="G2206" t="str">
            <v>n.a.</v>
          </cell>
          <cell r="H2206" t="str">
            <v>n.a.</v>
          </cell>
          <cell r="I2206" t="str">
            <v>n.a.</v>
          </cell>
          <cell r="J2206" t="str">
            <v>n.a.</v>
          </cell>
          <cell r="K2206" t="str">
            <v>n.a.</v>
          </cell>
          <cell r="L2206" t="str">
            <v>-</v>
          </cell>
        </row>
        <row r="2207">
          <cell r="A2207" t="str">
            <v>HU00T08xL06</v>
          </cell>
          <cell r="B2207" t="str">
            <v>08</v>
          </cell>
          <cell r="C2207" t="str">
            <v>x</v>
          </cell>
          <cell r="D2207" t="str">
            <v>06</v>
          </cell>
          <cell r="E2207" t="str">
            <v>-</v>
          </cell>
          <cell r="F2207">
            <v>5.6</v>
          </cell>
          <cell r="G2207">
            <v>4.3</v>
          </cell>
          <cell r="H2207">
            <v>2.9</v>
          </cell>
          <cell r="I2207">
            <v>3.8</v>
          </cell>
          <cell r="J2207">
            <v>4.3</v>
          </cell>
          <cell r="K2207" t="str">
            <v>n.a.</v>
          </cell>
          <cell r="L2207" t="str">
            <v>-</v>
          </cell>
        </row>
        <row r="2208">
          <cell r="A2208" t="str">
            <v>HU00T08xL07</v>
          </cell>
          <cell r="B2208" t="str">
            <v>08</v>
          </cell>
          <cell r="C2208" t="str">
            <v>x</v>
          </cell>
          <cell r="D2208" t="str">
            <v>07</v>
          </cell>
          <cell r="E2208" t="str">
            <v>-</v>
          </cell>
          <cell r="F2208">
            <v>2.9</v>
          </cell>
          <cell r="G2208">
            <v>1.4</v>
          </cell>
          <cell r="H2208">
            <v>0.2</v>
          </cell>
          <cell r="I2208">
            <v>1.1000000000000001</v>
          </cell>
          <cell r="J2208">
            <v>1.8</v>
          </cell>
          <cell r="K2208" t="str">
            <v>n.a.</v>
          </cell>
          <cell r="L2208" t="str">
            <v>-</v>
          </cell>
        </row>
        <row r="2209">
          <cell r="A2209" t="str">
            <v>HU00T08xL08</v>
          </cell>
          <cell r="B2209" t="str">
            <v>08</v>
          </cell>
          <cell r="C2209" t="str">
            <v>x</v>
          </cell>
          <cell r="D2209" t="str">
            <v>08</v>
          </cell>
          <cell r="E2209" t="str">
            <v>-</v>
          </cell>
          <cell r="F2209">
            <v>7.9</v>
          </cell>
          <cell r="G2209">
            <v>5.2</v>
          </cell>
          <cell r="H2209">
            <v>2.6</v>
          </cell>
          <cell r="I2209">
            <v>4.2</v>
          </cell>
          <cell r="J2209">
            <v>6.2</v>
          </cell>
          <cell r="K2209" t="str">
            <v>n.a.</v>
          </cell>
          <cell r="L2209" t="str">
            <v>-</v>
          </cell>
        </row>
        <row r="2210">
          <cell r="A2210" t="str">
            <v>HU00T08xL09</v>
          </cell>
          <cell r="B2210" t="str">
            <v>08</v>
          </cell>
          <cell r="C2210" t="str">
            <v>x</v>
          </cell>
          <cell r="D2210" t="str">
            <v>09</v>
          </cell>
          <cell r="E2210" t="str">
            <v>-</v>
          </cell>
          <cell r="F2210">
            <v>7.2</v>
          </cell>
          <cell r="G2210">
            <v>6</v>
          </cell>
          <cell r="H2210">
            <v>3.1</v>
          </cell>
          <cell r="I2210">
            <v>4.7</v>
          </cell>
          <cell r="J2210">
            <v>6.7</v>
          </cell>
          <cell r="K2210" t="str">
            <v>n.a.</v>
          </cell>
          <cell r="L2210" t="str">
            <v>-</v>
          </cell>
        </row>
        <row r="2211">
          <cell r="A2211" t="str">
            <v>HU00T08xL10</v>
          </cell>
          <cell r="B2211" t="str">
            <v>08</v>
          </cell>
          <cell r="C2211" t="str">
            <v>x</v>
          </cell>
          <cell r="D2211" t="str">
            <v>10</v>
          </cell>
          <cell r="E2211" t="str">
            <v>-</v>
          </cell>
          <cell r="F2211">
            <v>72.400000000000006</v>
          </cell>
          <cell r="G2211">
            <v>100</v>
          </cell>
          <cell r="H2211">
            <v>85</v>
          </cell>
          <cell r="I2211">
            <v>85</v>
          </cell>
          <cell r="J2211">
            <v>85</v>
          </cell>
          <cell r="K2211" t="str">
            <v>n.a.</v>
          </cell>
          <cell r="L2211" t="str">
            <v>-</v>
          </cell>
        </row>
        <row r="2212">
          <cell r="A2212" t="str">
            <v>HU00TOTxL00</v>
          </cell>
          <cell r="B2212" t="str">
            <v>OT</v>
          </cell>
          <cell r="C2212" t="str">
            <v>x</v>
          </cell>
          <cell r="D2212" t="str">
            <v>00</v>
          </cell>
          <cell r="E2212" t="str">
            <v>-</v>
          </cell>
          <cell r="F2212" t="str">
            <v>-</v>
          </cell>
          <cell r="G2212">
            <v>2008</v>
          </cell>
          <cell r="H2212">
            <v>2009</v>
          </cell>
          <cell r="I2212">
            <v>2010</v>
          </cell>
          <cell r="J2212" t="str">
            <v>-</v>
          </cell>
          <cell r="K2212" t="str">
            <v>-</v>
          </cell>
          <cell r="L2212" t="str">
            <v>-</v>
          </cell>
        </row>
        <row r="2213">
          <cell r="A2213" t="str">
            <v>HU00TOTxL01</v>
          </cell>
          <cell r="B2213" t="str">
            <v>OT</v>
          </cell>
          <cell r="C2213" t="str">
            <v>x</v>
          </cell>
          <cell r="D2213" t="str">
            <v>01</v>
          </cell>
          <cell r="E2213" t="str">
            <v>-</v>
          </cell>
          <cell r="F2213" t="str">
            <v>-</v>
          </cell>
          <cell r="G2213" t="str">
            <v>n.a.</v>
          </cell>
          <cell r="H2213" t="str">
            <v>n.a.</v>
          </cell>
          <cell r="I2213" t="str">
            <v>n.a.</v>
          </cell>
          <cell r="J2213" t="str">
            <v>-</v>
          </cell>
          <cell r="K2213" t="str">
            <v>-</v>
          </cell>
          <cell r="L2213" t="str">
            <v>-</v>
          </cell>
        </row>
        <row r="2214">
          <cell r="A2214" t="str">
            <v>HU00TOTxL02</v>
          </cell>
          <cell r="B2214" t="str">
            <v>OT</v>
          </cell>
          <cell r="C2214" t="str">
            <v>x</v>
          </cell>
          <cell r="D2214" t="str">
            <v>02</v>
          </cell>
          <cell r="E2214" t="str">
            <v>-</v>
          </cell>
          <cell r="F2214" t="str">
            <v>-</v>
          </cell>
          <cell r="G2214" t="str">
            <v>n.a.</v>
          </cell>
          <cell r="H2214" t="str">
            <v>n.a.</v>
          </cell>
          <cell r="I2214" t="str">
            <v>n.a.</v>
          </cell>
          <cell r="J2214" t="str">
            <v>-</v>
          </cell>
          <cell r="K2214" t="str">
            <v>-</v>
          </cell>
          <cell r="L2214" t="str">
            <v>-</v>
          </cell>
        </row>
        <row r="2215">
          <cell r="A2215" t="str">
            <v>HU00TOTxL03</v>
          </cell>
          <cell r="B2215" t="str">
            <v>OT</v>
          </cell>
          <cell r="C2215" t="str">
            <v>x</v>
          </cell>
          <cell r="D2215" t="str">
            <v>03</v>
          </cell>
          <cell r="E2215" t="str">
            <v>-</v>
          </cell>
          <cell r="F2215" t="str">
            <v>-</v>
          </cell>
          <cell r="G2215" t="str">
            <v>n.a.</v>
          </cell>
          <cell r="H2215" t="str">
            <v>n.a.</v>
          </cell>
          <cell r="I2215" t="str">
            <v>n.a.</v>
          </cell>
          <cell r="J2215" t="str">
            <v>-</v>
          </cell>
          <cell r="K2215" t="str">
            <v>-</v>
          </cell>
          <cell r="L2215" t="str">
            <v>-</v>
          </cell>
        </row>
        <row r="2216">
          <cell r="A2216" t="str">
            <v>HU00TOTxL04</v>
          </cell>
          <cell r="B2216" t="str">
            <v>OT</v>
          </cell>
          <cell r="C2216" t="str">
            <v>x</v>
          </cell>
          <cell r="D2216" t="str">
            <v>04</v>
          </cell>
          <cell r="E2216" t="str">
            <v>-</v>
          </cell>
          <cell r="F2216" t="str">
            <v>-</v>
          </cell>
          <cell r="G2216" t="str">
            <v>n.a.</v>
          </cell>
          <cell r="H2216" t="str">
            <v>n.a.</v>
          </cell>
          <cell r="I2216" t="str">
            <v>n.a.</v>
          </cell>
          <cell r="J2216" t="str">
            <v>-</v>
          </cell>
          <cell r="K2216" t="str">
            <v>-</v>
          </cell>
          <cell r="L2216" t="str">
            <v>-</v>
          </cell>
        </row>
        <row r="2217">
          <cell r="A2217" t="str">
            <v>HU00TOTxL05</v>
          </cell>
          <cell r="B2217" t="str">
            <v>OT</v>
          </cell>
          <cell r="C2217" t="str">
            <v>x</v>
          </cell>
          <cell r="D2217" t="str">
            <v>05</v>
          </cell>
          <cell r="E2217" t="str">
            <v>Nov 2007</v>
          </cell>
          <cell r="F2217" t="str">
            <v>-</v>
          </cell>
          <cell r="G2217" t="str">
            <v>-</v>
          </cell>
          <cell r="H2217" t="str">
            <v>-</v>
          </cell>
          <cell r="I2217" t="str">
            <v>-</v>
          </cell>
          <cell r="J2217" t="str">
            <v>-</v>
          </cell>
          <cell r="K2217" t="str">
            <v>-</v>
          </cell>
          <cell r="L2217" t="str">
            <v>-</v>
          </cell>
        </row>
        <row r="2218">
          <cell r="A2218" t="str">
            <v>HU00TOTxL06</v>
          </cell>
          <cell r="B2218" t="str">
            <v>OT</v>
          </cell>
          <cell r="C2218" t="str">
            <v>x</v>
          </cell>
          <cell r="D2218" t="str">
            <v>06</v>
          </cell>
          <cell r="E2218" t="str">
            <v>-</v>
          </cell>
          <cell r="F2218">
            <v>1.7</v>
          </cell>
          <cell r="G2218">
            <v>2.8</v>
          </cell>
          <cell r="H2218">
            <v>4</v>
          </cell>
          <cell r="I2218">
            <v>4.0999999999999996</v>
          </cell>
          <cell r="J2218">
            <v>4.2</v>
          </cell>
          <cell r="K2218" t="str">
            <v>n.a.</v>
          </cell>
          <cell r="L2218" t="str">
            <v>-</v>
          </cell>
        </row>
        <row r="2219">
          <cell r="A2219" t="str">
            <v>HU00TOTxL07</v>
          </cell>
          <cell r="B2219" t="str">
            <v>OT</v>
          </cell>
          <cell r="C2219" t="str">
            <v>x</v>
          </cell>
          <cell r="D2219" t="str">
            <v>07</v>
          </cell>
          <cell r="E2219" t="str">
            <v>-</v>
          </cell>
          <cell r="F2219">
            <v>8.1999999999999993</v>
          </cell>
          <cell r="G2219">
            <v>6.8</v>
          </cell>
          <cell r="H2219">
            <v>7.2</v>
          </cell>
          <cell r="I2219">
            <v>7.2</v>
          </cell>
          <cell r="J2219">
            <v>7.1</v>
          </cell>
          <cell r="K2219" t="str">
            <v>n.a.</v>
          </cell>
          <cell r="L2219" t="str">
            <v>-</v>
          </cell>
        </row>
        <row r="2220">
          <cell r="A2220" t="str">
            <v>HU00TOTxL08</v>
          </cell>
          <cell r="B2220" t="str">
            <v>OT</v>
          </cell>
          <cell r="C2220" t="str">
            <v>x</v>
          </cell>
          <cell r="D2220" t="str">
            <v>08</v>
          </cell>
          <cell r="E2220" t="str">
            <v>-</v>
          </cell>
          <cell r="F2220">
            <v>7.9</v>
          </cell>
          <cell r="G2220">
            <v>4.8</v>
          </cell>
          <cell r="H2220">
            <v>3</v>
          </cell>
          <cell r="I2220">
            <v>2.9</v>
          </cell>
          <cell r="J2220">
            <v>2.8</v>
          </cell>
          <cell r="K2220" t="str">
            <v>n.a.</v>
          </cell>
          <cell r="L2220" t="str">
            <v>-</v>
          </cell>
        </row>
        <row r="2221">
          <cell r="A2221" t="str">
            <v>HU00TOTxL09</v>
          </cell>
          <cell r="B2221" t="str">
            <v>OT</v>
          </cell>
          <cell r="C2221" t="str">
            <v>x</v>
          </cell>
          <cell r="D2221" t="str">
            <v>09</v>
          </cell>
          <cell r="E2221" t="str">
            <v>-</v>
          </cell>
          <cell r="F2221">
            <v>-0.9</v>
          </cell>
          <cell r="G2221">
            <v>-1.8</v>
          </cell>
          <cell r="H2221">
            <v>-1.5</v>
          </cell>
          <cell r="I2221">
            <v>-0.9</v>
          </cell>
          <cell r="J2221">
            <v>-0.5</v>
          </cell>
          <cell r="K2221" t="str">
            <v>n.a.</v>
          </cell>
          <cell r="L2221" t="str">
            <v>-</v>
          </cell>
        </row>
        <row r="2222">
          <cell r="A2222" t="str">
            <v>HU00TOTxL10</v>
          </cell>
          <cell r="B2222" t="str">
            <v>OT</v>
          </cell>
          <cell r="C2222" t="str">
            <v>x</v>
          </cell>
          <cell r="D2222" t="str">
            <v>10</v>
          </cell>
          <cell r="E2222" t="str">
            <v>-</v>
          </cell>
          <cell r="F2222">
            <v>-4.0999999999999996</v>
          </cell>
          <cell r="G2222">
            <v>-2.2999999999999998</v>
          </cell>
          <cell r="H2222">
            <v>-1.7</v>
          </cell>
          <cell r="I2222">
            <v>-1.3</v>
          </cell>
          <cell r="J2222">
            <v>-0.8</v>
          </cell>
          <cell r="K2222" t="str">
            <v>n.a.</v>
          </cell>
          <cell r="L2222" t="str">
            <v>-</v>
          </cell>
        </row>
        <row r="2223">
          <cell r="A2223" t="str">
            <v>HU00TOTxL11</v>
          </cell>
          <cell r="B2223" t="str">
            <v>OT</v>
          </cell>
          <cell r="C2223" t="str">
            <v>x</v>
          </cell>
          <cell r="D2223" t="str">
            <v>11</v>
          </cell>
          <cell r="E2223" t="str">
            <v>-</v>
          </cell>
          <cell r="F2223">
            <v>-6.2</v>
          </cell>
          <cell r="G2223">
            <v>-4</v>
          </cell>
          <cell r="H2223">
            <v>-3.2</v>
          </cell>
          <cell r="I2223">
            <v>-2.7</v>
          </cell>
          <cell r="J2223">
            <v>-2.2000000000000002</v>
          </cell>
          <cell r="K2223" t="str">
            <v>n.a.</v>
          </cell>
          <cell r="L2223" t="str">
            <v>-</v>
          </cell>
        </row>
        <row r="2224">
          <cell r="A2224" t="str">
            <v>HU00TOTxL12</v>
          </cell>
          <cell r="B2224" t="str">
            <v>OT</v>
          </cell>
          <cell r="C2224" t="str">
            <v>x</v>
          </cell>
          <cell r="D2224" t="str">
            <v>12</v>
          </cell>
          <cell r="E2224" t="str">
            <v>-</v>
          </cell>
          <cell r="F2224">
            <v>50.3</v>
          </cell>
          <cell r="G2224">
            <v>48.2</v>
          </cell>
          <cell r="H2224">
            <v>46.5</v>
          </cell>
          <cell r="I2224">
            <v>45.1</v>
          </cell>
          <cell r="J2224">
            <v>44.2</v>
          </cell>
          <cell r="K2224" t="str">
            <v>n.a.</v>
          </cell>
          <cell r="L2224" t="str">
            <v>-</v>
          </cell>
        </row>
        <row r="2225">
          <cell r="A2225" t="str">
            <v>HU00TOTxL13</v>
          </cell>
          <cell r="B2225" t="str">
            <v>OT</v>
          </cell>
          <cell r="C2225" t="str">
            <v>x</v>
          </cell>
          <cell r="D2225" t="str">
            <v>13</v>
          </cell>
          <cell r="E2225" t="str">
            <v>-</v>
          </cell>
          <cell r="F2225">
            <v>46.3</v>
          </cell>
          <cell r="G2225">
            <v>44.1</v>
          </cell>
          <cell r="H2225">
            <v>42.7</v>
          </cell>
          <cell r="I2225">
            <v>41.6</v>
          </cell>
          <cell r="J2225">
            <v>40.9</v>
          </cell>
          <cell r="K2225" t="str">
            <v>n.a.</v>
          </cell>
          <cell r="L2225" t="str">
            <v>-</v>
          </cell>
        </row>
        <row r="2226">
          <cell r="A2226" t="str">
            <v>HU00TOTxL14</v>
          </cell>
          <cell r="B2226" t="str">
            <v>OT</v>
          </cell>
          <cell r="C2226" t="str">
            <v>x</v>
          </cell>
          <cell r="D2226" t="str">
            <v>14</v>
          </cell>
          <cell r="E2226" t="str">
            <v>-</v>
          </cell>
          <cell r="F2226">
            <v>4</v>
          </cell>
          <cell r="G2226">
            <v>4.0999999999999996</v>
          </cell>
          <cell r="H2226">
            <v>3.8</v>
          </cell>
          <cell r="I2226">
            <v>3.5</v>
          </cell>
          <cell r="J2226">
            <v>3.3</v>
          </cell>
          <cell r="K2226" t="str">
            <v>n.a.</v>
          </cell>
          <cell r="L2226" t="str">
            <v>-</v>
          </cell>
        </row>
        <row r="2227">
          <cell r="A2227" t="str">
            <v>HU00TOTxL15</v>
          </cell>
          <cell r="B2227" t="str">
            <v>OT</v>
          </cell>
          <cell r="C2227" t="str">
            <v>x</v>
          </cell>
          <cell r="D2227" t="str">
            <v>15</v>
          </cell>
          <cell r="E2227" t="str">
            <v>-</v>
          </cell>
          <cell r="F2227">
            <v>44.1</v>
          </cell>
          <cell r="G2227">
            <v>44.2</v>
          </cell>
          <cell r="H2227">
            <v>43.3</v>
          </cell>
          <cell r="I2227">
            <v>42.4</v>
          </cell>
          <cell r="J2227">
            <v>42</v>
          </cell>
          <cell r="K2227" t="str">
            <v>n.a.</v>
          </cell>
          <cell r="L2227" t="str">
            <v>-</v>
          </cell>
        </row>
        <row r="2228">
          <cell r="A2228" t="str">
            <v>HU00TOTxL16</v>
          </cell>
          <cell r="B2228" t="str">
            <v>OT</v>
          </cell>
          <cell r="C2228" t="str">
            <v>x</v>
          </cell>
          <cell r="D2228" t="str">
            <v>16</v>
          </cell>
          <cell r="E2228" t="str">
            <v>-</v>
          </cell>
          <cell r="F2228">
            <v>15.5</v>
          </cell>
          <cell r="G2228">
            <v>15.3</v>
          </cell>
          <cell r="H2228">
            <v>14.9</v>
          </cell>
          <cell r="I2228">
            <v>14.7</v>
          </cell>
          <cell r="J2228">
            <v>14.5</v>
          </cell>
          <cell r="K2228" t="str">
            <v>n.a.</v>
          </cell>
          <cell r="L2228" t="str">
            <v>-</v>
          </cell>
        </row>
        <row r="2229">
          <cell r="A2229" t="str">
            <v>HU00TOTxL17</v>
          </cell>
          <cell r="B2229" t="str">
            <v>OT</v>
          </cell>
          <cell r="C2229" t="str">
            <v>x</v>
          </cell>
          <cell r="D2229" t="str">
            <v>17</v>
          </cell>
          <cell r="E2229" t="str">
            <v>-</v>
          </cell>
          <cell r="F2229">
            <v>10</v>
          </cell>
          <cell r="G2229">
            <v>10.1</v>
          </cell>
          <cell r="H2229">
            <v>9.9</v>
          </cell>
          <cell r="I2229">
            <v>9.6999999999999993</v>
          </cell>
          <cell r="J2229">
            <v>9.6</v>
          </cell>
          <cell r="K2229" t="str">
            <v>n.a.</v>
          </cell>
          <cell r="L2229" t="str">
            <v>-</v>
          </cell>
        </row>
        <row r="2230">
          <cell r="A2230" t="str">
            <v>HU00TOTxL18</v>
          </cell>
          <cell r="B2230" t="str">
            <v>OT</v>
          </cell>
          <cell r="C2230" t="str">
            <v>x</v>
          </cell>
          <cell r="D2230" t="str">
            <v>18</v>
          </cell>
          <cell r="E2230" t="str">
            <v>-</v>
          </cell>
          <cell r="F2230">
            <v>13.5</v>
          </cell>
          <cell r="G2230">
            <v>13.5</v>
          </cell>
          <cell r="H2230">
            <v>13.4</v>
          </cell>
          <cell r="I2230">
            <v>13.2</v>
          </cell>
          <cell r="J2230">
            <v>13.1</v>
          </cell>
          <cell r="K2230" t="str">
            <v>n.a.</v>
          </cell>
          <cell r="L2230" t="str">
            <v>-</v>
          </cell>
        </row>
        <row r="2231">
          <cell r="A2231" t="str">
            <v>HU00TOTxL19</v>
          </cell>
          <cell r="B2231" t="str">
            <v>OT</v>
          </cell>
          <cell r="C2231" t="str">
            <v>x</v>
          </cell>
          <cell r="D2231" t="str">
            <v>19</v>
          </cell>
          <cell r="E2231" t="str">
            <v>-</v>
          </cell>
          <cell r="F2231">
            <v>4.2</v>
          </cell>
          <cell r="G2231">
            <v>4.4000000000000004</v>
          </cell>
          <cell r="H2231">
            <v>4.4000000000000004</v>
          </cell>
          <cell r="I2231">
            <v>4.2</v>
          </cell>
          <cell r="J2231">
            <v>4.4000000000000004</v>
          </cell>
          <cell r="K2231" t="str">
            <v>n.a.</v>
          </cell>
          <cell r="L2231" t="str">
            <v>-</v>
          </cell>
        </row>
        <row r="2232">
          <cell r="A2232" t="str">
            <v>HU00TOTxL20</v>
          </cell>
          <cell r="B2232" t="str">
            <v>OT</v>
          </cell>
          <cell r="C2232" t="str">
            <v>x</v>
          </cell>
          <cell r="D2232" t="str">
            <v>20</v>
          </cell>
          <cell r="E2232" t="str">
            <v>-</v>
          </cell>
          <cell r="F2232">
            <v>-2.2000000000000002</v>
          </cell>
          <cell r="G2232">
            <v>0.1</v>
          </cell>
          <cell r="H2232">
            <v>0.6</v>
          </cell>
          <cell r="I2232">
            <v>0.8</v>
          </cell>
          <cell r="J2232">
            <v>1.1000000000000001</v>
          </cell>
          <cell r="K2232" t="str">
            <v>n.a.</v>
          </cell>
          <cell r="L2232" t="str">
            <v>-</v>
          </cell>
        </row>
        <row r="2233">
          <cell r="A2233" t="str">
            <v>HU00TOTxL21</v>
          </cell>
          <cell r="B2233" t="str">
            <v>OT</v>
          </cell>
          <cell r="C2233" t="str">
            <v>x</v>
          </cell>
          <cell r="D2233" t="str">
            <v>21</v>
          </cell>
          <cell r="E2233" t="str">
            <v>-</v>
          </cell>
          <cell r="F2233">
            <v>-6</v>
          </cell>
          <cell r="G2233">
            <v>-3.5</v>
          </cell>
          <cell r="H2233">
            <v>-2.8</v>
          </cell>
          <cell r="I2233">
            <v>-2.5</v>
          </cell>
          <cell r="J2233">
            <v>-2.1</v>
          </cell>
          <cell r="K2233" t="str">
            <v>n.a.</v>
          </cell>
          <cell r="L2233" t="str">
            <v>-</v>
          </cell>
        </row>
        <row r="2234">
          <cell r="A2234" t="str">
            <v>HU00TOTxL22</v>
          </cell>
          <cell r="B2234" t="str">
            <v>OT</v>
          </cell>
          <cell r="C2234" t="str">
            <v>x</v>
          </cell>
          <cell r="D2234" t="str">
            <v>22</v>
          </cell>
          <cell r="E2234" t="str">
            <v>-</v>
          </cell>
          <cell r="F2234">
            <v>-4.9000000000000004</v>
          </cell>
          <cell r="G2234">
            <v>-3.7</v>
          </cell>
          <cell r="H2234">
            <v>-2.9</v>
          </cell>
          <cell r="I2234">
            <v>-2.5</v>
          </cell>
          <cell r="J2234">
            <v>-2.1</v>
          </cell>
          <cell r="K2234" t="str">
            <v>n.a.</v>
          </cell>
          <cell r="L2234" t="str">
            <v>-</v>
          </cell>
        </row>
        <row r="2235">
          <cell r="A2235" t="str">
            <v>HU00TOTxL23</v>
          </cell>
          <cell r="B2235" t="str">
            <v>OT</v>
          </cell>
          <cell r="C2235" t="str">
            <v>x</v>
          </cell>
          <cell r="D2235" t="str">
            <v>23</v>
          </cell>
          <cell r="E2235" t="str">
            <v>-</v>
          </cell>
          <cell r="F2235">
            <v>65.400000000000006</v>
          </cell>
          <cell r="G2235">
            <v>65.8</v>
          </cell>
          <cell r="H2235">
            <v>64.400000000000006</v>
          </cell>
          <cell r="I2235">
            <v>63.3</v>
          </cell>
          <cell r="J2235">
            <v>61.8</v>
          </cell>
          <cell r="K2235" t="str">
            <v>n.a.</v>
          </cell>
          <cell r="L2235" t="str">
            <v>-</v>
          </cell>
        </row>
        <row r="2236">
          <cell r="A2236" t="str">
            <v>HU00TOTxL24</v>
          </cell>
          <cell r="B2236" t="str">
            <v>OT</v>
          </cell>
          <cell r="C2236" t="str">
            <v>x</v>
          </cell>
          <cell r="D2236" t="str">
            <v>24</v>
          </cell>
          <cell r="E2236" t="str">
            <v>-</v>
          </cell>
          <cell r="F2236" t="str">
            <v>n.a.</v>
          </cell>
          <cell r="G2236" t="str">
            <v>n.a.</v>
          </cell>
          <cell r="H2236" t="str">
            <v>n.a.</v>
          </cell>
          <cell r="I2236" t="str">
            <v>n.a.</v>
          </cell>
          <cell r="J2236" t="str">
            <v>n.a.</v>
          </cell>
          <cell r="K2236" t="str">
            <v>n.a.</v>
          </cell>
          <cell r="L2236" t="str">
            <v>-</v>
          </cell>
        </row>
        <row r="2237">
          <cell r="A2237" t="str">
            <v>HU00TOTxL25</v>
          </cell>
          <cell r="B2237" t="str">
            <v>OT</v>
          </cell>
          <cell r="C2237" t="str">
            <v>x</v>
          </cell>
          <cell r="D2237" t="str">
            <v>25</v>
          </cell>
          <cell r="E2237" t="str">
            <v>-</v>
          </cell>
          <cell r="F2237" t="str">
            <v>n.a.</v>
          </cell>
          <cell r="G2237" t="str">
            <v>n.a.</v>
          </cell>
          <cell r="H2237" t="str">
            <v>n.a.</v>
          </cell>
          <cell r="I2237" t="str">
            <v>n.a.</v>
          </cell>
          <cell r="J2237" t="str">
            <v>n.a.</v>
          </cell>
          <cell r="K2237" t="str">
            <v>n.a.</v>
          </cell>
          <cell r="L2237" t="str">
            <v>-</v>
          </cell>
        </row>
        <row r="2238">
          <cell r="A2238" t="str">
            <v>IE00DATE</v>
          </cell>
          <cell r="E2238" t="str">
            <v>Jan 2009</v>
          </cell>
          <cell r="F2238" t="str">
            <v>January 2009</v>
          </cell>
          <cell r="G2238" t="str">
            <v>-</v>
          </cell>
          <cell r="H2238" t="str">
            <v>-</v>
          </cell>
          <cell r="I2238" t="str">
            <v>-</v>
          </cell>
          <cell r="J2238" t="str">
            <v>-</v>
          </cell>
          <cell r="K2238" t="str">
            <v>-</v>
          </cell>
          <cell r="L2238" t="str">
            <v>-</v>
          </cell>
        </row>
        <row r="2239">
          <cell r="A2239" t="str">
            <v>IE00T01aL01</v>
          </cell>
          <cell r="B2239" t="str">
            <v>01</v>
          </cell>
          <cell r="C2239" t="str">
            <v>a</v>
          </cell>
          <cell r="D2239" t="str">
            <v>01</v>
          </cell>
          <cell r="E2239">
            <v>187971</v>
          </cell>
          <cell r="F2239">
            <v>6</v>
          </cell>
          <cell r="G2239">
            <v>-1.4</v>
          </cell>
          <cell r="H2239">
            <v>-4</v>
          </cell>
          <cell r="I2239">
            <v>-0.9</v>
          </cell>
          <cell r="J2239">
            <v>2.2999999999999998</v>
          </cell>
          <cell r="K2239">
            <v>3.4</v>
          </cell>
          <cell r="L2239" t="str">
            <v>-</v>
          </cell>
        </row>
        <row r="2240">
          <cell r="A2240" t="str">
            <v>IE00T01aL02</v>
          </cell>
          <cell r="B2240" t="str">
            <v>01</v>
          </cell>
          <cell r="C2240" t="str">
            <v>a</v>
          </cell>
          <cell r="D2240" t="str">
            <v>02</v>
          </cell>
          <cell r="E2240">
            <v>190603</v>
          </cell>
          <cell r="F2240">
            <v>7.5</v>
          </cell>
          <cell r="G2240">
            <v>-1.6935725041053895</v>
          </cell>
          <cell r="H2240">
            <v>-4.0560373582388287</v>
          </cell>
          <cell r="I2240">
            <v>1.3906271728547637E-2</v>
          </cell>
          <cell r="J2240">
            <v>4.324249165739702</v>
          </cell>
          <cell r="K2240">
            <v>5.6644009063041345</v>
          </cell>
          <cell r="L2240" t="str">
            <v>-</v>
          </cell>
        </row>
        <row r="2241">
          <cell r="A2241" t="str">
            <v>IE00T01aL03</v>
          </cell>
          <cell r="B2241" t="str">
            <v>01</v>
          </cell>
          <cell r="C2241" t="str">
            <v>a</v>
          </cell>
          <cell r="D2241" t="str">
            <v>03</v>
          </cell>
          <cell r="E2241">
            <v>88975</v>
          </cell>
          <cell r="F2241">
            <v>6.3</v>
          </cell>
          <cell r="G2241">
            <v>-0.5</v>
          </cell>
          <cell r="H2241">
            <v>-2.7</v>
          </cell>
          <cell r="I2241">
            <v>-0.9</v>
          </cell>
          <cell r="J2241">
            <v>1</v>
          </cell>
          <cell r="K2241">
            <v>2.2999999999999998</v>
          </cell>
          <cell r="L2241" t="str">
            <v>-</v>
          </cell>
        </row>
        <row r="2242">
          <cell r="A2242" t="str">
            <v>IE00T01aL04</v>
          </cell>
          <cell r="B2242" t="str">
            <v>01</v>
          </cell>
          <cell r="C2242" t="str">
            <v>a</v>
          </cell>
          <cell r="D2242" t="str">
            <v>04</v>
          </cell>
          <cell r="E2242">
            <v>25761</v>
          </cell>
          <cell r="F2242">
            <v>6</v>
          </cell>
          <cell r="G2242">
            <v>2.9</v>
          </cell>
          <cell r="H2242">
            <v>0.7</v>
          </cell>
          <cell r="I2242">
            <v>0.6</v>
          </cell>
          <cell r="J2242">
            <v>0.4</v>
          </cell>
          <cell r="K2242">
            <v>0</v>
          </cell>
          <cell r="L2242" t="str">
            <v>-</v>
          </cell>
        </row>
        <row r="2243">
          <cell r="A2243" t="str">
            <v>IE00T01aL05</v>
          </cell>
          <cell r="B2243" t="str">
            <v>01</v>
          </cell>
          <cell r="C2243" t="str">
            <v>a</v>
          </cell>
          <cell r="D2243" t="str">
            <v>05</v>
          </cell>
          <cell r="E2243">
            <v>48203</v>
          </cell>
          <cell r="F2243">
            <v>1.2</v>
          </cell>
          <cell r="G2243">
            <v>-18.399999999999999</v>
          </cell>
          <cell r="H2243">
            <v>-22.7</v>
          </cell>
          <cell r="I2243">
            <v>-11.5</v>
          </cell>
          <cell r="J2243">
            <v>6.6</v>
          </cell>
          <cell r="K2243">
            <v>8.5</v>
          </cell>
          <cell r="L2243" t="str">
            <v>-</v>
          </cell>
        </row>
        <row r="2244">
          <cell r="A2244" t="str">
            <v>IE00T01aL06</v>
          </cell>
          <cell r="B2244" t="str">
            <v>01</v>
          </cell>
          <cell r="C2244" t="str">
            <v>a</v>
          </cell>
          <cell r="D2244" t="str">
            <v>06</v>
          </cell>
          <cell r="E2244">
            <v>-111</v>
          </cell>
          <cell r="F2244">
            <v>-0.1</v>
          </cell>
          <cell r="G2244">
            <v>0.3</v>
          </cell>
          <cell r="H2244">
            <v>0.2</v>
          </cell>
          <cell r="I2244">
            <v>0.1</v>
          </cell>
          <cell r="J2244">
            <v>0.1</v>
          </cell>
          <cell r="K2244" t="str">
            <v>n.a.</v>
          </cell>
          <cell r="L2244" t="str">
            <v>-</v>
          </cell>
        </row>
        <row r="2245">
          <cell r="A2245" t="str">
            <v>IE00T01aL07</v>
          </cell>
          <cell r="B2245" t="str">
            <v>01</v>
          </cell>
          <cell r="C2245" t="str">
            <v>a</v>
          </cell>
          <cell r="D2245" t="str">
            <v>07</v>
          </cell>
          <cell r="E2245">
            <v>151273</v>
          </cell>
          <cell r="F2245">
            <v>6.8</v>
          </cell>
          <cell r="G2245">
            <v>0.9</v>
          </cell>
          <cell r="H2245">
            <v>-0.5</v>
          </cell>
          <cell r="I2245">
            <v>0.7</v>
          </cell>
          <cell r="J2245">
            <v>3</v>
          </cell>
          <cell r="K2245">
            <v>3.5</v>
          </cell>
          <cell r="L2245" t="str">
            <v>-</v>
          </cell>
        </row>
        <row r="2246">
          <cell r="A2246" t="str">
            <v>IE00T01aL08</v>
          </cell>
          <cell r="B2246" t="str">
            <v>01</v>
          </cell>
          <cell r="C2246" t="str">
            <v>a</v>
          </cell>
          <cell r="D2246" t="str">
            <v>08</v>
          </cell>
          <cell r="E2246">
            <v>127611</v>
          </cell>
          <cell r="F2246">
            <v>4.0999999999999996</v>
          </cell>
          <cell r="G2246">
            <v>-2.9</v>
          </cell>
          <cell r="H2246">
            <v>-4.5</v>
          </cell>
          <cell r="I2246">
            <v>-1.7</v>
          </cell>
          <cell r="J2246">
            <v>2.2999999999999998</v>
          </cell>
          <cell r="K2246">
            <v>2.7</v>
          </cell>
          <cell r="L2246" t="str">
            <v>-</v>
          </cell>
        </row>
        <row r="2247">
          <cell r="A2247" t="str">
            <v>IE00T01aL09</v>
          </cell>
          <cell r="B2247" t="str">
            <v>01</v>
          </cell>
          <cell r="C2247" t="str">
            <v>a</v>
          </cell>
          <cell r="D2247" t="str">
            <v>09</v>
          </cell>
          <cell r="E2247" t="str">
            <v>-</v>
          </cell>
          <cell r="F2247">
            <v>4.0999999999999996</v>
          </cell>
          <cell r="G2247">
            <v>-4.0999999999999996</v>
          </cell>
          <cell r="H2247">
            <v>-3.3</v>
          </cell>
          <cell r="I2247">
            <v>1.6</v>
          </cell>
          <cell r="J2247">
            <v>2.2999999999999998</v>
          </cell>
          <cell r="K2247" t="str">
            <v>n.a.</v>
          </cell>
          <cell r="L2247" t="str">
            <v>-</v>
          </cell>
        </row>
        <row r="2248">
          <cell r="A2248" t="str">
            <v>IE00T01aL10</v>
          </cell>
          <cell r="B2248" t="str">
            <v>01</v>
          </cell>
          <cell r="C2248" t="str">
            <v>a</v>
          </cell>
          <cell r="D2248" t="str">
            <v>10</v>
          </cell>
          <cell r="E2248" t="str">
            <v>-</v>
          </cell>
          <cell r="F2248">
            <v>-0.7</v>
          </cell>
          <cell r="G2248">
            <v>0.3</v>
          </cell>
          <cell r="H2248">
            <v>-0.1</v>
          </cell>
          <cell r="I2248">
            <v>-0.1</v>
          </cell>
          <cell r="J2248">
            <v>0</v>
          </cell>
          <cell r="K2248" t="str">
            <v>n.a.</v>
          </cell>
          <cell r="L2248" t="str">
            <v>-</v>
          </cell>
        </row>
        <row r="2249">
          <cell r="A2249" t="str">
            <v>IE00T01aL11</v>
          </cell>
          <cell r="B2249" t="str">
            <v>01</v>
          </cell>
          <cell r="C2249" t="str">
            <v>a</v>
          </cell>
          <cell r="D2249" t="str">
            <v>11</v>
          </cell>
          <cell r="E2249" t="str">
            <v>-</v>
          </cell>
          <cell r="F2249">
            <v>2.6</v>
          </cell>
          <cell r="G2249">
            <v>2.5</v>
          </cell>
          <cell r="H2249">
            <v>2.7</v>
          </cell>
          <cell r="I2249">
            <v>1.3</v>
          </cell>
          <cell r="J2249">
            <v>1.5</v>
          </cell>
          <cell r="K2249" t="str">
            <v>n.a.</v>
          </cell>
          <cell r="L2249" t="str">
            <v>-</v>
          </cell>
        </row>
        <row r="2250">
          <cell r="A2250" t="str">
            <v>IE00T01bL01</v>
          </cell>
          <cell r="B2250" t="str">
            <v>01</v>
          </cell>
          <cell r="C2250" t="str">
            <v>b</v>
          </cell>
          <cell r="D2250" t="str">
            <v>01</v>
          </cell>
          <cell r="E2250" t="str">
            <v>n.a.</v>
          </cell>
          <cell r="F2250">
            <v>1.4</v>
          </cell>
          <cell r="G2250">
            <v>-0.4</v>
          </cell>
          <cell r="H2250">
            <v>1.2</v>
          </cell>
          <cell r="I2250">
            <v>1.6</v>
          </cell>
          <cell r="J2250">
            <v>2.1</v>
          </cell>
          <cell r="K2250" t="str">
            <v>n.a.</v>
          </cell>
          <cell r="L2250" t="str">
            <v>-</v>
          </cell>
        </row>
        <row r="2251">
          <cell r="A2251" t="str">
            <v>IE00T01bL02</v>
          </cell>
          <cell r="B2251" t="str">
            <v>01</v>
          </cell>
          <cell r="C2251" t="str">
            <v>b</v>
          </cell>
          <cell r="D2251" t="str">
            <v>02</v>
          </cell>
          <cell r="E2251" t="str">
            <v>n.a.</v>
          </cell>
          <cell r="F2251">
            <v>2.9</v>
          </cell>
          <cell r="G2251">
            <v>3.6</v>
          </cell>
          <cell r="H2251">
            <v>2.4</v>
          </cell>
          <cell r="I2251">
            <v>1.8</v>
          </cell>
          <cell r="J2251">
            <v>2.1</v>
          </cell>
          <cell r="K2251" t="str">
            <v>n.a.</v>
          </cell>
          <cell r="L2251" t="str">
            <v>-</v>
          </cell>
        </row>
        <row r="2252">
          <cell r="A2252" t="str">
            <v>IE00T01bL03</v>
          </cell>
          <cell r="B2252" t="str">
            <v>01</v>
          </cell>
          <cell r="C2252" t="str">
            <v>b</v>
          </cell>
          <cell r="D2252" t="str">
            <v>03</v>
          </cell>
          <cell r="E2252" t="str">
            <v>n.a.</v>
          </cell>
          <cell r="F2252">
            <v>2.8</v>
          </cell>
          <cell r="G2252">
            <v>3.2</v>
          </cell>
          <cell r="H2252">
            <v>0.5</v>
          </cell>
          <cell r="I2252">
            <v>1.5</v>
          </cell>
          <cell r="J2252">
            <v>1.8</v>
          </cell>
          <cell r="K2252">
            <v>1.8</v>
          </cell>
          <cell r="L2252" t="str">
            <v>-</v>
          </cell>
        </row>
        <row r="2253">
          <cell r="A2253" t="str">
            <v>IE00T01bL04</v>
          </cell>
          <cell r="B2253" t="str">
            <v>01</v>
          </cell>
          <cell r="C2253" t="str">
            <v>b</v>
          </cell>
          <cell r="D2253" t="str">
            <v>04</v>
          </cell>
          <cell r="E2253" t="str">
            <v>n.a.</v>
          </cell>
          <cell r="F2253" t="str">
            <v>n.a.</v>
          </cell>
          <cell r="G2253" t="str">
            <v>n.a.</v>
          </cell>
          <cell r="H2253" t="str">
            <v>n.a.</v>
          </cell>
          <cell r="I2253" t="str">
            <v>n.a.</v>
          </cell>
          <cell r="J2253" t="str">
            <v>n.a.</v>
          </cell>
          <cell r="K2253" t="str">
            <v>n.a.</v>
          </cell>
          <cell r="L2253" t="str">
            <v>-</v>
          </cell>
        </row>
        <row r="2254">
          <cell r="A2254" t="str">
            <v>IE00T01bL05</v>
          </cell>
          <cell r="B2254" t="str">
            <v>01</v>
          </cell>
          <cell r="C2254" t="str">
            <v>b</v>
          </cell>
          <cell r="D2254" t="str">
            <v>05</v>
          </cell>
          <cell r="E2254" t="str">
            <v>n.a.</v>
          </cell>
          <cell r="F2254" t="str">
            <v>n.a.</v>
          </cell>
          <cell r="G2254" t="str">
            <v>n.a.</v>
          </cell>
          <cell r="H2254" t="str">
            <v>n.a.</v>
          </cell>
          <cell r="I2254" t="str">
            <v>n.a.</v>
          </cell>
          <cell r="J2254" t="str">
            <v>n.a.</v>
          </cell>
          <cell r="K2254" t="str">
            <v>n.a.</v>
          </cell>
          <cell r="L2254" t="str">
            <v>-</v>
          </cell>
        </row>
        <row r="2255">
          <cell r="A2255" t="str">
            <v>IE00T01bL06</v>
          </cell>
          <cell r="B2255" t="str">
            <v>01</v>
          </cell>
          <cell r="C2255" t="str">
            <v>b</v>
          </cell>
          <cell r="D2255" t="str">
            <v>06</v>
          </cell>
          <cell r="E2255" t="str">
            <v>n.a.</v>
          </cell>
          <cell r="F2255">
            <v>0.1</v>
          </cell>
          <cell r="G2255">
            <v>-1.4</v>
          </cell>
          <cell r="H2255">
            <v>0.4</v>
          </cell>
          <cell r="I2255">
            <v>1</v>
          </cell>
          <cell r="J2255">
            <v>1.7</v>
          </cell>
          <cell r="K2255" t="str">
            <v>n.a.</v>
          </cell>
          <cell r="L2255" t="str">
            <v>-</v>
          </cell>
        </row>
        <row r="2256">
          <cell r="A2256" t="str">
            <v>IE00T01bL07</v>
          </cell>
          <cell r="B2256" t="str">
            <v>01</v>
          </cell>
          <cell r="C2256" t="str">
            <v>b</v>
          </cell>
          <cell r="D2256" t="str">
            <v>07</v>
          </cell>
          <cell r="E2256" t="str">
            <v>n.a.</v>
          </cell>
          <cell r="F2256">
            <v>2.6</v>
          </cell>
          <cell r="G2256">
            <v>1.8</v>
          </cell>
          <cell r="H2256">
            <v>1.2</v>
          </cell>
          <cell r="I2256">
            <v>1.5</v>
          </cell>
          <cell r="J2256">
            <v>1.6</v>
          </cell>
          <cell r="K2256" t="str">
            <v>n.a.</v>
          </cell>
          <cell r="L2256" t="str">
            <v>-</v>
          </cell>
        </row>
        <row r="2257">
          <cell r="A2257" t="str">
            <v>IE00T01cL01</v>
          </cell>
          <cell r="B2257" t="str">
            <v>01</v>
          </cell>
          <cell r="C2257" t="str">
            <v>c</v>
          </cell>
          <cell r="D2257" t="str">
            <v>01</v>
          </cell>
          <cell r="E2257">
            <v>2117</v>
          </cell>
          <cell r="F2257">
            <v>3.6</v>
          </cell>
          <cell r="G2257">
            <v>-0.3</v>
          </cell>
          <cell r="H2257">
            <v>-4</v>
          </cell>
          <cell r="I2257">
            <v>-1.9</v>
          </cell>
          <cell r="J2257">
            <v>1</v>
          </cell>
          <cell r="K2257">
            <v>1.3</v>
          </cell>
          <cell r="L2257" t="str">
            <v>-</v>
          </cell>
        </row>
        <row r="2258">
          <cell r="A2258" t="str">
            <v>IE00T01cL02</v>
          </cell>
          <cell r="B2258" t="str">
            <v>01</v>
          </cell>
          <cell r="C2258" t="str">
            <v>c</v>
          </cell>
          <cell r="D2258" t="str">
            <v>02</v>
          </cell>
          <cell r="E2258" t="str">
            <v>n.a.</v>
          </cell>
          <cell r="F2258" t="str">
            <v>n.a.</v>
          </cell>
          <cell r="G2258" t="str">
            <v>n.a.</v>
          </cell>
          <cell r="H2258" t="str">
            <v>n.a.</v>
          </cell>
          <cell r="I2258" t="str">
            <v>n.a.</v>
          </cell>
          <cell r="J2258" t="str">
            <v>n.a.</v>
          </cell>
          <cell r="K2258" t="str">
            <v>n.a.</v>
          </cell>
          <cell r="L2258" t="str">
            <v>-</v>
          </cell>
        </row>
        <row r="2259">
          <cell r="A2259" t="str">
            <v>IE00T01cL03</v>
          </cell>
          <cell r="B2259" t="str">
            <v>01</v>
          </cell>
          <cell r="C2259" t="str">
            <v>c</v>
          </cell>
          <cell r="D2259" t="str">
            <v>03</v>
          </cell>
          <cell r="E2259">
            <v>100.5</v>
          </cell>
          <cell r="F2259">
            <v>4.5</v>
          </cell>
          <cell r="G2259">
            <v>6.3</v>
          </cell>
          <cell r="H2259">
            <v>9.1999999999999993</v>
          </cell>
          <cell r="I2259">
            <v>10.5</v>
          </cell>
          <cell r="J2259">
            <v>9.4</v>
          </cell>
          <cell r="K2259">
            <v>8.6</v>
          </cell>
          <cell r="L2259" t="str">
            <v>-</v>
          </cell>
        </row>
        <row r="2260">
          <cell r="A2260" t="str">
            <v>IE00T01cL04</v>
          </cell>
          <cell r="B2260" t="str">
            <v>01</v>
          </cell>
          <cell r="C2260" t="str">
            <v>c</v>
          </cell>
          <cell r="D2260" t="str">
            <v>04</v>
          </cell>
          <cell r="E2260" t="str">
            <v>n.a.</v>
          </cell>
          <cell r="F2260">
            <v>2.2999999999999998</v>
          </cell>
          <cell r="G2260">
            <v>-1.1000000000000001</v>
          </cell>
          <cell r="H2260">
            <v>0.1</v>
          </cell>
          <cell r="I2260">
            <v>1.1000000000000001</v>
          </cell>
          <cell r="J2260">
            <v>1.3</v>
          </cell>
          <cell r="K2260">
            <v>2.1</v>
          </cell>
          <cell r="L2260" t="str">
            <v>-</v>
          </cell>
        </row>
        <row r="2261">
          <cell r="A2261" t="str">
            <v>IE00T01cL05</v>
          </cell>
          <cell r="B2261" t="str">
            <v>01</v>
          </cell>
          <cell r="C2261" t="str">
            <v>c</v>
          </cell>
          <cell r="D2261" t="str">
            <v>05</v>
          </cell>
          <cell r="E2261" t="str">
            <v>n.a.</v>
          </cell>
          <cell r="F2261" t="str">
            <v>n.a.</v>
          </cell>
          <cell r="G2261" t="str">
            <v>n.a.</v>
          </cell>
          <cell r="H2261" t="str">
            <v>n.a.</v>
          </cell>
          <cell r="I2261" t="str">
            <v>n.a.</v>
          </cell>
          <cell r="J2261" t="str">
            <v>n.a.</v>
          </cell>
          <cell r="K2261" t="str">
            <v>n.a.</v>
          </cell>
          <cell r="L2261" t="str">
            <v>-</v>
          </cell>
        </row>
        <row r="2262">
          <cell r="A2262" t="str">
            <v>IE00T01cL06</v>
          </cell>
          <cell r="B2262" t="str">
            <v>01</v>
          </cell>
          <cell r="C2262" t="str">
            <v>c</v>
          </cell>
          <cell r="D2262" t="str">
            <v>06</v>
          </cell>
          <cell r="E2262" t="str">
            <v>n.a.</v>
          </cell>
          <cell r="F2262" t="str">
            <v>n.a.</v>
          </cell>
          <cell r="G2262" t="str">
            <v>n.a.</v>
          </cell>
          <cell r="H2262" t="str">
            <v>n.a.</v>
          </cell>
          <cell r="I2262" t="str">
            <v>n.a.</v>
          </cell>
          <cell r="J2262" t="str">
            <v>n.a.</v>
          </cell>
          <cell r="K2262" t="str">
            <v>n.a.</v>
          </cell>
          <cell r="L2262" t="str">
            <v>-</v>
          </cell>
        </row>
        <row r="2263">
          <cell r="A2263" t="str">
            <v>IE00T01cL07</v>
          </cell>
          <cell r="B2263" t="str">
            <v>01</v>
          </cell>
          <cell r="C2263" t="str">
            <v>c</v>
          </cell>
          <cell r="D2263" t="str">
            <v>07</v>
          </cell>
          <cell r="E2263" t="str">
            <v>n.a.</v>
          </cell>
          <cell r="F2263" t="str">
            <v>n.a.</v>
          </cell>
          <cell r="G2263" t="str">
            <v>n.a.</v>
          </cell>
          <cell r="H2263" t="str">
            <v>optional</v>
          </cell>
          <cell r="I2263" t="str">
            <v>optional</v>
          </cell>
          <cell r="J2263" t="str">
            <v>optional</v>
          </cell>
          <cell r="K2263" t="str">
            <v>optional</v>
          </cell>
          <cell r="L2263" t="str">
            <v>-</v>
          </cell>
        </row>
        <row r="2264">
          <cell r="A2264" t="str">
            <v>IE00T01dL01</v>
          </cell>
          <cell r="B2264" t="str">
            <v>01</v>
          </cell>
          <cell r="C2264" t="str">
            <v>d</v>
          </cell>
          <cell r="D2264" t="str">
            <v>01</v>
          </cell>
          <cell r="E2264" t="str">
            <v>-</v>
          </cell>
          <cell r="F2264">
            <v>-5.4</v>
          </cell>
          <cell r="G2264">
            <v>-5.4</v>
          </cell>
          <cell r="H2264">
            <v>-3.4</v>
          </cell>
          <cell r="I2264">
            <v>-3.3</v>
          </cell>
          <cell r="J2264">
            <v>-2.6</v>
          </cell>
          <cell r="K2264" t="str">
            <v>n.a.</v>
          </cell>
          <cell r="L2264" t="str">
            <v>-</v>
          </cell>
        </row>
        <row r="2265">
          <cell r="A2265" t="str">
            <v>IE00T01dL02</v>
          </cell>
          <cell r="B2265" t="str">
            <v>01</v>
          </cell>
          <cell r="C2265" t="str">
            <v>d</v>
          </cell>
          <cell r="D2265" t="str">
            <v>02</v>
          </cell>
          <cell r="E2265" t="str">
            <v>-</v>
          </cell>
          <cell r="F2265" t="str">
            <v>n.a.</v>
          </cell>
          <cell r="G2265" t="str">
            <v>n.a.</v>
          </cell>
          <cell r="H2265" t="str">
            <v>n.a.</v>
          </cell>
          <cell r="I2265" t="str">
            <v>n.a.</v>
          </cell>
          <cell r="J2265" t="str">
            <v>n.a.</v>
          </cell>
          <cell r="K2265" t="str">
            <v>n.a.</v>
          </cell>
          <cell r="L2265" t="str">
            <v>-</v>
          </cell>
        </row>
        <row r="2266">
          <cell r="A2266" t="str">
            <v>IE00T01dL03</v>
          </cell>
          <cell r="B2266" t="str">
            <v>01</v>
          </cell>
          <cell r="C2266" t="str">
            <v>d</v>
          </cell>
          <cell r="D2266" t="str">
            <v>03</v>
          </cell>
          <cell r="E2266" t="str">
            <v>-</v>
          </cell>
          <cell r="F2266" t="str">
            <v>n.a.</v>
          </cell>
          <cell r="G2266" t="str">
            <v>n.a.</v>
          </cell>
          <cell r="H2266" t="str">
            <v>n.a.</v>
          </cell>
          <cell r="I2266" t="str">
            <v>n.a.</v>
          </cell>
          <cell r="J2266" t="str">
            <v>n.a.</v>
          </cell>
          <cell r="K2266" t="str">
            <v>n.a.</v>
          </cell>
          <cell r="L2266" t="str">
            <v>-</v>
          </cell>
        </row>
        <row r="2267">
          <cell r="A2267" t="str">
            <v>IE00T01dL04</v>
          </cell>
          <cell r="B2267" t="str">
            <v>01</v>
          </cell>
          <cell r="C2267" t="str">
            <v>d</v>
          </cell>
          <cell r="D2267" t="str">
            <v>04</v>
          </cell>
          <cell r="E2267" t="str">
            <v>-</v>
          </cell>
          <cell r="F2267" t="str">
            <v>n.a.</v>
          </cell>
          <cell r="G2267" t="str">
            <v>n.a.</v>
          </cell>
          <cell r="H2267" t="str">
            <v>n.a.</v>
          </cell>
          <cell r="I2267" t="str">
            <v>n.a.</v>
          </cell>
          <cell r="J2267" t="str">
            <v>n.a.</v>
          </cell>
          <cell r="K2267" t="str">
            <v>n.a.</v>
          </cell>
          <cell r="L2267" t="str">
            <v>-</v>
          </cell>
        </row>
        <row r="2268">
          <cell r="A2268" t="str">
            <v>IE00T01dL05</v>
          </cell>
          <cell r="B2268" t="str">
            <v>01</v>
          </cell>
          <cell r="C2268" t="str">
            <v>d</v>
          </cell>
          <cell r="D2268" t="str">
            <v>05</v>
          </cell>
          <cell r="E2268" t="str">
            <v>-</v>
          </cell>
          <cell r="F2268" t="str">
            <v>n.a.</v>
          </cell>
          <cell r="G2268" t="str">
            <v>n.a.</v>
          </cell>
          <cell r="H2268" t="str">
            <v>n.a.</v>
          </cell>
          <cell r="I2268" t="str">
            <v>n.a.</v>
          </cell>
          <cell r="J2268" t="str">
            <v>n.a.</v>
          </cell>
          <cell r="K2268" t="str">
            <v>n.a.</v>
          </cell>
          <cell r="L2268" t="str">
            <v>-</v>
          </cell>
        </row>
        <row r="2269">
          <cell r="A2269" t="str">
            <v>IE00T01dL06</v>
          </cell>
          <cell r="B2269" t="str">
            <v>01</v>
          </cell>
          <cell r="C2269" t="str">
            <v>d</v>
          </cell>
          <cell r="D2269" t="str">
            <v>06</v>
          </cell>
          <cell r="E2269" t="str">
            <v>-</v>
          </cell>
          <cell r="F2269">
            <v>0.2</v>
          </cell>
          <cell r="G2269">
            <v>-6.3</v>
          </cell>
          <cell r="H2269">
            <v>-9.5</v>
          </cell>
          <cell r="I2269">
            <v>-9</v>
          </cell>
          <cell r="J2269">
            <v>-6.4</v>
          </cell>
          <cell r="K2269">
            <v>-4.8</v>
          </cell>
          <cell r="L2269" t="str">
            <v>-</v>
          </cell>
        </row>
        <row r="2270">
          <cell r="A2270" t="str">
            <v>IE00T01dL07</v>
          </cell>
          <cell r="B2270" t="str">
            <v>01</v>
          </cell>
          <cell r="C2270" t="str">
            <v>d</v>
          </cell>
          <cell r="D2270" t="str">
            <v>07</v>
          </cell>
          <cell r="E2270" t="str">
            <v>-</v>
          </cell>
          <cell r="F2270">
            <v>1</v>
          </cell>
          <cell r="G2270">
            <v>1</v>
          </cell>
          <cell r="H2270">
            <v>1</v>
          </cell>
          <cell r="I2270">
            <v>0.9</v>
          </cell>
          <cell r="J2270">
            <v>0.9</v>
          </cell>
          <cell r="K2270" t="str">
            <v>optional</v>
          </cell>
          <cell r="L2270" t="str">
            <v>-</v>
          </cell>
        </row>
        <row r="2271">
          <cell r="A2271" t="str">
            <v>IE00T02xL01</v>
          </cell>
          <cell r="B2271" t="str">
            <v>02</v>
          </cell>
          <cell r="C2271" t="str">
            <v>x</v>
          </cell>
          <cell r="D2271" t="str">
            <v>01</v>
          </cell>
          <cell r="E2271">
            <v>444</v>
          </cell>
          <cell r="F2271">
            <v>0.2</v>
          </cell>
          <cell r="G2271">
            <v>-6.3</v>
          </cell>
          <cell r="H2271">
            <v>-9.5</v>
          </cell>
          <cell r="I2271">
            <v>-9</v>
          </cell>
          <cell r="J2271">
            <v>-6.4</v>
          </cell>
          <cell r="K2271">
            <v>-4.8</v>
          </cell>
          <cell r="L2271" t="str">
            <v>-</v>
          </cell>
        </row>
        <row r="2272">
          <cell r="A2272" t="str">
            <v>IE00T02xL02</v>
          </cell>
          <cell r="B2272" t="str">
            <v>02</v>
          </cell>
          <cell r="C2272" t="str">
            <v>x</v>
          </cell>
          <cell r="D2272" t="str">
            <v>02</v>
          </cell>
          <cell r="E2272">
            <v>171</v>
          </cell>
          <cell r="F2272">
            <v>0.1</v>
          </cell>
          <cell r="G2272">
            <v>-6.1</v>
          </cell>
          <cell r="H2272">
            <v>-8.8000000000000007</v>
          </cell>
          <cell r="I2272">
            <v>-8.1</v>
          </cell>
          <cell r="J2272">
            <v>-5.9</v>
          </cell>
          <cell r="K2272">
            <v>-4.4000000000000004</v>
          </cell>
          <cell r="L2272" t="str">
            <v>-</v>
          </cell>
        </row>
        <row r="2273">
          <cell r="A2273" t="str">
            <v>IE00T02xL03</v>
          </cell>
          <cell r="B2273" t="str">
            <v>02</v>
          </cell>
          <cell r="C2273" t="str">
            <v>x</v>
          </cell>
          <cell r="D2273" t="str">
            <v>03</v>
          </cell>
          <cell r="E2273" t="str">
            <v>n.a.</v>
          </cell>
          <cell r="F2273" t="str">
            <v>n.a.</v>
          </cell>
          <cell r="G2273" t="str">
            <v>n.a.</v>
          </cell>
          <cell r="H2273" t="str">
            <v>n.a.</v>
          </cell>
          <cell r="I2273" t="str">
            <v>n.a.</v>
          </cell>
          <cell r="J2273" t="str">
            <v>n.a.</v>
          </cell>
          <cell r="K2273" t="str">
            <v>n.a.</v>
          </cell>
          <cell r="L2273" t="str">
            <v>-</v>
          </cell>
        </row>
        <row r="2274">
          <cell r="A2274" t="str">
            <v>IE00T02xL04</v>
          </cell>
          <cell r="B2274" t="str">
            <v>02</v>
          </cell>
          <cell r="C2274" t="str">
            <v>x</v>
          </cell>
          <cell r="D2274" t="str">
            <v>04</v>
          </cell>
          <cell r="E2274">
            <v>-343</v>
          </cell>
          <cell r="F2274">
            <v>-0.2</v>
          </cell>
          <cell r="G2274">
            <v>-0.1</v>
          </cell>
          <cell r="H2274">
            <v>-0.1</v>
          </cell>
          <cell r="I2274">
            <v>-0.1</v>
          </cell>
          <cell r="J2274">
            <v>-0.1</v>
          </cell>
          <cell r="K2274" t="str">
            <v>n.a.</v>
          </cell>
          <cell r="L2274" t="str">
            <v>-</v>
          </cell>
        </row>
        <row r="2275">
          <cell r="A2275" t="str">
            <v>IE00T02xL05</v>
          </cell>
          <cell r="B2275" t="str">
            <v>02</v>
          </cell>
          <cell r="C2275" t="str">
            <v>x</v>
          </cell>
          <cell r="D2275" t="str">
            <v>05</v>
          </cell>
          <cell r="E2275">
            <v>616</v>
          </cell>
          <cell r="F2275">
            <v>0.3</v>
          </cell>
          <cell r="G2275">
            <v>-0.1</v>
          </cell>
          <cell r="H2275">
            <v>-0.6</v>
          </cell>
          <cell r="I2275">
            <v>-0.9</v>
          </cell>
          <cell r="J2275">
            <v>-0.4</v>
          </cell>
          <cell r="K2275">
            <v>-0.3</v>
          </cell>
          <cell r="L2275" t="str">
            <v>-</v>
          </cell>
        </row>
        <row r="2276">
          <cell r="A2276" t="str">
            <v>IE00T02xL06</v>
          </cell>
          <cell r="B2276" t="str">
            <v>02</v>
          </cell>
          <cell r="C2276" t="str">
            <v>x</v>
          </cell>
          <cell r="D2276" t="str">
            <v>06</v>
          </cell>
          <cell r="E2276">
            <v>68007</v>
          </cell>
          <cell r="F2276">
            <v>35.700000000000003</v>
          </cell>
          <cell r="G2276">
            <v>33.6</v>
          </cell>
          <cell r="H2276">
            <v>33.700000000000003</v>
          </cell>
          <cell r="I2276">
            <v>34.4</v>
          </cell>
          <cell r="J2276">
            <v>34.6</v>
          </cell>
          <cell r="K2276">
            <v>33.9</v>
          </cell>
          <cell r="L2276" t="str">
            <v>-</v>
          </cell>
        </row>
        <row r="2277">
          <cell r="A2277" t="str">
            <v>IE00T02xL07</v>
          </cell>
          <cell r="B2277" t="str">
            <v>02</v>
          </cell>
          <cell r="C2277" t="str">
            <v>x</v>
          </cell>
          <cell r="D2277" t="str">
            <v>07</v>
          </cell>
          <cell r="E2277">
            <v>67563</v>
          </cell>
          <cell r="F2277">
            <v>35.4</v>
          </cell>
          <cell r="G2277">
            <v>39.9</v>
          </cell>
          <cell r="H2277">
            <v>43.3</v>
          </cell>
          <cell r="I2277">
            <v>43.4</v>
          </cell>
          <cell r="J2277">
            <v>41</v>
          </cell>
          <cell r="K2277">
            <v>38.700000000000003</v>
          </cell>
          <cell r="L2277" t="str">
            <v>-</v>
          </cell>
        </row>
        <row r="2278">
          <cell r="A2278" t="str">
            <v>IE00T02xL08</v>
          </cell>
          <cell r="B2278" t="str">
            <v>02</v>
          </cell>
          <cell r="C2278" t="str">
            <v>x</v>
          </cell>
          <cell r="D2278" t="str">
            <v>08</v>
          </cell>
          <cell r="E2278">
            <v>444</v>
          </cell>
          <cell r="F2278">
            <v>0.2</v>
          </cell>
          <cell r="G2278">
            <v>-6.3</v>
          </cell>
          <cell r="H2278">
            <v>-9.5</v>
          </cell>
          <cell r="I2278">
            <v>-9</v>
          </cell>
          <cell r="J2278">
            <v>-6.4</v>
          </cell>
          <cell r="K2278">
            <v>-4.8</v>
          </cell>
          <cell r="L2278" t="str">
            <v>-</v>
          </cell>
        </row>
        <row r="2279">
          <cell r="A2279" t="str">
            <v>IE00T02xL09</v>
          </cell>
          <cell r="B2279" t="str">
            <v>02</v>
          </cell>
          <cell r="C2279" t="str">
            <v>x</v>
          </cell>
          <cell r="D2279" t="str">
            <v>09</v>
          </cell>
          <cell r="E2279">
            <v>1819</v>
          </cell>
          <cell r="F2279">
            <v>1</v>
          </cell>
          <cell r="G2279">
            <v>1.1000000000000001</v>
          </cell>
          <cell r="H2279">
            <v>2.2000000000000002</v>
          </cell>
          <cell r="I2279">
            <v>2.6</v>
          </cell>
          <cell r="J2279">
            <v>3</v>
          </cell>
          <cell r="K2279">
            <v>3</v>
          </cell>
          <cell r="L2279" t="str">
            <v>-</v>
          </cell>
        </row>
        <row r="2280">
          <cell r="A2280" t="str">
            <v>IE00T02xL10</v>
          </cell>
          <cell r="B2280" t="str">
            <v>02</v>
          </cell>
          <cell r="C2280" t="str">
            <v>x</v>
          </cell>
          <cell r="D2280" t="str">
            <v>10</v>
          </cell>
          <cell r="E2280">
            <v>2264</v>
          </cell>
          <cell r="F2280">
            <v>1.2</v>
          </cell>
          <cell r="G2280">
            <v>-5.2</v>
          </cell>
          <cell r="H2280">
            <v>-7.3</v>
          </cell>
          <cell r="I2280">
            <v>-6.4</v>
          </cell>
          <cell r="J2280">
            <v>-3.5</v>
          </cell>
          <cell r="K2280">
            <v>-1.7</v>
          </cell>
          <cell r="L2280" t="str">
            <v>-</v>
          </cell>
        </row>
        <row r="2281">
          <cell r="A2281" t="str">
            <v>IE00T02xL11</v>
          </cell>
          <cell r="B2281" t="str">
            <v>02</v>
          </cell>
          <cell r="C2281" t="str">
            <v>x</v>
          </cell>
          <cell r="D2281" t="str">
            <v>11</v>
          </cell>
          <cell r="E2281">
            <v>420</v>
          </cell>
          <cell r="F2281">
            <v>0.2</v>
          </cell>
          <cell r="G2281">
            <v>-0.3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 t="str">
            <v>-</v>
          </cell>
        </row>
        <row r="2282">
          <cell r="A2282" t="str">
            <v>IE00T02xL12</v>
          </cell>
          <cell r="B2282" t="str">
            <v>02</v>
          </cell>
          <cell r="C2282" t="str">
            <v>x</v>
          </cell>
          <cell r="D2282" t="str">
            <v>12</v>
          </cell>
          <cell r="E2282">
            <v>49550</v>
          </cell>
          <cell r="F2282">
            <v>26</v>
          </cell>
          <cell r="G2282">
            <v>23</v>
          </cell>
          <cell r="H2282">
            <v>22.2</v>
          </cell>
          <cell r="I2282">
            <v>22.4</v>
          </cell>
          <cell r="J2282">
            <v>22.5</v>
          </cell>
          <cell r="K2282">
            <v>22.3</v>
          </cell>
          <cell r="L2282" t="str">
            <v>-</v>
          </cell>
        </row>
        <row r="2283">
          <cell r="A2283" t="str">
            <v>IE00T02xL13</v>
          </cell>
          <cell r="B2283" t="str">
            <v>02</v>
          </cell>
          <cell r="C2283" t="str">
            <v>x</v>
          </cell>
          <cell r="D2283" t="str">
            <v>13</v>
          </cell>
          <cell r="E2283">
            <v>25155</v>
          </cell>
          <cell r="F2283">
            <v>13.2</v>
          </cell>
          <cell r="G2283">
            <v>11.9</v>
          </cell>
          <cell r="H2283">
            <v>11.3</v>
          </cell>
          <cell r="I2283">
            <v>11.3</v>
          </cell>
          <cell r="J2283">
            <v>11.1</v>
          </cell>
          <cell r="K2283">
            <v>11.1</v>
          </cell>
          <cell r="L2283" t="str">
            <v>-</v>
          </cell>
        </row>
        <row r="2284">
          <cell r="A2284" t="str">
            <v>IE00T02xL14</v>
          </cell>
          <cell r="B2284" t="str">
            <v>02</v>
          </cell>
          <cell r="C2284" t="str">
            <v>x</v>
          </cell>
          <cell r="D2284" t="str">
            <v>14</v>
          </cell>
          <cell r="E2284">
            <v>24002</v>
          </cell>
          <cell r="F2284">
            <v>12.6</v>
          </cell>
          <cell r="G2284">
            <v>11</v>
          </cell>
          <cell r="H2284">
            <v>10.8</v>
          </cell>
          <cell r="I2284">
            <v>11</v>
          </cell>
          <cell r="J2284">
            <v>11.3</v>
          </cell>
          <cell r="K2284">
            <v>11</v>
          </cell>
          <cell r="L2284" t="str">
            <v>-</v>
          </cell>
        </row>
        <row r="2285">
          <cell r="A2285" t="str">
            <v>IE00T02xL15</v>
          </cell>
          <cell r="B2285" t="str">
            <v>02</v>
          </cell>
          <cell r="C2285" t="str">
            <v>x</v>
          </cell>
          <cell r="D2285" t="str">
            <v>15</v>
          </cell>
          <cell r="E2285">
            <v>392</v>
          </cell>
          <cell r="F2285">
            <v>0.2</v>
          </cell>
          <cell r="G2285">
            <v>0.2</v>
          </cell>
          <cell r="H2285">
            <v>0.2</v>
          </cell>
          <cell r="I2285">
            <v>0.2</v>
          </cell>
          <cell r="J2285">
            <v>0.2</v>
          </cell>
          <cell r="K2285">
            <v>0.2</v>
          </cell>
          <cell r="L2285" t="str">
            <v>-</v>
          </cell>
        </row>
        <row r="2286">
          <cell r="A2286" t="str">
            <v>IE00T02xL16</v>
          </cell>
          <cell r="B2286" t="str">
            <v>02</v>
          </cell>
          <cell r="C2286" t="str">
            <v>x</v>
          </cell>
          <cell r="D2286" t="str">
            <v>16</v>
          </cell>
          <cell r="E2286">
            <v>11947</v>
          </cell>
          <cell r="F2286">
            <v>6.3</v>
          </cell>
          <cell r="G2286">
            <v>6.7</v>
          </cell>
          <cell r="H2286">
            <v>7.2</v>
          </cell>
          <cell r="I2286">
            <v>7.4</v>
          </cell>
          <cell r="J2286">
            <v>7.4</v>
          </cell>
          <cell r="K2286">
            <v>7.2</v>
          </cell>
          <cell r="L2286" t="str">
            <v>-</v>
          </cell>
        </row>
        <row r="2287">
          <cell r="A2287" t="str">
            <v>IE00T02xL17</v>
          </cell>
          <cell r="B2287" t="str">
            <v>02</v>
          </cell>
          <cell r="C2287" t="str">
            <v>x</v>
          </cell>
          <cell r="D2287" t="str">
            <v>17</v>
          </cell>
          <cell r="E2287">
            <v>2013</v>
          </cell>
          <cell r="F2287">
            <v>1.1000000000000001</v>
          </cell>
          <cell r="G2287">
            <v>1.3</v>
          </cell>
          <cell r="H2287">
            <v>1.4</v>
          </cell>
          <cell r="I2287">
            <v>1.5</v>
          </cell>
          <cell r="J2287">
            <v>1.5</v>
          </cell>
          <cell r="K2287">
            <v>1.5</v>
          </cell>
          <cell r="L2287" t="str">
            <v>-</v>
          </cell>
        </row>
        <row r="2288">
          <cell r="A2288" t="str">
            <v>IE00T02xL18</v>
          </cell>
          <cell r="B2288" t="str">
            <v>02</v>
          </cell>
          <cell r="C2288" t="str">
            <v>x</v>
          </cell>
          <cell r="D2288" t="str">
            <v>18</v>
          </cell>
          <cell r="E2288">
            <v>4497</v>
          </cell>
          <cell r="F2288">
            <v>2.4</v>
          </cell>
          <cell r="G2288">
            <v>2.6</v>
          </cell>
          <cell r="H2288">
            <v>2.9</v>
          </cell>
          <cell r="I2288">
            <v>3</v>
          </cell>
          <cell r="J2288">
            <v>3.2</v>
          </cell>
          <cell r="K2288">
            <v>2.9</v>
          </cell>
          <cell r="L2288" t="str">
            <v>-</v>
          </cell>
        </row>
        <row r="2289">
          <cell r="A2289" t="str">
            <v>IE00T02xL19</v>
          </cell>
          <cell r="B2289" t="str">
            <v>02</v>
          </cell>
          <cell r="C2289" t="str">
            <v>x</v>
          </cell>
          <cell r="D2289" t="str">
            <v>19</v>
          </cell>
          <cell r="E2289">
            <v>68007</v>
          </cell>
          <cell r="F2289">
            <v>35.700000000000003</v>
          </cell>
          <cell r="G2289">
            <v>33.6</v>
          </cell>
          <cell r="H2289">
            <v>33.700000000000003</v>
          </cell>
          <cell r="I2289">
            <v>34.4</v>
          </cell>
          <cell r="J2289">
            <v>34.6</v>
          </cell>
          <cell r="K2289">
            <v>33.9</v>
          </cell>
          <cell r="L2289" t="str">
            <v>-</v>
          </cell>
        </row>
        <row r="2290">
          <cell r="A2290" t="str">
            <v>IE00T02xL20</v>
          </cell>
          <cell r="B2290" t="str">
            <v>02</v>
          </cell>
          <cell r="C2290" t="str">
            <v>x</v>
          </cell>
          <cell r="D2290" t="str">
            <v>20</v>
          </cell>
          <cell r="E2290">
            <v>62015</v>
          </cell>
          <cell r="F2290">
            <v>32.5</v>
          </cell>
          <cell r="G2290">
            <v>30</v>
          </cell>
          <cell r="H2290">
            <v>29.8</v>
          </cell>
          <cell r="I2290">
            <v>30.2</v>
          </cell>
          <cell r="J2290">
            <v>30.2</v>
          </cell>
          <cell r="K2290">
            <v>29.8</v>
          </cell>
          <cell r="L2290" t="str">
            <v>-</v>
          </cell>
        </row>
        <row r="2291">
          <cell r="A2291" t="str">
            <v>IE00T02xL21</v>
          </cell>
          <cell r="B2291" t="str">
            <v>02</v>
          </cell>
          <cell r="C2291" t="str">
            <v>x</v>
          </cell>
          <cell r="D2291" t="str">
            <v>21</v>
          </cell>
          <cell r="E2291">
            <v>27642</v>
          </cell>
          <cell r="F2291">
            <v>14.5</v>
          </cell>
          <cell r="G2291">
            <v>16.100000000000001</v>
          </cell>
          <cell r="H2291">
            <v>16</v>
          </cell>
          <cell r="I2291">
            <v>15.7</v>
          </cell>
          <cell r="J2291">
            <v>15.2</v>
          </cell>
          <cell r="K2291">
            <v>14.3</v>
          </cell>
          <cell r="L2291" t="str">
            <v>-</v>
          </cell>
        </row>
        <row r="2292">
          <cell r="A2292" t="str">
            <v>IE00T02xL22</v>
          </cell>
          <cell r="B2292" t="str">
            <v>02</v>
          </cell>
          <cell r="C2292" t="str">
            <v>x</v>
          </cell>
          <cell r="D2292" t="str">
            <v>22</v>
          </cell>
          <cell r="E2292" t="str">
            <v>n.a.</v>
          </cell>
          <cell r="F2292" t="str">
            <v>n.a.</v>
          </cell>
          <cell r="G2292" t="str">
            <v>n.a.</v>
          </cell>
          <cell r="H2292" t="str">
            <v>n.a.</v>
          </cell>
          <cell r="I2292" t="str">
            <v>n.a.</v>
          </cell>
          <cell r="J2292" t="str">
            <v>n.a.</v>
          </cell>
          <cell r="K2292" t="str">
            <v>n.a.</v>
          </cell>
          <cell r="L2292" t="str">
            <v>-</v>
          </cell>
        </row>
        <row r="2293">
          <cell r="A2293" t="str">
            <v>IE00T02xL23</v>
          </cell>
          <cell r="B2293" t="str">
            <v>02</v>
          </cell>
          <cell r="C2293" t="str">
            <v>x</v>
          </cell>
          <cell r="D2293" t="str">
            <v>23</v>
          </cell>
          <cell r="E2293" t="str">
            <v>n.a.</v>
          </cell>
          <cell r="F2293" t="str">
            <v>n.a.</v>
          </cell>
          <cell r="G2293" t="str">
            <v>n.a.</v>
          </cell>
          <cell r="H2293" t="str">
            <v>n.a.</v>
          </cell>
          <cell r="I2293" t="str">
            <v>n.a.</v>
          </cell>
          <cell r="J2293" t="str">
            <v>n.a.</v>
          </cell>
          <cell r="K2293" t="str">
            <v>n.a.</v>
          </cell>
          <cell r="L2293" t="str">
            <v>-</v>
          </cell>
        </row>
        <row r="2294">
          <cell r="A2294" t="str">
            <v>IE00T02xL24</v>
          </cell>
          <cell r="B2294" t="str">
            <v>02</v>
          </cell>
          <cell r="C2294" t="str">
            <v>x</v>
          </cell>
          <cell r="D2294" t="str">
            <v>24</v>
          </cell>
          <cell r="E2294">
            <v>22177</v>
          </cell>
          <cell r="F2294">
            <v>11.6</v>
          </cell>
          <cell r="G2294">
            <v>13.2</v>
          </cell>
          <cell r="H2294">
            <v>15.3</v>
          </cell>
          <cell r="I2294">
            <v>15.3</v>
          </cell>
          <cell r="J2294">
            <v>13.4</v>
          </cell>
          <cell r="K2294">
            <v>11.6</v>
          </cell>
          <cell r="L2294" t="str">
            <v>-</v>
          </cell>
        </row>
        <row r="2295">
          <cell r="A2295" t="str">
            <v>IE00T02xL25</v>
          </cell>
          <cell r="B2295" t="str">
            <v>02</v>
          </cell>
          <cell r="C2295" t="str">
            <v>x</v>
          </cell>
          <cell r="D2295" t="str">
            <v>25</v>
          </cell>
          <cell r="E2295">
            <v>3460</v>
          </cell>
          <cell r="F2295">
            <v>1.8</v>
          </cell>
          <cell r="G2295">
            <v>2.1</v>
          </cell>
          <cell r="H2295">
            <v>2.2999999999999998</v>
          </cell>
          <cell r="I2295">
            <v>2.2999999999999998</v>
          </cell>
          <cell r="J2295">
            <v>2.1</v>
          </cell>
          <cell r="K2295">
            <v>2</v>
          </cell>
          <cell r="L2295" t="str">
            <v>-</v>
          </cell>
        </row>
        <row r="2296">
          <cell r="A2296" t="str">
            <v>IE00T02xL26</v>
          </cell>
          <cell r="B2296" t="str">
            <v>02</v>
          </cell>
          <cell r="C2296" t="str">
            <v>x</v>
          </cell>
          <cell r="D2296" t="str">
            <v>26</v>
          </cell>
          <cell r="E2296">
            <v>18717</v>
          </cell>
          <cell r="F2296">
            <v>9.8000000000000007</v>
          </cell>
          <cell r="G2296">
            <v>11.1</v>
          </cell>
          <cell r="H2296">
            <v>13.1</v>
          </cell>
          <cell r="I2296">
            <v>13</v>
          </cell>
          <cell r="J2296">
            <v>11.3</v>
          </cell>
          <cell r="K2296">
            <v>9.6</v>
          </cell>
          <cell r="L2296" t="str">
            <v>-</v>
          </cell>
        </row>
        <row r="2297">
          <cell r="A2297" t="str">
            <v>IE00T02xL27</v>
          </cell>
          <cell r="B2297" t="str">
            <v>02</v>
          </cell>
          <cell r="C2297" t="str">
            <v>x</v>
          </cell>
          <cell r="D2297" t="str">
            <v>27</v>
          </cell>
          <cell r="E2297">
            <v>1819</v>
          </cell>
          <cell r="F2297">
            <v>1</v>
          </cell>
          <cell r="G2297">
            <v>1.1000000000000001</v>
          </cell>
          <cell r="H2297">
            <v>2.2000000000000002</v>
          </cell>
          <cell r="I2297">
            <v>2.6</v>
          </cell>
          <cell r="J2297">
            <v>3</v>
          </cell>
          <cell r="K2297">
            <v>3</v>
          </cell>
          <cell r="L2297" t="str">
            <v>-</v>
          </cell>
        </row>
        <row r="2298">
          <cell r="A2298" t="str">
            <v>IE00T02xL28</v>
          </cell>
          <cell r="B2298" t="str">
            <v>02</v>
          </cell>
          <cell r="C2298" t="str">
            <v>x</v>
          </cell>
          <cell r="D2298" t="str">
            <v>28</v>
          </cell>
          <cell r="E2298">
            <v>1120</v>
          </cell>
          <cell r="F2298">
            <v>0.6</v>
          </cell>
          <cell r="G2298">
            <v>0.6</v>
          </cell>
          <cell r="H2298">
            <v>0.6</v>
          </cell>
          <cell r="I2298">
            <v>0.6</v>
          </cell>
          <cell r="J2298">
            <v>0.6</v>
          </cell>
          <cell r="K2298">
            <v>0.7</v>
          </cell>
          <cell r="L2298" t="str">
            <v>-</v>
          </cell>
        </row>
        <row r="2299">
          <cell r="A2299" t="str">
            <v>IE00T02xL29</v>
          </cell>
          <cell r="B2299" t="str">
            <v>02</v>
          </cell>
          <cell r="C2299" t="str">
            <v>x</v>
          </cell>
          <cell r="D2299" t="str">
            <v>29</v>
          </cell>
          <cell r="E2299">
            <v>7812</v>
          </cell>
          <cell r="F2299">
            <v>4.0999999999999996</v>
          </cell>
          <cell r="G2299">
            <v>4.8</v>
          </cell>
          <cell r="H2299">
            <v>4.4000000000000004</v>
          </cell>
          <cell r="I2299">
            <v>4.5999999999999996</v>
          </cell>
          <cell r="J2299">
            <v>4.5</v>
          </cell>
          <cell r="K2299">
            <v>4.4000000000000004</v>
          </cell>
          <cell r="L2299" t="str">
            <v>-</v>
          </cell>
        </row>
        <row r="2300">
          <cell r="A2300" t="str">
            <v>IE00T02xL30</v>
          </cell>
          <cell r="B2300" t="str">
            <v>02</v>
          </cell>
          <cell r="C2300" t="str">
            <v>x</v>
          </cell>
          <cell r="D2300" t="str">
            <v>30</v>
          </cell>
          <cell r="E2300">
            <v>6993</v>
          </cell>
          <cell r="F2300">
            <v>3.7</v>
          </cell>
          <cell r="G2300">
            <v>4.2</v>
          </cell>
          <cell r="H2300">
            <v>4.5999999999999996</v>
          </cell>
          <cell r="I2300">
            <v>4.5999999999999996</v>
          </cell>
          <cell r="J2300">
            <v>4.3</v>
          </cell>
          <cell r="K2300">
            <v>4.7</v>
          </cell>
          <cell r="L2300" t="str">
            <v>-</v>
          </cell>
        </row>
        <row r="2301">
          <cell r="A2301" t="str">
            <v>IE00T02xL31</v>
          </cell>
          <cell r="B2301" t="str">
            <v>02</v>
          </cell>
          <cell r="C2301" t="str">
            <v>x</v>
          </cell>
          <cell r="D2301" t="str">
            <v>31</v>
          </cell>
          <cell r="E2301">
            <v>67563</v>
          </cell>
          <cell r="F2301">
            <v>35.4</v>
          </cell>
          <cell r="G2301">
            <v>39.9</v>
          </cell>
          <cell r="H2301">
            <v>43.3</v>
          </cell>
          <cell r="I2301">
            <v>43.4</v>
          </cell>
          <cell r="J2301">
            <v>41</v>
          </cell>
          <cell r="K2301">
            <v>38.700000000000003</v>
          </cell>
          <cell r="L2301" t="str">
            <v>-</v>
          </cell>
        </row>
        <row r="2302">
          <cell r="A2302" t="str">
            <v>IE00T02xL32</v>
          </cell>
          <cell r="B2302" t="str">
            <v>02</v>
          </cell>
          <cell r="C2302" t="str">
            <v>x</v>
          </cell>
          <cell r="D2302" t="str">
            <v>32</v>
          </cell>
          <cell r="E2302">
            <v>30032</v>
          </cell>
          <cell r="F2302">
            <v>15.8</v>
          </cell>
          <cell r="G2302">
            <v>17.600000000000001</v>
          </cell>
          <cell r="H2302">
            <v>17.5</v>
          </cell>
          <cell r="I2302">
            <v>17.100000000000001</v>
          </cell>
          <cell r="J2302">
            <v>16.8</v>
          </cell>
          <cell r="K2302">
            <v>16.3</v>
          </cell>
          <cell r="L2302" t="str">
            <v>-</v>
          </cell>
        </row>
        <row r="2303">
          <cell r="A2303" t="str">
            <v>IE00T03xL00</v>
          </cell>
          <cell r="B2303" t="str">
            <v>03</v>
          </cell>
          <cell r="C2303" t="str">
            <v>x</v>
          </cell>
          <cell r="D2303" t="str">
            <v>00</v>
          </cell>
          <cell r="E2303">
            <v>2006</v>
          </cell>
          <cell r="F2303">
            <v>2011</v>
          </cell>
          <cell r="G2303" t="str">
            <v>-</v>
          </cell>
          <cell r="H2303" t="str">
            <v>-</v>
          </cell>
          <cell r="I2303" t="str">
            <v>-</v>
          </cell>
          <cell r="J2303" t="str">
            <v>-</v>
          </cell>
          <cell r="K2303" t="str">
            <v>-</v>
          </cell>
          <cell r="L2303" t="str">
            <v>-</v>
          </cell>
        </row>
        <row r="2304">
          <cell r="A2304" t="str">
            <v>IE00T03xL01</v>
          </cell>
          <cell r="B2304" t="str">
            <v>03</v>
          </cell>
          <cell r="C2304" t="str">
            <v>x</v>
          </cell>
          <cell r="D2304" t="str">
            <v>01</v>
          </cell>
          <cell r="E2304" t="str">
            <v>n.a.</v>
          </cell>
          <cell r="F2304" t="str">
            <v>n.a.</v>
          </cell>
          <cell r="G2304" t="str">
            <v>-</v>
          </cell>
          <cell r="H2304" t="str">
            <v>-</v>
          </cell>
          <cell r="I2304" t="str">
            <v>-</v>
          </cell>
          <cell r="J2304" t="str">
            <v>-</v>
          </cell>
          <cell r="K2304" t="str">
            <v>-</v>
          </cell>
          <cell r="L2304" t="str">
            <v>-</v>
          </cell>
        </row>
        <row r="2305">
          <cell r="A2305" t="str">
            <v>IE00T03xL02</v>
          </cell>
          <cell r="B2305" t="str">
            <v>03</v>
          </cell>
          <cell r="C2305" t="str">
            <v>x</v>
          </cell>
          <cell r="D2305" t="str">
            <v>02</v>
          </cell>
          <cell r="E2305" t="str">
            <v>n.a.</v>
          </cell>
          <cell r="F2305" t="str">
            <v>n.a.</v>
          </cell>
          <cell r="G2305" t="str">
            <v>-</v>
          </cell>
          <cell r="H2305" t="str">
            <v>-</v>
          </cell>
          <cell r="I2305" t="str">
            <v>-</v>
          </cell>
          <cell r="J2305" t="str">
            <v>-</v>
          </cell>
          <cell r="K2305" t="str">
            <v>-</v>
          </cell>
          <cell r="L2305" t="str">
            <v>-</v>
          </cell>
        </row>
        <row r="2306">
          <cell r="A2306" t="str">
            <v>IE00T03xL03</v>
          </cell>
          <cell r="B2306" t="str">
            <v>03</v>
          </cell>
          <cell r="C2306" t="str">
            <v>x</v>
          </cell>
          <cell r="D2306" t="str">
            <v>03</v>
          </cell>
          <cell r="E2306" t="str">
            <v>n.a.</v>
          </cell>
          <cell r="F2306" t="str">
            <v>n.a.</v>
          </cell>
          <cell r="G2306" t="str">
            <v>-</v>
          </cell>
          <cell r="H2306" t="str">
            <v>-</v>
          </cell>
          <cell r="I2306" t="str">
            <v>-</v>
          </cell>
          <cell r="J2306" t="str">
            <v>-</v>
          </cell>
          <cell r="K2306" t="str">
            <v>-</v>
          </cell>
          <cell r="L2306" t="str">
            <v>-</v>
          </cell>
        </row>
        <row r="2307">
          <cell r="A2307" t="str">
            <v>IE00T03xL04</v>
          </cell>
          <cell r="B2307" t="str">
            <v>03</v>
          </cell>
          <cell r="C2307" t="str">
            <v>x</v>
          </cell>
          <cell r="D2307" t="str">
            <v>04</v>
          </cell>
          <cell r="E2307" t="str">
            <v>n.a.</v>
          </cell>
          <cell r="F2307" t="str">
            <v>n.a.</v>
          </cell>
          <cell r="G2307" t="str">
            <v>-</v>
          </cell>
          <cell r="H2307" t="str">
            <v>-</v>
          </cell>
          <cell r="I2307" t="str">
            <v>-</v>
          </cell>
          <cell r="J2307" t="str">
            <v>-</v>
          </cell>
          <cell r="K2307" t="str">
            <v>-</v>
          </cell>
          <cell r="L2307" t="str">
            <v>-</v>
          </cell>
        </row>
        <row r="2308">
          <cell r="A2308" t="str">
            <v>IE00T03xL05</v>
          </cell>
          <cell r="B2308" t="str">
            <v>03</v>
          </cell>
          <cell r="C2308" t="str">
            <v>x</v>
          </cell>
          <cell r="D2308" t="str">
            <v>05</v>
          </cell>
          <cell r="E2308" t="str">
            <v>n.a.</v>
          </cell>
          <cell r="F2308" t="str">
            <v>n.a.</v>
          </cell>
          <cell r="G2308" t="str">
            <v>-</v>
          </cell>
          <cell r="H2308" t="str">
            <v>-</v>
          </cell>
          <cell r="I2308" t="str">
            <v>-</v>
          </cell>
          <cell r="J2308" t="str">
            <v>-</v>
          </cell>
          <cell r="K2308" t="str">
            <v>-</v>
          </cell>
          <cell r="L2308" t="str">
            <v>-</v>
          </cell>
        </row>
        <row r="2309">
          <cell r="A2309" t="str">
            <v>IE00T03xL06</v>
          </cell>
          <cell r="B2309" t="str">
            <v>03</v>
          </cell>
          <cell r="C2309" t="str">
            <v>x</v>
          </cell>
          <cell r="D2309" t="str">
            <v>06</v>
          </cell>
          <cell r="E2309" t="str">
            <v>n.a.</v>
          </cell>
          <cell r="F2309" t="str">
            <v>n.a.</v>
          </cell>
          <cell r="G2309" t="str">
            <v>-</v>
          </cell>
          <cell r="H2309" t="str">
            <v>-</v>
          </cell>
          <cell r="I2309" t="str">
            <v>-</v>
          </cell>
          <cell r="J2309" t="str">
            <v>-</v>
          </cell>
          <cell r="K2309" t="str">
            <v>-</v>
          </cell>
          <cell r="L2309" t="str">
            <v>-</v>
          </cell>
        </row>
        <row r="2310">
          <cell r="A2310" t="str">
            <v>IE00T03xL07</v>
          </cell>
          <cell r="B2310" t="str">
            <v>03</v>
          </cell>
          <cell r="C2310" t="str">
            <v>x</v>
          </cell>
          <cell r="D2310" t="str">
            <v>07</v>
          </cell>
          <cell r="E2310" t="str">
            <v>n.a.</v>
          </cell>
          <cell r="F2310" t="str">
            <v>n.a.</v>
          </cell>
          <cell r="G2310" t="str">
            <v>-</v>
          </cell>
          <cell r="H2310" t="str">
            <v>-</v>
          </cell>
          <cell r="I2310" t="str">
            <v>-</v>
          </cell>
          <cell r="J2310" t="str">
            <v>-</v>
          </cell>
          <cell r="K2310" t="str">
            <v>-</v>
          </cell>
          <cell r="L2310" t="str">
            <v>-</v>
          </cell>
        </row>
        <row r="2311">
          <cell r="A2311" t="str">
            <v>IE00T03xL08</v>
          </cell>
          <cell r="B2311" t="str">
            <v>03</v>
          </cell>
          <cell r="C2311" t="str">
            <v>x</v>
          </cell>
          <cell r="D2311" t="str">
            <v>08</v>
          </cell>
          <cell r="E2311" t="str">
            <v>n.a.</v>
          </cell>
          <cell r="F2311" t="str">
            <v>n.a.</v>
          </cell>
          <cell r="G2311" t="str">
            <v>-</v>
          </cell>
          <cell r="H2311" t="str">
            <v>-</v>
          </cell>
          <cell r="I2311" t="str">
            <v>-</v>
          </cell>
          <cell r="J2311" t="str">
            <v>-</v>
          </cell>
          <cell r="K2311" t="str">
            <v>-</v>
          </cell>
          <cell r="L2311" t="str">
            <v>-</v>
          </cell>
        </row>
        <row r="2312">
          <cell r="A2312" t="str">
            <v>IE00T03xL09</v>
          </cell>
          <cell r="B2312" t="str">
            <v>03</v>
          </cell>
          <cell r="C2312" t="str">
            <v>x</v>
          </cell>
          <cell r="D2312" t="str">
            <v>09</v>
          </cell>
          <cell r="E2312" t="str">
            <v>n.a.</v>
          </cell>
          <cell r="F2312" t="str">
            <v>n.a.</v>
          </cell>
          <cell r="G2312" t="str">
            <v>-</v>
          </cell>
          <cell r="H2312" t="str">
            <v>-</v>
          </cell>
          <cell r="I2312" t="str">
            <v>-</v>
          </cell>
          <cell r="J2312" t="str">
            <v>-</v>
          </cell>
          <cell r="K2312" t="str">
            <v>-</v>
          </cell>
          <cell r="L2312" t="str">
            <v>-</v>
          </cell>
        </row>
        <row r="2313">
          <cell r="A2313" t="str">
            <v>IE00T03xL10</v>
          </cell>
          <cell r="B2313" t="str">
            <v>03</v>
          </cell>
          <cell r="C2313" t="str">
            <v>x</v>
          </cell>
          <cell r="D2313" t="str">
            <v>10</v>
          </cell>
          <cell r="E2313" t="str">
            <v>n.a.</v>
          </cell>
          <cell r="F2313" t="str">
            <v>n.a.</v>
          </cell>
          <cell r="G2313" t="str">
            <v>-</v>
          </cell>
          <cell r="H2313" t="str">
            <v>-</v>
          </cell>
          <cell r="I2313" t="str">
            <v>-</v>
          </cell>
          <cell r="J2313" t="str">
            <v>-</v>
          </cell>
          <cell r="K2313" t="str">
            <v>-</v>
          </cell>
          <cell r="L2313" t="str">
            <v>-</v>
          </cell>
        </row>
        <row r="2314">
          <cell r="A2314" t="str">
            <v>IE00T03xL11</v>
          </cell>
          <cell r="B2314" t="str">
            <v>03</v>
          </cell>
          <cell r="C2314" t="str">
            <v>x</v>
          </cell>
          <cell r="D2314" t="str">
            <v>11</v>
          </cell>
          <cell r="E2314" t="str">
            <v>n.a.</v>
          </cell>
          <cell r="F2314" t="str">
            <v>n.a.</v>
          </cell>
          <cell r="G2314" t="str">
            <v>-</v>
          </cell>
          <cell r="H2314" t="str">
            <v>-</v>
          </cell>
          <cell r="I2314" t="str">
            <v>-</v>
          </cell>
          <cell r="J2314" t="str">
            <v>-</v>
          </cell>
          <cell r="K2314" t="str">
            <v>-</v>
          </cell>
          <cell r="L2314" t="str">
            <v>-</v>
          </cell>
        </row>
        <row r="2315">
          <cell r="A2315" t="str">
            <v>IE00T04xL01</v>
          </cell>
          <cell r="B2315" t="str">
            <v>04</v>
          </cell>
          <cell r="C2315" t="str">
            <v>x</v>
          </cell>
          <cell r="D2315" t="str">
            <v>01</v>
          </cell>
          <cell r="E2315" t="str">
            <v>-</v>
          </cell>
          <cell r="F2315">
            <v>24.8</v>
          </cell>
          <cell r="G2315">
            <v>40.6</v>
          </cell>
          <cell r="H2315">
            <v>52.7</v>
          </cell>
          <cell r="I2315">
            <v>62.3</v>
          </cell>
          <cell r="J2315">
            <v>65.7</v>
          </cell>
          <cell r="K2315">
            <v>66.2</v>
          </cell>
          <cell r="L2315" t="str">
            <v>-</v>
          </cell>
        </row>
        <row r="2316">
          <cell r="A2316" t="str">
            <v>IE00T04xL02</v>
          </cell>
          <cell r="B2316" t="str">
            <v>04</v>
          </cell>
          <cell r="C2316" t="str">
            <v>x</v>
          </cell>
          <cell r="D2316" t="str">
            <v>02</v>
          </cell>
          <cell r="E2316" t="str">
            <v>-</v>
          </cell>
          <cell r="F2316">
            <v>0.1</v>
          </cell>
          <cell r="G2316">
            <v>15.8</v>
          </cell>
          <cell r="H2316">
            <v>12.1</v>
          </cell>
          <cell r="I2316">
            <v>9.6</v>
          </cell>
          <cell r="J2316">
            <v>3.4</v>
          </cell>
          <cell r="K2316">
            <v>0.5</v>
          </cell>
          <cell r="L2316" t="str">
            <v>-</v>
          </cell>
        </row>
        <row r="2317">
          <cell r="A2317" t="str">
            <v>IE00T04xL03</v>
          </cell>
          <cell r="B2317" t="str">
            <v>04</v>
          </cell>
          <cell r="C2317" t="str">
            <v>x</v>
          </cell>
          <cell r="D2317" t="str">
            <v>03</v>
          </cell>
          <cell r="E2317" t="str">
            <v>-</v>
          </cell>
          <cell r="F2317">
            <v>1.2</v>
          </cell>
          <cell r="G2317">
            <v>-5.2</v>
          </cell>
          <cell r="H2317">
            <v>-7.3</v>
          </cell>
          <cell r="I2317">
            <v>-6.4</v>
          </cell>
          <cell r="J2317">
            <v>-3.5</v>
          </cell>
          <cell r="K2317">
            <v>-1.7</v>
          </cell>
          <cell r="L2317" t="str">
            <v>-</v>
          </cell>
        </row>
        <row r="2318">
          <cell r="A2318" t="str">
            <v>IE00T04xL04</v>
          </cell>
          <cell r="B2318" t="str">
            <v>04</v>
          </cell>
          <cell r="C2318" t="str">
            <v>x</v>
          </cell>
          <cell r="D2318" t="str">
            <v>04</v>
          </cell>
          <cell r="E2318" t="str">
            <v>-</v>
          </cell>
          <cell r="F2318">
            <v>1</v>
          </cell>
          <cell r="G2318">
            <v>1.1000000000000001</v>
          </cell>
          <cell r="H2318">
            <v>2.2000000000000002</v>
          </cell>
          <cell r="I2318">
            <v>2.6</v>
          </cell>
          <cell r="J2318">
            <v>3</v>
          </cell>
          <cell r="K2318">
            <v>3</v>
          </cell>
          <cell r="L2318" t="str">
            <v>-</v>
          </cell>
        </row>
        <row r="2319">
          <cell r="A2319" t="str">
            <v>IE00T04xL05</v>
          </cell>
          <cell r="B2319" t="str">
            <v>04</v>
          </cell>
          <cell r="C2319" t="str">
            <v>x</v>
          </cell>
          <cell r="D2319" t="str">
            <v>05</v>
          </cell>
          <cell r="E2319" t="str">
            <v>-</v>
          </cell>
          <cell r="F2319">
            <v>2</v>
          </cell>
          <cell r="G2319">
            <v>9.1</v>
          </cell>
          <cell r="H2319">
            <v>0.9</v>
          </cell>
          <cell r="I2319">
            <v>0.6</v>
          </cell>
          <cell r="J2319">
            <v>-0.7</v>
          </cell>
          <cell r="K2319">
            <v>-0.7</v>
          </cell>
          <cell r="L2319" t="str">
            <v>-</v>
          </cell>
        </row>
        <row r="2320">
          <cell r="A2320" t="str">
            <v>IE00T04xL06</v>
          </cell>
          <cell r="B2320" t="str">
            <v>04</v>
          </cell>
          <cell r="C2320" t="str">
            <v>x</v>
          </cell>
          <cell r="D2320" t="str">
            <v>06</v>
          </cell>
          <cell r="E2320" t="str">
            <v>-</v>
          </cell>
          <cell r="F2320" t="str">
            <v>n.a.</v>
          </cell>
          <cell r="G2320" t="str">
            <v>n.a.</v>
          </cell>
          <cell r="H2320" t="str">
            <v>n.a.</v>
          </cell>
          <cell r="I2320" t="str">
            <v>n.a.</v>
          </cell>
          <cell r="J2320" t="str">
            <v>n.a.</v>
          </cell>
          <cell r="K2320" t="str">
            <v>n.a.</v>
          </cell>
          <cell r="L2320" t="str">
            <v>-</v>
          </cell>
        </row>
        <row r="2321">
          <cell r="A2321" t="str">
            <v>IE00T04xL07</v>
          </cell>
          <cell r="B2321" t="str">
            <v>04</v>
          </cell>
          <cell r="C2321" t="str">
            <v>x</v>
          </cell>
          <cell r="D2321" t="str">
            <v>07</v>
          </cell>
          <cell r="E2321" t="str">
            <v>-</v>
          </cell>
          <cell r="F2321" t="str">
            <v>n.a.</v>
          </cell>
          <cell r="G2321" t="str">
            <v>n.a.</v>
          </cell>
          <cell r="H2321" t="str">
            <v>n.a.</v>
          </cell>
          <cell r="I2321" t="str">
            <v>n.a.</v>
          </cell>
          <cell r="J2321" t="str">
            <v>n.a.</v>
          </cell>
          <cell r="K2321" t="str">
            <v>n.a.</v>
          </cell>
          <cell r="L2321" t="str">
            <v>-</v>
          </cell>
        </row>
        <row r="2322">
          <cell r="A2322" t="str">
            <v>IE00T04xL08</v>
          </cell>
          <cell r="B2322" t="str">
            <v>04</v>
          </cell>
          <cell r="C2322" t="str">
            <v>x</v>
          </cell>
          <cell r="D2322" t="str">
            <v>08</v>
          </cell>
          <cell r="E2322" t="str">
            <v>-</v>
          </cell>
          <cell r="F2322" t="str">
            <v>n.a.</v>
          </cell>
          <cell r="G2322" t="str">
            <v>n.a.</v>
          </cell>
          <cell r="H2322" t="str">
            <v>n.a.</v>
          </cell>
          <cell r="I2322" t="str">
            <v>n.a.</v>
          </cell>
          <cell r="J2322" t="str">
            <v>n.a.</v>
          </cell>
          <cell r="K2322" t="str">
            <v>n.a.</v>
          </cell>
          <cell r="L2322" t="str">
            <v>-</v>
          </cell>
        </row>
        <row r="2323">
          <cell r="A2323" t="str">
            <v>IE00T04xL09</v>
          </cell>
          <cell r="B2323" t="str">
            <v>04</v>
          </cell>
          <cell r="C2323" t="str">
            <v>x</v>
          </cell>
          <cell r="D2323" t="str">
            <v>09</v>
          </cell>
          <cell r="E2323" t="str">
            <v>-</v>
          </cell>
          <cell r="F2323" t="str">
            <v>n.a.</v>
          </cell>
          <cell r="G2323" t="str">
            <v>n.a.</v>
          </cell>
          <cell r="H2323" t="str">
            <v>n.a.</v>
          </cell>
          <cell r="I2323" t="str">
            <v>n.a.</v>
          </cell>
          <cell r="J2323" t="str">
            <v>n.a.</v>
          </cell>
          <cell r="K2323" t="str">
            <v>n.a.</v>
          </cell>
          <cell r="L2323" t="str">
            <v>-</v>
          </cell>
        </row>
        <row r="2324">
          <cell r="A2324" t="str">
            <v>IE00T04xL10</v>
          </cell>
          <cell r="B2324" t="str">
            <v>04</v>
          </cell>
          <cell r="C2324" t="str">
            <v>x</v>
          </cell>
          <cell r="D2324" t="str">
            <v>10</v>
          </cell>
          <cell r="E2324" t="str">
            <v>-</v>
          </cell>
          <cell r="F2324">
            <v>4.2</v>
          </cell>
          <cell r="G2324">
            <v>4.2</v>
          </cell>
          <cell r="H2324">
            <v>5.3</v>
          </cell>
          <cell r="I2324">
            <v>5</v>
          </cell>
          <cell r="J2324">
            <v>5</v>
          </cell>
          <cell r="K2324">
            <v>4.9000000000000004</v>
          </cell>
          <cell r="L2324" t="str">
            <v>-</v>
          </cell>
        </row>
        <row r="2325">
          <cell r="A2325" t="str">
            <v>IE00T04xL11</v>
          </cell>
          <cell r="B2325" t="str">
            <v>04</v>
          </cell>
          <cell r="C2325" t="str">
            <v>x</v>
          </cell>
          <cell r="D2325" t="str">
            <v>11</v>
          </cell>
          <cell r="E2325" t="str">
            <v>-</v>
          </cell>
          <cell r="F2325" t="str">
            <v>n.a.</v>
          </cell>
          <cell r="G2325" t="str">
            <v>n.a.</v>
          </cell>
          <cell r="H2325" t="str">
            <v>n.a.</v>
          </cell>
          <cell r="I2325" t="str">
            <v>n.a.</v>
          </cell>
          <cell r="J2325" t="str">
            <v>n.a.</v>
          </cell>
          <cell r="K2325" t="str">
            <v>n.a.</v>
          </cell>
          <cell r="L2325" t="str">
            <v>-</v>
          </cell>
        </row>
        <row r="2326">
          <cell r="A2326" t="str">
            <v>IE00T04xL12</v>
          </cell>
          <cell r="B2326" t="str">
            <v>04</v>
          </cell>
          <cell r="C2326" t="str">
            <v>x</v>
          </cell>
          <cell r="D2326" t="str">
            <v>12</v>
          </cell>
          <cell r="E2326" t="str">
            <v>-</v>
          </cell>
          <cell r="F2326" t="str">
            <v>n.a.</v>
          </cell>
          <cell r="G2326" t="str">
            <v>n.a.</v>
          </cell>
          <cell r="H2326" t="str">
            <v>n.a.</v>
          </cell>
          <cell r="I2326" t="str">
            <v>n.a.</v>
          </cell>
          <cell r="J2326" t="str">
            <v>n.a.</v>
          </cell>
          <cell r="K2326" t="str">
            <v>n.a.</v>
          </cell>
          <cell r="L2326" t="str">
            <v>-</v>
          </cell>
        </row>
        <row r="2327">
          <cell r="A2327" t="str">
            <v>IE00T05xL01</v>
          </cell>
          <cell r="B2327" t="str">
            <v>05</v>
          </cell>
          <cell r="C2327" t="str">
            <v>x</v>
          </cell>
          <cell r="D2327" t="str">
            <v>01</v>
          </cell>
          <cell r="E2327" t="str">
            <v>-</v>
          </cell>
          <cell r="F2327">
            <v>6</v>
          </cell>
          <cell r="G2327">
            <v>-1.4</v>
          </cell>
          <cell r="H2327">
            <v>-4</v>
          </cell>
          <cell r="I2327">
            <v>-0.9</v>
          </cell>
          <cell r="J2327">
            <v>2.2999999999999998</v>
          </cell>
          <cell r="K2327">
            <v>3.4</v>
          </cell>
          <cell r="L2327" t="str">
            <v>-</v>
          </cell>
        </row>
        <row r="2328">
          <cell r="A2328" t="str">
            <v>IE00T05xL02</v>
          </cell>
          <cell r="B2328" t="str">
            <v>05</v>
          </cell>
          <cell r="C2328" t="str">
            <v>x</v>
          </cell>
          <cell r="D2328" t="str">
            <v>02</v>
          </cell>
          <cell r="E2328" t="str">
            <v>-</v>
          </cell>
          <cell r="F2328">
            <v>0.2</v>
          </cell>
          <cell r="G2328">
            <v>-6.3</v>
          </cell>
          <cell r="H2328">
            <v>-9.5</v>
          </cell>
          <cell r="I2328">
            <v>-9</v>
          </cell>
          <cell r="J2328">
            <v>-6.4</v>
          </cell>
          <cell r="K2328">
            <v>-4.8</v>
          </cell>
          <cell r="L2328" t="str">
            <v>-</v>
          </cell>
        </row>
        <row r="2329">
          <cell r="A2329" t="str">
            <v>IE00T05xL03</v>
          </cell>
          <cell r="B2329" t="str">
            <v>05</v>
          </cell>
          <cell r="C2329" t="str">
            <v>x</v>
          </cell>
          <cell r="D2329" t="str">
            <v>03</v>
          </cell>
          <cell r="E2329" t="str">
            <v>-</v>
          </cell>
          <cell r="F2329">
            <v>1</v>
          </cell>
          <cell r="G2329">
            <v>1.1000000000000001</v>
          </cell>
          <cell r="H2329">
            <v>2.2000000000000002</v>
          </cell>
          <cell r="I2329">
            <v>2.6</v>
          </cell>
          <cell r="J2329">
            <v>3</v>
          </cell>
          <cell r="K2329">
            <v>3</v>
          </cell>
          <cell r="L2329" t="str">
            <v>-</v>
          </cell>
        </row>
        <row r="2330">
          <cell r="A2330" t="str">
            <v>IE00T05xL04</v>
          </cell>
          <cell r="B2330" t="str">
            <v>05</v>
          </cell>
          <cell r="C2330" t="str">
            <v>x</v>
          </cell>
          <cell r="D2330" t="str">
            <v>04</v>
          </cell>
          <cell r="E2330" t="str">
            <v>-</v>
          </cell>
          <cell r="F2330">
            <v>0.2</v>
          </cell>
          <cell r="G2330">
            <v>-0.3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 t="str">
            <v>-</v>
          </cell>
        </row>
        <row r="2331">
          <cell r="A2331" t="str">
            <v>IE00T05xL05</v>
          </cell>
          <cell r="B2331" t="str">
            <v>05</v>
          </cell>
          <cell r="C2331" t="str">
            <v>x</v>
          </cell>
          <cell r="D2331" t="str">
            <v>05</v>
          </cell>
          <cell r="E2331" t="str">
            <v>-</v>
          </cell>
          <cell r="F2331">
            <v>4.9000000000000004</v>
          </cell>
          <cell r="G2331">
            <v>3</v>
          </cell>
          <cell r="H2331">
            <v>1.5</v>
          </cell>
          <cell r="I2331">
            <v>1.3</v>
          </cell>
          <cell r="J2331">
            <v>2.6</v>
          </cell>
          <cell r="K2331">
            <v>2.7</v>
          </cell>
          <cell r="L2331" t="str">
            <v>-</v>
          </cell>
        </row>
        <row r="2332">
          <cell r="A2332" t="str">
            <v>IE00T05xL06</v>
          </cell>
          <cell r="B2332" t="str">
            <v>05</v>
          </cell>
          <cell r="C2332" t="str">
            <v>x</v>
          </cell>
          <cell r="D2332" t="str">
            <v>06</v>
          </cell>
          <cell r="E2332" t="str">
            <v>-</v>
          </cell>
          <cell r="F2332">
            <v>1.7</v>
          </cell>
          <cell r="G2332">
            <v>1.1000000000000001</v>
          </cell>
          <cell r="H2332">
            <v>0.4</v>
          </cell>
          <cell r="I2332">
            <v>0.4</v>
          </cell>
          <cell r="J2332">
            <v>1.5</v>
          </cell>
          <cell r="K2332">
            <v>1.4</v>
          </cell>
          <cell r="L2332" t="str">
            <v>-</v>
          </cell>
        </row>
        <row r="2333">
          <cell r="A2333" t="str">
            <v>IE00T05xL07</v>
          </cell>
          <cell r="B2333" t="str">
            <v>05</v>
          </cell>
          <cell r="C2333" t="str">
            <v>x</v>
          </cell>
          <cell r="D2333" t="str">
            <v>07</v>
          </cell>
          <cell r="E2333" t="str">
            <v>-</v>
          </cell>
          <cell r="F2333">
            <v>2.1</v>
          </cell>
          <cell r="G2333">
            <v>1.4</v>
          </cell>
          <cell r="H2333">
            <v>0.7</v>
          </cell>
          <cell r="I2333">
            <v>0.5</v>
          </cell>
          <cell r="J2333">
            <v>0.5</v>
          </cell>
          <cell r="K2333">
            <v>0.7</v>
          </cell>
          <cell r="L2333" t="str">
            <v>-</v>
          </cell>
        </row>
        <row r="2334">
          <cell r="A2334" t="str">
            <v>IE00T05xL08</v>
          </cell>
          <cell r="B2334" t="str">
            <v>05</v>
          </cell>
          <cell r="C2334" t="str">
            <v>x</v>
          </cell>
          <cell r="D2334" t="str">
            <v>08</v>
          </cell>
          <cell r="E2334" t="str">
            <v>-</v>
          </cell>
          <cell r="F2334">
            <v>1</v>
          </cell>
          <cell r="G2334">
            <v>0.6</v>
          </cell>
          <cell r="H2334">
            <v>0.5</v>
          </cell>
          <cell r="I2334">
            <v>0.5</v>
          </cell>
          <cell r="J2334">
            <v>0.5</v>
          </cell>
          <cell r="K2334">
            <v>0.6</v>
          </cell>
          <cell r="L2334" t="str">
            <v>-</v>
          </cell>
        </row>
        <row r="2335">
          <cell r="A2335" t="str">
            <v>IE00T05xL09</v>
          </cell>
          <cell r="B2335" t="str">
            <v>05</v>
          </cell>
          <cell r="C2335" t="str">
            <v>x</v>
          </cell>
          <cell r="D2335" t="str">
            <v>09</v>
          </cell>
          <cell r="E2335" t="str">
            <v>-</v>
          </cell>
          <cell r="F2335">
            <v>3.2</v>
          </cell>
          <cell r="G2335">
            <v>-1.8</v>
          </cell>
          <cell r="H2335">
            <v>-7.1</v>
          </cell>
          <cell r="I2335">
            <v>-9.1999999999999993</v>
          </cell>
          <cell r="J2335">
            <v>-9.4</v>
          </cell>
          <cell r="K2335">
            <v>-8.8000000000000007</v>
          </cell>
          <cell r="L2335" t="str">
            <v>-</v>
          </cell>
        </row>
        <row r="2336">
          <cell r="A2336" t="str">
            <v>IE00T05xL10</v>
          </cell>
          <cell r="B2336" t="str">
            <v>05</v>
          </cell>
          <cell r="C2336" t="str">
            <v>x</v>
          </cell>
          <cell r="D2336" t="str">
            <v>10</v>
          </cell>
          <cell r="E2336" t="str">
            <v>-</v>
          </cell>
          <cell r="F2336">
            <v>1.3</v>
          </cell>
          <cell r="G2336">
            <v>-0.5</v>
          </cell>
          <cell r="H2336">
            <v>-1.7</v>
          </cell>
          <cell r="I2336">
            <v>-1.4</v>
          </cell>
          <cell r="J2336">
            <v>-1</v>
          </cell>
          <cell r="K2336" t="str">
            <v>n.a.</v>
          </cell>
          <cell r="L2336" t="str">
            <v>-</v>
          </cell>
        </row>
        <row r="2337">
          <cell r="A2337" t="str">
            <v>IE00T05xL11</v>
          </cell>
          <cell r="B2337" t="str">
            <v>05</v>
          </cell>
          <cell r="C2337" t="str">
            <v>x</v>
          </cell>
          <cell r="D2337" t="str">
            <v>11</v>
          </cell>
          <cell r="E2337" t="str">
            <v>-</v>
          </cell>
          <cell r="F2337">
            <v>-1.1000000000000001</v>
          </cell>
          <cell r="G2337">
            <v>-5.6</v>
          </cell>
          <cell r="H2337">
            <v>-6.7</v>
          </cell>
          <cell r="I2337">
            <v>-5.3</v>
          </cell>
          <cell r="J2337">
            <v>-2.6</v>
          </cell>
          <cell r="K2337">
            <v>-1.3</v>
          </cell>
          <cell r="L2337" t="str">
            <v>-</v>
          </cell>
        </row>
        <row r="2338">
          <cell r="A2338" t="str">
            <v>IE00T05xL12</v>
          </cell>
          <cell r="B2338" t="str">
            <v>05</v>
          </cell>
          <cell r="C2338" t="str">
            <v>x</v>
          </cell>
          <cell r="D2338" t="str">
            <v>12</v>
          </cell>
          <cell r="E2338" t="str">
            <v>-</v>
          </cell>
          <cell r="F2338">
            <v>-0.1</v>
          </cell>
          <cell r="G2338">
            <v>-4.5</v>
          </cell>
          <cell r="H2338">
            <v>-4.5</v>
          </cell>
          <cell r="I2338">
            <v>-2.7</v>
          </cell>
          <cell r="J2338">
            <v>0.4</v>
          </cell>
          <cell r="K2338">
            <v>1.7</v>
          </cell>
          <cell r="L2338" t="str">
            <v>-</v>
          </cell>
        </row>
        <row r="2339">
          <cell r="A2339" t="str">
            <v>IE00T05xL13</v>
          </cell>
          <cell r="B2339" t="str">
            <v>05</v>
          </cell>
          <cell r="C2339" t="str">
            <v>x</v>
          </cell>
          <cell r="D2339" t="str">
            <v>13</v>
          </cell>
          <cell r="E2339" t="str">
            <v>-</v>
          </cell>
          <cell r="F2339">
            <v>-1.3</v>
          </cell>
          <cell r="G2339">
            <v>-5.3</v>
          </cell>
          <cell r="H2339">
            <v>-6.7</v>
          </cell>
          <cell r="I2339">
            <v>-5.3</v>
          </cell>
          <cell r="J2339">
            <v>-2.6</v>
          </cell>
          <cell r="K2339">
            <v>-1.3</v>
          </cell>
          <cell r="L2339" t="str">
            <v>-</v>
          </cell>
        </row>
        <row r="2340">
          <cell r="A2340" t="str">
            <v>IE00T06xL01</v>
          </cell>
          <cell r="B2340" t="str">
            <v>06</v>
          </cell>
          <cell r="C2340" t="str">
            <v>x</v>
          </cell>
          <cell r="D2340" t="str">
            <v>01</v>
          </cell>
          <cell r="E2340" t="str">
            <v>-</v>
          </cell>
          <cell r="F2340">
            <v>4.8</v>
          </cell>
          <cell r="G2340">
            <v>3</v>
          </cell>
          <cell r="H2340">
            <v>3.5</v>
          </cell>
          <cell r="I2340">
            <v>4.0999999999999996</v>
          </cell>
          <cell r="J2340" t="str">
            <v>n.a.</v>
          </cell>
          <cell r="K2340" t="str">
            <v>n.a.</v>
          </cell>
          <cell r="L2340" t="str">
            <v>-</v>
          </cell>
        </row>
        <row r="2341">
          <cell r="A2341" t="str">
            <v>IE00T06xL02</v>
          </cell>
          <cell r="B2341" t="str">
            <v>06</v>
          </cell>
          <cell r="C2341" t="str">
            <v>x</v>
          </cell>
          <cell r="D2341" t="str">
            <v>02</v>
          </cell>
          <cell r="E2341" t="str">
            <v>-</v>
          </cell>
          <cell r="F2341">
            <v>6</v>
          </cell>
          <cell r="G2341">
            <v>-1.4</v>
          </cell>
          <cell r="H2341">
            <v>-4</v>
          </cell>
          <cell r="I2341">
            <v>-0.9</v>
          </cell>
          <cell r="J2341">
            <v>2.2999999999999998</v>
          </cell>
          <cell r="K2341">
            <v>3.4</v>
          </cell>
          <cell r="L2341" t="str">
            <v>-</v>
          </cell>
        </row>
        <row r="2342">
          <cell r="A2342" t="str">
            <v>IE00T06xL03</v>
          </cell>
          <cell r="B2342" t="str">
            <v>06</v>
          </cell>
          <cell r="C2342" t="str">
            <v>x</v>
          </cell>
          <cell r="D2342" t="str">
            <v>03</v>
          </cell>
          <cell r="E2342" t="str">
            <v>-</v>
          </cell>
          <cell r="F2342">
            <v>1.2</v>
          </cell>
          <cell r="G2342">
            <v>-4.4000000000000004</v>
          </cell>
          <cell r="H2342">
            <v>-7.5</v>
          </cell>
          <cell r="I2342">
            <v>-5</v>
          </cell>
          <cell r="J2342" t="str">
            <v>n.a.</v>
          </cell>
          <cell r="K2342" t="str">
            <v>n.a.</v>
          </cell>
          <cell r="L2342" t="str">
            <v>-</v>
          </cell>
        </row>
        <row r="2343">
          <cell r="A2343" t="str">
            <v>IE00T06xL04</v>
          </cell>
          <cell r="B2343" t="str">
            <v>06</v>
          </cell>
          <cell r="C2343" t="str">
            <v>x</v>
          </cell>
          <cell r="D2343" t="str">
            <v>04</v>
          </cell>
          <cell r="E2343" t="str">
            <v>-</v>
          </cell>
          <cell r="F2343">
            <v>0.5</v>
          </cell>
          <cell r="G2343">
            <v>-0.9</v>
          </cell>
          <cell r="H2343">
            <v>-1.1000000000000001</v>
          </cell>
          <cell r="I2343">
            <v>-1</v>
          </cell>
          <cell r="J2343" t="str">
            <v>n.a.</v>
          </cell>
          <cell r="K2343" t="str">
            <v>n.a.</v>
          </cell>
          <cell r="L2343" t="str">
            <v>-</v>
          </cell>
        </row>
        <row r="2344">
          <cell r="A2344" t="str">
            <v>IE00T06xL05</v>
          </cell>
          <cell r="B2344" t="str">
            <v>06</v>
          </cell>
          <cell r="C2344" t="str">
            <v>x</v>
          </cell>
          <cell r="D2344" t="str">
            <v>05</v>
          </cell>
          <cell r="E2344" t="str">
            <v>-</v>
          </cell>
          <cell r="F2344">
            <v>0.2</v>
          </cell>
          <cell r="G2344">
            <v>-6.3</v>
          </cell>
          <cell r="H2344">
            <v>-9.5</v>
          </cell>
          <cell r="I2344">
            <v>-9</v>
          </cell>
          <cell r="J2344">
            <v>-6.4</v>
          </cell>
          <cell r="K2344">
            <v>-4.8</v>
          </cell>
          <cell r="L2344" t="str">
            <v>-</v>
          </cell>
        </row>
        <row r="2345">
          <cell r="A2345" t="str">
            <v>IE00T06xL06</v>
          </cell>
          <cell r="B2345" t="str">
            <v>06</v>
          </cell>
          <cell r="C2345" t="str">
            <v>x</v>
          </cell>
          <cell r="D2345" t="str">
            <v>06</v>
          </cell>
          <cell r="E2345" t="str">
            <v>-</v>
          </cell>
          <cell r="F2345">
            <v>-0.3</v>
          </cell>
          <cell r="G2345">
            <v>-5.4</v>
          </cell>
          <cell r="H2345">
            <v>-8.4</v>
          </cell>
          <cell r="I2345">
            <v>-8</v>
          </cell>
          <cell r="J2345" t="str">
            <v>n.a.</v>
          </cell>
          <cell r="K2345" t="str">
            <v>n.a.</v>
          </cell>
          <cell r="L2345" t="str">
            <v>-</v>
          </cell>
        </row>
        <row r="2346">
          <cell r="A2346" t="str">
            <v>IE00T06xL07</v>
          </cell>
          <cell r="B2346" t="str">
            <v>06</v>
          </cell>
          <cell r="C2346" t="str">
            <v>x</v>
          </cell>
          <cell r="D2346" t="str">
            <v>07</v>
          </cell>
          <cell r="E2346" t="str">
            <v>-</v>
          </cell>
          <cell r="F2346">
            <v>25.1</v>
          </cell>
          <cell r="G2346">
            <v>25.9</v>
          </cell>
          <cell r="H2346">
            <v>27.6</v>
          </cell>
          <cell r="I2346">
            <v>28.7</v>
          </cell>
          <cell r="J2346" t="str">
            <v>n.a.</v>
          </cell>
          <cell r="K2346" t="str">
            <v>n.a.</v>
          </cell>
          <cell r="L2346" t="str">
            <v>-</v>
          </cell>
        </row>
        <row r="2347">
          <cell r="A2347" t="str">
            <v>IE00T06xL08</v>
          </cell>
          <cell r="B2347" t="str">
            <v>06</v>
          </cell>
          <cell r="C2347" t="str">
            <v>x</v>
          </cell>
          <cell r="D2347" t="str">
            <v>08</v>
          </cell>
          <cell r="E2347" t="str">
            <v>-</v>
          </cell>
          <cell r="F2347">
            <v>24.8</v>
          </cell>
          <cell r="G2347">
            <v>40.6</v>
          </cell>
          <cell r="H2347">
            <v>52.7</v>
          </cell>
          <cell r="I2347">
            <v>62.3</v>
          </cell>
          <cell r="J2347">
            <v>65.7</v>
          </cell>
          <cell r="K2347">
            <v>66.2</v>
          </cell>
          <cell r="L2347" t="str">
            <v>-</v>
          </cell>
        </row>
        <row r="2348">
          <cell r="A2348" t="str">
            <v>IE00T06xL09</v>
          </cell>
          <cell r="B2348" t="str">
            <v>06</v>
          </cell>
          <cell r="C2348" t="str">
            <v>x</v>
          </cell>
          <cell r="D2348" t="str">
            <v>09</v>
          </cell>
          <cell r="E2348" t="str">
            <v>-</v>
          </cell>
          <cell r="F2348">
            <v>-0.30000000000000071</v>
          </cell>
          <cell r="G2348">
            <v>14.7</v>
          </cell>
          <cell r="H2348">
            <v>25.1</v>
          </cell>
          <cell r="I2348">
            <v>33.6</v>
          </cell>
          <cell r="J2348" t="str">
            <v>n.a.</v>
          </cell>
          <cell r="K2348" t="str">
            <v>n.a.</v>
          </cell>
          <cell r="L2348" t="str">
            <v>-</v>
          </cell>
        </row>
        <row r="2349">
          <cell r="A2349" t="str">
            <v>IE00T07xL00</v>
          </cell>
          <cell r="B2349" t="str">
            <v>07</v>
          </cell>
          <cell r="C2349" t="str">
            <v>x</v>
          </cell>
          <cell r="D2349" t="str">
            <v>00</v>
          </cell>
          <cell r="E2349">
            <v>2005</v>
          </cell>
          <cell r="F2349">
            <v>2010</v>
          </cell>
          <cell r="G2349">
            <v>2020</v>
          </cell>
          <cell r="H2349">
            <v>2030</v>
          </cell>
          <cell r="I2349">
            <v>2040</v>
          </cell>
          <cell r="J2349">
            <v>2050</v>
          </cell>
          <cell r="K2349" t="str">
            <v>-</v>
          </cell>
          <cell r="L2349" t="str">
            <v>-</v>
          </cell>
        </row>
        <row r="2350">
          <cell r="A2350" t="str">
            <v>IE00T07xL01</v>
          </cell>
          <cell r="B2350" t="str">
            <v>07</v>
          </cell>
          <cell r="C2350" t="str">
            <v>x</v>
          </cell>
          <cell r="D2350" t="str">
            <v>01</v>
          </cell>
          <cell r="E2350" t="str">
            <v>n.a.</v>
          </cell>
          <cell r="F2350" t="str">
            <v>n.a.</v>
          </cell>
          <cell r="G2350" t="str">
            <v>n.a.</v>
          </cell>
          <cell r="H2350" t="str">
            <v>n.a.</v>
          </cell>
          <cell r="I2350" t="str">
            <v>n.a.</v>
          </cell>
          <cell r="J2350" t="str">
            <v>n.a.</v>
          </cell>
          <cell r="K2350" t="str">
            <v>-</v>
          </cell>
          <cell r="L2350" t="str">
            <v>-</v>
          </cell>
        </row>
        <row r="2351">
          <cell r="A2351" t="str">
            <v>IE00T07xL02</v>
          </cell>
          <cell r="B2351" t="str">
            <v>07</v>
          </cell>
          <cell r="C2351" t="str">
            <v>x</v>
          </cell>
          <cell r="D2351" t="str">
            <v>02</v>
          </cell>
          <cell r="E2351">
            <v>15.2</v>
          </cell>
          <cell r="F2351">
            <v>15.4</v>
          </cell>
          <cell r="G2351">
            <v>17.100000000000001</v>
          </cell>
          <cell r="H2351">
            <v>18.8</v>
          </cell>
          <cell r="I2351">
            <v>20.7</v>
          </cell>
          <cell r="J2351">
            <v>23.3</v>
          </cell>
          <cell r="K2351" t="str">
            <v>-</v>
          </cell>
          <cell r="L2351" t="str">
            <v>-</v>
          </cell>
        </row>
        <row r="2352">
          <cell r="A2352" t="str">
            <v>IE00T07xL03</v>
          </cell>
          <cell r="B2352" t="str">
            <v>07</v>
          </cell>
          <cell r="C2352" t="str">
            <v>x</v>
          </cell>
          <cell r="D2352" t="str">
            <v>03</v>
          </cell>
          <cell r="E2352">
            <v>4.5999999999999996</v>
          </cell>
          <cell r="F2352">
            <v>5.2</v>
          </cell>
          <cell r="G2352">
            <v>6.5</v>
          </cell>
          <cell r="H2352">
            <v>7.9</v>
          </cell>
          <cell r="I2352">
            <v>9.3000000000000007</v>
          </cell>
          <cell r="J2352">
            <v>11.1</v>
          </cell>
          <cell r="K2352" t="str">
            <v>-</v>
          </cell>
          <cell r="L2352" t="str">
            <v>-</v>
          </cell>
        </row>
        <row r="2353">
          <cell r="A2353" t="str">
            <v>IE00T07xL04</v>
          </cell>
          <cell r="B2353" t="str">
            <v>07</v>
          </cell>
          <cell r="C2353" t="str">
            <v>x</v>
          </cell>
          <cell r="D2353" t="str">
            <v>04</v>
          </cell>
          <cell r="E2353">
            <v>3.4</v>
          </cell>
          <cell r="F2353">
            <v>3.8</v>
          </cell>
          <cell r="G2353">
            <v>4.5</v>
          </cell>
          <cell r="H2353">
            <v>5.5</v>
          </cell>
          <cell r="I2353">
            <v>6.8</v>
          </cell>
          <cell r="J2353">
            <v>8.4</v>
          </cell>
          <cell r="K2353" t="str">
            <v>-</v>
          </cell>
          <cell r="L2353" t="str">
            <v>-</v>
          </cell>
        </row>
        <row r="2354">
          <cell r="A2354" t="str">
            <v>IE00T07xL05</v>
          </cell>
          <cell r="B2354" t="str">
            <v>07</v>
          </cell>
          <cell r="C2354" t="str">
            <v>x</v>
          </cell>
          <cell r="D2354" t="str">
            <v>05</v>
          </cell>
          <cell r="E2354">
            <v>2.2999999999999998</v>
          </cell>
          <cell r="F2354">
            <v>2.5</v>
          </cell>
          <cell r="G2354">
            <v>3.3</v>
          </cell>
          <cell r="H2354">
            <v>4.2</v>
          </cell>
          <cell r="I2354">
            <v>5.5</v>
          </cell>
          <cell r="J2354">
            <v>7.1</v>
          </cell>
          <cell r="K2354" t="str">
            <v>-</v>
          </cell>
          <cell r="L2354" t="str">
            <v>-</v>
          </cell>
        </row>
        <row r="2355">
          <cell r="A2355" t="str">
            <v>IE00T07xL06</v>
          </cell>
          <cell r="B2355" t="str">
            <v>07</v>
          </cell>
          <cell r="C2355" t="str">
            <v>x</v>
          </cell>
          <cell r="D2355" t="str">
            <v>06</v>
          </cell>
          <cell r="E2355">
            <v>1.1000000000000001</v>
          </cell>
          <cell r="F2355">
            <v>1.2</v>
          </cell>
          <cell r="G2355">
            <v>1.3</v>
          </cell>
          <cell r="H2355">
            <v>1.3</v>
          </cell>
          <cell r="I2355">
            <v>1.3</v>
          </cell>
          <cell r="J2355">
            <v>1.3</v>
          </cell>
          <cell r="K2355" t="str">
            <v>-</v>
          </cell>
          <cell r="L2355" t="str">
            <v>-</v>
          </cell>
        </row>
        <row r="2356">
          <cell r="A2356" t="str">
            <v>IE00T07xL07</v>
          </cell>
          <cell r="B2356" t="str">
            <v>07</v>
          </cell>
          <cell r="C2356" t="str">
            <v>x</v>
          </cell>
          <cell r="D2356" t="str">
            <v>07</v>
          </cell>
          <cell r="E2356">
            <v>1.2</v>
          </cell>
          <cell r="F2356">
            <v>1.4</v>
          </cell>
          <cell r="G2356">
            <v>2</v>
          </cell>
          <cell r="H2356">
            <v>2.4</v>
          </cell>
          <cell r="I2356">
            <v>2.6</v>
          </cell>
          <cell r="J2356">
            <v>2.7</v>
          </cell>
          <cell r="K2356" t="str">
            <v>-</v>
          </cell>
          <cell r="L2356" t="str">
            <v>-</v>
          </cell>
        </row>
        <row r="2357">
          <cell r="A2357" t="str">
            <v>IE00T07xL08</v>
          </cell>
          <cell r="B2357" t="str">
            <v>07</v>
          </cell>
          <cell r="C2357" t="str">
            <v>x</v>
          </cell>
          <cell r="D2357" t="str">
            <v>08</v>
          </cell>
          <cell r="E2357">
            <v>5.3</v>
          </cell>
          <cell r="F2357">
            <v>5.5</v>
          </cell>
          <cell r="G2357">
            <v>5.9</v>
          </cell>
          <cell r="H2357">
            <v>6.4</v>
          </cell>
          <cell r="I2357">
            <v>6.9</v>
          </cell>
          <cell r="J2357">
            <v>7.3</v>
          </cell>
          <cell r="K2357" t="str">
            <v>-</v>
          </cell>
          <cell r="L2357" t="str">
            <v>-</v>
          </cell>
        </row>
        <row r="2358">
          <cell r="A2358" t="str">
            <v>IE00T07xL09</v>
          </cell>
          <cell r="B2358" t="str">
            <v>07</v>
          </cell>
          <cell r="C2358" t="str">
            <v>x</v>
          </cell>
          <cell r="D2358" t="str">
            <v>09</v>
          </cell>
          <cell r="E2358">
            <v>0.6</v>
          </cell>
          <cell r="F2358">
            <v>0.6</v>
          </cell>
          <cell r="G2358">
            <v>0.6</v>
          </cell>
          <cell r="H2358">
            <v>0.7</v>
          </cell>
          <cell r="I2358">
            <v>0.9</v>
          </cell>
          <cell r="J2358">
            <v>1.2</v>
          </cell>
          <cell r="K2358" t="str">
            <v>-</v>
          </cell>
          <cell r="L2358" t="str">
            <v>-</v>
          </cell>
        </row>
        <row r="2359">
          <cell r="A2359" t="str">
            <v>IE00T07xL10</v>
          </cell>
          <cell r="B2359" t="str">
            <v>07</v>
          </cell>
          <cell r="C2359" t="str">
            <v>x</v>
          </cell>
          <cell r="D2359" t="str">
            <v>10</v>
          </cell>
          <cell r="E2359">
            <v>4</v>
          </cell>
          <cell r="F2359">
            <v>3.5</v>
          </cell>
          <cell r="G2359">
            <v>3.4</v>
          </cell>
          <cell r="H2359">
            <v>3.2</v>
          </cell>
          <cell r="I2359">
            <v>3</v>
          </cell>
          <cell r="J2359">
            <v>3.1</v>
          </cell>
          <cell r="K2359" t="str">
            <v>-</v>
          </cell>
          <cell r="L2359" t="str">
            <v>-</v>
          </cell>
        </row>
        <row r="2360">
          <cell r="A2360" t="str">
            <v>IE00T07xL11</v>
          </cell>
          <cell r="B2360" t="str">
            <v>07</v>
          </cell>
          <cell r="C2360" t="str">
            <v>x</v>
          </cell>
          <cell r="D2360" t="str">
            <v>11</v>
          </cell>
          <cell r="E2360">
            <v>0.7</v>
          </cell>
          <cell r="F2360">
            <v>0.6</v>
          </cell>
          <cell r="G2360">
            <v>0.6</v>
          </cell>
          <cell r="H2360">
            <v>0.6</v>
          </cell>
          <cell r="I2360">
            <v>0.6</v>
          </cell>
          <cell r="J2360">
            <v>0.6</v>
          </cell>
          <cell r="K2360" t="str">
            <v>-</v>
          </cell>
          <cell r="L2360" t="str">
            <v>-</v>
          </cell>
        </row>
        <row r="2361">
          <cell r="A2361" t="str">
            <v>IE00T07xL12</v>
          </cell>
          <cell r="B2361" t="str">
            <v>07</v>
          </cell>
          <cell r="C2361" t="str">
            <v>x</v>
          </cell>
          <cell r="D2361" t="str">
            <v>12</v>
          </cell>
          <cell r="E2361" t="str">
            <v>n.a.</v>
          </cell>
          <cell r="F2361" t="str">
            <v>n.a.</v>
          </cell>
          <cell r="G2361" t="str">
            <v>n.a.</v>
          </cell>
          <cell r="H2361" t="str">
            <v>n.a.</v>
          </cell>
          <cell r="I2361" t="str">
            <v>n.a.</v>
          </cell>
          <cell r="J2361" t="str">
            <v>n.a.</v>
          </cell>
          <cell r="K2361" t="str">
            <v>-</v>
          </cell>
          <cell r="L2361" t="str">
            <v>-</v>
          </cell>
        </row>
        <row r="2362">
          <cell r="A2362" t="str">
            <v>IE00T07xL13</v>
          </cell>
          <cell r="B2362" t="str">
            <v>07</v>
          </cell>
          <cell r="C2362" t="str">
            <v>x</v>
          </cell>
          <cell r="D2362" t="str">
            <v>13</v>
          </cell>
          <cell r="E2362" t="str">
            <v>n.a.</v>
          </cell>
          <cell r="F2362" t="str">
            <v>n.a.</v>
          </cell>
          <cell r="G2362" t="str">
            <v>n.a.</v>
          </cell>
          <cell r="H2362" t="str">
            <v>n.a.</v>
          </cell>
          <cell r="I2362" t="str">
            <v>n.a.</v>
          </cell>
          <cell r="J2362" t="str">
            <v>n.a.</v>
          </cell>
          <cell r="K2362" t="str">
            <v>-</v>
          </cell>
          <cell r="L2362" t="str">
            <v>-</v>
          </cell>
        </row>
        <row r="2363">
          <cell r="A2363" t="str">
            <v>IE00T07xL14</v>
          </cell>
          <cell r="B2363" t="str">
            <v>07</v>
          </cell>
          <cell r="C2363" t="str">
            <v>x</v>
          </cell>
          <cell r="D2363" t="str">
            <v>14</v>
          </cell>
          <cell r="E2363" t="str">
            <v>n.a.</v>
          </cell>
          <cell r="F2363" t="str">
            <v>n.a.</v>
          </cell>
          <cell r="G2363" t="str">
            <v>n.a.</v>
          </cell>
          <cell r="H2363" t="str">
            <v>n.a.</v>
          </cell>
          <cell r="I2363" t="str">
            <v>n.a.</v>
          </cell>
          <cell r="J2363" t="str">
            <v>n.a.</v>
          </cell>
          <cell r="K2363" t="str">
            <v>-</v>
          </cell>
          <cell r="L2363" t="str">
            <v>-</v>
          </cell>
        </row>
        <row r="2364">
          <cell r="A2364" t="str">
            <v>IE00T07xL15</v>
          </cell>
          <cell r="B2364" t="str">
            <v>07</v>
          </cell>
          <cell r="C2364" t="str">
            <v>x</v>
          </cell>
          <cell r="D2364" t="str">
            <v>15</v>
          </cell>
          <cell r="E2364" t="str">
            <v>n.a.</v>
          </cell>
          <cell r="F2364" t="str">
            <v>n.a.</v>
          </cell>
          <cell r="G2364" t="str">
            <v>n.a.</v>
          </cell>
          <cell r="H2364" t="str">
            <v>n.a.</v>
          </cell>
          <cell r="I2364" t="str">
            <v>n.a.</v>
          </cell>
          <cell r="J2364" t="str">
            <v>n.a.</v>
          </cell>
          <cell r="K2364" t="str">
            <v>-</v>
          </cell>
          <cell r="L2364" t="str">
            <v>-</v>
          </cell>
        </row>
        <row r="2365">
          <cell r="A2365" t="str">
            <v>IE00T07xL16</v>
          </cell>
          <cell r="B2365" t="str">
            <v>07</v>
          </cell>
          <cell r="C2365" t="str">
            <v>x</v>
          </cell>
          <cell r="D2365" t="str">
            <v>16</v>
          </cell>
          <cell r="E2365">
            <v>8</v>
          </cell>
          <cell r="F2365">
            <v>11.1</v>
          </cell>
          <cell r="G2365">
            <v>18.100000000000001</v>
          </cell>
          <cell r="H2365">
            <v>26</v>
          </cell>
          <cell r="I2365">
            <v>28.3</v>
          </cell>
          <cell r="J2365">
            <v>21.9</v>
          </cell>
          <cell r="K2365" t="str">
            <v>-</v>
          </cell>
          <cell r="L2365" t="str">
            <v>-</v>
          </cell>
        </row>
        <row r="2366">
          <cell r="A2366" t="str">
            <v>IE00T07xL17</v>
          </cell>
          <cell r="B2366" t="str">
            <v>07</v>
          </cell>
          <cell r="C2366" t="str">
            <v>x</v>
          </cell>
          <cell r="D2366" t="str">
            <v>17</v>
          </cell>
          <cell r="E2366" t="str">
            <v>n.a.</v>
          </cell>
          <cell r="F2366" t="str">
            <v>n.a.</v>
          </cell>
          <cell r="G2366" t="str">
            <v>n.a.</v>
          </cell>
          <cell r="H2366" t="str">
            <v>n.a.</v>
          </cell>
          <cell r="I2366" t="str">
            <v>n.a.</v>
          </cell>
          <cell r="J2366" t="str">
            <v>n.a.</v>
          </cell>
          <cell r="K2366" t="str">
            <v>-</v>
          </cell>
          <cell r="L2366" t="str">
            <v>-</v>
          </cell>
        </row>
        <row r="2367">
          <cell r="A2367" t="str">
            <v>IE00T07xL18</v>
          </cell>
          <cell r="B2367" t="str">
            <v>07</v>
          </cell>
          <cell r="C2367" t="str">
            <v>x</v>
          </cell>
          <cell r="D2367" t="str">
            <v>18</v>
          </cell>
          <cell r="E2367">
            <v>3.3</v>
          </cell>
          <cell r="F2367">
            <v>3.8</v>
          </cell>
          <cell r="G2367">
            <v>2.2000000000000002</v>
          </cell>
          <cell r="H2367">
            <v>1.7</v>
          </cell>
          <cell r="I2367">
            <v>1.7</v>
          </cell>
          <cell r="J2367">
            <v>1.7</v>
          </cell>
          <cell r="K2367" t="str">
            <v>-</v>
          </cell>
          <cell r="L2367" t="str">
            <v>-</v>
          </cell>
        </row>
        <row r="2368">
          <cell r="A2368" t="str">
            <v>IE00T07xL19</v>
          </cell>
          <cell r="B2368" t="str">
            <v>07</v>
          </cell>
          <cell r="C2368" t="str">
            <v>x</v>
          </cell>
          <cell r="D2368" t="str">
            <v>19</v>
          </cell>
          <cell r="E2368">
            <v>5.7</v>
          </cell>
          <cell r="F2368">
            <v>5.2</v>
          </cell>
          <cell r="G2368">
            <v>3</v>
          </cell>
          <cell r="H2368">
            <v>2.1</v>
          </cell>
          <cell r="I2368">
            <v>1.4</v>
          </cell>
          <cell r="J2368">
            <v>1.6</v>
          </cell>
          <cell r="K2368" t="str">
            <v>-</v>
          </cell>
          <cell r="L2368" t="str">
            <v>-</v>
          </cell>
        </row>
        <row r="2369">
          <cell r="A2369" t="str">
            <v>IE00T07xL20</v>
          </cell>
          <cell r="B2369" t="str">
            <v>07</v>
          </cell>
          <cell r="C2369" t="str">
            <v>x</v>
          </cell>
          <cell r="D2369" t="str">
            <v>20</v>
          </cell>
          <cell r="E2369">
            <v>86.2</v>
          </cell>
          <cell r="F2369">
            <v>87.3</v>
          </cell>
          <cell r="G2369">
            <v>88.4</v>
          </cell>
          <cell r="H2369">
            <v>88.1</v>
          </cell>
          <cell r="I2369">
            <v>87.7</v>
          </cell>
          <cell r="J2369">
            <v>88.3</v>
          </cell>
          <cell r="K2369" t="str">
            <v>-</v>
          </cell>
          <cell r="L2369" t="str">
            <v>-</v>
          </cell>
        </row>
        <row r="2370">
          <cell r="A2370" t="str">
            <v>IE00T07xL21</v>
          </cell>
          <cell r="B2370" t="str">
            <v>07</v>
          </cell>
          <cell r="C2370" t="str">
            <v>x</v>
          </cell>
          <cell r="D2370" t="str">
            <v>21</v>
          </cell>
          <cell r="E2370">
            <v>64.5</v>
          </cell>
          <cell r="F2370">
            <v>68.5</v>
          </cell>
          <cell r="G2370">
            <v>73.3</v>
          </cell>
          <cell r="H2370">
            <v>75.3</v>
          </cell>
          <cell r="I2370">
            <v>75.3</v>
          </cell>
          <cell r="J2370">
            <v>75.599999999999994</v>
          </cell>
          <cell r="K2370" t="str">
            <v>-</v>
          </cell>
          <cell r="L2370" t="str">
            <v>-</v>
          </cell>
        </row>
        <row r="2371">
          <cell r="A2371" t="str">
            <v>IE00T07xL22</v>
          </cell>
          <cell r="B2371" t="str">
            <v>07</v>
          </cell>
          <cell r="C2371" t="str">
            <v>x</v>
          </cell>
          <cell r="D2371" t="str">
            <v>22</v>
          </cell>
          <cell r="E2371">
            <v>75.400000000000006</v>
          </cell>
          <cell r="F2371">
            <v>77.900000000000006</v>
          </cell>
          <cell r="G2371">
            <v>80.900000000000006</v>
          </cell>
          <cell r="H2371">
            <v>81.7</v>
          </cell>
          <cell r="I2371">
            <v>81.5</v>
          </cell>
          <cell r="J2371">
            <v>82</v>
          </cell>
          <cell r="K2371" t="str">
            <v>-</v>
          </cell>
          <cell r="L2371" t="str">
            <v>-</v>
          </cell>
        </row>
        <row r="2372">
          <cell r="A2372" t="str">
            <v>IE00T07xL23</v>
          </cell>
          <cell r="B2372" t="str">
            <v>07</v>
          </cell>
          <cell r="C2372" t="str">
            <v>x</v>
          </cell>
          <cell r="D2372" t="str">
            <v>23</v>
          </cell>
          <cell r="E2372">
            <v>3.6</v>
          </cell>
          <cell r="F2372">
            <v>3.1</v>
          </cell>
          <cell r="G2372">
            <v>3.1</v>
          </cell>
          <cell r="H2372">
            <v>3.1</v>
          </cell>
          <cell r="I2372">
            <v>3</v>
          </cell>
          <cell r="J2372">
            <v>3.1</v>
          </cell>
          <cell r="K2372" t="str">
            <v>-</v>
          </cell>
          <cell r="L2372" t="str">
            <v>-</v>
          </cell>
        </row>
        <row r="2373">
          <cell r="A2373" t="str">
            <v>IE00T07xL24</v>
          </cell>
          <cell r="B2373" t="str">
            <v>07</v>
          </cell>
          <cell r="C2373" t="str">
            <v>x</v>
          </cell>
          <cell r="D2373" t="str">
            <v>24</v>
          </cell>
          <cell r="E2373">
            <v>11.2</v>
          </cell>
          <cell r="F2373">
            <v>11.8</v>
          </cell>
          <cell r="G2373">
            <v>14.8</v>
          </cell>
          <cell r="H2373">
            <v>18.399999999999999</v>
          </cell>
          <cell r="I2373">
            <v>22.2</v>
          </cell>
          <cell r="J2373">
            <v>26.2</v>
          </cell>
          <cell r="K2373" t="str">
            <v>-</v>
          </cell>
          <cell r="L2373" t="str">
            <v>-</v>
          </cell>
        </row>
        <row r="2374">
          <cell r="A2374" t="str">
            <v>IE00T08xL01</v>
          </cell>
          <cell r="B2374" t="str">
            <v>08</v>
          </cell>
          <cell r="C2374" t="str">
            <v>x</v>
          </cell>
          <cell r="D2374" t="str">
            <v>01</v>
          </cell>
          <cell r="E2374" t="str">
            <v>-</v>
          </cell>
          <cell r="F2374" t="str">
            <v>n.a.</v>
          </cell>
          <cell r="G2374">
            <v>4.9000000000000004</v>
          </cell>
          <cell r="H2374">
            <v>4.4000000000000004</v>
          </cell>
          <cell r="I2374">
            <v>4.4000000000000004</v>
          </cell>
          <cell r="J2374">
            <v>4.4000000000000004</v>
          </cell>
          <cell r="K2374" t="str">
            <v>n.a.</v>
          </cell>
          <cell r="L2374" t="str">
            <v>-</v>
          </cell>
        </row>
        <row r="2375">
          <cell r="A2375" t="str">
            <v>IE00T08xL02</v>
          </cell>
          <cell r="B2375" t="str">
            <v>08</v>
          </cell>
          <cell r="C2375" t="str">
            <v>x</v>
          </cell>
          <cell r="D2375" t="str">
            <v>02</v>
          </cell>
          <cell r="E2375" t="str">
            <v>-</v>
          </cell>
          <cell r="F2375" t="str">
            <v>n.a.</v>
          </cell>
          <cell r="G2375">
            <v>4.0999999999999996</v>
          </cell>
          <cell r="H2375">
            <v>4</v>
          </cell>
          <cell r="I2375">
            <v>4.0999999999999996</v>
          </cell>
          <cell r="J2375">
            <v>4.0999999999999996</v>
          </cell>
          <cell r="K2375" t="str">
            <v>n.a.</v>
          </cell>
          <cell r="L2375" t="str">
            <v>-</v>
          </cell>
        </row>
        <row r="2376">
          <cell r="A2376" t="str">
            <v>IE00T08xL03</v>
          </cell>
          <cell r="B2376" t="str">
            <v>08</v>
          </cell>
          <cell r="C2376" t="str">
            <v>x</v>
          </cell>
          <cell r="D2376" t="str">
            <v>03</v>
          </cell>
          <cell r="E2376" t="str">
            <v>-</v>
          </cell>
          <cell r="F2376" t="str">
            <v>n.a.</v>
          </cell>
          <cell r="G2376">
            <v>1.49</v>
          </cell>
          <cell r="H2376">
            <v>1.38</v>
          </cell>
          <cell r="I2376">
            <v>1.38</v>
          </cell>
          <cell r="J2376">
            <v>1.38</v>
          </cell>
          <cell r="K2376" t="str">
            <v>n.a.</v>
          </cell>
          <cell r="L2376" t="str">
            <v>-</v>
          </cell>
        </row>
        <row r="2377">
          <cell r="A2377" t="str">
            <v>IE00T08xL04</v>
          </cell>
          <cell r="B2377" t="str">
            <v>08</v>
          </cell>
          <cell r="C2377" t="str">
            <v>x</v>
          </cell>
          <cell r="D2377" t="str">
            <v>04</v>
          </cell>
          <cell r="E2377" t="str">
            <v>-</v>
          </cell>
          <cell r="F2377" t="str">
            <v>n.a.</v>
          </cell>
          <cell r="G2377" t="str">
            <v>n.a.</v>
          </cell>
          <cell r="H2377" t="str">
            <v>n.a.</v>
          </cell>
          <cell r="I2377" t="str">
            <v>n.a.</v>
          </cell>
          <cell r="J2377" t="str">
            <v>n.a.</v>
          </cell>
          <cell r="K2377" t="str">
            <v>n.a.</v>
          </cell>
          <cell r="L2377" t="str">
            <v>-</v>
          </cell>
        </row>
        <row r="2378">
          <cell r="A2378" t="str">
            <v>IE00T08xL05</v>
          </cell>
          <cell r="B2378" t="str">
            <v>08</v>
          </cell>
          <cell r="C2378" t="str">
            <v>x</v>
          </cell>
          <cell r="D2378" t="str">
            <v>05</v>
          </cell>
          <cell r="E2378" t="str">
            <v>-</v>
          </cell>
          <cell r="F2378" t="str">
            <v>n.a.</v>
          </cell>
          <cell r="G2378" t="str">
            <v>n.a.</v>
          </cell>
          <cell r="H2378" t="str">
            <v>n.a.</v>
          </cell>
          <cell r="I2378" t="str">
            <v>n.a.</v>
          </cell>
          <cell r="J2378" t="str">
            <v>n.a.</v>
          </cell>
          <cell r="K2378" t="str">
            <v>n.a.</v>
          </cell>
          <cell r="L2378" t="str">
            <v>-</v>
          </cell>
        </row>
        <row r="2379">
          <cell r="A2379" t="str">
            <v>IE00T08xL06</v>
          </cell>
          <cell r="B2379" t="str">
            <v>08</v>
          </cell>
          <cell r="C2379" t="str">
            <v>x</v>
          </cell>
          <cell r="D2379" t="str">
            <v>06</v>
          </cell>
          <cell r="E2379" t="str">
            <v>-</v>
          </cell>
          <cell r="F2379" t="str">
            <v>n.a.</v>
          </cell>
          <cell r="G2379">
            <v>4.5</v>
          </cell>
          <cell r="H2379">
            <v>3.5</v>
          </cell>
          <cell r="I2379">
            <v>4.3</v>
          </cell>
          <cell r="J2379">
            <v>4.3</v>
          </cell>
          <cell r="K2379" t="str">
            <v>n.a.</v>
          </cell>
          <cell r="L2379" t="str">
            <v>-</v>
          </cell>
        </row>
        <row r="2380">
          <cell r="A2380" t="str">
            <v>IE00T08xL07</v>
          </cell>
          <cell r="B2380" t="str">
            <v>08</v>
          </cell>
          <cell r="C2380" t="str">
            <v>x</v>
          </cell>
          <cell r="D2380" t="str">
            <v>07</v>
          </cell>
          <cell r="E2380" t="str">
            <v>-</v>
          </cell>
          <cell r="F2380" t="str">
            <v>n.a.</v>
          </cell>
          <cell r="G2380" t="str">
            <v>n.a.</v>
          </cell>
          <cell r="H2380" t="str">
            <v>n.a.</v>
          </cell>
          <cell r="I2380" t="str">
            <v>n.a.</v>
          </cell>
          <cell r="J2380" t="str">
            <v>n.a.</v>
          </cell>
          <cell r="K2380" t="str">
            <v>n.a.</v>
          </cell>
          <cell r="L2380" t="str">
            <v>-</v>
          </cell>
        </row>
        <row r="2381">
          <cell r="A2381" t="str">
            <v>IE00T08xL08</v>
          </cell>
          <cell r="B2381" t="str">
            <v>08</v>
          </cell>
          <cell r="C2381" t="str">
            <v>x</v>
          </cell>
          <cell r="D2381" t="str">
            <v>08</v>
          </cell>
          <cell r="E2381" t="str">
            <v>-</v>
          </cell>
          <cell r="F2381" t="str">
            <v>n.a.</v>
          </cell>
          <cell r="G2381" t="str">
            <v>n.a.</v>
          </cell>
          <cell r="H2381" t="str">
            <v>n.a.</v>
          </cell>
          <cell r="I2381" t="str">
            <v>n.a.</v>
          </cell>
          <cell r="J2381" t="str">
            <v>n.a.</v>
          </cell>
          <cell r="K2381" t="str">
            <v>n.a.</v>
          </cell>
          <cell r="L2381" t="str">
            <v>-</v>
          </cell>
        </row>
        <row r="2382">
          <cell r="A2382" t="str">
            <v>IE00T08xL09</v>
          </cell>
          <cell r="B2382" t="str">
            <v>08</v>
          </cell>
          <cell r="C2382" t="str">
            <v>x</v>
          </cell>
          <cell r="D2382" t="str">
            <v>09</v>
          </cell>
          <cell r="E2382" t="str">
            <v>-</v>
          </cell>
          <cell r="F2382" t="str">
            <v>n.a.</v>
          </cell>
          <cell r="G2382">
            <v>6.4</v>
          </cell>
          <cell r="H2382">
            <v>4.8</v>
          </cell>
          <cell r="I2382">
            <v>5.9</v>
          </cell>
          <cell r="J2382">
            <v>5.9</v>
          </cell>
          <cell r="K2382" t="str">
            <v>n.a.</v>
          </cell>
          <cell r="L2382" t="str">
            <v>-</v>
          </cell>
        </row>
        <row r="2383">
          <cell r="A2383" t="str">
            <v>IE00T08xL10</v>
          </cell>
          <cell r="B2383" t="str">
            <v>08</v>
          </cell>
          <cell r="C2383" t="str">
            <v>x</v>
          </cell>
          <cell r="D2383" t="str">
            <v>10</v>
          </cell>
          <cell r="E2383" t="str">
            <v>-</v>
          </cell>
          <cell r="F2383" t="str">
            <v>n.a.</v>
          </cell>
          <cell r="G2383">
            <v>109</v>
          </cell>
          <cell r="H2383">
            <v>105</v>
          </cell>
          <cell r="I2383">
            <v>107</v>
          </cell>
          <cell r="J2383">
            <v>107</v>
          </cell>
          <cell r="K2383" t="str">
            <v>n.a.</v>
          </cell>
          <cell r="L2383" t="str">
            <v>-</v>
          </cell>
        </row>
        <row r="2384">
          <cell r="A2384" t="str">
            <v>IE00TOTxL00</v>
          </cell>
          <cell r="B2384" t="str">
            <v>OT</v>
          </cell>
          <cell r="C2384" t="str">
            <v>x</v>
          </cell>
          <cell r="D2384" t="str">
            <v>00</v>
          </cell>
          <cell r="E2384" t="str">
            <v>-</v>
          </cell>
          <cell r="F2384" t="str">
            <v>-</v>
          </cell>
          <cell r="G2384">
            <v>2008</v>
          </cell>
          <cell r="H2384">
            <v>2009</v>
          </cell>
          <cell r="I2384">
            <v>2010</v>
          </cell>
          <cell r="J2384" t="str">
            <v>-</v>
          </cell>
          <cell r="K2384" t="str">
            <v>-</v>
          </cell>
          <cell r="L2384" t="str">
            <v>-</v>
          </cell>
        </row>
        <row r="2385">
          <cell r="A2385" t="str">
            <v>IE00TOTxL01</v>
          </cell>
          <cell r="B2385" t="str">
            <v>OT</v>
          </cell>
          <cell r="C2385" t="str">
            <v>x</v>
          </cell>
          <cell r="D2385" t="str">
            <v>01</v>
          </cell>
          <cell r="E2385" t="str">
            <v>-</v>
          </cell>
          <cell r="F2385" t="str">
            <v>-</v>
          </cell>
          <cell r="G2385" t="str">
            <v>n.a.</v>
          </cell>
          <cell r="H2385" t="str">
            <v>n.a.</v>
          </cell>
          <cell r="I2385" t="str">
            <v>n.a.</v>
          </cell>
          <cell r="J2385" t="str">
            <v>-</v>
          </cell>
          <cell r="K2385" t="str">
            <v>-</v>
          </cell>
          <cell r="L2385" t="str">
            <v>-</v>
          </cell>
        </row>
        <row r="2386">
          <cell r="A2386" t="str">
            <v>IE00TOTxL02</v>
          </cell>
          <cell r="B2386" t="str">
            <v>OT</v>
          </cell>
          <cell r="C2386" t="str">
            <v>x</v>
          </cell>
          <cell r="D2386" t="str">
            <v>02</v>
          </cell>
          <cell r="E2386" t="str">
            <v>-</v>
          </cell>
          <cell r="F2386" t="str">
            <v>-</v>
          </cell>
          <cell r="G2386" t="str">
            <v>n.a.</v>
          </cell>
          <cell r="H2386" t="str">
            <v>n.a.</v>
          </cell>
          <cell r="I2386" t="str">
            <v>n.a.</v>
          </cell>
          <cell r="J2386" t="str">
            <v>-</v>
          </cell>
          <cell r="K2386" t="str">
            <v>-</v>
          </cell>
          <cell r="L2386" t="str">
            <v>-</v>
          </cell>
        </row>
        <row r="2387">
          <cell r="A2387" t="str">
            <v>IE00TOTxL03</v>
          </cell>
          <cell r="B2387" t="str">
            <v>OT</v>
          </cell>
          <cell r="C2387" t="str">
            <v>x</v>
          </cell>
          <cell r="D2387" t="str">
            <v>03</v>
          </cell>
          <cell r="E2387" t="str">
            <v>-</v>
          </cell>
          <cell r="F2387" t="str">
            <v>-</v>
          </cell>
          <cell r="G2387" t="str">
            <v>n.a.</v>
          </cell>
          <cell r="H2387" t="str">
            <v>n.a.</v>
          </cell>
          <cell r="I2387" t="str">
            <v>n.a.</v>
          </cell>
          <cell r="J2387" t="str">
            <v>-</v>
          </cell>
          <cell r="K2387" t="str">
            <v>-</v>
          </cell>
          <cell r="L2387" t="str">
            <v>-</v>
          </cell>
        </row>
        <row r="2388">
          <cell r="A2388" t="str">
            <v>IE00TOTxL04</v>
          </cell>
          <cell r="B2388" t="str">
            <v>OT</v>
          </cell>
          <cell r="C2388" t="str">
            <v>x</v>
          </cell>
          <cell r="D2388" t="str">
            <v>04</v>
          </cell>
          <cell r="E2388" t="str">
            <v>-</v>
          </cell>
          <cell r="F2388" t="str">
            <v>-</v>
          </cell>
          <cell r="G2388" t="str">
            <v>n.a.</v>
          </cell>
          <cell r="H2388" t="str">
            <v>n.a.</v>
          </cell>
          <cell r="I2388" t="str">
            <v>n.a.</v>
          </cell>
          <cell r="J2388" t="str">
            <v>-</v>
          </cell>
          <cell r="K2388" t="str">
            <v>-</v>
          </cell>
          <cell r="L2388" t="str">
            <v>-</v>
          </cell>
        </row>
        <row r="2389">
          <cell r="A2389" t="str">
            <v>IE00TOTxL05</v>
          </cell>
          <cell r="B2389" t="str">
            <v>OT</v>
          </cell>
          <cell r="C2389" t="str">
            <v>x</v>
          </cell>
          <cell r="D2389" t="str">
            <v>05</v>
          </cell>
          <cell r="E2389" t="str">
            <v>Nov 2007</v>
          </cell>
          <cell r="F2389" t="str">
            <v>-</v>
          </cell>
          <cell r="G2389" t="str">
            <v>-</v>
          </cell>
          <cell r="H2389" t="str">
            <v>-</v>
          </cell>
          <cell r="I2389" t="str">
            <v>-</v>
          </cell>
          <cell r="J2389" t="str">
            <v>-</v>
          </cell>
          <cell r="K2389" t="str">
            <v>-</v>
          </cell>
          <cell r="L2389" t="str">
            <v>-</v>
          </cell>
        </row>
        <row r="2390">
          <cell r="A2390" t="str">
            <v>IE00TOTxL06</v>
          </cell>
          <cell r="B2390" t="str">
            <v>OT</v>
          </cell>
          <cell r="C2390" t="str">
            <v>x</v>
          </cell>
          <cell r="D2390" t="str">
            <v>06</v>
          </cell>
          <cell r="E2390" t="str">
            <v>-</v>
          </cell>
          <cell r="F2390">
            <v>4.8</v>
          </cell>
          <cell r="G2390">
            <v>3</v>
          </cell>
          <cell r="H2390">
            <v>3.5</v>
          </cell>
          <cell r="I2390">
            <v>4.0999999999999996</v>
          </cell>
          <cell r="J2390" t="str">
            <v>n.a.</v>
          </cell>
          <cell r="K2390" t="str">
            <v>n.a.</v>
          </cell>
          <cell r="L2390" t="str">
            <v>-</v>
          </cell>
        </row>
        <row r="2391">
          <cell r="A2391" t="str">
            <v>IE00TOTxL07</v>
          </cell>
          <cell r="B2391" t="str">
            <v>OT</v>
          </cell>
          <cell r="C2391" t="str">
            <v>x</v>
          </cell>
          <cell r="D2391" t="str">
            <v>07</v>
          </cell>
          <cell r="E2391" t="str">
            <v>-</v>
          </cell>
          <cell r="F2391">
            <v>7.6</v>
          </cell>
          <cell r="G2391">
            <v>5.5</v>
          </cell>
          <cell r="H2391">
            <v>5.9</v>
          </cell>
          <cell r="I2391">
            <v>6.3</v>
          </cell>
          <cell r="J2391" t="str">
            <v>n.a.</v>
          </cell>
          <cell r="K2391" t="str">
            <v>n.a.</v>
          </cell>
          <cell r="L2391" t="str">
            <v>-</v>
          </cell>
        </row>
        <row r="2392">
          <cell r="A2392" t="str">
            <v>IE00TOTxL08</v>
          </cell>
          <cell r="B2392" t="str">
            <v>OT</v>
          </cell>
          <cell r="C2392" t="str">
            <v>x</v>
          </cell>
          <cell r="D2392" t="str">
            <v>08</v>
          </cell>
          <cell r="E2392" t="str">
            <v>-</v>
          </cell>
          <cell r="F2392">
            <v>2.8</v>
          </cell>
          <cell r="G2392">
            <v>2.4</v>
          </cell>
          <cell r="H2392">
            <v>2</v>
          </cell>
          <cell r="I2392">
            <v>1.8</v>
          </cell>
          <cell r="J2392" t="str">
            <v>n.a.</v>
          </cell>
          <cell r="K2392" t="str">
            <v>n.a.</v>
          </cell>
          <cell r="L2392" t="str">
            <v>-</v>
          </cell>
        </row>
        <row r="2393">
          <cell r="A2393" t="str">
            <v>IE00TOTxL09</v>
          </cell>
          <cell r="B2393" t="str">
            <v>OT</v>
          </cell>
          <cell r="C2393" t="str">
            <v>x</v>
          </cell>
          <cell r="D2393" t="str">
            <v>09</v>
          </cell>
          <cell r="E2393" t="str">
            <v>-</v>
          </cell>
          <cell r="F2393">
            <v>-0.5</v>
          </cell>
          <cell r="G2393">
            <v>-1.3</v>
          </cell>
          <cell r="H2393">
            <v>-1.5</v>
          </cell>
          <cell r="I2393">
            <v>-0.7</v>
          </cell>
          <cell r="J2393" t="str">
            <v>n.a.</v>
          </cell>
          <cell r="K2393" t="str">
            <v>n.a.</v>
          </cell>
          <cell r="L2393" t="str">
            <v>-</v>
          </cell>
        </row>
        <row r="2394">
          <cell r="A2394" t="str">
            <v>IE00TOTxL10</v>
          </cell>
          <cell r="B2394" t="str">
            <v>OT</v>
          </cell>
          <cell r="C2394" t="str">
            <v>x</v>
          </cell>
          <cell r="D2394" t="str">
            <v>10</v>
          </cell>
          <cell r="E2394" t="str">
            <v>-</v>
          </cell>
          <cell r="F2394">
            <v>-4.4000000000000004</v>
          </cell>
          <cell r="G2394">
            <v>-3.9</v>
          </cell>
          <cell r="H2394">
            <v>-3.5</v>
          </cell>
          <cell r="I2394">
            <v>-3.1</v>
          </cell>
          <cell r="J2394" t="str">
            <v>n.a.</v>
          </cell>
          <cell r="K2394" t="str">
            <v>n.a.</v>
          </cell>
          <cell r="L2394" t="str">
            <v>-</v>
          </cell>
        </row>
        <row r="2395">
          <cell r="A2395" t="str">
            <v>IE00TOTxL11</v>
          </cell>
          <cell r="B2395" t="str">
            <v>OT</v>
          </cell>
          <cell r="C2395" t="str">
            <v>x</v>
          </cell>
          <cell r="D2395" t="str">
            <v>11</v>
          </cell>
          <cell r="E2395" t="str">
            <v>-</v>
          </cell>
          <cell r="F2395">
            <v>0.5</v>
          </cell>
          <cell r="G2395">
            <v>-0.9</v>
          </cell>
          <cell r="H2395">
            <v>-1.1000000000000001</v>
          </cell>
          <cell r="I2395">
            <v>-1</v>
          </cell>
          <cell r="J2395" t="str">
            <v>n.a.</v>
          </cell>
          <cell r="K2395" t="str">
            <v>n.a.</v>
          </cell>
          <cell r="L2395" t="str">
            <v>-</v>
          </cell>
        </row>
        <row r="2396">
          <cell r="A2396" t="str">
            <v>IE00TOTxL12</v>
          </cell>
          <cell r="B2396" t="str">
            <v>OT</v>
          </cell>
          <cell r="C2396" t="str">
            <v>x</v>
          </cell>
          <cell r="D2396" t="str">
            <v>12</v>
          </cell>
          <cell r="E2396" t="str">
            <v>-</v>
          </cell>
          <cell r="F2396">
            <v>36.1</v>
          </cell>
          <cell r="G2396">
            <v>37</v>
          </cell>
          <cell r="H2396">
            <v>36.9</v>
          </cell>
          <cell r="I2396">
            <v>36.5</v>
          </cell>
          <cell r="J2396" t="str">
            <v>n.a.</v>
          </cell>
          <cell r="K2396" t="str">
            <v>n.a.</v>
          </cell>
          <cell r="L2396" t="str">
            <v>-</v>
          </cell>
        </row>
        <row r="2397">
          <cell r="A2397" t="str">
            <v>IE00TOTxL13</v>
          </cell>
          <cell r="B2397" t="str">
            <v>OT</v>
          </cell>
          <cell r="C2397" t="str">
            <v>x</v>
          </cell>
          <cell r="D2397" t="str">
            <v>13</v>
          </cell>
          <cell r="E2397" t="str">
            <v>-</v>
          </cell>
          <cell r="F2397">
            <v>35.200000000000003</v>
          </cell>
          <cell r="G2397">
            <v>36</v>
          </cell>
          <cell r="H2397">
            <v>35.799999999999997</v>
          </cell>
          <cell r="I2397">
            <v>35.4</v>
          </cell>
          <cell r="J2397" t="str">
            <v>n.a.</v>
          </cell>
          <cell r="K2397" t="str">
            <v>n.a.</v>
          </cell>
          <cell r="L2397" t="str">
            <v>-</v>
          </cell>
        </row>
        <row r="2398">
          <cell r="A2398" t="str">
            <v>IE00TOTxL14</v>
          </cell>
          <cell r="B2398" t="str">
            <v>OT</v>
          </cell>
          <cell r="C2398" t="str">
            <v>x</v>
          </cell>
          <cell r="D2398" t="str">
            <v>14</v>
          </cell>
          <cell r="E2398" t="str">
            <v>-</v>
          </cell>
          <cell r="F2398">
            <v>0.9</v>
          </cell>
          <cell r="G2398">
            <v>1</v>
          </cell>
          <cell r="H2398">
            <v>1.1000000000000001</v>
          </cell>
          <cell r="I2398">
            <v>1.1000000000000001</v>
          </cell>
          <cell r="J2398" t="str">
            <v>n.a.</v>
          </cell>
          <cell r="K2398" t="str">
            <v>n.a.</v>
          </cell>
          <cell r="L2398" t="str">
            <v>-</v>
          </cell>
        </row>
        <row r="2399">
          <cell r="A2399" t="str">
            <v>IE00TOTxL15</v>
          </cell>
          <cell r="B2399" t="str">
            <v>OT</v>
          </cell>
          <cell r="C2399" t="str">
            <v>x</v>
          </cell>
          <cell r="D2399" t="str">
            <v>15</v>
          </cell>
          <cell r="E2399" t="str">
            <v>-</v>
          </cell>
          <cell r="F2399">
            <v>36.6</v>
          </cell>
          <cell r="G2399">
            <v>36.1</v>
          </cell>
          <cell r="H2399">
            <v>35.799999999999997</v>
          </cell>
          <cell r="I2399">
            <v>35.4</v>
          </cell>
          <cell r="J2399" t="str">
            <v>n.a.</v>
          </cell>
          <cell r="K2399" t="str">
            <v>n.a.</v>
          </cell>
          <cell r="L2399" t="str">
            <v>-</v>
          </cell>
        </row>
        <row r="2400">
          <cell r="A2400" t="str">
            <v>IE00TOTxL16</v>
          </cell>
          <cell r="B2400" t="str">
            <v>OT</v>
          </cell>
          <cell r="C2400" t="str">
            <v>x</v>
          </cell>
          <cell r="D2400" t="str">
            <v>16</v>
          </cell>
          <cell r="E2400" t="str">
            <v>-</v>
          </cell>
          <cell r="F2400">
            <v>13.6</v>
          </cell>
          <cell r="G2400">
            <v>13.4</v>
          </cell>
          <cell r="H2400">
            <v>13.3</v>
          </cell>
          <cell r="I2400">
            <v>13.1</v>
          </cell>
          <cell r="J2400" t="str">
            <v>n.a.</v>
          </cell>
          <cell r="K2400" t="str">
            <v>n.a.</v>
          </cell>
          <cell r="L2400" t="str">
            <v>-</v>
          </cell>
        </row>
        <row r="2401">
          <cell r="A2401" t="str">
            <v>IE00TOTxL17</v>
          </cell>
          <cell r="B2401" t="str">
            <v>OT</v>
          </cell>
          <cell r="C2401" t="str">
            <v>x</v>
          </cell>
          <cell r="D2401" t="str">
            <v>17</v>
          </cell>
          <cell r="E2401" t="str">
            <v>-</v>
          </cell>
          <cell r="F2401">
            <v>12.9</v>
          </cell>
          <cell r="G2401">
            <v>12.6</v>
          </cell>
          <cell r="H2401">
            <v>12.4</v>
          </cell>
          <cell r="I2401">
            <v>12.3</v>
          </cell>
          <cell r="J2401" t="str">
            <v>n.a.</v>
          </cell>
          <cell r="K2401" t="str">
            <v>n.a.</v>
          </cell>
          <cell r="L2401" t="str">
            <v>-</v>
          </cell>
        </row>
        <row r="2402">
          <cell r="A2402" t="str">
            <v>IE00TOTxL18</v>
          </cell>
          <cell r="B2402" t="str">
            <v>OT</v>
          </cell>
          <cell r="C2402" t="str">
            <v>x</v>
          </cell>
          <cell r="D2402" t="str">
            <v>18</v>
          </cell>
          <cell r="E2402" t="str">
            <v>-</v>
          </cell>
          <cell r="F2402">
            <v>6.4</v>
          </cell>
          <cell r="G2402">
            <v>6.4</v>
          </cell>
          <cell r="H2402">
            <v>6.4</v>
          </cell>
          <cell r="I2402">
            <v>6.4</v>
          </cell>
          <cell r="J2402" t="str">
            <v>n.a.</v>
          </cell>
          <cell r="K2402" t="str">
            <v>n.a.</v>
          </cell>
          <cell r="L2402" t="str">
            <v>-</v>
          </cell>
        </row>
        <row r="2403">
          <cell r="A2403" t="str">
            <v>IE00TOTxL19</v>
          </cell>
          <cell r="B2403" t="str">
            <v>OT</v>
          </cell>
          <cell r="C2403" t="str">
            <v>x</v>
          </cell>
          <cell r="D2403" t="str">
            <v>19</v>
          </cell>
          <cell r="E2403" t="str">
            <v>-</v>
          </cell>
          <cell r="F2403">
            <v>3.7</v>
          </cell>
          <cell r="G2403">
            <v>3.7</v>
          </cell>
          <cell r="H2403">
            <v>3.7</v>
          </cell>
          <cell r="I2403">
            <v>3.6</v>
          </cell>
          <cell r="J2403" t="str">
            <v>n.a.</v>
          </cell>
          <cell r="K2403" t="str">
            <v>n.a.</v>
          </cell>
          <cell r="L2403" t="str">
            <v>-</v>
          </cell>
        </row>
        <row r="2404">
          <cell r="A2404" t="str">
            <v>IE00TOTxL20</v>
          </cell>
          <cell r="B2404" t="str">
            <v>OT</v>
          </cell>
          <cell r="C2404" t="str">
            <v>x</v>
          </cell>
          <cell r="D2404" t="str">
            <v>20</v>
          </cell>
          <cell r="E2404" t="str">
            <v>-</v>
          </cell>
          <cell r="F2404">
            <v>1.4</v>
          </cell>
          <cell r="G2404">
            <v>0</v>
          </cell>
          <cell r="H2404">
            <v>-0.1</v>
          </cell>
          <cell r="I2404">
            <v>0</v>
          </cell>
          <cell r="J2404" t="str">
            <v>n.a.</v>
          </cell>
          <cell r="K2404" t="str">
            <v>n.a.</v>
          </cell>
          <cell r="L2404" t="str">
            <v>-</v>
          </cell>
        </row>
        <row r="2405">
          <cell r="A2405" t="str">
            <v>IE00TOTxL21</v>
          </cell>
          <cell r="B2405" t="str">
            <v>OT</v>
          </cell>
          <cell r="C2405" t="str">
            <v>x</v>
          </cell>
          <cell r="D2405" t="str">
            <v>21</v>
          </cell>
          <cell r="E2405" t="str">
            <v>-</v>
          </cell>
          <cell r="F2405">
            <v>0.7</v>
          </cell>
          <cell r="G2405">
            <v>-0.4</v>
          </cell>
          <cell r="H2405">
            <v>-0.5</v>
          </cell>
          <cell r="I2405">
            <v>-0.7</v>
          </cell>
          <cell r="J2405" t="str">
            <v>n.a.</v>
          </cell>
          <cell r="K2405" t="str">
            <v>n.a.</v>
          </cell>
          <cell r="L2405" t="str">
            <v>-</v>
          </cell>
        </row>
        <row r="2406">
          <cell r="A2406" t="str">
            <v>IE00TOTxL22</v>
          </cell>
          <cell r="B2406" t="str">
            <v>OT</v>
          </cell>
          <cell r="C2406" t="str">
            <v>x</v>
          </cell>
          <cell r="D2406" t="str">
            <v>22</v>
          </cell>
          <cell r="E2406" t="str">
            <v>-</v>
          </cell>
          <cell r="F2406">
            <v>0.5</v>
          </cell>
          <cell r="G2406">
            <v>-0.4</v>
          </cell>
          <cell r="H2406">
            <v>-0.5</v>
          </cell>
          <cell r="I2406">
            <v>-0.7</v>
          </cell>
          <cell r="J2406" t="str">
            <v>n.a.</v>
          </cell>
          <cell r="K2406" t="str">
            <v>n.a.</v>
          </cell>
          <cell r="L2406" t="str">
            <v>-</v>
          </cell>
        </row>
        <row r="2407">
          <cell r="A2407" t="str">
            <v>IE00TOTxL23</v>
          </cell>
          <cell r="B2407" t="str">
            <v>OT</v>
          </cell>
          <cell r="C2407" t="str">
            <v>x</v>
          </cell>
          <cell r="D2407" t="str">
            <v>23</v>
          </cell>
          <cell r="E2407" t="str">
            <v>-</v>
          </cell>
          <cell r="F2407">
            <v>25.1</v>
          </cell>
          <cell r="G2407">
            <v>25.9</v>
          </cell>
          <cell r="H2407">
            <v>27.6</v>
          </cell>
          <cell r="I2407">
            <v>28.7</v>
          </cell>
          <cell r="J2407" t="str">
            <v>n.a.</v>
          </cell>
          <cell r="K2407" t="str">
            <v>n.a.</v>
          </cell>
          <cell r="L2407" t="str">
            <v>-</v>
          </cell>
        </row>
        <row r="2408">
          <cell r="A2408" t="str">
            <v>IE00TOTxL24</v>
          </cell>
          <cell r="B2408" t="str">
            <v>OT</v>
          </cell>
          <cell r="C2408" t="str">
            <v>x</v>
          </cell>
          <cell r="D2408" t="str">
            <v>24</v>
          </cell>
          <cell r="E2408" t="str">
            <v>-</v>
          </cell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 t="str">
            <v>n.a.</v>
          </cell>
          <cell r="K2408" t="str">
            <v>n.a.</v>
          </cell>
          <cell r="L2408" t="str">
            <v>-</v>
          </cell>
        </row>
        <row r="2409">
          <cell r="A2409" t="str">
            <v>IE00TOTxL25</v>
          </cell>
          <cell r="B2409" t="str">
            <v>OT</v>
          </cell>
          <cell r="C2409" t="str">
            <v>x</v>
          </cell>
          <cell r="D2409" t="str">
            <v>25</v>
          </cell>
          <cell r="E2409" t="str">
            <v>-</v>
          </cell>
          <cell r="F2409">
            <v>0.2</v>
          </cell>
          <cell r="G2409">
            <v>0</v>
          </cell>
          <cell r="H2409">
            <v>0</v>
          </cell>
          <cell r="I2409">
            <v>0</v>
          </cell>
          <cell r="J2409" t="str">
            <v>n.a.</v>
          </cell>
          <cell r="K2409" t="str">
            <v>n.a.</v>
          </cell>
          <cell r="L2409" t="str">
            <v>-</v>
          </cell>
        </row>
        <row r="2410">
          <cell r="A2410" t="str">
            <v>IT00DATE</v>
          </cell>
          <cell r="E2410" t="str">
            <v>-</v>
          </cell>
          <cell r="F2410" t="str">
            <v>-</v>
          </cell>
          <cell r="G2410" t="str">
            <v>-</v>
          </cell>
          <cell r="H2410" t="str">
            <v>-</v>
          </cell>
          <cell r="I2410" t="str">
            <v>-</v>
          </cell>
          <cell r="J2410" t="str">
            <v>-</v>
          </cell>
          <cell r="K2410" t="str">
            <v>-</v>
          </cell>
          <cell r="L2410" t="str">
            <v>-</v>
          </cell>
        </row>
        <row r="2411">
          <cell r="A2411" t="str">
            <v>IT00T01aL01</v>
          </cell>
          <cell r="B2411" t="str">
            <v>01</v>
          </cell>
          <cell r="C2411" t="str">
            <v>a</v>
          </cell>
          <cell r="D2411" t="str">
            <v>01</v>
          </cell>
          <cell r="E2411" t="str">
            <v>-</v>
          </cell>
          <cell r="F2411" t="str">
            <v>-</v>
          </cell>
          <cell r="G2411" t="str">
            <v>-</v>
          </cell>
          <cell r="H2411" t="str">
            <v>-</v>
          </cell>
          <cell r="I2411" t="str">
            <v>-</v>
          </cell>
          <cell r="J2411" t="str">
            <v>-</v>
          </cell>
          <cell r="K2411" t="str">
            <v>-</v>
          </cell>
          <cell r="L2411" t="str">
            <v>-</v>
          </cell>
        </row>
        <row r="2412">
          <cell r="A2412" t="str">
            <v>IT00T01aL02</v>
          </cell>
          <cell r="B2412" t="str">
            <v>01</v>
          </cell>
          <cell r="C2412" t="str">
            <v>a</v>
          </cell>
          <cell r="D2412" t="str">
            <v>02</v>
          </cell>
          <cell r="E2412" t="str">
            <v>-</v>
          </cell>
          <cell r="F2412" t="str">
            <v>-</v>
          </cell>
          <cell r="G2412" t="str">
            <v>-</v>
          </cell>
          <cell r="H2412" t="str">
            <v>-</v>
          </cell>
          <cell r="I2412" t="str">
            <v>-</v>
          </cell>
          <cell r="J2412" t="str">
            <v>-</v>
          </cell>
          <cell r="K2412" t="str">
            <v>-</v>
          </cell>
          <cell r="L2412" t="str">
            <v>-</v>
          </cell>
        </row>
        <row r="2413">
          <cell r="A2413" t="str">
            <v>IT00T01aL03</v>
          </cell>
          <cell r="B2413" t="str">
            <v>01</v>
          </cell>
          <cell r="C2413" t="str">
            <v>a</v>
          </cell>
          <cell r="D2413" t="str">
            <v>03</v>
          </cell>
          <cell r="E2413" t="str">
            <v>-</v>
          </cell>
          <cell r="F2413" t="str">
            <v>-</v>
          </cell>
          <cell r="G2413" t="str">
            <v>-</v>
          </cell>
          <cell r="H2413" t="str">
            <v>-</v>
          </cell>
          <cell r="I2413" t="str">
            <v>-</v>
          </cell>
          <cell r="J2413" t="str">
            <v>-</v>
          </cell>
          <cell r="K2413" t="str">
            <v>-</v>
          </cell>
          <cell r="L2413" t="str">
            <v>-</v>
          </cell>
        </row>
        <row r="2414">
          <cell r="A2414" t="str">
            <v>IT00T01aL04</v>
          </cell>
          <cell r="B2414" t="str">
            <v>01</v>
          </cell>
          <cell r="C2414" t="str">
            <v>a</v>
          </cell>
          <cell r="D2414" t="str">
            <v>04</v>
          </cell>
          <cell r="E2414" t="str">
            <v>-</v>
          </cell>
          <cell r="F2414" t="str">
            <v>-</v>
          </cell>
          <cell r="G2414" t="str">
            <v>-</v>
          </cell>
          <cell r="H2414" t="str">
            <v>-</v>
          </cell>
          <cell r="I2414" t="str">
            <v>-</v>
          </cell>
          <cell r="J2414" t="str">
            <v>-</v>
          </cell>
          <cell r="K2414" t="str">
            <v>-</v>
          </cell>
          <cell r="L2414" t="str">
            <v>-</v>
          </cell>
        </row>
        <row r="2415">
          <cell r="A2415" t="str">
            <v>IT00T01aL05</v>
          </cell>
          <cell r="B2415" t="str">
            <v>01</v>
          </cell>
          <cell r="C2415" t="str">
            <v>a</v>
          </cell>
          <cell r="D2415" t="str">
            <v>05</v>
          </cell>
          <cell r="E2415" t="str">
            <v>-</v>
          </cell>
          <cell r="F2415" t="str">
            <v>-</v>
          </cell>
          <cell r="G2415" t="str">
            <v>-</v>
          </cell>
          <cell r="H2415" t="str">
            <v>-</v>
          </cell>
          <cell r="I2415" t="str">
            <v>-</v>
          </cell>
          <cell r="J2415" t="str">
            <v>-</v>
          </cell>
          <cell r="K2415" t="str">
            <v>-</v>
          </cell>
          <cell r="L2415" t="str">
            <v>-</v>
          </cell>
        </row>
        <row r="2416">
          <cell r="A2416" t="str">
            <v>IT00T01aL06</v>
          </cell>
          <cell r="B2416" t="str">
            <v>01</v>
          </cell>
          <cell r="C2416" t="str">
            <v>a</v>
          </cell>
          <cell r="D2416" t="str">
            <v>06</v>
          </cell>
          <cell r="E2416" t="str">
            <v>-</v>
          </cell>
          <cell r="F2416" t="str">
            <v>-</v>
          </cell>
          <cell r="G2416" t="str">
            <v>-</v>
          </cell>
          <cell r="H2416" t="str">
            <v>-</v>
          </cell>
          <cell r="I2416" t="str">
            <v>-</v>
          </cell>
          <cell r="J2416" t="str">
            <v>-</v>
          </cell>
          <cell r="K2416" t="str">
            <v>-</v>
          </cell>
          <cell r="L2416" t="str">
            <v>-</v>
          </cell>
        </row>
        <row r="2417">
          <cell r="A2417" t="str">
            <v>IT00T01aL07</v>
          </cell>
          <cell r="B2417" t="str">
            <v>01</v>
          </cell>
          <cell r="C2417" t="str">
            <v>a</v>
          </cell>
          <cell r="D2417" t="str">
            <v>07</v>
          </cell>
          <cell r="E2417" t="str">
            <v>-</v>
          </cell>
          <cell r="F2417" t="str">
            <v>-</v>
          </cell>
          <cell r="G2417" t="str">
            <v>-</v>
          </cell>
          <cell r="H2417" t="str">
            <v>-</v>
          </cell>
          <cell r="I2417" t="str">
            <v>-</v>
          </cell>
          <cell r="J2417" t="str">
            <v>-</v>
          </cell>
          <cell r="K2417" t="str">
            <v>-</v>
          </cell>
          <cell r="L2417" t="str">
            <v>-</v>
          </cell>
        </row>
        <row r="2418">
          <cell r="A2418" t="str">
            <v>IT00T01aL08</v>
          </cell>
          <cell r="B2418" t="str">
            <v>01</v>
          </cell>
          <cell r="C2418" t="str">
            <v>a</v>
          </cell>
          <cell r="D2418" t="str">
            <v>08</v>
          </cell>
          <cell r="E2418" t="str">
            <v>-</v>
          </cell>
          <cell r="F2418" t="str">
            <v>-</v>
          </cell>
          <cell r="G2418" t="str">
            <v>-</v>
          </cell>
          <cell r="H2418" t="str">
            <v>-</v>
          </cell>
          <cell r="I2418" t="str">
            <v>-</v>
          </cell>
          <cell r="J2418" t="str">
            <v>-</v>
          </cell>
          <cell r="K2418" t="str">
            <v>-</v>
          </cell>
          <cell r="L2418" t="str">
            <v>-</v>
          </cell>
        </row>
        <row r="2419">
          <cell r="A2419" t="str">
            <v>IT00T01aL09</v>
          </cell>
          <cell r="B2419" t="str">
            <v>01</v>
          </cell>
          <cell r="C2419" t="str">
            <v>a</v>
          </cell>
          <cell r="D2419" t="str">
            <v>09</v>
          </cell>
          <cell r="E2419" t="str">
            <v>-</v>
          </cell>
          <cell r="F2419" t="str">
            <v>-</v>
          </cell>
          <cell r="G2419" t="str">
            <v>-</v>
          </cell>
          <cell r="H2419" t="str">
            <v>-</v>
          </cell>
          <cell r="I2419" t="str">
            <v>-</v>
          </cell>
          <cell r="J2419" t="str">
            <v>-</v>
          </cell>
          <cell r="K2419" t="str">
            <v>-</v>
          </cell>
          <cell r="L2419" t="str">
            <v>-</v>
          </cell>
        </row>
        <row r="2420">
          <cell r="A2420" t="str">
            <v>IT00T01aL10</v>
          </cell>
          <cell r="B2420" t="str">
            <v>01</v>
          </cell>
          <cell r="C2420" t="str">
            <v>a</v>
          </cell>
          <cell r="D2420" t="str">
            <v>10</v>
          </cell>
          <cell r="E2420" t="str">
            <v>-</v>
          </cell>
          <cell r="F2420" t="str">
            <v>-</v>
          </cell>
          <cell r="G2420" t="str">
            <v>-</v>
          </cell>
          <cell r="H2420" t="str">
            <v>-</v>
          </cell>
          <cell r="I2420" t="str">
            <v>-</v>
          </cell>
          <cell r="J2420" t="str">
            <v>-</v>
          </cell>
          <cell r="K2420" t="str">
            <v>-</v>
          </cell>
          <cell r="L2420" t="str">
            <v>-</v>
          </cell>
        </row>
        <row r="2421">
          <cell r="A2421" t="str">
            <v>IT00T01aL11</v>
          </cell>
          <cell r="B2421" t="str">
            <v>01</v>
          </cell>
          <cell r="C2421" t="str">
            <v>a</v>
          </cell>
          <cell r="D2421" t="str">
            <v>11</v>
          </cell>
          <cell r="E2421" t="str">
            <v>-</v>
          </cell>
          <cell r="F2421" t="str">
            <v>-</v>
          </cell>
          <cell r="G2421" t="str">
            <v>-</v>
          </cell>
          <cell r="H2421" t="str">
            <v>-</v>
          </cell>
          <cell r="I2421" t="str">
            <v>-</v>
          </cell>
          <cell r="J2421" t="str">
            <v>-</v>
          </cell>
          <cell r="K2421" t="str">
            <v>-</v>
          </cell>
          <cell r="L2421" t="str">
            <v>-</v>
          </cell>
        </row>
        <row r="2422">
          <cell r="A2422" t="str">
            <v>IT00T01bL01</v>
          </cell>
          <cell r="B2422" t="str">
            <v>01</v>
          </cell>
          <cell r="C2422" t="str">
            <v>b</v>
          </cell>
          <cell r="D2422" t="str">
            <v>01</v>
          </cell>
          <cell r="E2422" t="str">
            <v>-</v>
          </cell>
          <cell r="F2422" t="str">
            <v>-</v>
          </cell>
          <cell r="G2422" t="str">
            <v>-</v>
          </cell>
          <cell r="H2422" t="str">
            <v>-</v>
          </cell>
          <cell r="I2422" t="str">
            <v>-</v>
          </cell>
          <cell r="J2422" t="str">
            <v>-</v>
          </cell>
          <cell r="K2422" t="str">
            <v>-</v>
          </cell>
          <cell r="L2422" t="str">
            <v>-</v>
          </cell>
        </row>
        <row r="2423">
          <cell r="A2423" t="str">
            <v>IT00T01bL02</v>
          </cell>
          <cell r="B2423" t="str">
            <v>01</v>
          </cell>
          <cell r="C2423" t="str">
            <v>b</v>
          </cell>
          <cell r="D2423" t="str">
            <v>02</v>
          </cell>
          <cell r="E2423" t="str">
            <v>-</v>
          </cell>
          <cell r="F2423" t="str">
            <v>-</v>
          </cell>
          <cell r="G2423" t="str">
            <v>-</v>
          </cell>
          <cell r="H2423" t="str">
            <v>-</v>
          </cell>
          <cell r="I2423" t="str">
            <v>-</v>
          </cell>
          <cell r="J2423" t="str">
            <v>-</v>
          </cell>
          <cell r="K2423" t="str">
            <v>-</v>
          </cell>
          <cell r="L2423" t="str">
            <v>-</v>
          </cell>
        </row>
        <row r="2424">
          <cell r="A2424" t="str">
            <v>IT00T01bL03</v>
          </cell>
          <cell r="B2424" t="str">
            <v>01</v>
          </cell>
          <cell r="C2424" t="str">
            <v>b</v>
          </cell>
          <cell r="D2424" t="str">
            <v>03</v>
          </cell>
          <cell r="E2424" t="str">
            <v>-</v>
          </cell>
          <cell r="F2424" t="str">
            <v>-</v>
          </cell>
          <cell r="G2424" t="str">
            <v>-</v>
          </cell>
          <cell r="H2424" t="str">
            <v>-</v>
          </cell>
          <cell r="I2424" t="str">
            <v>-</v>
          </cell>
          <cell r="J2424" t="str">
            <v>-</v>
          </cell>
          <cell r="K2424" t="str">
            <v>-</v>
          </cell>
          <cell r="L2424" t="str">
            <v>-</v>
          </cell>
        </row>
        <row r="2425">
          <cell r="A2425" t="str">
            <v>IT00T01bL04</v>
          </cell>
          <cell r="B2425" t="str">
            <v>01</v>
          </cell>
          <cell r="C2425" t="str">
            <v>b</v>
          </cell>
          <cell r="D2425" t="str">
            <v>04</v>
          </cell>
          <cell r="E2425" t="str">
            <v>-</v>
          </cell>
          <cell r="F2425" t="str">
            <v>-</v>
          </cell>
          <cell r="G2425" t="str">
            <v>-</v>
          </cell>
          <cell r="H2425" t="str">
            <v>-</v>
          </cell>
          <cell r="I2425" t="str">
            <v>-</v>
          </cell>
          <cell r="J2425" t="str">
            <v>-</v>
          </cell>
          <cell r="K2425" t="str">
            <v>-</v>
          </cell>
          <cell r="L2425" t="str">
            <v>-</v>
          </cell>
        </row>
        <row r="2426">
          <cell r="A2426" t="str">
            <v>IT00T01bL05</v>
          </cell>
          <cell r="B2426" t="str">
            <v>01</v>
          </cell>
          <cell r="C2426" t="str">
            <v>b</v>
          </cell>
          <cell r="D2426" t="str">
            <v>05</v>
          </cell>
          <cell r="E2426" t="str">
            <v>-</v>
          </cell>
          <cell r="F2426" t="str">
            <v>-</v>
          </cell>
          <cell r="G2426" t="str">
            <v>-</v>
          </cell>
          <cell r="H2426" t="str">
            <v>-</v>
          </cell>
          <cell r="I2426" t="str">
            <v>-</v>
          </cell>
          <cell r="J2426" t="str">
            <v>-</v>
          </cell>
          <cell r="K2426" t="str">
            <v>-</v>
          </cell>
          <cell r="L2426" t="str">
            <v>-</v>
          </cell>
        </row>
        <row r="2427">
          <cell r="A2427" t="str">
            <v>IT00T01bL06</v>
          </cell>
          <cell r="B2427" t="str">
            <v>01</v>
          </cell>
          <cell r="C2427" t="str">
            <v>b</v>
          </cell>
          <cell r="D2427" t="str">
            <v>06</v>
          </cell>
          <cell r="E2427" t="str">
            <v>-</v>
          </cell>
          <cell r="F2427" t="str">
            <v>-</v>
          </cell>
          <cell r="G2427" t="str">
            <v>-</v>
          </cell>
          <cell r="H2427" t="str">
            <v>-</v>
          </cell>
          <cell r="I2427" t="str">
            <v>-</v>
          </cell>
          <cell r="J2427" t="str">
            <v>-</v>
          </cell>
          <cell r="K2427" t="str">
            <v>-</v>
          </cell>
          <cell r="L2427" t="str">
            <v>-</v>
          </cell>
        </row>
        <row r="2428">
          <cell r="A2428" t="str">
            <v>IT00T01bL07</v>
          </cell>
          <cell r="B2428" t="str">
            <v>01</v>
          </cell>
          <cell r="C2428" t="str">
            <v>b</v>
          </cell>
          <cell r="D2428" t="str">
            <v>07</v>
          </cell>
          <cell r="E2428" t="str">
            <v>-</v>
          </cell>
          <cell r="F2428" t="str">
            <v>-</v>
          </cell>
          <cell r="G2428" t="str">
            <v>-</v>
          </cell>
          <cell r="H2428" t="str">
            <v>-</v>
          </cell>
          <cell r="I2428" t="str">
            <v>-</v>
          </cell>
          <cell r="J2428" t="str">
            <v>-</v>
          </cell>
          <cell r="K2428" t="str">
            <v>-</v>
          </cell>
          <cell r="L2428" t="str">
            <v>-</v>
          </cell>
        </row>
        <row r="2429">
          <cell r="A2429" t="str">
            <v>IT00T01cL01</v>
          </cell>
          <cell r="B2429" t="str">
            <v>01</v>
          </cell>
          <cell r="C2429" t="str">
            <v>c</v>
          </cell>
          <cell r="D2429" t="str">
            <v>01</v>
          </cell>
          <cell r="E2429" t="str">
            <v>-</v>
          </cell>
          <cell r="F2429" t="str">
            <v>-</v>
          </cell>
          <cell r="G2429" t="str">
            <v>-</v>
          </cell>
          <cell r="H2429" t="str">
            <v>-</v>
          </cell>
          <cell r="I2429" t="str">
            <v>-</v>
          </cell>
          <cell r="J2429" t="str">
            <v>-</v>
          </cell>
          <cell r="K2429" t="str">
            <v>-</v>
          </cell>
          <cell r="L2429" t="str">
            <v>-</v>
          </cell>
        </row>
        <row r="2430">
          <cell r="A2430" t="str">
            <v>IT00T01cL02</v>
          </cell>
          <cell r="B2430" t="str">
            <v>01</v>
          </cell>
          <cell r="C2430" t="str">
            <v>c</v>
          </cell>
          <cell r="D2430" t="str">
            <v>02</v>
          </cell>
          <cell r="E2430" t="str">
            <v>-</v>
          </cell>
          <cell r="F2430" t="str">
            <v>-</v>
          </cell>
          <cell r="G2430" t="str">
            <v>-</v>
          </cell>
          <cell r="H2430" t="str">
            <v>-</v>
          </cell>
          <cell r="I2430" t="str">
            <v>-</v>
          </cell>
          <cell r="J2430" t="str">
            <v>-</v>
          </cell>
          <cell r="K2430" t="str">
            <v>-</v>
          </cell>
          <cell r="L2430" t="str">
            <v>-</v>
          </cell>
        </row>
        <row r="2431">
          <cell r="A2431" t="str">
            <v>IT00T01cL03</v>
          </cell>
          <cell r="B2431" t="str">
            <v>01</v>
          </cell>
          <cell r="C2431" t="str">
            <v>c</v>
          </cell>
          <cell r="D2431" t="str">
            <v>03</v>
          </cell>
          <cell r="E2431" t="str">
            <v>-</v>
          </cell>
          <cell r="F2431" t="str">
            <v>-</v>
          </cell>
          <cell r="G2431" t="str">
            <v>-</v>
          </cell>
          <cell r="H2431" t="str">
            <v>-</v>
          </cell>
          <cell r="I2431" t="str">
            <v>-</v>
          </cell>
          <cell r="J2431" t="str">
            <v>-</v>
          </cell>
          <cell r="K2431" t="str">
            <v>-</v>
          </cell>
          <cell r="L2431" t="str">
            <v>-</v>
          </cell>
        </row>
        <row r="2432">
          <cell r="A2432" t="str">
            <v>IT00T01cL04</v>
          </cell>
          <cell r="B2432" t="str">
            <v>01</v>
          </cell>
          <cell r="C2432" t="str">
            <v>c</v>
          </cell>
          <cell r="D2432" t="str">
            <v>04</v>
          </cell>
          <cell r="E2432" t="str">
            <v>-</v>
          </cell>
          <cell r="F2432" t="str">
            <v>-</v>
          </cell>
          <cell r="G2432" t="str">
            <v>-</v>
          </cell>
          <cell r="H2432" t="str">
            <v>-</v>
          </cell>
          <cell r="I2432" t="str">
            <v>-</v>
          </cell>
          <cell r="J2432" t="str">
            <v>-</v>
          </cell>
          <cell r="K2432" t="str">
            <v>-</v>
          </cell>
          <cell r="L2432" t="str">
            <v>-</v>
          </cell>
        </row>
        <row r="2433">
          <cell r="A2433" t="str">
            <v>IT00T01cL05</v>
          </cell>
          <cell r="B2433" t="str">
            <v>01</v>
          </cell>
          <cell r="C2433" t="str">
            <v>c</v>
          </cell>
          <cell r="D2433" t="str">
            <v>05</v>
          </cell>
          <cell r="E2433" t="str">
            <v>-</v>
          </cell>
          <cell r="F2433" t="str">
            <v>-</v>
          </cell>
          <cell r="G2433" t="str">
            <v>-</v>
          </cell>
          <cell r="H2433" t="str">
            <v>-</v>
          </cell>
          <cell r="I2433" t="str">
            <v>-</v>
          </cell>
          <cell r="J2433" t="str">
            <v>-</v>
          </cell>
          <cell r="K2433" t="str">
            <v>-</v>
          </cell>
          <cell r="L2433" t="str">
            <v>-</v>
          </cell>
        </row>
        <row r="2434">
          <cell r="A2434" t="str">
            <v>IT00T01cL06</v>
          </cell>
          <cell r="B2434" t="str">
            <v>01</v>
          </cell>
          <cell r="C2434" t="str">
            <v>c</v>
          </cell>
          <cell r="D2434" t="str">
            <v>06</v>
          </cell>
          <cell r="E2434" t="str">
            <v>-</v>
          </cell>
          <cell r="F2434" t="str">
            <v>-</v>
          </cell>
          <cell r="G2434" t="str">
            <v>-</v>
          </cell>
          <cell r="H2434" t="str">
            <v>-</v>
          </cell>
          <cell r="I2434" t="str">
            <v>-</v>
          </cell>
          <cell r="J2434" t="str">
            <v>-</v>
          </cell>
          <cell r="K2434" t="str">
            <v>-</v>
          </cell>
          <cell r="L2434" t="str">
            <v>-</v>
          </cell>
        </row>
        <row r="2435">
          <cell r="A2435" t="str">
            <v>IT00T01cL07</v>
          </cell>
          <cell r="B2435" t="str">
            <v>01</v>
          </cell>
          <cell r="C2435" t="str">
            <v>c</v>
          </cell>
          <cell r="D2435" t="str">
            <v>07</v>
          </cell>
          <cell r="E2435" t="str">
            <v>-</v>
          </cell>
          <cell r="F2435" t="str">
            <v>-</v>
          </cell>
          <cell r="G2435" t="str">
            <v>-</v>
          </cell>
          <cell r="H2435" t="str">
            <v>-</v>
          </cell>
          <cell r="I2435" t="str">
            <v>-</v>
          </cell>
          <cell r="J2435" t="str">
            <v>-</v>
          </cell>
          <cell r="K2435" t="str">
            <v>-</v>
          </cell>
          <cell r="L2435" t="str">
            <v>-</v>
          </cell>
        </row>
        <row r="2436">
          <cell r="A2436" t="str">
            <v>IT00T01dL01</v>
          </cell>
          <cell r="B2436" t="str">
            <v>01</v>
          </cell>
          <cell r="C2436" t="str">
            <v>d</v>
          </cell>
          <cell r="D2436" t="str">
            <v>01</v>
          </cell>
          <cell r="E2436" t="str">
            <v>-</v>
          </cell>
          <cell r="F2436" t="str">
            <v>-</v>
          </cell>
          <cell r="G2436" t="str">
            <v>-</v>
          </cell>
          <cell r="H2436" t="str">
            <v>-</v>
          </cell>
          <cell r="I2436" t="str">
            <v>-</v>
          </cell>
          <cell r="J2436" t="str">
            <v>-</v>
          </cell>
          <cell r="K2436" t="str">
            <v>-</v>
          </cell>
          <cell r="L2436" t="str">
            <v>-</v>
          </cell>
        </row>
        <row r="2437">
          <cell r="A2437" t="str">
            <v>IT00T01dL02</v>
          </cell>
          <cell r="B2437" t="str">
            <v>01</v>
          </cell>
          <cell r="C2437" t="str">
            <v>d</v>
          </cell>
          <cell r="D2437" t="str">
            <v>02</v>
          </cell>
          <cell r="E2437" t="str">
            <v>-</v>
          </cell>
          <cell r="F2437" t="str">
            <v>-</v>
          </cell>
          <cell r="G2437" t="str">
            <v>-</v>
          </cell>
          <cell r="H2437" t="str">
            <v>-</v>
          </cell>
          <cell r="I2437" t="str">
            <v>-</v>
          </cell>
          <cell r="J2437" t="str">
            <v>-</v>
          </cell>
          <cell r="K2437" t="str">
            <v>-</v>
          </cell>
          <cell r="L2437" t="str">
            <v>-</v>
          </cell>
        </row>
        <row r="2438">
          <cell r="A2438" t="str">
            <v>IT00T01dL03</v>
          </cell>
          <cell r="B2438" t="str">
            <v>01</v>
          </cell>
          <cell r="C2438" t="str">
            <v>d</v>
          </cell>
          <cell r="D2438" t="str">
            <v>03</v>
          </cell>
          <cell r="E2438" t="str">
            <v>-</v>
          </cell>
          <cell r="F2438" t="str">
            <v>-</v>
          </cell>
          <cell r="G2438" t="str">
            <v>-</v>
          </cell>
          <cell r="H2438" t="str">
            <v>-</v>
          </cell>
          <cell r="I2438" t="str">
            <v>-</v>
          </cell>
          <cell r="J2438" t="str">
            <v>-</v>
          </cell>
          <cell r="K2438" t="str">
            <v>-</v>
          </cell>
          <cell r="L2438" t="str">
            <v>-</v>
          </cell>
        </row>
        <row r="2439">
          <cell r="A2439" t="str">
            <v>IT00T01dL04</v>
          </cell>
          <cell r="B2439" t="str">
            <v>01</v>
          </cell>
          <cell r="C2439" t="str">
            <v>d</v>
          </cell>
          <cell r="D2439" t="str">
            <v>04</v>
          </cell>
          <cell r="E2439" t="str">
            <v>-</v>
          </cell>
          <cell r="F2439" t="str">
            <v>-</v>
          </cell>
          <cell r="G2439" t="str">
            <v>-</v>
          </cell>
          <cell r="H2439" t="str">
            <v>-</v>
          </cell>
          <cell r="I2439" t="str">
            <v>-</v>
          </cell>
          <cell r="J2439" t="str">
            <v>-</v>
          </cell>
          <cell r="K2439" t="str">
            <v>-</v>
          </cell>
          <cell r="L2439" t="str">
            <v>-</v>
          </cell>
        </row>
        <row r="2440">
          <cell r="A2440" t="str">
            <v>IT00T01dL05</v>
          </cell>
          <cell r="B2440" t="str">
            <v>01</v>
          </cell>
          <cell r="C2440" t="str">
            <v>d</v>
          </cell>
          <cell r="D2440" t="str">
            <v>05</v>
          </cell>
          <cell r="E2440" t="str">
            <v>-</v>
          </cell>
          <cell r="F2440" t="str">
            <v>-</v>
          </cell>
          <cell r="G2440" t="str">
            <v>-</v>
          </cell>
          <cell r="H2440" t="str">
            <v>-</v>
          </cell>
          <cell r="I2440" t="str">
            <v>-</v>
          </cell>
          <cell r="J2440" t="str">
            <v>-</v>
          </cell>
          <cell r="K2440" t="str">
            <v>-</v>
          </cell>
          <cell r="L2440" t="str">
            <v>-</v>
          </cell>
        </row>
        <row r="2441">
          <cell r="A2441" t="str">
            <v>IT00T01dL06</v>
          </cell>
          <cell r="B2441" t="str">
            <v>01</v>
          </cell>
          <cell r="C2441" t="str">
            <v>d</v>
          </cell>
          <cell r="D2441" t="str">
            <v>06</v>
          </cell>
          <cell r="E2441" t="str">
            <v>-</v>
          </cell>
          <cell r="F2441" t="str">
            <v>-</v>
          </cell>
          <cell r="G2441" t="str">
            <v>-</v>
          </cell>
          <cell r="H2441" t="str">
            <v>-</v>
          </cell>
          <cell r="I2441" t="str">
            <v>-</v>
          </cell>
          <cell r="J2441" t="str">
            <v>-</v>
          </cell>
          <cell r="K2441" t="str">
            <v>-</v>
          </cell>
          <cell r="L2441" t="str">
            <v>-</v>
          </cell>
        </row>
        <row r="2442">
          <cell r="A2442" t="str">
            <v>IT00T01dL07</v>
          </cell>
          <cell r="B2442" t="str">
            <v>01</v>
          </cell>
          <cell r="C2442" t="str">
            <v>d</v>
          </cell>
          <cell r="D2442" t="str">
            <v>07</v>
          </cell>
          <cell r="E2442" t="str">
            <v>-</v>
          </cell>
          <cell r="F2442" t="str">
            <v>-</v>
          </cell>
          <cell r="G2442" t="str">
            <v>-</v>
          </cell>
          <cell r="H2442" t="str">
            <v>-</v>
          </cell>
          <cell r="I2442" t="str">
            <v>-</v>
          </cell>
          <cell r="J2442" t="str">
            <v>-</v>
          </cell>
          <cell r="K2442" t="str">
            <v>-</v>
          </cell>
          <cell r="L2442" t="str">
            <v>-</v>
          </cell>
        </row>
        <row r="2443">
          <cell r="A2443" t="str">
            <v>IT00T02xL01</v>
          </cell>
          <cell r="B2443" t="str">
            <v>02</v>
          </cell>
          <cell r="C2443" t="str">
            <v>x</v>
          </cell>
          <cell r="D2443" t="str">
            <v>01</v>
          </cell>
          <cell r="E2443" t="str">
            <v>-</v>
          </cell>
          <cell r="F2443" t="str">
            <v>-</v>
          </cell>
          <cell r="G2443" t="str">
            <v>-</v>
          </cell>
          <cell r="H2443" t="str">
            <v>-</v>
          </cell>
          <cell r="I2443" t="str">
            <v>-</v>
          </cell>
          <cell r="J2443" t="str">
            <v>-</v>
          </cell>
          <cell r="K2443" t="str">
            <v>-</v>
          </cell>
          <cell r="L2443" t="str">
            <v>-</v>
          </cell>
        </row>
        <row r="2444">
          <cell r="A2444" t="str">
            <v>IT00T02xL02</v>
          </cell>
          <cell r="B2444" t="str">
            <v>02</v>
          </cell>
          <cell r="C2444" t="str">
            <v>x</v>
          </cell>
          <cell r="D2444" t="str">
            <v>02</v>
          </cell>
          <cell r="E2444" t="str">
            <v>-</v>
          </cell>
          <cell r="F2444" t="str">
            <v>-</v>
          </cell>
          <cell r="G2444" t="str">
            <v>-</v>
          </cell>
          <cell r="H2444" t="str">
            <v>-</v>
          </cell>
          <cell r="I2444" t="str">
            <v>-</v>
          </cell>
          <cell r="J2444" t="str">
            <v>-</v>
          </cell>
          <cell r="K2444" t="str">
            <v>-</v>
          </cell>
          <cell r="L2444" t="str">
            <v>-</v>
          </cell>
        </row>
        <row r="2445">
          <cell r="A2445" t="str">
            <v>IT00T02xL03</v>
          </cell>
          <cell r="B2445" t="str">
            <v>02</v>
          </cell>
          <cell r="C2445" t="str">
            <v>x</v>
          </cell>
          <cell r="D2445" t="str">
            <v>03</v>
          </cell>
          <cell r="E2445" t="str">
            <v>-</v>
          </cell>
          <cell r="F2445" t="str">
            <v>-</v>
          </cell>
          <cell r="G2445" t="str">
            <v>-</v>
          </cell>
          <cell r="H2445" t="str">
            <v>-</v>
          </cell>
          <cell r="I2445" t="str">
            <v>-</v>
          </cell>
          <cell r="J2445" t="str">
            <v>-</v>
          </cell>
          <cell r="K2445" t="str">
            <v>-</v>
          </cell>
          <cell r="L2445" t="str">
            <v>-</v>
          </cell>
        </row>
        <row r="2446">
          <cell r="A2446" t="str">
            <v>IT00T02xL04</v>
          </cell>
          <cell r="B2446" t="str">
            <v>02</v>
          </cell>
          <cell r="C2446" t="str">
            <v>x</v>
          </cell>
          <cell r="D2446" t="str">
            <v>04</v>
          </cell>
          <cell r="E2446" t="str">
            <v>-</v>
          </cell>
          <cell r="F2446" t="str">
            <v>-</v>
          </cell>
          <cell r="G2446" t="str">
            <v>-</v>
          </cell>
          <cell r="H2446" t="str">
            <v>-</v>
          </cell>
          <cell r="I2446" t="str">
            <v>-</v>
          </cell>
          <cell r="J2446" t="str">
            <v>-</v>
          </cell>
          <cell r="K2446" t="str">
            <v>-</v>
          </cell>
          <cell r="L2446" t="str">
            <v>-</v>
          </cell>
        </row>
        <row r="2447">
          <cell r="A2447" t="str">
            <v>IT00T02xL05</v>
          </cell>
          <cell r="B2447" t="str">
            <v>02</v>
          </cell>
          <cell r="C2447" t="str">
            <v>x</v>
          </cell>
          <cell r="D2447" t="str">
            <v>05</v>
          </cell>
          <cell r="E2447" t="str">
            <v>-</v>
          </cell>
          <cell r="F2447" t="str">
            <v>-</v>
          </cell>
          <cell r="G2447" t="str">
            <v>-</v>
          </cell>
          <cell r="H2447" t="str">
            <v>-</v>
          </cell>
          <cell r="I2447" t="str">
            <v>-</v>
          </cell>
          <cell r="J2447" t="str">
            <v>-</v>
          </cell>
          <cell r="K2447" t="str">
            <v>-</v>
          </cell>
          <cell r="L2447" t="str">
            <v>-</v>
          </cell>
        </row>
        <row r="2448">
          <cell r="A2448" t="str">
            <v>IT00T02xL06</v>
          </cell>
          <cell r="B2448" t="str">
            <v>02</v>
          </cell>
          <cell r="C2448" t="str">
            <v>x</v>
          </cell>
          <cell r="D2448" t="str">
            <v>06</v>
          </cell>
          <cell r="E2448" t="str">
            <v>-</v>
          </cell>
          <cell r="F2448" t="str">
            <v>-</v>
          </cell>
          <cell r="G2448" t="str">
            <v>-</v>
          </cell>
          <cell r="H2448" t="str">
            <v>-</v>
          </cell>
          <cell r="I2448" t="str">
            <v>-</v>
          </cell>
          <cell r="J2448" t="str">
            <v>-</v>
          </cell>
          <cell r="K2448" t="str">
            <v>-</v>
          </cell>
          <cell r="L2448" t="str">
            <v>-</v>
          </cell>
        </row>
        <row r="2449">
          <cell r="A2449" t="str">
            <v>IT00T02xL07</v>
          </cell>
          <cell r="B2449" t="str">
            <v>02</v>
          </cell>
          <cell r="C2449" t="str">
            <v>x</v>
          </cell>
          <cell r="D2449" t="str">
            <v>07</v>
          </cell>
          <cell r="E2449" t="str">
            <v>-</v>
          </cell>
          <cell r="F2449" t="str">
            <v>-</v>
          </cell>
          <cell r="G2449" t="str">
            <v>-</v>
          </cell>
          <cell r="H2449" t="str">
            <v>-</v>
          </cell>
          <cell r="I2449" t="str">
            <v>-</v>
          </cell>
          <cell r="J2449" t="str">
            <v>-</v>
          </cell>
          <cell r="K2449" t="str">
            <v>-</v>
          </cell>
          <cell r="L2449" t="str">
            <v>-</v>
          </cell>
        </row>
        <row r="2450">
          <cell r="A2450" t="str">
            <v>IT00T02xL08</v>
          </cell>
          <cell r="B2450" t="str">
            <v>02</v>
          </cell>
          <cell r="C2450" t="str">
            <v>x</v>
          </cell>
          <cell r="D2450" t="str">
            <v>08</v>
          </cell>
          <cell r="E2450" t="str">
            <v>-</v>
          </cell>
          <cell r="F2450" t="str">
            <v>-</v>
          </cell>
          <cell r="G2450" t="str">
            <v>-</v>
          </cell>
          <cell r="H2450" t="str">
            <v>-</v>
          </cell>
          <cell r="I2450" t="str">
            <v>-</v>
          </cell>
          <cell r="J2450" t="str">
            <v>-</v>
          </cell>
          <cell r="K2450" t="str">
            <v>-</v>
          </cell>
          <cell r="L2450" t="str">
            <v>-</v>
          </cell>
        </row>
        <row r="2451">
          <cell r="A2451" t="str">
            <v>IT00T02xL09</v>
          </cell>
          <cell r="B2451" t="str">
            <v>02</v>
          </cell>
          <cell r="C2451" t="str">
            <v>x</v>
          </cell>
          <cell r="D2451" t="str">
            <v>09</v>
          </cell>
          <cell r="E2451" t="str">
            <v>-</v>
          </cell>
          <cell r="F2451" t="str">
            <v>-</v>
          </cell>
          <cell r="G2451" t="str">
            <v>-</v>
          </cell>
          <cell r="H2451" t="str">
            <v>-</v>
          </cell>
          <cell r="I2451" t="str">
            <v>-</v>
          </cell>
          <cell r="J2451" t="str">
            <v>-</v>
          </cell>
          <cell r="K2451" t="str">
            <v>-</v>
          </cell>
          <cell r="L2451" t="str">
            <v>-</v>
          </cell>
        </row>
        <row r="2452">
          <cell r="A2452" t="str">
            <v>IT00T02xL10</v>
          </cell>
          <cell r="B2452" t="str">
            <v>02</v>
          </cell>
          <cell r="C2452" t="str">
            <v>x</v>
          </cell>
          <cell r="D2452" t="str">
            <v>10</v>
          </cell>
          <cell r="E2452" t="str">
            <v>-</v>
          </cell>
          <cell r="F2452" t="str">
            <v>-</v>
          </cell>
          <cell r="G2452" t="str">
            <v>-</v>
          </cell>
          <cell r="H2452" t="str">
            <v>-</v>
          </cell>
          <cell r="I2452" t="str">
            <v>-</v>
          </cell>
          <cell r="J2452" t="str">
            <v>-</v>
          </cell>
          <cell r="K2452" t="str">
            <v>-</v>
          </cell>
          <cell r="L2452" t="str">
            <v>-</v>
          </cell>
        </row>
        <row r="2453">
          <cell r="A2453" t="str">
            <v>IT00T02xL11</v>
          </cell>
          <cell r="B2453" t="str">
            <v>02</v>
          </cell>
          <cell r="C2453" t="str">
            <v>x</v>
          </cell>
          <cell r="D2453" t="str">
            <v>11</v>
          </cell>
          <cell r="E2453" t="str">
            <v>-</v>
          </cell>
          <cell r="F2453" t="str">
            <v>-</v>
          </cell>
          <cell r="G2453" t="str">
            <v>-</v>
          </cell>
          <cell r="H2453" t="str">
            <v>-</v>
          </cell>
          <cell r="I2453" t="str">
            <v>-</v>
          </cell>
          <cell r="J2453" t="str">
            <v>-</v>
          </cell>
          <cell r="K2453" t="str">
            <v>-</v>
          </cell>
          <cell r="L2453" t="str">
            <v>-</v>
          </cell>
        </row>
        <row r="2454">
          <cell r="A2454" t="str">
            <v>IT00T02xL12</v>
          </cell>
          <cell r="B2454" t="str">
            <v>02</v>
          </cell>
          <cell r="C2454" t="str">
            <v>x</v>
          </cell>
          <cell r="D2454" t="str">
            <v>12</v>
          </cell>
          <cell r="E2454" t="str">
            <v>-</v>
          </cell>
          <cell r="F2454" t="str">
            <v>-</v>
          </cell>
          <cell r="G2454" t="str">
            <v>-</v>
          </cell>
          <cell r="H2454" t="str">
            <v>-</v>
          </cell>
          <cell r="I2454" t="str">
            <v>-</v>
          </cell>
          <cell r="J2454" t="str">
            <v>-</v>
          </cell>
          <cell r="K2454" t="str">
            <v>-</v>
          </cell>
          <cell r="L2454" t="str">
            <v>-</v>
          </cell>
        </row>
        <row r="2455">
          <cell r="A2455" t="str">
            <v>IT00T02xL13</v>
          </cell>
          <cell r="B2455" t="str">
            <v>02</v>
          </cell>
          <cell r="C2455" t="str">
            <v>x</v>
          </cell>
          <cell r="D2455" t="str">
            <v>13</v>
          </cell>
          <cell r="E2455" t="str">
            <v>-</v>
          </cell>
          <cell r="F2455" t="str">
            <v>-</v>
          </cell>
          <cell r="G2455" t="str">
            <v>-</v>
          </cell>
          <cell r="H2455" t="str">
            <v>-</v>
          </cell>
          <cell r="I2455" t="str">
            <v>-</v>
          </cell>
          <cell r="J2455" t="str">
            <v>-</v>
          </cell>
          <cell r="K2455" t="str">
            <v>-</v>
          </cell>
          <cell r="L2455" t="str">
            <v>-</v>
          </cell>
        </row>
        <row r="2456">
          <cell r="A2456" t="str">
            <v>IT00T02xL14</v>
          </cell>
          <cell r="B2456" t="str">
            <v>02</v>
          </cell>
          <cell r="C2456" t="str">
            <v>x</v>
          </cell>
          <cell r="D2456" t="str">
            <v>14</v>
          </cell>
          <cell r="E2456" t="str">
            <v>-</v>
          </cell>
          <cell r="F2456" t="str">
            <v>-</v>
          </cell>
          <cell r="G2456" t="str">
            <v>-</v>
          </cell>
          <cell r="H2456" t="str">
            <v>-</v>
          </cell>
          <cell r="I2456" t="str">
            <v>-</v>
          </cell>
          <cell r="J2456" t="str">
            <v>-</v>
          </cell>
          <cell r="K2456" t="str">
            <v>-</v>
          </cell>
          <cell r="L2456" t="str">
            <v>-</v>
          </cell>
        </row>
        <row r="2457">
          <cell r="A2457" t="str">
            <v>IT00T02xL15</v>
          </cell>
          <cell r="B2457" t="str">
            <v>02</v>
          </cell>
          <cell r="C2457" t="str">
            <v>x</v>
          </cell>
          <cell r="D2457" t="str">
            <v>15</v>
          </cell>
          <cell r="E2457" t="str">
            <v>-</v>
          </cell>
          <cell r="F2457" t="str">
            <v>-</v>
          </cell>
          <cell r="G2457" t="str">
            <v>-</v>
          </cell>
          <cell r="H2457" t="str">
            <v>-</v>
          </cell>
          <cell r="I2457" t="str">
            <v>-</v>
          </cell>
          <cell r="J2457" t="str">
            <v>-</v>
          </cell>
          <cell r="K2457" t="str">
            <v>-</v>
          </cell>
          <cell r="L2457" t="str">
            <v>-</v>
          </cell>
        </row>
        <row r="2458">
          <cell r="A2458" t="str">
            <v>IT00T02xL16</v>
          </cell>
          <cell r="B2458" t="str">
            <v>02</v>
          </cell>
          <cell r="C2458" t="str">
            <v>x</v>
          </cell>
          <cell r="D2458" t="str">
            <v>16</v>
          </cell>
          <cell r="E2458" t="str">
            <v>-</v>
          </cell>
          <cell r="F2458" t="str">
            <v>-</v>
          </cell>
          <cell r="G2458" t="str">
            <v>-</v>
          </cell>
          <cell r="H2458" t="str">
            <v>-</v>
          </cell>
          <cell r="I2458" t="str">
            <v>-</v>
          </cell>
          <cell r="J2458" t="str">
            <v>-</v>
          </cell>
          <cell r="K2458" t="str">
            <v>-</v>
          </cell>
          <cell r="L2458" t="str">
            <v>-</v>
          </cell>
        </row>
        <row r="2459">
          <cell r="A2459" t="str">
            <v>IT00T02xL17</v>
          </cell>
          <cell r="B2459" t="str">
            <v>02</v>
          </cell>
          <cell r="C2459" t="str">
            <v>x</v>
          </cell>
          <cell r="D2459" t="str">
            <v>17</v>
          </cell>
          <cell r="E2459" t="str">
            <v>-</v>
          </cell>
          <cell r="F2459" t="str">
            <v>-</v>
          </cell>
          <cell r="G2459" t="str">
            <v>-</v>
          </cell>
          <cell r="H2459" t="str">
            <v>-</v>
          </cell>
          <cell r="I2459" t="str">
            <v>-</v>
          </cell>
          <cell r="J2459" t="str">
            <v>-</v>
          </cell>
          <cell r="K2459" t="str">
            <v>-</v>
          </cell>
          <cell r="L2459" t="str">
            <v>-</v>
          </cell>
        </row>
        <row r="2460">
          <cell r="A2460" t="str">
            <v>IT00T02xL18</v>
          </cell>
          <cell r="B2460" t="str">
            <v>02</v>
          </cell>
          <cell r="C2460" t="str">
            <v>x</v>
          </cell>
          <cell r="D2460" t="str">
            <v>18</v>
          </cell>
          <cell r="E2460" t="str">
            <v>-</v>
          </cell>
          <cell r="F2460" t="str">
            <v>-</v>
          </cell>
          <cell r="G2460" t="str">
            <v>-</v>
          </cell>
          <cell r="H2460" t="str">
            <v>-</v>
          </cell>
          <cell r="I2460" t="str">
            <v>-</v>
          </cell>
          <cell r="J2460" t="str">
            <v>-</v>
          </cell>
          <cell r="K2460" t="str">
            <v>-</v>
          </cell>
          <cell r="L2460" t="str">
            <v>-</v>
          </cell>
        </row>
        <row r="2461">
          <cell r="A2461" t="str">
            <v>IT00T02xL19</v>
          </cell>
          <cell r="B2461" t="str">
            <v>02</v>
          </cell>
          <cell r="C2461" t="str">
            <v>x</v>
          </cell>
          <cell r="D2461" t="str">
            <v>19</v>
          </cell>
          <cell r="E2461" t="str">
            <v>-</v>
          </cell>
          <cell r="F2461" t="str">
            <v>-</v>
          </cell>
          <cell r="G2461" t="str">
            <v>-</v>
          </cell>
          <cell r="H2461" t="str">
            <v>-</v>
          </cell>
          <cell r="I2461" t="str">
            <v>-</v>
          </cell>
          <cell r="J2461" t="str">
            <v>-</v>
          </cell>
          <cell r="K2461" t="str">
            <v>-</v>
          </cell>
          <cell r="L2461" t="str">
            <v>-</v>
          </cell>
        </row>
        <row r="2462">
          <cell r="A2462" t="str">
            <v>IT00T02xL20</v>
          </cell>
          <cell r="B2462" t="str">
            <v>02</v>
          </cell>
          <cell r="C2462" t="str">
            <v>x</v>
          </cell>
          <cell r="D2462" t="str">
            <v>20</v>
          </cell>
          <cell r="E2462" t="str">
            <v>-</v>
          </cell>
          <cell r="F2462" t="str">
            <v>-</v>
          </cell>
          <cell r="G2462" t="str">
            <v>-</v>
          </cell>
          <cell r="H2462" t="str">
            <v>-</v>
          </cell>
          <cell r="I2462" t="str">
            <v>-</v>
          </cell>
          <cell r="J2462" t="str">
            <v>-</v>
          </cell>
          <cell r="K2462" t="str">
            <v>-</v>
          </cell>
          <cell r="L2462" t="str">
            <v>-</v>
          </cell>
        </row>
        <row r="2463">
          <cell r="A2463" t="str">
            <v>IT00T02xL21</v>
          </cell>
          <cell r="B2463" t="str">
            <v>02</v>
          </cell>
          <cell r="C2463" t="str">
            <v>x</v>
          </cell>
          <cell r="D2463" t="str">
            <v>21</v>
          </cell>
          <cell r="E2463" t="str">
            <v>-</v>
          </cell>
          <cell r="F2463" t="str">
            <v>-</v>
          </cell>
          <cell r="G2463" t="str">
            <v>-</v>
          </cell>
          <cell r="H2463" t="str">
            <v>-</v>
          </cell>
          <cell r="I2463" t="str">
            <v>-</v>
          </cell>
          <cell r="J2463" t="str">
            <v>-</v>
          </cell>
          <cell r="K2463" t="str">
            <v>-</v>
          </cell>
          <cell r="L2463" t="str">
            <v>-</v>
          </cell>
        </row>
        <row r="2464">
          <cell r="A2464" t="str">
            <v>IT00T02xL22</v>
          </cell>
          <cell r="B2464" t="str">
            <v>02</v>
          </cell>
          <cell r="C2464" t="str">
            <v>x</v>
          </cell>
          <cell r="D2464" t="str">
            <v>22</v>
          </cell>
          <cell r="E2464" t="str">
            <v>-</v>
          </cell>
          <cell r="F2464" t="str">
            <v>-</v>
          </cell>
          <cell r="G2464" t="str">
            <v>-</v>
          </cell>
          <cell r="H2464" t="str">
            <v>-</v>
          </cell>
          <cell r="I2464" t="str">
            <v>-</v>
          </cell>
          <cell r="J2464" t="str">
            <v>-</v>
          </cell>
          <cell r="K2464" t="str">
            <v>-</v>
          </cell>
          <cell r="L2464" t="str">
            <v>-</v>
          </cell>
        </row>
        <row r="2465">
          <cell r="A2465" t="str">
            <v>IT00T02xL23</v>
          </cell>
          <cell r="B2465" t="str">
            <v>02</v>
          </cell>
          <cell r="C2465" t="str">
            <v>x</v>
          </cell>
          <cell r="D2465" t="str">
            <v>23</v>
          </cell>
          <cell r="E2465" t="str">
            <v>-</v>
          </cell>
          <cell r="F2465" t="str">
            <v>-</v>
          </cell>
          <cell r="G2465" t="str">
            <v>-</v>
          </cell>
          <cell r="H2465" t="str">
            <v>-</v>
          </cell>
          <cell r="I2465" t="str">
            <v>-</v>
          </cell>
          <cell r="J2465" t="str">
            <v>-</v>
          </cell>
          <cell r="K2465" t="str">
            <v>-</v>
          </cell>
          <cell r="L2465" t="str">
            <v>-</v>
          </cell>
        </row>
        <row r="2466">
          <cell r="A2466" t="str">
            <v>IT00T02xL24</v>
          </cell>
          <cell r="B2466" t="str">
            <v>02</v>
          </cell>
          <cell r="C2466" t="str">
            <v>x</v>
          </cell>
          <cell r="D2466" t="str">
            <v>24</v>
          </cell>
          <cell r="E2466" t="str">
            <v>-</v>
          </cell>
          <cell r="F2466" t="str">
            <v>-</v>
          </cell>
          <cell r="G2466" t="str">
            <v>-</v>
          </cell>
          <cell r="H2466" t="str">
            <v>-</v>
          </cell>
          <cell r="I2466" t="str">
            <v>-</v>
          </cell>
          <cell r="J2466" t="str">
            <v>-</v>
          </cell>
          <cell r="K2466" t="str">
            <v>-</v>
          </cell>
          <cell r="L2466" t="str">
            <v>-</v>
          </cell>
        </row>
        <row r="2467">
          <cell r="A2467" t="str">
            <v>IT00T02xL25</v>
          </cell>
          <cell r="B2467" t="str">
            <v>02</v>
          </cell>
          <cell r="C2467" t="str">
            <v>x</v>
          </cell>
          <cell r="D2467" t="str">
            <v>25</v>
          </cell>
          <cell r="E2467" t="str">
            <v>-</v>
          </cell>
          <cell r="F2467" t="str">
            <v>-</v>
          </cell>
          <cell r="G2467" t="str">
            <v>-</v>
          </cell>
          <cell r="H2467" t="str">
            <v>-</v>
          </cell>
          <cell r="I2467" t="str">
            <v>-</v>
          </cell>
          <cell r="J2467" t="str">
            <v>-</v>
          </cell>
          <cell r="K2467" t="str">
            <v>-</v>
          </cell>
          <cell r="L2467" t="str">
            <v>-</v>
          </cell>
        </row>
        <row r="2468">
          <cell r="A2468" t="str">
            <v>IT00T02xL26</v>
          </cell>
          <cell r="B2468" t="str">
            <v>02</v>
          </cell>
          <cell r="C2468" t="str">
            <v>x</v>
          </cell>
          <cell r="D2468" t="str">
            <v>26</v>
          </cell>
          <cell r="E2468" t="str">
            <v>-</v>
          </cell>
          <cell r="F2468" t="str">
            <v>-</v>
          </cell>
          <cell r="G2468" t="str">
            <v>-</v>
          </cell>
          <cell r="H2468" t="str">
            <v>-</v>
          </cell>
          <cell r="I2468" t="str">
            <v>-</v>
          </cell>
          <cell r="J2468" t="str">
            <v>-</v>
          </cell>
          <cell r="K2468" t="str">
            <v>-</v>
          </cell>
          <cell r="L2468" t="str">
            <v>-</v>
          </cell>
        </row>
        <row r="2469">
          <cell r="A2469" t="str">
            <v>IT00T02xL27</v>
          </cell>
          <cell r="B2469" t="str">
            <v>02</v>
          </cell>
          <cell r="C2469" t="str">
            <v>x</v>
          </cell>
          <cell r="D2469" t="str">
            <v>27</v>
          </cell>
          <cell r="E2469" t="str">
            <v>-</v>
          </cell>
          <cell r="F2469" t="str">
            <v>-</v>
          </cell>
          <cell r="G2469" t="str">
            <v>-</v>
          </cell>
          <cell r="H2469" t="str">
            <v>-</v>
          </cell>
          <cell r="I2469" t="str">
            <v>-</v>
          </cell>
          <cell r="J2469" t="str">
            <v>-</v>
          </cell>
          <cell r="K2469" t="str">
            <v>-</v>
          </cell>
          <cell r="L2469" t="str">
            <v>-</v>
          </cell>
        </row>
        <row r="2470">
          <cell r="A2470" t="str">
            <v>IT00T02xL28</v>
          </cell>
          <cell r="B2470" t="str">
            <v>02</v>
          </cell>
          <cell r="C2470" t="str">
            <v>x</v>
          </cell>
          <cell r="D2470" t="str">
            <v>28</v>
          </cell>
          <cell r="E2470" t="str">
            <v>-</v>
          </cell>
          <cell r="F2470" t="str">
            <v>-</v>
          </cell>
          <cell r="G2470" t="str">
            <v>-</v>
          </cell>
          <cell r="H2470" t="str">
            <v>-</v>
          </cell>
          <cell r="I2470" t="str">
            <v>-</v>
          </cell>
          <cell r="J2470" t="str">
            <v>-</v>
          </cell>
          <cell r="K2470" t="str">
            <v>-</v>
          </cell>
          <cell r="L2470" t="str">
            <v>-</v>
          </cell>
        </row>
        <row r="2471">
          <cell r="A2471" t="str">
            <v>IT00T02xL29</v>
          </cell>
          <cell r="B2471" t="str">
            <v>02</v>
          </cell>
          <cell r="C2471" t="str">
            <v>x</v>
          </cell>
          <cell r="D2471" t="str">
            <v>29</v>
          </cell>
          <cell r="E2471" t="str">
            <v>-</v>
          </cell>
          <cell r="F2471" t="str">
            <v>-</v>
          </cell>
          <cell r="G2471" t="str">
            <v>-</v>
          </cell>
          <cell r="H2471" t="str">
            <v>-</v>
          </cell>
          <cell r="I2471" t="str">
            <v>-</v>
          </cell>
          <cell r="J2471" t="str">
            <v>-</v>
          </cell>
          <cell r="K2471" t="str">
            <v>-</v>
          </cell>
          <cell r="L2471" t="str">
            <v>-</v>
          </cell>
        </row>
        <row r="2472">
          <cell r="A2472" t="str">
            <v>IT00T02xL30</v>
          </cell>
          <cell r="B2472" t="str">
            <v>02</v>
          </cell>
          <cell r="C2472" t="str">
            <v>x</v>
          </cell>
          <cell r="D2472" t="str">
            <v>30</v>
          </cell>
          <cell r="E2472" t="str">
            <v>-</v>
          </cell>
          <cell r="F2472" t="str">
            <v>-</v>
          </cell>
          <cell r="G2472" t="str">
            <v>-</v>
          </cell>
          <cell r="H2472" t="str">
            <v>-</v>
          </cell>
          <cell r="I2472" t="str">
            <v>-</v>
          </cell>
          <cell r="J2472" t="str">
            <v>-</v>
          </cell>
          <cell r="K2472" t="str">
            <v>-</v>
          </cell>
          <cell r="L2472" t="str">
            <v>-</v>
          </cell>
        </row>
        <row r="2473">
          <cell r="A2473" t="str">
            <v>IT00T02xL31</v>
          </cell>
          <cell r="B2473" t="str">
            <v>02</v>
          </cell>
          <cell r="C2473" t="str">
            <v>x</v>
          </cell>
          <cell r="D2473" t="str">
            <v>31</v>
          </cell>
          <cell r="E2473" t="str">
            <v>-</v>
          </cell>
          <cell r="F2473" t="str">
            <v>-</v>
          </cell>
          <cell r="G2473" t="str">
            <v>-</v>
          </cell>
          <cell r="H2473" t="str">
            <v>-</v>
          </cell>
          <cell r="I2473" t="str">
            <v>-</v>
          </cell>
          <cell r="J2473" t="str">
            <v>-</v>
          </cell>
          <cell r="K2473" t="str">
            <v>-</v>
          </cell>
          <cell r="L2473" t="str">
            <v>-</v>
          </cell>
        </row>
        <row r="2474">
          <cell r="A2474" t="str">
            <v>IT00T02xL32</v>
          </cell>
          <cell r="B2474" t="str">
            <v>02</v>
          </cell>
          <cell r="C2474" t="str">
            <v>x</v>
          </cell>
          <cell r="D2474" t="str">
            <v>32</v>
          </cell>
          <cell r="E2474" t="str">
            <v>-</v>
          </cell>
          <cell r="F2474" t="str">
            <v>-</v>
          </cell>
          <cell r="G2474" t="str">
            <v>-</v>
          </cell>
          <cell r="H2474" t="str">
            <v>-</v>
          </cell>
          <cell r="I2474" t="str">
            <v>-</v>
          </cell>
          <cell r="J2474" t="str">
            <v>-</v>
          </cell>
          <cell r="K2474" t="str">
            <v>-</v>
          </cell>
          <cell r="L2474" t="str">
            <v>-</v>
          </cell>
        </row>
        <row r="2475">
          <cell r="A2475" t="str">
            <v>IT00T03xL00</v>
          </cell>
          <cell r="B2475" t="str">
            <v>03</v>
          </cell>
          <cell r="C2475" t="str">
            <v>x</v>
          </cell>
          <cell r="D2475" t="str">
            <v>00</v>
          </cell>
          <cell r="E2475" t="str">
            <v>-</v>
          </cell>
          <cell r="F2475" t="str">
            <v>-</v>
          </cell>
          <cell r="G2475" t="str">
            <v>-</v>
          </cell>
          <cell r="H2475" t="str">
            <v>-</v>
          </cell>
          <cell r="I2475" t="str">
            <v>-</v>
          </cell>
          <cell r="J2475" t="str">
            <v>-</v>
          </cell>
          <cell r="K2475" t="str">
            <v>-</v>
          </cell>
          <cell r="L2475" t="str">
            <v>-</v>
          </cell>
        </row>
        <row r="2476">
          <cell r="A2476" t="str">
            <v>IT00T03xL01</v>
          </cell>
          <cell r="B2476" t="str">
            <v>03</v>
          </cell>
          <cell r="C2476" t="str">
            <v>x</v>
          </cell>
          <cell r="D2476" t="str">
            <v>01</v>
          </cell>
          <cell r="E2476" t="str">
            <v>-</v>
          </cell>
          <cell r="F2476" t="str">
            <v>-</v>
          </cell>
          <cell r="G2476" t="str">
            <v>-</v>
          </cell>
          <cell r="H2476" t="str">
            <v>-</v>
          </cell>
          <cell r="I2476" t="str">
            <v>-</v>
          </cell>
          <cell r="J2476" t="str">
            <v>-</v>
          </cell>
          <cell r="K2476" t="str">
            <v>-</v>
          </cell>
          <cell r="L2476" t="str">
            <v>-</v>
          </cell>
        </row>
        <row r="2477">
          <cell r="A2477" t="str">
            <v>IT00T03xL02</v>
          </cell>
          <cell r="B2477" t="str">
            <v>03</v>
          </cell>
          <cell r="C2477" t="str">
            <v>x</v>
          </cell>
          <cell r="D2477" t="str">
            <v>02</v>
          </cell>
          <cell r="E2477" t="str">
            <v>-</v>
          </cell>
          <cell r="F2477" t="str">
            <v>-</v>
          </cell>
          <cell r="G2477" t="str">
            <v>-</v>
          </cell>
          <cell r="H2477" t="str">
            <v>-</v>
          </cell>
          <cell r="I2477" t="str">
            <v>-</v>
          </cell>
          <cell r="J2477" t="str">
            <v>-</v>
          </cell>
          <cell r="K2477" t="str">
            <v>-</v>
          </cell>
          <cell r="L2477" t="str">
            <v>-</v>
          </cell>
        </row>
        <row r="2478">
          <cell r="A2478" t="str">
            <v>IT00T03xL03</v>
          </cell>
          <cell r="B2478" t="str">
            <v>03</v>
          </cell>
          <cell r="C2478" t="str">
            <v>x</v>
          </cell>
          <cell r="D2478" t="str">
            <v>03</v>
          </cell>
          <cell r="E2478" t="str">
            <v>-</v>
          </cell>
          <cell r="F2478" t="str">
            <v>-</v>
          </cell>
          <cell r="G2478" t="str">
            <v>-</v>
          </cell>
          <cell r="H2478" t="str">
            <v>-</v>
          </cell>
          <cell r="I2478" t="str">
            <v>-</v>
          </cell>
          <cell r="J2478" t="str">
            <v>-</v>
          </cell>
          <cell r="K2478" t="str">
            <v>-</v>
          </cell>
          <cell r="L2478" t="str">
            <v>-</v>
          </cell>
        </row>
        <row r="2479">
          <cell r="A2479" t="str">
            <v>IT00T03xL04</v>
          </cell>
          <cell r="B2479" t="str">
            <v>03</v>
          </cell>
          <cell r="C2479" t="str">
            <v>x</v>
          </cell>
          <cell r="D2479" t="str">
            <v>04</v>
          </cell>
          <cell r="E2479" t="str">
            <v>-</v>
          </cell>
          <cell r="F2479" t="str">
            <v>-</v>
          </cell>
          <cell r="G2479" t="str">
            <v>-</v>
          </cell>
          <cell r="H2479" t="str">
            <v>-</v>
          </cell>
          <cell r="I2479" t="str">
            <v>-</v>
          </cell>
          <cell r="J2479" t="str">
            <v>-</v>
          </cell>
          <cell r="K2479" t="str">
            <v>-</v>
          </cell>
          <cell r="L2479" t="str">
            <v>-</v>
          </cell>
        </row>
        <row r="2480">
          <cell r="A2480" t="str">
            <v>IT00T03xL05</v>
          </cell>
          <cell r="B2480" t="str">
            <v>03</v>
          </cell>
          <cell r="C2480" t="str">
            <v>x</v>
          </cell>
          <cell r="D2480" t="str">
            <v>05</v>
          </cell>
          <cell r="E2480" t="str">
            <v>-</v>
          </cell>
          <cell r="F2480" t="str">
            <v>-</v>
          </cell>
          <cell r="G2480" t="str">
            <v>-</v>
          </cell>
          <cell r="H2480" t="str">
            <v>-</v>
          </cell>
          <cell r="I2480" t="str">
            <v>-</v>
          </cell>
          <cell r="J2480" t="str">
            <v>-</v>
          </cell>
          <cell r="K2480" t="str">
            <v>-</v>
          </cell>
          <cell r="L2480" t="str">
            <v>-</v>
          </cell>
        </row>
        <row r="2481">
          <cell r="A2481" t="str">
            <v>IT00T03xL06</v>
          </cell>
          <cell r="B2481" t="str">
            <v>03</v>
          </cell>
          <cell r="C2481" t="str">
            <v>x</v>
          </cell>
          <cell r="D2481" t="str">
            <v>06</v>
          </cell>
          <cell r="E2481" t="str">
            <v>-</v>
          </cell>
          <cell r="F2481" t="str">
            <v>-</v>
          </cell>
          <cell r="G2481" t="str">
            <v>-</v>
          </cell>
          <cell r="H2481" t="str">
            <v>-</v>
          </cell>
          <cell r="I2481" t="str">
            <v>-</v>
          </cell>
          <cell r="J2481" t="str">
            <v>-</v>
          </cell>
          <cell r="K2481" t="str">
            <v>-</v>
          </cell>
          <cell r="L2481" t="str">
            <v>-</v>
          </cell>
        </row>
        <row r="2482">
          <cell r="A2482" t="str">
            <v>IT00T03xL07</v>
          </cell>
          <cell r="B2482" t="str">
            <v>03</v>
          </cell>
          <cell r="C2482" t="str">
            <v>x</v>
          </cell>
          <cell r="D2482" t="str">
            <v>07</v>
          </cell>
          <cell r="E2482" t="str">
            <v>-</v>
          </cell>
          <cell r="F2482" t="str">
            <v>-</v>
          </cell>
          <cell r="G2482" t="str">
            <v>-</v>
          </cell>
          <cell r="H2482" t="str">
            <v>-</v>
          </cell>
          <cell r="I2482" t="str">
            <v>-</v>
          </cell>
          <cell r="J2482" t="str">
            <v>-</v>
          </cell>
          <cell r="K2482" t="str">
            <v>-</v>
          </cell>
          <cell r="L2482" t="str">
            <v>-</v>
          </cell>
        </row>
        <row r="2483">
          <cell r="A2483" t="str">
            <v>IT00T03xL08</v>
          </cell>
          <cell r="B2483" t="str">
            <v>03</v>
          </cell>
          <cell r="C2483" t="str">
            <v>x</v>
          </cell>
          <cell r="D2483" t="str">
            <v>08</v>
          </cell>
          <cell r="E2483" t="str">
            <v>-</v>
          </cell>
          <cell r="F2483" t="str">
            <v>-</v>
          </cell>
          <cell r="G2483" t="str">
            <v>-</v>
          </cell>
          <cell r="H2483" t="str">
            <v>-</v>
          </cell>
          <cell r="I2483" t="str">
            <v>-</v>
          </cell>
          <cell r="J2483" t="str">
            <v>-</v>
          </cell>
          <cell r="K2483" t="str">
            <v>-</v>
          </cell>
          <cell r="L2483" t="str">
            <v>-</v>
          </cell>
        </row>
        <row r="2484">
          <cell r="A2484" t="str">
            <v>IT00T03xL09</v>
          </cell>
          <cell r="B2484" t="str">
            <v>03</v>
          </cell>
          <cell r="C2484" t="str">
            <v>x</v>
          </cell>
          <cell r="D2484" t="str">
            <v>09</v>
          </cell>
          <cell r="E2484" t="str">
            <v>-</v>
          </cell>
          <cell r="F2484" t="str">
            <v>-</v>
          </cell>
          <cell r="G2484" t="str">
            <v>-</v>
          </cell>
          <cell r="H2484" t="str">
            <v>-</v>
          </cell>
          <cell r="I2484" t="str">
            <v>-</v>
          </cell>
          <cell r="J2484" t="str">
            <v>-</v>
          </cell>
          <cell r="K2484" t="str">
            <v>-</v>
          </cell>
          <cell r="L2484" t="str">
            <v>-</v>
          </cell>
        </row>
        <row r="2485">
          <cell r="A2485" t="str">
            <v>IT00T03xL10</v>
          </cell>
          <cell r="B2485" t="str">
            <v>03</v>
          </cell>
          <cell r="C2485" t="str">
            <v>x</v>
          </cell>
          <cell r="D2485" t="str">
            <v>10</v>
          </cell>
          <cell r="E2485" t="str">
            <v>-</v>
          </cell>
          <cell r="F2485" t="str">
            <v>-</v>
          </cell>
          <cell r="G2485" t="str">
            <v>-</v>
          </cell>
          <cell r="H2485" t="str">
            <v>-</v>
          </cell>
          <cell r="I2485" t="str">
            <v>-</v>
          </cell>
          <cell r="J2485" t="str">
            <v>-</v>
          </cell>
          <cell r="K2485" t="str">
            <v>-</v>
          </cell>
          <cell r="L2485" t="str">
            <v>-</v>
          </cell>
        </row>
        <row r="2486">
          <cell r="A2486" t="str">
            <v>IT00T03xL11</v>
          </cell>
          <cell r="B2486" t="str">
            <v>03</v>
          </cell>
          <cell r="C2486" t="str">
            <v>x</v>
          </cell>
          <cell r="D2486" t="str">
            <v>11</v>
          </cell>
          <cell r="E2486" t="str">
            <v>-</v>
          </cell>
          <cell r="F2486" t="str">
            <v>-</v>
          </cell>
          <cell r="G2486" t="str">
            <v>-</v>
          </cell>
          <cell r="H2486" t="str">
            <v>-</v>
          </cell>
          <cell r="I2486" t="str">
            <v>-</v>
          </cell>
          <cell r="J2486" t="str">
            <v>-</v>
          </cell>
          <cell r="K2486" t="str">
            <v>-</v>
          </cell>
          <cell r="L2486" t="str">
            <v>-</v>
          </cell>
        </row>
        <row r="2487">
          <cell r="A2487" t="str">
            <v>IT00T04xL01</v>
          </cell>
          <cell r="B2487" t="str">
            <v>04</v>
          </cell>
          <cell r="C2487" t="str">
            <v>x</v>
          </cell>
          <cell r="D2487" t="str">
            <v>01</v>
          </cell>
          <cell r="E2487" t="str">
            <v>-</v>
          </cell>
          <cell r="F2487" t="str">
            <v>-</v>
          </cell>
          <cell r="G2487" t="str">
            <v>-</v>
          </cell>
          <cell r="H2487" t="str">
            <v>-</v>
          </cell>
          <cell r="I2487" t="str">
            <v>-</v>
          </cell>
          <cell r="J2487" t="str">
            <v>-</v>
          </cell>
          <cell r="K2487" t="str">
            <v>-</v>
          </cell>
          <cell r="L2487" t="str">
            <v>-</v>
          </cell>
        </row>
        <row r="2488">
          <cell r="A2488" t="str">
            <v>IT00T04xL02</v>
          </cell>
          <cell r="B2488" t="str">
            <v>04</v>
          </cell>
          <cell r="C2488" t="str">
            <v>x</v>
          </cell>
          <cell r="D2488" t="str">
            <v>02</v>
          </cell>
          <cell r="E2488" t="str">
            <v>-</v>
          </cell>
          <cell r="F2488" t="str">
            <v>-</v>
          </cell>
          <cell r="G2488" t="str">
            <v>-</v>
          </cell>
          <cell r="H2488" t="str">
            <v>-</v>
          </cell>
          <cell r="I2488" t="str">
            <v>-</v>
          </cell>
          <cell r="J2488" t="str">
            <v>-</v>
          </cell>
          <cell r="K2488" t="str">
            <v>-</v>
          </cell>
          <cell r="L2488" t="str">
            <v>-</v>
          </cell>
        </row>
        <row r="2489">
          <cell r="A2489" t="str">
            <v>IT00T04xL03</v>
          </cell>
          <cell r="B2489" t="str">
            <v>04</v>
          </cell>
          <cell r="C2489" t="str">
            <v>x</v>
          </cell>
          <cell r="D2489" t="str">
            <v>03</v>
          </cell>
          <cell r="E2489" t="str">
            <v>-</v>
          </cell>
          <cell r="F2489" t="str">
            <v>-</v>
          </cell>
          <cell r="G2489" t="str">
            <v>-</v>
          </cell>
          <cell r="H2489" t="str">
            <v>-</v>
          </cell>
          <cell r="I2489" t="str">
            <v>-</v>
          </cell>
          <cell r="J2489" t="str">
            <v>-</v>
          </cell>
          <cell r="K2489" t="str">
            <v>-</v>
          </cell>
          <cell r="L2489" t="str">
            <v>-</v>
          </cell>
        </row>
        <row r="2490">
          <cell r="A2490" t="str">
            <v>IT00T04xL04</v>
          </cell>
          <cell r="B2490" t="str">
            <v>04</v>
          </cell>
          <cell r="C2490" t="str">
            <v>x</v>
          </cell>
          <cell r="D2490" t="str">
            <v>04</v>
          </cell>
          <cell r="E2490" t="str">
            <v>-</v>
          </cell>
          <cell r="F2490" t="str">
            <v>-</v>
          </cell>
          <cell r="G2490" t="str">
            <v>-</v>
          </cell>
          <cell r="H2490" t="str">
            <v>-</v>
          </cell>
          <cell r="I2490" t="str">
            <v>-</v>
          </cell>
          <cell r="J2490" t="str">
            <v>-</v>
          </cell>
          <cell r="K2490" t="str">
            <v>-</v>
          </cell>
          <cell r="L2490" t="str">
            <v>-</v>
          </cell>
        </row>
        <row r="2491">
          <cell r="A2491" t="str">
            <v>IT00T04xL05</v>
          </cell>
          <cell r="B2491" t="str">
            <v>04</v>
          </cell>
          <cell r="C2491" t="str">
            <v>x</v>
          </cell>
          <cell r="D2491" t="str">
            <v>05</v>
          </cell>
          <cell r="E2491" t="str">
            <v>-</v>
          </cell>
          <cell r="F2491" t="str">
            <v>-</v>
          </cell>
          <cell r="G2491" t="str">
            <v>-</v>
          </cell>
          <cell r="H2491" t="str">
            <v>-</v>
          </cell>
          <cell r="I2491" t="str">
            <v>-</v>
          </cell>
          <cell r="J2491" t="str">
            <v>-</v>
          </cell>
          <cell r="K2491" t="str">
            <v>-</v>
          </cell>
          <cell r="L2491" t="str">
            <v>-</v>
          </cell>
        </row>
        <row r="2492">
          <cell r="A2492" t="str">
            <v>IT00T04xL06</v>
          </cell>
          <cell r="B2492" t="str">
            <v>04</v>
          </cell>
          <cell r="C2492" t="str">
            <v>x</v>
          </cell>
          <cell r="D2492" t="str">
            <v>06</v>
          </cell>
          <cell r="E2492" t="str">
            <v>-</v>
          </cell>
          <cell r="F2492" t="str">
            <v>-</v>
          </cell>
          <cell r="G2492" t="str">
            <v>-</v>
          </cell>
          <cell r="H2492" t="str">
            <v>-</v>
          </cell>
          <cell r="I2492" t="str">
            <v>-</v>
          </cell>
          <cell r="J2492" t="str">
            <v>-</v>
          </cell>
          <cell r="K2492" t="str">
            <v>-</v>
          </cell>
          <cell r="L2492" t="str">
            <v>-</v>
          </cell>
        </row>
        <row r="2493">
          <cell r="A2493" t="str">
            <v>IT00T04xL07</v>
          </cell>
          <cell r="B2493" t="str">
            <v>04</v>
          </cell>
          <cell r="C2493" t="str">
            <v>x</v>
          </cell>
          <cell r="D2493" t="str">
            <v>07</v>
          </cell>
          <cell r="E2493" t="str">
            <v>-</v>
          </cell>
          <cell r="F2493" t="str">
            <v>-</v>
          </cell>
          <cell r="G2493" t="str">
            <v>-</v>
          </cell>
          <cell r="H2493" t="str">
            <v>-</v>
          </cell>
          <cell r="I2493" t="str">
            <v>-</v>
          </cell>
          <cell r="J2493" t="str">
            <v>-</v>
          </cell>
          <cell r="K2493" t="str">
            <v>-</v>
          </cell>
          <cell r="L2493" t="str">
            <v>-</v>
          </cell>
        </row>
        <row r="2494">
          <cell r="A2494" t="str">
            <v>IT00T04xL08</v>
          </cell>
          <cell r="B2494" t="str">
            <v>04</v>
          </cell>
          <cell r="C2494" t="str">
            <v>x</v>
          </cell>
          <cell r="D2494" t="str">
            <v>08</v>
          </cell>
          <cell r="E2494" t="str">
            <v>-</v>
          </cell>
          <cell r="F2494" t="str">
            <v>-</v>
          </cell>
          <cell r="G2494" t="str">
            <v>-</v>
          </cell>
          <cell r="H2494" t="str">
            <v>-</v>
          </cell>
          <cell r="I2494" t="str">
            <v>-</v>
          </cell>
          <cell r="J2494" t="str">
            <v>-</v>
          </cell>
          <cell r="K2494" t="str">
            <v>-</v>
          </cell>
          <cell r="L2494" t="str">
            <v>-</v>
          </cell>
        </row>
        <row r="2495">
          <cell r="A2495" t="str">
            <v>IT00T04xL09</v>
          </cell>
          <cell r="B2495" t="str">
            <v>04</v>
          </cell>
          <cell r="C2495" t="str">
            <v>x</v>
          </cell>
          <cell r="D2495" t="str">
            <v>09</v>
          </cell>
          <cell r="E2495" t="str">
            <v>-</v>
          </cell>
          <cell r="F2495" t="str">
            <v>-</v>
          </cell>
          <cell r="G2495" t="str">
            <v>-</v>
          </cell>
          <cell r="H2495" t="str">
            <v>-</v>
          </cell>
          <cell r="I2495" t="str">
            <v>-</v>
          </cell>
          <cell r="J2495" t="str">
            <v>-</v>
          </cell>
          <cell r="K2495" t="str">
            <v>-</v>
          </cell>
          <cell r="L2495" t="str">
            <v>-</v>
          </cell>
        </row>
        <row r="2496">
          <cell r="A2496" t="str">
            <v>IT00T04xL10</v>
          </cell>
          <cell r="B2496" t="str">
            <v>04</v>
          </cell>
          <cell r="C2496" t="str">
            <v>x</v>
          </cell>
          <cell r="D2496" t="str">
            <v>10</v>
          </cell>
          <cell r="E2496" t="str">
            <v>-</v>
          </cell>
          <cell r="F2496" t="str">
            <v>-</v>
          </cell>
          <cell r="G2496" t="str">
            <v>-</v>
          </cell>
          <cell r="H2496" t="str">
            <v>-</v>
          </cell>
          <cell r="I2496" t="str">
            <v>-</v>
          </cell>
          <cell r="J2496" t="str">
            <v>-</v>
          </cell>
          <cell r="K2496" t="str">
            <v>-</v>
          </cell>
          <cell r="L2496" t="str">
            <v>-</v>
          </cell>
        </row>
        <row r="2497">
          <cell r="A2497" t="str">
            <v>IT00T04xL11</v>
          </cell>
          <cell r="B2497" t="str">
            <v>04</v>
          </cell>
          <cell r="C2497" t="str">
            <v>x</v>
          </cell>
          <cell r="D2497" t="str">
            <v>11</v>
          </cell>
          <cell r="E2497" t="str">
            <v>-</v>
          </cell>
          <cell r="F2497" t="str">
            <v>-</v>
          </cell>
          <cell r="G2497" t="str">
            <v>-</v>
          </cell>
          <cell r="H2497" t="str">
            <v>-</v>
          </cell>
          <cell r="I2497" t="str">
            <v>-</v>
          </cell>
          <cell r="J2497" t="str">
            <v>-</v>
          </cell>
          <cell r="K2497" t="str">
            <v>-</v>
          </cell>
          <cell r="L2497" t="str">
            <v>-</v>
          </cell>
        </row>
        <row r="2498">
          <cell r="A2498" t="str">
            <v>IT00T04xL12</v>
          </cell>
          <cell r="B2498" t="str">
            <v>04</v>
          </cell>
          <cell r="C2498" t="str">
            <v>x</v>
          </cell>
          <cell r="D2498" t="str">
            <v>12</v>
          </cell>
          <cell r="E2498" t="str">
            <v>-</v>
          </cell>
          <cell r="F2498" t="str">
            <v>-</v>
          </cell>
          <cell r="G2498" t="str">
            <v>-</v>
          </cell>
          <cell r="H2498" t="str">
            <v>-</v>
          </cell>
          <cell r="I2498" t="str">
            <v>-</v>
          </cell>
          <cell r="J2498" t="str">
            <v>-</v>
          </cell>
          <cell r="K2498" t="str">
            <v>-</v>
          </cell>
          <cell r="L2498" t="str">
            <v>-</v>
          </cell>
        </row>
        <row r="2499">
          <cell r="A2499" t="str">
            <v>IT00T05xL01</v>
          </cell>
          <cell r="B2499" t="str">
            <v>05</v>
          </cell>
          <cell r="C2499" t="str">
            <v>x</v>
          </cell>
          <cell r="D2499" t="str">
            <v>01</v>
          </cell>
          <cell r="E2499" t="str">
            <v>-</v>
          </cell>
          <cell r="F2499" t="str">
            <v>-</v>
          </cell>
          <cell r="G2499" t="str">
            <v>-</v>
          </cell>
          <cell r="H2499" t="str">
            <v>-</v>
          </cell>
          <cell r="I2499" t="str">
            <v>-</v>
          </cell>
          <cell r="J2499" t="str">
            <v>-</v>
          </cell>
          <cell r="K2499" t="str">
            <v>-</v>
          </cell>
          <cell r="L2499" t="str">
            <v>-</v>
          </cell>
        </row>
        <row r="2500">
          <cell r="A2500" t="str">
            <v>IT00T05xL02</v>
          </cell>
          <cell r="B2500" t="str">
            <v>05</v>
          </cell>
          <cell r="C2500" t="str">
            <v>x</v>
          </cell>
          <cell r="D2500" t="str">
            <v>02</v>
          </cell>
          <cell r="E2500" t="str">
            <v>-</v>
          </cell>
          <cell r="F2500" t="str">
            <v>-</v>
          </cell>
          <cell r="G2500" t="str">
            <v>-</v>
          </cell>
          <cell r="H2500" t="str">
            <v>-</v>
          </cell>
          <cell r="I2500" t="str">
            <v>-</v>
          </cell>
          <cell r="J2500" t="str">
            <v>-</v>
          </cell>
          <cell r="K2500" t="str">
            <v>-</v>
          </cell>
          <cell r="L2500" t="str">
            <v>-</v>
          </cell>
        </row>
        <row r="2501">
          <cell r="A2501" t="str">
            <v>IT00T05xL03</v>
          </cell>
          <cell r="B2501" t="str">
            <v>05</v>
          </cell>
          <cell r="C2501" t="str">
            <v>x</v>
          </cell>
          <cell r="D2501" t="str">
            <v>03</v>
          </cell>
          <cell r="E2501" t="str">
            <v>-</v>
          </cell>
          <cell r="F2501" t="str">
            <v>-</v>
          </cell>
          <cell r="G2501" t="str">
            <v>-</v>
          </cell>
          <cell r="H2501" t="str">
            <v>-</v>
          </cell>
          <cell r="I2501" t="str">
            <v>-</v>
          </cell>
          <cell r="J2501" t="str">
            <v>-</v>
          </cell>
          <cell r="K2501" t="str">
            <v>-</v>
          </cell>
          <cell r="L2501" t="str">
            <v>-</v>
          </cell>
        </row>
        <row r="2502">
          <cell r="A2502" t="str">
            <v>IT00T05xL04</v>
          </cell>
          <cell r="B2502" t="str">
            <v>05</v>
          </cell>
          <cell r="C2502" t="str">
            <v>x</v>
          </cell>
          <cell r="D2502" t="str">
            <v>04</v>
          </cell>
          <cell r="E2502" t="str">
            <v>-</v>
          </cell>
          <cell r="F2502" t="str">
            <v>-</v>
          </cell>
          <cell r="G2502" t="str">
            <v>-</v>
          </cell>
          <cell r="H2502" t="str">
            <v>-</v>
          </cell>
          <cell r="I2502" t="str">
            <v>-</v>
          </cell>
          <cell r="J2502" t="str">
            <v>-</v>
          </cell>
          <cell r="K2502" t="str">
            <v>-</v>
          </cell>
          <cell r="L2502" t="str">
            <v>-</v>
          </cell>
        </row>
        <row r="2503">
          <cell r="A2503" t="str">
            <v>IT00T05xL05</v>
          </cell>
          <cell r="B2503" t="str">
            <v>05</v>
          </cell>
          <cell r="C2503" t="str">
            <v>x</v>
          </cell>
          <cell r="D2503" t="str">
            <v>05</v>
          </cell>
          <cell r="E2503" t="str">
            <v>-</v>
          </cell>
          <cell r="F2503" t="str">
            <v>-</v>
          </cell>
          <cell r="G2503" t="str">
            <v>-</v>
          </cell>
          <cell r="H2503" t="str">
            <v>-</v>
          </cell>
          <cell r="I2503" t="str">
            <v>-</v>
          </cell>
          <cell r="J2503" t="str">
            <v>-</v>
          </cell>
          <cell r="K2503" t="str">
            <v>-</v>
          </cell>
          <cell r="L2503" t="str">
            <v>-</v>
          </cell>
        </row>
        <row r="2504">
          <cell r="A2504" t="str">
            <v>IT00T05xL06</v>
          </cell>
          <cell r="B2504" t="str">
            <v>05</v>
          </cell>
          <cell r="C2504" t="str">
            <v>x</v>
          </cell>
          <cell r="D2504" t="str">
            <v>06</v>
          </cell>
          <cell r="E2504" t="str">
            <v>-</v>
          </cell>
          <cell r="F2504" t="str">
            <v>-</v>
          </cell>
          <cell r="G2504" t="str">
            <v>-</v>
          </cell>
          <cell r="H2504" t="str">
            <v>-</v>
          </cell>
          <cell r="I2504" t="str">
            <v>-</v>
          </cell>
          <cell r="J2504" t="str">
            <v>-</v>
          </cell>
          <cell r="K2504" t="str">
            <v>-</v>
          </cell>
          <cell r="L2504" t="str">
            <v>-</v>
          </cell>
        </row>
        <row r="2505">
          <cell r="A2505" t="str">
            <v>IT00T05xL07</v>
          </cell>
          <cell r="B2505" t="str">
            <v>05</v>
          </cell>
          <cell r="C2505" t="str">
            <v>x</v>
          </cell>
          <cell r="D2505" t="str">
            <v>07</v>
          </cell>
          <cell r="E2505" t="str">
            <v>-</v>
          </cell>
          <cell r="F2505" t="str">
            <v>-</v>
          </cell>
          <cell r="G2505" t="str">
            <v>-</v>
          </cell>
          <cell r="H2505" t="str">
            <v>-</v>
          </cell>
          <cell r="I2505" t="str">
            <v>-</v>
          </cell>
          <cell r="J2505" t="str">
            <v>-</v>
          </cell>
          <cell r="K2505" t="str">
            <v>-</v>
          </cell>
          <cell r="L2505" t="str">
            <v>-</v>
          </cell>
        </row>
        <row r="2506">
          <cell r="A2506" t="str">
            <v>IT00T05xL08</v>
          </cell>
          <cell r="B2506" t="str">
            <v>05</v>
          </cell>
          <cell r="C2506" t="str">
            <v>x</v>
          </cell>
          <cell r="D2506" t="str">
            <v>08</v>
          </cell>
          <cell r="E2506" t="str">
            <v>-</v>
          </cell>
          <cell r="F2506" t="str">
            <v>-</v>
          </cell>
          <cell r="G2506" t="str">
            <v>-</v>
          </cell>
          <cell r="H2506" t="str">
            <v>-</v>
          </cell>
          <cell r="I2506" t="str">
            <v>-</v>
          </cell>
          <cell r="J2506" t="str">
            <v>-</v>
          </cell>
          <cell r="K2506" t="str">
            <v>-</v>
          </cell>
          <cell r="L2506" t="str">
            <v>-</v>
          </cell>
        </row>
        <row r="2507">
          <cell r="A2507" t="str">
            <v>IT00T05xL09</v>
          </cell>
          <cell r="B2507" t="str">
            <v>05</v>
          </cell>
          <cell r="C2507" t="str">
            <v>x</v>
          </cell>
          <cell r="D2507" t="str">
            <v>09</v>
          </cell>
          <cell r="E2507" t="str">
            <v>-</v>
          </cell>
          <cell r="F2507" t="str">
            <v>-</v>
          </cell>
          <cell r="G2507" t="str">
            <v>-</v>
          </cell>
          <cell r="H2507" t="str">
            <v>-</v>
          </cell>
          <cell r="I2507" t="str">
            <v>-</v>
          </cell>
          <cell r="J2507" t="str">
            <v>-</v>
          </cell>
          <cell r="K2507" t="str">
            <v>-</v>
          </cell>
          <cell r="L2507" t="str">
            <v>-</v>
          </cell>
        </row>
        <row r="2508">
          <cell r="A2508" t="str">
            <v>IT00T05xL10</v>
          </cell>
          <cell r="B2508" t="str">
            <v>05</v>
          </cell>
          <cell r="C2508" t="str">
            <v>x</v>
          </cell>
          <cell r="D2508" t="str">
            <v>10</v>
          </cell>
          <cell r="E2508" t="str">
            <v>-</v>
          </cell>
          <cell r="F2508" t="str">
            <v>-</v>
          </cell>
          <cell r="G2508" t="str">
            <v>-</v>
          </cell>
          <cell r="H2508" t="str">
            <v>-</v>
          </cell>
          <cell r="I2508" t="str">
            <v>-</v>
          </cell>
          <cell r="J2508" t="str">
            <v>-</v>
          </cell>
          <cell r="K2508" t="str">
            <v>-</v>
          </cell>
          <cell r="L2508" t="str">
            <v>-</v>
          </cell>
        </row>
        <row r="2509">
          <cell r="A2509" t="str">
            <v>IT00T05xL11</v>
          </cell>
          <cell r="B2509" t="str">
            <v>05</v>
          </cell>
          <cell r="C2509" t="str">
            <v>x</v>
          </cell>
          <cell r="D2509" t="str">
            <v>11</v>
          </cell>
          <cell r="E2509" t="str">
            <v>-</v>
          </cell>
          <cell r="F2509" t="str">
            <v>-</v>
          </cell>
          <cell r="G2509" t="str">
            <v>-</v>
          </cell>
          <cell r="H2509" t="str">
            <v>-</v>
          </cell>
          <cell r="I2509" t="str">
            <v>-</v>
          </cell>
          <cell r="J2509" t="str">
            <v>-</v>
          </cell>
          <cell r="K2509" t="str">
            <v>-</v>
          </cell>
          <cell r="L2509" t="str">
            <v>-</v>
          </cell>
        </row>
        <row r="2510">
          <cell r="A2510" t="str">
            <v>IT00T05xL12</v>
          </cell>
          <cell r="B2510" t="str">
            <v>05</v>
          </cell>
          <cell r="C2510" t="str">
            <v>x</v>
          </cell>
          <cell r="D2510" t="str">
            <v>12</v>
          </cell>
          <cell r="E2510" t="str">
            <v>-</v>
          </cell>
          <cell r="F2510" t="str">
            <v>-</v>
          </cell>
          <cell r="G2510" t="str">
            <v>-</v>
          </cell>
          <cell r="H2510" t="str">
            <v>-</v>
          </cell>
          <cell r="I2510" t="str">
            <v>-</v>
          </cell>
          <cell r="J2510" t="str">
            <v>-</v>
          </cell>
          <cell r="K2510" t="str">
            <v>-</v>
          </cell>
          <cell r="L2510" t="str">
            <v>-</v>
          </cell>
        </row>
        <row r="2511">
          <cell r="A2511" t="str">
            <v>IT00T05xL13</v>
          </cell>
          <cell r="B2511" t="str">
            <v>05</v>
          </cell>
          <cell r="C2511" t="str">
            <v>x</v>
          </cell>
          <cell r="D2511" t="str">
            <v>13</v>
          </cell>
          <cell r="E2511" t="str">
            <v>-</v>
          </cell>
          <cell r="F2511" t="str">
            <v>-</v>
          </cell>
          <cell r="G2511" t="str">
            <v>-</v>
          </cell>
          <cell r="H2511" t="str">
            <v>-</v>
          </cell>
          <cell r="I2511" t="str">
            <v>-</v>
          </cell>
          <cell r="J2511" t="str">
            <v>-</v>
          </cell>
          <cell r="K2511" t="str">
            <v>-</v>
          </cell>
          <cell r="L2511" t="str">
            <v>-</v>
          </cell>
        </row>
        <row r="2512">
          <cell r="A2512" t="str">
            <v>IT00T06xL01</v>
          </cell>
          <cell r="B2512" t="str">
            <v>06</v>
          </cell>
          <cell r="C2512" t="str">
            <v>x</v>
          </cell>
          <cell r="D2512" t="str">
            <v>01</v>
          </cell>
          <cell r="E2512" t="str">
            <v>-</v>
          </cell>
          <cell r="F2512" t="str">
            <v>-</v>
          </cell>
          <cell r="G2512" t="str">
            <v>-</v>
          </cell>
          <cell r="H2512" t="str">
            <v>-</v>
          </cell>
          <cell r="I2512" t="str">
            <v>-</v>
          </cell>
          <cell r="J2512" t="str">
            <v>-</v>
          </cell>
          <cell r="K2512" t="str">
            <v>-</v>
          </cell>
          <cell r="L2512" t="str">
            <v>-</v>
          </cell>
        </row>
        <row r="2513">
          <cell r="A2513" t="str">
            <v>IT00T06xL02</v>
          </cell>
          <cell r="B2513" t="str">
            <v>06</v>
          </cell>
          <cell r="C2513" t="str">
            <v>x</v>
          </cell>
          <cell r="D2513" t="str">
            <v>02</v>
          </cell>
          <cell r="E2513" t="str">
            <v>-</v>
          </cell>
          <cell r="F2513" t="str">
            <v>-</v>
          </cell>
          <cell r="G2513" t="str">
            <v>-</v>
          </cell>
          <cell r="H2513" t="str">
            <v>-</v>
          </cell>
          <cell r="I2513" t="str">
            <v>-</v>
          </cell>
          <cell r="J2513" t="str">
            <v>-</v>
          </cell>
          <cell r="K2513" t="str">
            <v>-</v>
          </cell>
          <cell r="L2513" t="str">
            <v>-</v>
          </cell>
        </row>
        <row r="2514">
          <cell r="A2514" t="str">
            <v>IT00T06xL03</v>
          </cell>
          <cell r="B2514" t="str">
            <v>06</v>
          </cell>
          <cell r="C2514" t="str">
            <v>x</v>
          </cell>
          <cell r="D2514" t="str">
            <v>03</v>
          </cell>
          <cell r="E2514" t="str">
            <v>-</v>
          </cell>
          <cell r="F2514" t="str">
            <v>-</v>
          </cell>
          <cell r="G2514" t="str">
            <v>-</v>
          </cell>
          <cell r="H2514" t="str">
            <v>-</v>
          </cell>
          <cell r="I2514" t="str">
            <v>-</v>
          </cell>
          <cell r="J2514" t="str">
            <v>-</v>
          </cell>
          <cell r="K2514" t="str">
            <v>-</v>
          </cell>
          <cell r="L2514" t="str">
            <v>-</v>
          </cell>
        </row>
        <row r="2515">
          <cell r="A2515" t="str">
            <v>IT00T06xL04</v>
          </cell>
          <cell r="B2515" t="str">
            <v>06</v>
          </cell>
          <cell r="C2515" t="str">
            <v>x</v>
          </cell>
          <cell r="D2515" t="str">
            <v>04</v>
          </cell>
          <cell r="E2515" t="str">
            <v>-</v>
          </cell>
          <cell r="F2515" t="str">
            <v>-</v>
          </cell>
          <cell r="G2515" t="str">
            <v>-</v>
          </cell>
          <cell r="H2515" t="str">
            <v>-</v>
          </cell>
          <cell r="I2515" t="str">
            <v>-</v>
          </cell>
          <cell r="J2515" t="str">
            <v>-</v>
          </cell>
          <cell r="K2515" t="str">
            <v>-</v>
          </cell>
          <cell r="L2515" t="str">
            <v>-</v>
          </cell>
        </row>
        <row r="2516">
          <cell r="A2516" t="str">
            <v>IT00T06xL05</v>
          </cell>
          <cell r="B2516" t="str">
            <v>06</v>
          </cell>
          <cell r="C2516" t="str">
            <v>x</v>
          </cell>
          <cell r="D2516" t="str">
            <v>05</v>
          </cell>
          <cell r="E2516" t="str">
            <v>-</v>
          </cell>
          <cell r="F2516" t="str">
            <v>-</v>
          </cell>
          <cell r="G2516" t="str">
            <v>-</v>
          </cell>
          <cell r="H2516" t="str">
            <v>-</v>
          </cell>
          <cell r="I2516" t="str">
            <v>-</v>
          </cell>
          <cell r="J2516" t="str">
            <v>-</v>
          </cell>
          <cell r="K2516" t="str">
            <v>-</v>
          </cell>
          <cell r="L2516" t="str">
            <v>-</v>
          </cell>
        </row>
        <row r="2517">
          <cell r="A2517" t="str">
            <v>IT00T06xL06</v>
          </cell>
          <cell r="B2517" t="str">
            <v>06</v>
          </cell>
          <cell r="C2517" t="str">
            <v>x</v>
          </cell>
          <cell r="D2517" t="str">
            <v>06</v>
          </cell>
          <cell r="E2517" t="str">
            <v>-</v>
          </cell>
          <cell r="F2517" t="str">
            <v>-</v>
          </cell>
          <cell r="G2517" t="str">
            <v>-</v>
          </cell>
          <cell r="H2517" t="str">
            <v>-</v>
          </cell>
          <cell r="I2517" t="str">
            <v>-</v>
          </cell>
          <cell r="J2517" t="str">
            <v>-</v>
          </cell>
          <cell r="K2517" t="str">
            <v>-</v>
          </cell>
          <cell r="L2517" t="str">
            <v>-</v>
          </cell>
        </row>
        <row r="2518">
          <cell r="A2518" t="str">
            <v>IT00T06xL07</v>
          </cell>
          <cell r="B2518" t="str">
            <v>06</v>
          </cell>
          <cell r="C2518" t="str">
            <v>x</v>
          </cell>
          <cell r="D2518" t="str">
            <v>07</v>
          </cell>
          <cell r="E2518" t="str">
            <v>-</v>
          </cell>
          <cell r="F2518" t="str">
            <v>-</v>
          </cell>
          <cell r="G2518" t="str">
            <v>-</v>
          </cell>
          <cell r="H2518" t="str">
            <v>-</v>
          </cell>
          <cell r="I2518" t="str">
            <v>-</v>
          </cell>
          <cell r="J2518" t="str">
            <v>-</v>
          </cell>
          <cell r="K2518" t="str">
            <v>-</v>
          </cell>
          <cell r="L2518" t="str">
            <v>-</v>
          </cell>
        </row>
        <row r="2519">
          <cell r="A2519" t="str">
            <v>IT00T06xL08</v>
          </cell>
          <cell r="B2519" t="str">
            <v>06</v>
          </cell>
          <cell r="C2519" t="str">
            <v>x</v>
          </cell>
          <cell r="D2519" t="str">
            <v>08</v>
          </cell>
          <cell r="E2519" t="str">
            <v>-</v>
          </cell>
          <cell r="F2519" t="str">
            <v>-</v>
          </cell>
          <cell r="G2519" t="str">
            <v>-</v>
          </cell>
          <cell r="H2519" t="str">
            <v>-</v>
          </cell>
          <cell r="I2519" t="str">
            <v>-</v>
          </cell>
          <cell r="J2519" t="str">
            <v>-</v>
          </cell>
          <cell r="K2519" t="str">
            <v>-</v>
          </cell>
          <cell r="L2519" t="str">
            <v>-</v>
          </cell>
        </row>
        <row r="2520">
          <cell r="A2520" t="str">
            <v>IT00T06xL09</v>
          </cell>
          <cell r="B2520" t="str">
            <v>06</v>
          </cell>
          <cell r="C2520" t="str">
            <v>x</v>
          </cell>
          <cell r="D2520" t="str">
            <v>09</v>
          </cell>
          <cell r="E2520" t="str">
            <v>-</v>
          </cell>
          <cell r="F2520" t="str">
            <v>-</v>
          </cell>
          <cell r="G2520" t="str">
            <v>-</v>
          </cell>
          <cell r="H2520" t="str">
            <v>-</v>
          </cell>
          <cell r="I2520" t="str">
            <v>-</v>
          </cell>
          <cell r="J2520" t="str">
            <v>-</v>
          </cell>
          <cell r="K2520" t="str">
            <v>-</v>
          </cell>
          <cell r="L2520" t="str">
            <v>-</v>
          </cell>
        </row>
        <row r="2521">
          <cell r="A2521" t="str">
            <v>IT00T07xL00</v>
          </cell>
          <cell r="B2521" t="str">
            <v>07</v>
          </cell>
          <cell r="C2521" t="str">
            <v>x</v>
          </cell>
          <cell r="D2521" t="str">
            <v>00</v>
          </cell>
          <cell r="E2521" t="str">
            <v>-</v>
          </cell>
          <cell r="F2521" t="str">
            <v>-</v>
          </cell>
          <cell r="G2521" t="str">
            <v>-</v>
          </cell>
          <cell r="H2521" t="str">
            <v>-</v>
          </cell>
          <cell r="I2521" t="str">
            <v>-</v>
          </cell>
          <cell r="J2521" t="str">
            <v>-</v>
          </cell>
          <cell r="K2521" t="str">
            <v>-</v>
          </cell>
          <cell r="L2521" t="str">
            <v>-</v>
          </cell>
        </row>
        <row r="2522">
          <cell r="A2522" t="str">
            <v>IT00T07xL01</v>
          </cell>
          <cell r="B2522" t="str">
            <v>07</v>
          </cell>
          <cell r="C2522" t="str">
            <v>x</v>
          </cell>
          <cell r="D2522" t="str">
            <v>01</v>
          </cell>
          <cell r="E2522" t="str">
            <v>-</v>
          </cell>
          <cell r="F2522" t="str">
            <v>-</v>
          </cell>
          <cell r="G2522" t="str">
            <v>-</v>
          </cell>
          <cell r="H2522" t="str">
            <v>-</v>
          </cell>
          <cell r="I2522" t="str">
            <v>-</v>
          </cell>
          <cell r="J2522" t="str">
            <v>-</v>
          </cell>
          <cell r="K2522" t="str">
            <v>-</v>
          </cell>
          <cell r="L2522" t="str">
            <v>-</v>
          </cell>
        </row>
        <row r="2523">
          <cell r="A2523" t="str">
            <v>IT00T07xL02</v>
          </cell>
          <cell r="B2523" t="str">
            <v>07</v>
          </cell>
          <cell r="C2523" t="str">
            <v>x</v>
          </cell>
          <cell r="D2523" t="str">
            <v>02</v>
          </cell>
          <cell r="E2523" t="str">
            <v>-</v>
          </cell>
          <cell r="F2523" t="str">
            <v>-</v>
          </cell>
          <cell r="G2523" t="str">
            <v>-</v>
          </cell>
          <cell r="H2523" t="str">
            <v>-</v>
          </cell>
          <cell r="I2523" t="str">
            <v>-</v>
          </cell>
          <cell r="J2523" t="str">
            <v>-</v>
          </cell>
          <cell r="K2523" t="str">
            <v>-</v>
          </cell>
          <cell r="L2523" t="str">
            <v>-</v>
          </cell>
        </row>
        <row r="2524">
          <cell r="A2524" t="str">
            <v>IT00T07xL03</v>
          </cell>
          <cell r="B2524" t="str">
            <v>07</v>
          </cell>
          <cell r="C2524" t="str">
            <v>x</v>
          </cell>
          <cell r="D2524" t="str">
            <v>03</v>
          </cell>
          <cell r="E2524" t="str">
            <v>-</v>
          </cell>
          <cell r="F2524" t="str">
            <v>-</v>
          </cell>
          <cell r="G2524" t="str">
            <v>-</v>
          </cell>
          <cell r="H2524" t="str">
            <v>-</v>
          </cell>
          <cell r="I2524" t="str">
            <v>-</v>
          </cell>
          <cell r="J2524" t="str">
            <v>-</v>
          </cell>
          <cell r="K2524" t="str">
            <v>-</v>
          </cell>
          <cell r="L2524" t="str">
            <v>-</v>
          </cell>
        </row>
        <row r="2525">
          <cell r="A2525" t="str">
            <v>IT00T07xL04</v>
          </cell>
          <cell r="B2525" t="str">
            <v>07</v>
          </cell>
          <cell r="C2525" t="str">
            <v>x</v>
          </cell>
          <cell r="D2525" t="str">
            <v>04</v>
          </cell>
          <cell r="E2525" t="str">
            <v>-</v>
          </cell>
          <cell r="F2525" t="str">
            <v>-</v>
          </cell>
          <cell r="G2525" t="str">
            <v>-</v>
          </cell>
          <cell r="H2525" t="str">
            <v>-</v>
          </cell>
          <cell r="I2525" t="str">
            <v>-</v>
          </cell>
          <cell r="J2525" t="str">
            <v>-</v>
          </cell>
          <cell r="K2525" t="str">
            <v>-</v>
          </cell>
          <cell r="L2525" t="str">
            <v>-</v>
          </cell>
        </row>
        <row r="2526">
          <cell r="A2526" t="str">
            <v>IT00T07xL05</v>
          </cell>
          <cell r="B2526" t="str">
            <v>07</v>
          </cell>
          <cell r="C2526" t="str">
            <v>x</v>
          </cell>
          <cell r="D2526" t="str">
            <v>05</v>
          </cell>
          <cell r="E2526" t="str">
            <v>-</v>
          </cell>
          <cell r="F2526" t="str">
            <v>-</v>
          </cell>
          <cell r="G2526" t="str">
            <v>-</v>
          </cell>
          <cell r="H2526" t="str">
            <v>-</v>
          </cell>
          <cell r="I2526" t="str">
            <v>-</v>
          </cell>
          <cell r="J2526" t="str">
            <v>-</v>
          </cell>
          <cell r="K2526" t="str">
            <v>-</v>
          </cell>
          <cell r="L2526" t="str">
            <v>-</v>
          </cell>
        </row>
        <row r="2527">
          <cell r="A2527" t="str">
            <v>IT00T07xL06</v>
          </cell>
          <cell r="B2527" t="str">
            <v>07</v>
          </cell>
          <cell r="C2527" t="str">
            <v>x</v>
          </cell>
          <cell r="D2527" t="str">
            <v>06</v>
          </cell>
          <cell r="E2527" t="str">
            <v>-</v>
          </cell>
          <cell r="F2527" t="str">
            <v>-</v>
          </cell>
          <cell r="G2527" t="str">
            <v>-</v>
          </cell>
          <cell r="H2527" t="str">
            <v>-</v>
          </cell>
          <cell r="I2527" t="str">
            <v>-</v>
          </cell>
          <cell r="J2527" t="str">
            <v>-</v>
          </cell>
          <cell r="K2527" t="str">
            <v>-</v>
          </cell>
          <cell r="L2527" t="str">
            <v>-</v>
          </cell>
        </row>
        <row r="2528">
          <cell r="A2528" t="str">
            <v>IT00T07xL07</v>
          </cell>
          <cell r="B2528" t="str">
            <v>07</v>
          </cell>
          <cell r="C2528" t="str">
            <v>x</v>
          </cell>
          <cell r="D2528" t="str">
            <v>07</v>
          </cell>
          <cell r="E2528" t="str">
            <v>-</v>
          </cell>
          <cell r="F2528" t="str">
            <v>-</v>
          </cell>
          <cell r="G2528" t="str">
            <v>-</v>
          </cell>
          <cell r="H2528" t="str">
            <v>-</v>
          </cell>
          <cell r="I2528" t="str">
            <v>-</v>
          </cell>
          <cell r="J2528" t="str">
            <v>-</v>
          </cell>
          <cell r="K2528" t="str">
            <v>-</v>
          </cell>
          <cell r="L2528" t="str">
            <v>-</v>
          </cell>
        </row>
        <row r="2529">
          <cell r="A2529" t="str">
            <v>IT00T07xL08</v>
          </cell>
          <cell r="B2529" t="str">
            <v>07</v>
          </cell>
          <cell r="C2529" t="str">
            <v>x</v>
          </cell>
          <cell r="D2529" t="str">
            <v>08</v>
          </cell>
          <cell r="E2529" t="str">
            <v>-</v>
          </cell>
          <cell r="F2529" t="str">
            <v>-</v>
          </cell>
          <cell r="G2529" t="str">
            <v>-</v>
          </cell>
          <cell r="H2529" t="str">
            <v>-</v>
          </cell>
          <cell r="I2529" t="str">
            <v>-</v>
          </cell>
          <cell r="J2529" t="str">
            <v>-</v>
          </cell>
          <cell r="K2529" t="str">
            <v>-</v>
          </cell>
          <cell r="L2529" t="str">
            <v>-</v>
          </cell>
        </row>
        <row r="2530">
          <cell r="A2530" t="str">
            <v>IT00T07xL09</v>
          </cell>
          <cell r="B2530" t="str">
            <v>07</v>
          </cell>
          <cell r="C2530" t="str">
            <v>x</v>
          </cell>
          <cell r="D2530" t="str">
            <v>09</v>
          </cell>
          <cell r="E2530" t="str">
            <v>-</v>
          </cell>
          <cell r="F2530" t="str">
            <v>-</v>
          </cell>
          <cell r="G2530" t="str">
            <v>-</v>
          </cell>
          <cell r="H2530" t="str">
            <v>-</v>
          </cell>
          <cell r="I2530" t="str">
            <v>-</v>
          </cell>
          <cell r="J2530" t="str">
            <v>-</v>
          </cell>
          <cell r="K2530" t="str">
            <v>-</v>
          </cell>
          <cell r="L2530" t="str">
            <v>-</v>
          </cell>
        </row>
        <row r="2531">
          <cell r="A2531" t="str">
            <v>IT00T07xL10</v>
          </cell>
          <cell r="B2531" t="str">
            <v>07</v>
          </cell>
          <cell r="C2531" t="str">
            <v>x</v>
          </cell>
          <cell r="D2531" t="str">
            <v>10</v>
          </cell>
          <cell r="E2531" t="str">
            <v>-</v>
          </cell>
          <cell r="F2531" t="str">
            <v>-</v>
          </cell>
          <cell r="G2531" t="str">
            <v>-</v>
          </cell>
          <cell r="H2531" t="str">
            <v>-</v>
          </cell>
          <cell r="I2531" t="str">
            <v>-</v>
          </cell>
          <cell r="J2531" t="str">
            <v>-</v>
          </cell>
          <cell r="K2531" t="str">
            <v>-</v>
          </cell>
          <cell r="L2531" t="str">
            <v>-</v>
          </cell>
        </row>
        <row r="2532">
          <cell r="A2532" t="str">
            <v>IT00T07xL11</v>
          </cell>
          <cell r="B2532" t="str">
            <v>07</v>
          </cell>
          <cell r="C2532" t="str">
            <v>x</v>
          </cell>
          <cell r="D2532" t="str">
            <v>11</v>
          </cell>
          <cell r="E2532" t="str">
            <v>-</v>
          </cell>
          <cell r="F2532" t="str">
            <v>-</v>
          </cell>
          <cell r="G2532" t="str">
            <v>-</v>
          </cell>
          <cell r="H2532" t="str">
            <v>-</v>
          </cell>
          <cell r="I2532" t="str">
            <v>-</v>
          </cell>
          <cell r="J2532" t="str">
            <v>-</v>
          </cell>
          <cell r="K2532" t="str">
            <v>-</v>
          </cell>
          <cell r="L2532" t="str">
            <v>-</v>
          </cell>
        </row>
        <row r="2533">
          <cell r="A2533" t="str">
            <v>IT00T07xL12</v>
          </cell>
          <cell r="B2533" t="str">
            <v>07</v>
          </cell>
          <cell r="C2533" t="str">
            <v>x</v>
          </cell>
          <cell r="D2533" t="str">
            <v>12</v>
          </cell>
          <cell r="E2533" t="str">
            <v>-</v>
          </cell>
          <cell r="F2533" t="str">
            <v>-</v>
          </cell>
          <cell r="G2533" t="str">
            <v>-</v>
          </cell>
          <cell r="H2533" t="str">
            <v>-</v>
          </cell>
          <cell r="I2533" t="str">
            <v>-</v>
          </cell>
          <cell r="J2533" t="str">
            <v>-</v>
          </cell>
          <cell r="K2533" t="str">
            <v>-</v>
          </cell>
          <cell r="L2533" t="str">
            <v>-</v>
          </cell>
        </row>
        <row r="2534">
          <cell r="A2534" t="str">
            <v>IT00T07xL13</v>
          </cell>
          <cell r="B2534" t="str">
            <v>07</v>
          </cell>
          <cell r="C2534" t="str">
            <v>x</v>
          </cell>
          <cell r="D2534" t="str">
            <v>13</v>
          </cell>
          <cell r="E2534" t="str">
            <v>-</v>
          </cell>
          <cell r="F2534" t="str">
            <v>-</v>
          </cell>
          <cell r="G2534" t="str">
            <v>-</v>
          </cell>
          <cell r="H2534" t="str">
            <v>-</v>
          </cell>
          <cell r="I2534" t="str">
            <v>-</v>
          </cell>
          <cell r="J2534" t="str">
            <v>-</v>
          </cell>
          <cell r="K2534" t="str">
            <v>-</v>
          </cell>
          <cell r="L2534" t="str">
            <v>-</v>
          </cell>
        </row>
        <row r="2535">
          <cell r="A2535" t="str">
            <v>IT00T07xL14</v>
          </cell>
          <cell r="B2535" t="str">
            <v>07</v>
          </cell>
          <cell r="C2535" t="str">
            <v>x</v>
          </cell>
          <cell r="D2535" t="str">
            <v>14</v>
          </cell>
          <cell r="E2535" t="str">
            <v>-</v>
          </cell>
          <cell r="F2535" t="str">
            <v>-</v>
          </cell>
          <cell r="G2535" t="str">
            <v>-</v>
          </cell>
          <cell r="H2535" t="str">
            <v>-</v>
          </cell>
          <cell r="I2535" t="str">
            <v>-</v>
          </cell>
          <cell r="J2535" t="str">
            <v>-</v>
          </cell>
          <cell r="K2535" t="str">
            <v>-</v>
          </cell>
          <cell r="L2535" t="str">
            <v>-</v>
          </cell>
        </row>
        <row r="2536">
          <cell r="A2536" t="str">
            <v>IT00T07xL15</v>
          </cell>
          <cell r="B2536" t="str">
            <v>07</v>
          </cell>
          <cell r="C2536" t="str">
            <v>x</v>
          </cell>
          <cell r="D2536" t="str">
            <v>15</v>
          </cell>
          <cell r="E2536" t="str">
            <v>-</v>
          </cell>
          <cell r="F2536" t="str">
            <v>-</v>
          </cell>
          <cell r="G2536" t="str">
            <v>-</v>
          </cell>
          <cell r="H2536" t="str">
            <v>-</v>
          </cell>
          <cell r="I2536" t="str">
            <v>-</v>
          </cell>
          <cell r="J2536" t="str">
            <v>-</v>
          </cell>
          <cell r="K2536" t="str">
            <v>-</v>
          </cell>
          <cell r="L2536" t="str">
            <v>-</v>
          </cell>
        </row>
        <row r="2537">
          <cell r="A2537" t="str">
            <v>IT00T07xL16</v>
          </cell>
          <cell r="B2537" t="str">
            <v>07</v>
          </cell>
          <cell r="C2537" t="str">
            <v>x</v>
          </cell>
          <cell r="D2537" t="str">
            <v>16</v>
          </cell>
          <cell r="E2537" t="str">
            <v>-</v>
          </cell>
          <cell r="F2537" t="str">
            <v>-</v>
          </cell>
          <cell r="G2537" t="str">
            <v>-</v>
          </cell>
          <cell r="H2537" t="str">
            <v>-</v>
          </cell>
          <cell r="I2537" t="str">
            <v>-</v>
          </cell>
          <cell r="J2537" t="str">
            <v>-</v>
          </cell>
          <cell r="K2537" t="str">
            <v>-</v>
          </cell>
          <cell r="L2537" t="str">
            <v>-</v>
          </cell>
        </row>
        <row r="2538">
          <cell r="A2538" t="str">
            <v>IT00T07xL17</v>
          </cell>
          <cell r="B2538" t="str">
            <v>07</v>
          </cell>
          <cell r="C2538" t="str">
            <v>x</v>
          </cell>
          <cell r="D2538" t="str">
            <v>17</v>
          </cell>
          <cell r="E2538" t="str">
            <v>-</v>
          </cell>
          <cell r="F2538" t="str">
            <v>-</v>
          </cell>
          <cell r="G2538" t="str">
            <v>-</v>
          </cell>
          <cell r="H2538" t="str">
            <v>-</v>
          </cell>
          <cell r="I2538" t="str">
            <v>-</v>
          </cell>
          <cell r="J2538" t="str">
            <v>-</v>
          </cell>
          <cell r="K2538" t="str">
            <v>-</v>
          </cell>
          <cell r="L2538" t="str">
            <v>-</v>
          </cell>
        </row>
        <row r="2539">
          <cell r="A2539" t="str">
            <v>IT00T07xL18</v>
          </cell>
          <cell r="B2539" t="str">
            <v>07</v>
          </cell>
          <cell r="C2539" t="str">
            <v>x</v>
          </cell>
          <cell r="D2539" t="str">
            <v>18</v>
          </cell>
          <cell r="E2539" t="str">
            <v>-</v>
          </cell>
          <cell r="F2539" t="str">
            <v>-</v>
          </cell>
          <cell r="G2539" t="str">
            <v>-</v>
          </cell>
          <cell r="H2539" t="str">
            <v>-</v>
          </cell>
          <cell r="I2539" t="str">
            <v>-</v>
          </cell>
          <cell r="J2539" t="str">
            <v>-</v>
          </cell>
          <cell r="K2539" t="str">
            <v>-</v>
          </cell>
          <cell r="L2539" t="str">
            <v>-</v>
          </cell>
        </row>
        <row r="2540">
          <cell r="A2540" t="str">
            <v>IT00T07xL19</v>
          </cell>
          <cell r="B2540" t="str">
            <v>07</v>
          </cell>
          <cell r="C2540" t="str">
            <v>x</v>
          </cell>
          <cell r="D2540" t="str">
            <v>19</v>
          </cell>
          <cell r="E2540" t="str">
            <v>-</v>
          </cell>
          <cell r="F2540" t="str">
            <v>-</v>
          </cell>
          <cell r="G2540" t="str">
            <v>-</v>
          </cell>
          <cell r="H2540" t="str">
            <v>-</v>
          </cell>
          <cell r="I2540" t="str">
            <v>-</v>
          </cell>
          <cell r="J2540" t="str">
            <v>-</v>
          </cell>
          <cell r="K2540" t="str">
            <v>-</v>
          </cell>
          <cell r="L2540" t="str">
            <v>-</v>
          </cell>
        </row>
        <row r="2541">
          <cell r="A2541" t="str">
            <v>IT00T07xL20</v>
          </cell>
          <cell r="B2541" t="str">
            <v>07</v>
          </cell>
          <cell r="C2541" t="str">
            <v>x</v>
          </cell>
          <cell r="D2541" t="str">
            <v>20</v>
          </cell>
          <cell r="E2541" t="str">
            <v>-</v>
          </cell>
          <cell r="F2541" t="str">
            <v>-</v>
          </cell>
          <cell r="G2541" t="str">
            <v>-</v>
          </cell>
          <cell r="H2541" t="str">
            <v>-</v>
          </cell>
          <cell r="I2541" t="str">
            <v>-</v>
          </cell>
          <cell r="J2541" t="str">
            <v>-</v>
          </cell>
          <cell r="K2541" t="str">
            <v>-</v>
          </cell>
          <cell r="L2541" t="str">
            <v>-</v>
          </cell>
        </row>
        <row r="2542">
          <cell r="A2542" t="str">
            <v>IT00T07xL21</v>
          </cell>
          <cell r="B2542" t="str">
            <v>07</v>
          </cell>
          <cell r="C2542" t="str">
            <v>x</v>
          </cell>
          <cell r="D2542" t="str">
            <v>21</v>
          </cell>
          <cell r="E2542" t="str">
            <v>-</v>
          </cell>
          <cell r="F2542" t="str">
            <v>-</v>
          </cell>
          <cell r="G2542" t="str">
            <v>-</v>
          </cell>
          <cell r="H2542" t="str">
            <v>-</v>
          </cell>
          <cell r="I2542" t="str">
            <v>-</v>
          </cell>
          <cell r="J2542" t="str">
            <v>-</v>
          </cell>
          <cell r="K2542" t="str">
            <v>-</v>
          </cell>
          <cell r="L2542" t="str">
            <v>-</v>
          </cell>
        </row>
        <row r="2543">
          <cell r="A2543" t="str">
            <v>IT00T07xL22</v>
          </cell>
          <cell r="B2543" t="str">
            <v>07</v>
          </cell>
          <cell r="C2543" t="str">
            <v>x</v>
          </cell>
          <cell r="D2543" t="str">
            <v>22</v>
          </cell>
          <cell r="E2543" t="str">
            <v>-</v>
          </cell>
          <cell r="F2543" t="str">
            <v>-</v>
          </cell>
          <cell r="G2543" t="str">
            <v>-</v>
          </cell>
          <cell r="H2543" t="str">
            <v>-</v>
          </cell>
          <cell r="I2543" t="str">
            <v>-</v>
          </cell>
          <cell r="J2543" t="str">
            <v>-</v>
          </cell>
          <cell r="K2543" t="str">
            <v>-</v>
          </cell>
          <cell r="L2543" t="str">
            <v>-</v>
          </cell>
        </row>
        <row r="2544">
          <cell r="A2544" t="str">
            <v>IT00T07xL23</v>
          </cell>
          <cell r="B2544" t="str">
            <v>07</v>
          </cell>
          <cell r="C2544" t="str">
            <v>x</v>
          </cell>
          <cell r="D2544" t="str">
            <v>23</v>
          </cell>
          <cell r="E2544" t="str">
            <v>-</v>
          </cell>
          <cell r="F2544" t="str">
            <v>-</v>
          </cell>
          <cell r="G2544" t="str">
            <v>-</v>
          </cell>
          <cell r="H2544" t="str">
            <v>-</v>
          </cell>
          <cell r="I2544" t="str">
            <v>-</v>
          </cell>
          <cell r="J2544" t="str">
            <v>-</v>
          </cell>
          <cell r="K2544" t="str">
            <v>-</v>
          </cell>
          <cell r="L2544" t="str">
            <v>-</v>
          </cell>
        </row>
        <row r="2545">
          <cell r="A2545" t="str">
            <v>IT00T07xL24</v>
          </cell>
          <cell r="B2545" t="str">
            <v>07</v>
          </cell>
          <cell r="C2545" t="str">
            <v>x</v>
          </cell>
          <cell r="D2545" t="str">
            <v>24</v>
          </cell>
          <cell r="E2545" t="str">
            <v>-</v>
          </cell>
          <cell r="F2545" t="str">
            <v>-</v>
          </cell>
          <cell r="G2545" t="str">
            <v>-</v>
          </cell>
          <cell r="H2545" t="str">
            <v>-</v>
          </cell>
          <cell r="I2545" t="str">
            <v>-</v>
          </cell>
          <cell r="J2545" t="str">
            <v>-</v>
          </cell>
          <cell r="K2545" t="str">
            <v>-</v>
          </cell>
          <cell r="L2545" t="str">
            <v>-</v>
          </cell>
        </row>
        <row r="2546">
          <cell r="A2546" t="str">
            <v>IT00T08xL01</v>
          </cell>
          <cell r="B2546" t="str">
            <v>08</v>
          </cell>
          <cell r="C2546" t="str">
            <v>x</v>
          </cell>
          <cell r="D2546" t="str">
            <v>01</v>
          </cell>
          <cell r="E2546" t="str">
            <v>-</v>
          </cell>
          <cell r="F2546" t="str">
            <v>-</v>
          </cell>
          <cell r="G2546" t="str">
            <v>-</v>
          </cell>
          <cell r="H2546" t="str">
            <v>-</v>
          </cell>
          <cell r="I2546" t="str">
            <v>-</v>
          </cell>
          <cell r="J2546" t="str">
            <v>-</v>
          </cell>
          <cell r="K2546" t="str">
            <v>-</v>
          </cell>
          <cell r="L2546" t="str">
            <v>-</v>
          </cell>
        </row>
        <row r="2547">
          <cell r="A2547" t="str">
            <v>IT00T08xL02</v>
          </cell>
          <cell r="B2547" t="str">
            <v>08</v>
          </cell>
          <cell r="C2547" t="str">
            <v>x</v>
          </cell>
          <cell r="D2547" t="str">
            <v>02</v>
          </cell>
          <cell r="E2547" t="str">
            <v>-</v>
          </cell>
          <cell r="F2547" t="str">
            <v>-</v>
          </cell>
          <cell r="G2547" t="str">
            <v>-</v>
          </cell>
          <cell r="H2547" t="str">
            <v>-</v>
          </cell>
          <cell r="I2547" t="str">
            <v>-</v>
          </cell>
          <cell r="J2547" t="str">
            <v>-</v>
          </cell>
          <cell r="K2547" t="str">
            <v>-</v>
          </cell>
          <cell r="L2547" t="str">
            <v>-</v>
          </cell>
        </row>
        <row r="2548">
          <cell r="A2548" t="str">
            <v>IT00T08xL03</v>
          </cell>
          <cell r="B2548" t="str">
            <v>08</v>
          </cell>
          <cell r="C2548" t="str">
            <v>x</v>
          </cell>
          <cell r="D2548" t="str">
            <v>03</v>
          </cell>
          <cell r="E2548" t="str">
            <v>-</v>
          </cell>
          <cell r="F2548" t="str">
            <v>-</v>
          </cell>
          <cell r="G2548" t="str">
            <v>-</v>
          </cell>
          <cell r="H2548" t="str">
            <v>-</v>
          </cell>
          <cell r="I2548" t="str">
            <v>-</v>
          </cell>
          <cell r="J2548" t="str">
            <v>-</v>
          </cell>
          <cell r="K2548" t="str">
            <v>-</v>
          </cell>
          <cell r="L2548" t="str">
            <v>-</v>
          </cell>
        </row>
        <row r="2549">
          <cell r="A2549" t="str">
            <v>IT00T08xL04</v>
          </cell>
          <cell r="B2549" t="str">
            <v>08</v>
          </cell>
          <cell r="C2549" t="str">
            <v>x</v>
          </cell>
          <cell r="D2549" t="str">
            <v>04</v>
          </cell>
          <cell r="E2549" t="str">
            <v>-</v>
          </cell>
          <cell r="F2549" t="str">
            <v>-</v>
          </cell>
          <cell r="G2549" t="str">
            <v>-</v>
          </cell>
          <cell r="H2549" t="str">
            <v>-</v>
          </cell>
          <cell r="I2549" t="str">
            <v>-</v>
          </cell>
          <cell r="J2549" t="str">
            <v>-</v>
          </cell>
          <cell r="K2549" t="str">
            <v>-</v>
          </cell>
          <cell r="L2549" t="str">
            <v>-</v>
          </cell>
        </row>
        <row r="2550">
          <cell r="A2550" t="str">
            <v>IT00T08xL05</v>
          </cell>
          <cell r="B2550" t="str">
            <v>08</v>
          </cell>
          <cell r="C2550" t="str">
            <v>x</v>
          </cell>
          <cell r="D2550" t="str">
            <v>05</v>
          </cell>
          <cell r="E2550" t="str">
            <v>-</v>
          </cell>
          <cell r="F2550" t="str">
            <v>-</v>
          </cell>
          <cell r="G2550" t="str">
            <v>-</v>
          </cell>
          <cell r="H2550" t="str">
            <v>-</v>
          </cell>
          <cell r="I2550" t="str">
            <v>-</v>
          </cell>
          <cell r="J2550" t="str">
            <v>-</v>
          </cell>
          <cell r="K2550" t="str">
            <v>-</v>
          </cell>
          <cell r="L2550" t="str">
            <v>-</v>
          </cell>
        </row>
        <row r="2551">
          <cell r="A2551" t="str">
            <v>IT00T08xL06</v>
          </cell>
          <cell r="B2551" t="str">
            <v>08</v>
          </cell>
          <cell r="C2551" t="str">
            <v>x</v>
          </cell>
          <cell r="D2551" t="str">
            <v>06</v>
          </cell>
          <cell r="E2551" t="str">
            <v>-</v>
          </cell>
          <cell r="F2551" t="str">
            <v>-</v>
          </cell>
          <cell r="G2551" t="str">
            <v>-</v>
          </cell>
          <cell r="H2551" t="str">
            <v>-</v>
          </cell>
          <cell r="I2551" t="str">
            <v>-</v>
          </cell>
          <cell r="J2551" t="str">
            <v>-</v>
          </cell>
          <cell r="K2551" t="str">
            <v>-</v>
          </cell>
          <cell r="L2551" t="str">
            <v>-</v>
          </cell>
        </row>
        <row r="2552">
          <cell r="A2552" t="str">
            <v>IT00T08xL07</v>
          </cell>
          <cell r="B2552" t="str">
            <v>08</v>
          </cell>
          <cell r="C2552" t="str">
            <v>x</v>
          </cell>
          <cell r="D2552" t="str">
            <v>07</v>
          </cell>
          <cell r="E2552" t="str">
            <v>-</v>
          </cell>
          <cell r="F2552" t="str">
            <v>-</v>
          </cell>
          <cell r="G2552" t="str">
            <v>-</v>
          </cell>
          <cell r="H2552" t="str">
            <v>-</v>
          </cell>
          <cell r="I2552" t="str">
            <v>-</v>
          </cell>
          <cell r="J2552" t="str">
            <v>-</v>
          </cell>
          <cell r="K2552" t="str">
            <v>-</v>
          </cell>
          <cell r="L2552" t="str">
            <v>-</v>
          </cell>
        </row>
        <row r="2553">
          <cell r="A2553" t="str">
            <v>IT00T08xL08</v>
          </cell>
          <cell r="B2553" t="str">
            <v>08</v>
          </cell>
          <cell r="C2553" t="str">
            <v>x</v>
          </cell>
          <cell r="D2553" t="str">
            <v>08</v>
          </cell>
          <cell r="E2553" t="str">
            <v>-</v>
          </cell>
          <cell r="F2553" t="str">
            <v>-</v>
          </cell>
          <cell r="G2553" t="str">
            <v>-</v>
          </cell>
          <cell r="H2553" t="str">
            <v>-</v>
          </cell>
          <cell r="I2553" t="str">
            <v>-</v>
          </cell>
          <cell r="J2553" t="str">
            <v>-</v>
          </cell>
          <cell r="K2553" t="str">
            <v>-</v>
          </cell>
          <cell r="L2553" t="str">
            <v>-</v>
          </cell>
        </row>
        <row r="2554">
          <cell r="A2554" t="str">
            <v>IT00T08xL09</v>
          </cell>
          <cell r="B2554" t="str">
            <v>08</v>
          </cell>
          <cell r="C2554" t="str">
            <v>x</v>
          </cell>
          <cell r="D2554" t="str">
            <v>09</v>
          </cell>
          <cell r="E2554" t="str">
            <v>-</v>
          </cell>
          <cell r="F2554" t="str">
            <v>-</v>
          </cell>
          <cell r="G2554" t="str">
            <v>-</v>
          </cell>
          <cell r="H2554" t="str">
            <v>-</v>
          </cell>
          <cell r="I2554" t="str">
            <v>-</v>
          </cell>
          <cell r="J2554" t="str">
            <v>-</v>
          </cell>
          <cell r="K2554" t="str">
            <v>-</v>
          </cell>
          <cell r="L2554" t="str">
            <v>-</v>
          </cell>
        </row>
        <row r="2555">
          <cell r="A2555" t="str">
            <v>IT00T08xL10</v>
          </cell>
          <cell r="B2555" t="str">
            <v>08</v>
          </cell>
          <cell r="C2555" t="str">
            <v>x</v>
          </cell>
          <cell r="D2555" t="str">
            <v>10</v>
          </cell>
          <cell r="E2555" t="str">
            <v>-</v>
          </cell>
          <cell r="F2555" t="str">
            <v>-</v>
          </cell>
          <cell r="G2555" t="str">
            <v>-</v>
          </cell>
          <cell r="H2555" t="str">
            <v>-</v>
          </cell>
          <cell r="I2555" t="str">
            <v>-</v>
          </cell>
          <cell r="J2555" t="str">
            <v>-</v>
          </cell>
          <cell r="K2555" t="str">
            <v>-</v>
          </cell>
          <cell r="L2555" t="str">
            <v>-</v>
          </cell>
        </row>
        <row r="2556">
          <cell r="A2556" t="str">
            <v>IT00TOTxL00</v>
          </cell>
          <cell r="B2556" t="str">
            <v>OT</v>
          </cell>
          <cell r="C2556" t="str">
            <v>x</v>
          </cell>
          <cell r="D2556" t="str">
            <v>00</v>
          </cell>
          <cell r="E2556" t="str">
            <v>-</v>
          </cell>
          <cell r="F2556" t="str">
            <v>-</v>
          </cell>
          <cell r="G2556" t="str">
            <v>-</v>
          </cell>
          <cell r="H2556" t="str">
            <v>-</v>
          </cell>
          <cell r="I2556" t="str">
            <v>-</v>
          </cell>
          <cell r="J2556" t="str">
            <v>-</v>
          </cell>
          <cell r="K2556" t="str">
            <v>-</v>
          </cell>
          <cell r="L2556" t="str">
            <v>-</v>
          </cell>
        </row>
        <row r="2557">
          <cell r="A2557" t="str">
            <v>IT00TOTxL01</v>
          </cell>
          <cell r="B2557" t="str">
            <v>OT</v>
          </cell>
          <cell r="C2557" t="str">
            <v>x</v>
          </cell>
          <cell r="D2557" t="str">
            <v>01</v>
          </cell>
          <cell r="E2557" t="str">
            <v>-</v>
          </cell>
          <cell r="F2557" t="str">
            <v>-</v>
          </cell>
          <cell r="G2557" t="str">
            <v>-</v>
          </cell>
          <cell r="H2557" t="str">
            <v>-</v>
          </cell>
          <cell r="I2557" t="str">
            <v>-</v>
          </cell>
          <cell r="J2557" t="str">
            <v>-</v>
          </cell>
          <cell r="K2557" t="str">
            <v>-</v>
          </cell>
          <cell r="L2557" t="str">
            <v>-</v>
          </cell>
        </row>
        <row r="2558">
          <cell r="A2558" t="str">
            <v>IT00TOTxL02</v>
          </cell>
          <cell r="B2558" t="str">
            <v>OT</v>
          </cell>
          <cell r="C2558" t="str">
            <v>x</v>
          </cell>
          <cell r="D2558" t="str">
            <v>02</v>
          </cell>
          <cell r="E2558" t="str">
            <v>-</v>
          </cell>
          <cell r="F2558" t="str">
            <v>-</v>
          </cell>
          <cell r="G2558" t="str">
            <v>-</v>
          </cell>
          <cell r="H2558" t="str">
            <v>-</v>
          </cell>
          <cell r="I2558" t="str">
            <v>-</v>
          </cell>
          <cell r="J2558" t="str">
            <v>-</v>
          </cell>
          <cell r="K2558" t="str">
            <v>-</v>
          </cell>
          <cell r="L2558" t="str">
            <v>-</v>
          </cell>
        </row>
        <row r="2559">
          <cell r="A2559" t="str">
            <v>IT00TOTxL03</v>
          </cell>
          <cell r="B2559" t="str">
            <v>OT</v>
          </cell>
          <cell r="C2559" t="str">
            <v>x</v>
          </cell>
          <cell r="D2559" t="str">
            <v>03</v>
          </cell>
          <cell r="E2559" t="str">
            <v>-</v>
          </cell>
          <cell r="F2559" t="str">
            <v>-</v>
          </cell>
          <cell r="G2559" t="str">
            <v>-</v>
          </cell>
          <cell r="H2559" t="str">
            <v>-</v>
          </cell>
          <cell r="I2559" t="str">
            <v>-</v>
          </cell>
          <cell r="J2559" t="str">
            <v>-</v>
          </cell>
          <cell r="K2559" t="str">
            <v>-</v>
          </cell>
          <cell r="L2559" t="str">
            <v>-</v>
          </cell>
        </row>
        <row r="2560">
          <cell r="A2560" t="str">
            <v>IT00TOTxL04</v>
          </cell>
          <cell r="B2560" t="str">
            <v>OT</v>
          </cell>
          <cell r="C2560" t="str">
            <v>x</v>
          </cell>
          <cell r="D2560" t="str">
            <v>04</v>
          </cell>
          <cell r="E2560" t="str">
            <v>-</v>
          </cell>
          <cell r="F2560" t="str">
            <v>-</v>
          </cell>
          <cell r="G2560" t="str">
            <v>-</v>
          </cell>
          <cell r="H2560" t="str">
            <v>-</v>
          </cell>
          <cell r="I2560" t="str">
            <v>-</v>
          </cell>
          <cell r="J2560" t="str">
            <v>-</v>
          </cell>
          <cell r="K2560" t="str">
            <v>-</v>
          </cell>
          <cell r="L2560" t="str">
            <v>-</v>
          </cell>
        </row>
        <row r="2561">
          <cell r="A2561" t="str">
            <v>IT00TOTxL05</v>
          </cell>
          <cell r="B2561" t="str">
            <v>OT</v>
          </cell>
          <cell r="C2561" t="str">
            <v>x</v>
          </cell>
          <cell r="D2561" t="str">
            <v>05</v>
          </cell>
          <cell r="E2561" t="str">
            <v>-</v>
          </cell>
          <cell r="F2561" t="str">
            <v>-</v>
          </cell>
          <cell r="G2561" t="str">
            <v>-</v>
          </cell>
          <cell r="H2561" t="str">
            <v>-</v>
          </cell>
          <cell r="I2561" t="str">
            <v>-</v>
          </cell>
          <cell r="J2561" t="str">
            <v>-</v>
          </cell>
          <cell r="K2561" t="str">
            <v>-</v>
          </cell>
          <cell r="L2561" t="str">
            <v>-</v>
          </cell>
        </row>
        <row r="2562">
          <cell r="A2562" t="str">
            <v>IT00TOTxL06</v>
          </cell>
          <cell r="B2562" t="str">
            <v>OT</v>
          </cell>
          <cell r="C2562" t="str">
            <v>x</v>
          </cell>
          <cell r="D2562" t="str">
            <v>06</v>
          </cell>
          <cell r="E2562" t="str">
            <v>-</v>
          </cell>
          <cell r="F2562" t="str">
            <v>-</v>
          </cell>
          <cell r="G2562" t="str">
            <v>-</v>
          </cell>
          <cell r="H2562" t="str">
            <v>-</v>
          </cell>
          <cell r="I2562" t="str">
            <v>-</v>
          </cell>
          <cell r="J2562" t="str">
            <v>-</v>
          </cell>
          <cell r="K2562" t="str">
            <v>-</v>
          </cell>
          <cell r="L2562" t="str">
            <v>-</v>
          </cell>
        </row>
        <row r="2563">
          <cell r="A2563" t="str">
            <v>IT00TOTxL07</v>
          </cell>
          <cell r="B2563" t="str">
            <v>OT</v>
          </cell>
          <cell r="C2563" t="str">
            <v>x</v>
          </cell>
          <cell r="D2563" t="str">
            <v>07</v>
          </cell>
          <cell r="E2563" t="str">
            <v>-</v>
          </cell>
          <cell r="F2563" t="str">
            <v>-</v>
          </cell>
          <cell r="G2563" t="str">
            <v>-</v>
          </cell>
          <cell r="H2563" t="str">
            <v>-</v>
          </cell>
          <cell r="I2563" t="str">
            <v>-</v>
          </cell>
          <cell r="J2563" t="str">
            <v>-</v>
          </cell>
          <cell r="K2563" t="str">
            <v>-</v>
          </cell>
          <cell r="L2563" t="str">
            <v>-</v>
          </cell>
        </row>
        <row r="2564">
          <cell r="A2564" t="str">
            <v>IT00TOTxL08</v>
          </cell>
          <cell r="B2564" t="str">
            <v>OT</v>
          </cell>
          <cell r="C2564" t="str">
            <v>x</v>
          </cell>
          <cell r="D2564" t="str">
            <v>08</v>
          </cell>
          <cell r="E2564" t="str">
            <v>-</v>
          </cell>
          <cell r="F2564" t="str">
            <v>-</v>
          </cell>
          <cell r="G2564" t="str">
            <v>-</v>
          </cell>
          <cell r="H2564" t="str">
            <v>-</v>
          </cell>
          <cell r="I2564" t="str">
            <v>-</v>
          </cell>
          <cell r="J2564" t="str">
            <v>-</v>
          </cell>
          <cell r="K2564" t="str">
            <v>-</v>
          </cell>
          <cell r="L2564" t="str">
            <v>-</v>
          </cell>
        </row>
        <row r="2565">
          <cell r="A2565" t="str">
            <v>IT00TOTxL09</v>
          </cell>
          <cell r="B2565" t="str">
            <v>OT</v>
          </cell>
          <cell r="C2565" t="str">
            <v>x</v>
          </cell>
          <cell r="D2565" t="str">
            <v>09</v>
          </cell>
          <cell r="E2565" t="str">
            <v>-</v>
          </cell>
          <cell r="F2565" t="str">
            <v>-</v>
          </cell>
          <cell r="G2565" t="str">
            <v>-</v>
          </cell>
          <cell r="H2565" t="str">
            <v>-</v>
          </cell>
          <cell r="I2565" t="str">
            <v>-</v>
          </cell>
          <cell r="J2565" t="str">
            <v>-</v>
          </cell>
          <cell r="K2565" t="str">
            <v>-</v>
          </cell>
          <cell r="L2565" t="str">
            <v>-</v>
          </cell>
        </row>
        <row r="2566">
          <cell r="A2566" t="str">
            <v>IT00TOTxL10</v>
          </cell>
          <cell r="B2566" t="str">
            <v>OT</v>
          </cell>
          <cell r="C2566" t="str">
            <v>x</v>
          </cell>
          <cell r="D2566" t="str">
            <v>10</v>
          </cell>
          <cell r="E2566" t="str">
            <v>-</v>
          </cell>
          <cell r="F2566" t="str">
            <v>-</v>
          </cell>
          <cell r="G2566" t="str">
            <v>-</v>
          </cell>
          <cell r="H2566" t="str">
            <v>-</v>
          </cell>
          <cell r="I2566" t="str">
            <v>-</v>
          </cell>
          <cell r="J2566" t="str">
            <v>-</v>
          </cell>
          <cell r="K2566" t="str">
            <v>-</v>
          </cell>
          <cell r="L2566" t="str">
            <v>-</v>
          </cell>
        </row>
        <row r="2567">
          <cell r="A2567" t="str">
            <v>IT00TOTxL11</v>
          </cell>
          <cell r="B2567" t="str">
            <v>OT</v>
          </cell>
          <cell r="C2567" t="str">
            <v>x</v>
          </cell>
          <cell r="D2567" t="str">
            <v>11</v>
          </cell>
          <cell r="E2567" t="str">
            <v>-</v>
          </cell>
          <cell r="F2567" t="str">
            <v>-</v>
          </cell>
          <cell r="G2567" t="str">
            <v>-</v>
          </cell>
          <cell r="H2567" t="str">
            <v>-</v>
          </cell>
          <cell r="I2567" t="str">
            <v>-</v>
          </cell>
          <cell r="J2567" t="str">
            <v>-</v>
          </cell>
          <cell r="K2567" t="str">
            <v>-</v>
          </cell>
          <cell r="L2567" t="str">
            <v>-</v>
          </cell>
        </row>
        <row r="2568">
          <cell r="A2568" t="str">
            <v>IT00TOTxL12</v>
          </cell>
          <cell r="B2568" t="str">
            <v>OT</v>
          </cell>
          <cell r="C2568" t="str">
            <v>x</v>
          </cell>
          <cell r="D2568" t="str">
            <v>12</v>
          </cell>
          <cell r="E2568" t="str">
            <v>-</v>
          </cell>
          <cell r="F2568" t="str">
            <v>-</v>
          </cell>
          <cell r="G2568" t="str">
            <v>-</v>
          </cell>
          <cell r="H2568" t="str">
            <v>-</v>
          </cell>
          <cell r="I2568" t="str">
            <v>-</v>
          </cell>
          <cell r="J2568" t="str">
            <v>-</v>
          </cell>
          <cell r="K2568" t="str">
            <v>-</v>
          </cell>
          <cell r="L2568" t="str">
            <v>-</v>
          </cell>
        </row>
        <row r="2569">
          <cell r="A2569" t="str">
            <v>IT00TOTxL13</v>
          </cell>
          <cell r="B2569" t="str">
            <v>OT</v>
          </cell>
          <cell r="C2569" t="str">
            <v>x</v>
          </cell>
          <cell r="D2569" t="str">
            <v>13</v>
          </cell>
          <cell r="E2569" t="str">
            <v>-</v>
          </cell>
          <cell r="F2569" t="str">
            <v>-</v>
          </cell>
          <cell r="G2569" t="str">
            <v>-</v>
          </cell>
          <cell r="H2569" t="str">
            <v>-</v>
          </cell>
          <cell r="I2569" t="str">
            <v>-</v>
          </cell>
          <cell r="J2569" t="str">
            <v>-</v>
          </cell>
          <cell r="K2569" t="str">
            <v>-</v>
          </cell>
          <cell r="L2569" t="str">
            <v>-</v>
          </cell>
        </row>
        <row r="2570">
          <cell r="A2570" t="str">
            <v>IT00TOTxL14</v>
          </cell>
          <cell r="B2570" t="str">
            <v>OT</v>
          </cell>
          <cell r="C2570" t="str">
            <v>x</v>
          </cell>
          <cell r="D2570" t="str">
            <v>14</v>
          </cell>
          <cell r="E2570" t="str">
            <v>-</v>
          </cell>
          <cell r="F2570" t="str">
            <v>-</v>
          </cell>
          <cell r="G2570" t="str">
            <v>-</v>
          </cell>
          <cell r="H2570" t="str">
            <v>-</v>
          </cell>
          <cell r="I2570" t="str">
            <v>-</v>
          </cell>
          <cell r="J2570" t="str">
            <v>-</v>
          </cell>
          <cell r="K2570" t="str">
            <v>-</v>
          </cell>
          <cell r="L2570" t="str">
            <v>-</v>
          </cell>
        </row>
        <row r="2571">
          <cell r="A2571" t="str">
            <v>IT00TOTxL15</v>
          </cell>
          <cell r="B2571" t="str">
            <v>OT</v>
          </cell>
          <cell r="C2571" t="str">
            <v>x</v>
          </cell>
          <cell r="D2571" t="str">
            <v>15</v>
          </cell>
          <cell r="E2571" t="str">
            <v>-</v>
          </cell>
          <cell r="F2571" t="str">
            <v>-</v>
          </cell>
          <cell r="G2571" t="str">
            <v>-</v>
          </cell>
          <cell r="H2571" t="str">
            <v>-</v>
          </cell>
          <cell r="I2571" t="str">
            <v>-</v>
          </cell>
          <cell r="J2571" t="str">
            <v>-</v>
          </cell>
          <cell r="K2571" t="str">
            <v>-</v>
          </cell>
          <cell r="L2571" t="str">
            <v>-</v>
          </cell>
        </row>
        <row r="2572">
          <cell r="A2572" t="str">
            <v>IT00TOTxL16</v>
          </cell>
          <cell r="B2572" t="str">
            <v>OT</v>
          </cell>
          <cell r="C2572" t="str">
            <v>x</v>
          </cell>
          <cell r="D2572" t="str">
            <v>16</v>
          </cell>
          <cell r="E2572" t="str">
            <v>-</v>
          </cell>
          <cell r="F2572" t="str">
            <v>-</v>
          </cell>
          <cell r="G2572" t="str">
            <v>-</v>
          </cell>
          <cell r="H2572" t="str">
            <v>-</v>
          </cell>
          <cell r="I2572" t="str">
            <v>-</v>
          </cell>
          <cell r="J2572" t="str">
            <v>-</v>
          </cell>
          <cell r="K2572" t="str">
            <v>-</v>
          </cell>
          <cell r="L2572" t="str">
            <v>-</v>
          </cell>
        </row>
        <row r="2573">
          <cell r="A2573" t="str">
            <v>IT00TOTxL17</v>
          </cell>
          <cell r="B2573" t="str">
            <v>OT</v>
          </cell>
          <cell r="C2573" t="str">
            <v>x</v>
          </cell>
          <cell r="D2573" t="str">
            <v>17</v>
          </cell>
          <cell r="E2573" t="str">
            <v>-</v>
          </cell>
          <cell r="F2573" t="str">
            <v>-</v>
          </cell>
          <cell r="G2573" t="str">
            <v>-</v>
          </cell>
          <cell r="H2573" t="str">
            <v>-</v>
          </cell>
          <cell r="I2573" t="str">
            <v>-</v>
          </cell>
          <cell r="J2573" t="str">
            <v>-</v>
          </cell>
          <cell r="K2573" t="str">
            <v>-</v>
          </cell>
          <cell r="L2573" t="str">
            <v>-</v>
          </cell>
        </row>
        <row r="2574">
          <cell r="A2574" t="str">
            <v>IT00TOTxL18</v>
          </cell>
          <cell r="B2574" t="str">
            <v>OT</v>
          </cell>
          <cell r="C2574" t="str">
            <v>x</v>
          </cell>
          <cell r="D2574" t="str">
            <v>18</v>
          </cell>
          <cell r="E2574" t="str">
            <v>-</v>
          </cell>
          <cell r="F2574" t="str">
            <v>-</v>
          </cell>
          <cell r="G2574" t="str">
            <v>-</v>
          </cell>
          <cell r="H2574" t="str">
            <v>-</v>
          </cell>
          <cell r="I2574" t="str">
            <v>-</v>
          </cell>
          <cell r="J2574" t="str">
            <v>-</v>
          </cell>
          <cell r="K2574" t="str">
            <v>-</v>
          </cell>
          <cell r="L2574" t="str">
            <v>-</v>
          </cell>
        </row>
        <row r="2575">
          <cell r="A2575" t="str">
            <v>IT00TOTxL19</v>
          </cell>
          <cell r="B2575" t="str">
            <v>OT</v>
          </cell>
          <cell r="C2575" t="str">
            <v>x</v>
          </cell>
          <cell r="D2575" t="str">
            <v>19</v>
          </cell>
          <cell r="E2575" t="str">
            <v>-</v>
          </cell>
          <cell r="F2575" t="str">
            <v>-</v>
          </cell>
          <cell r="G2575" t="str">
            <v>-</v>
          </cell>
          <cell r="H2575" t="str">
            <v>-</v>
          </cell>
          <cell r="I2575" t="str">
            <v>-</v>
          </cell>
          <cell r="J2575" t="str">
            <v>-</v>
          </cell>
          <cell r="K2575" t="str">
            <v>-</v>
          </cell>
          <cell r="L2575" t="str">
            <v>-</v>
          </cell>
        </row>
        <row r="2576">
          <cell r="A2576" t="str">
            <v>IT00TOTxL20</v>
          </cell>
          <cell r="B2576" t="str">
            <v>OT</v>
          </cell>
          <cell r="C2576" t="str">
            <v>x</v>
          </cell>
          <cell r="D2576" t="str">
            <v>20</v>
          </cell>
          <cell r="E2576" t="str">
            <v>-</v>
          </cell>
          <cell r="F2576" t="str">
            <v>-</v>
          </cell>
          <cell r="G2576" t="str">
            <v>-</v>
          </cell>
          <cell r="H2576" t="str">
            <v>-</v>
          </cell>
          <cell r="I2576" t="str">
            <v>-</v>
          </cell>
          <cell r="J2576" t="str">
            <v>-</v>
          </cell>
          <cell r="K2576" t="str">
            <v>-</v>
          </cell>
          <cell r="L2576" t="str">
            <v>-</v>
          </cell>
        </row>
        <row r="2577">
          <cell r="A2577" t="str">
            <v>IT00TOTxL21</v>
          </cell>
          <cell r="B2577" t="str">
            <v>OT</v>
          </cell>
          <cell r="C2577" t="str">
            <v>x</v>
          </cell>
          <cell r="D2577" t="str">
            <v>21</v>
          </cell>
          <cell r="E2577" t="str">
            <v>-</v>
          </cell>
          <cell r="F2577" t="str">
            <v>-</v>
          </cell>
          <cell r="G2577" t="str">
            <v>-</v>
          </cell>
          <cell r="H2577" t="str">
            <v>-</v>
          </cell>
          <cell r="I2577" t="str">
            <v>-</v>
          </cell>
          <cell r="J2577" t="str">
            <v>-</v>
          </cell>
          <cell r="K2577" t="str">
            <v>-</v>
          </cell>
          <cell r="L2577" t="str">
            <v>-</v>
          </cell>
        </row>
        <row r="2578">
          <cell r="A2578" t="str">
            <v>IT00TOTxL22</v>
          </cell>
          <cell r="B2578" t="str">
            <v>OT</v>
          </cell>
          <cell r="C2578" t="str">
            <v>x</v>
          </cell>
          <cell r="D2578" t="str">
            <v>22</v>
          </cell>
          <cell r="E2578" t="str">
            <v>-</v>
          </cell>
          <cell r="F2578" t="str">
            <v>-</v>
          </cell>
          <cell r="G2578" t="str">
            <v>-</v>
          </cell>
          <cell r="H2578" t="str">
            <v>-</v>
          </cell>
          <cell r="I2578" t="str">
            <v>-</v>
          </cell>
          <cell r="J2578" t="str">
            <v>-</v>
          </cell>
          <cell r="K2578" t="str">
            <v>-</v>
          </cell>
          <cell r="L2578" t="str">
            <v>-</v>
          </cell>
        </row>
        <row r="2579">
          <cell r="A2579" t="str">
            <v>IT00TOTxL23</v>
          </cell>
          <cell r="B2579" t="str">
            <v>OT</v>
          </cell>
          <cell r="C2579" t="str">
            <v>x</v>
          </cell>
          <cell r="D2579" t="str">
            <v>23</v>
          </cell>
          <cell r="E2579" t="str">
            <v>-</v>
          </cell>
          <cell r="F2579" t="str">
            <v>-</v>
          </cell>
          <cell r="G2579" t="str">
            <v>-</v>
          </cell>
          <cell r="H2579" t="str">
            <v>-</v>
          </cell>
          <cell r="I2579" t="str">
            <v>-</v>
          </cell>
          <cell r="J2579" t="str">
            <v>-</v>
          </cell>
          <cell r="K2579" t="str">
            <v>-</v>
          </cell>
          <cell r="L2579" t="str">
            <v>-</v>
          </cell>
        </row>
        <row r="2580">
          <cell r="A2580" t="str">
            <v>IT00TOTxL24</v>
          </cell>
          <cell r="B2580" t="str">
            <v>OT</v>
          </cell>
          <cell r="C2580" t="str">
            <v>x</v>
          </cell>
          <cell r="D2580" t="str">
            <v>24</v>
          </cell>
          <cell r="E2580" t="str">
            <v>-</v>
          </cell>
          <cell r="F2580" t="str">
            <v>-</v>
          </cell>
          <cell r="G2580" t="str">
            <v>-</v>
          </cell>
          <cell r="H2580" t="str">
            <v>-</v>
          </cell>
          <cell r="I2580" t="str">
            <v>-</v>
          </cell>
          <cell r="J2580" t="str">
            <v>-</v>
          </cell>
          <cell r="K2580" t="str">
            <v>-</v>
          </cell>
          <cell r="L2580" t="str">
            <v>-</v>
          </cell>
        </row>
        <row r="2581">
          <cell r="A2581" t="str">
            <v>IT00TOTxL25</v>
          </cell>
          <cell r="B2581" t="str">
            <v>OT</v>
          </cell>
          <cell r="C2581" t="str">
            <v>x</v>
          </cell>
          <cell r="D2581" t="str">
            <v>25</v>
          </cell>
          <cell r="E2581" t="str">
            <v>-</v>
          </cell>
          <cell r="F2581" t="str">
            <v>-</v>
          </cell>
          <cell r="G2581" t="str">
            <v>-</v>
          </cell>
          <cell r="H2581" t="str">
            <v>-</v>
          </cell>
          <cell r="I2581" t="str">
            <v>-</v>
          </cell>
          <cell r="J2581" t="str">
            <v>-</v>
          </cell>
          <cell r="K2581" t="str">
            <v>-</v>
          </cell>
          <cell r="L2581" t="str">
            <v>-</v>
          </cell>
        </row>
        <row r="2582">
          <cell r="A2582" t="str">
            <v>LT00DATE</v>
          </cell>
          <cell r="E2582" t="str">
            <v>-</v>
          </cell>
          <cell r="F2582" t="str">
            <v>-</v>
          </cell>
          <cell r="G2582" t="str">
            <v>-</v>
          </cell>
          <cell r="H2582" t="str">
            <v>-</v>
          </cell>
          <cell r="I2582" t="str">
            <v>-</v>
          </cell>
          <cell r="J2582" t="str">
            <v>-</v>
          </cell>
          <cell r="K2582" t="str">
            <v>-</v>
          </cell>
          <cell r="L2582" t="str">
            <v>-</v>
          </cell>
        </row>
        <row r="2583">
          <cell r="A2583" t="str">
            <v>LT00T01aL01</v>
          </cell>
          <cell r="B2583" t="str">
            <v>01</v>
          </cell>
          <cell r="C2583" t="str">
            <v>a</v>
          </cell>
          <cell r="D2583" t="str">
            <v>01</v>
          </cell>
          <cell r="E2583" t="str">
            <v>-</v>
          </cell>
          <cell r="F2583" t="str">
            <v>-</v>
          </cell>
          <cell r="G2583" t="str">
            <v>-</v>
          </cell>
          <cell r="H2583" t="str">
            <v>-</v>
          </cell>
          <cell r="I2583" t="str">
            <v>-</v>
          </cell>
          <cell r="J2583" t="str">
            <v>-</v>
          </cell>
          <cell r="K2583" t="str">
            <v>-</v>
          </cell>
          <cell r="L2583" t="str">
            <v>-</v>
          </cell>
        </row>
        <row r="2584">
          <cell r="A2584" t="str">
            <v>LT00T01aL02</v>
          </cell>
          <cell r="B2584" t="str">
            <v>01</v>
          </cell>
          <cell r="C2584" t="str">
            <v>a</v>
          </cell>
          <cell r="D2584" t="str">
            <v>02</v>
          </cell>
          <cell r="E2584" t="str">
            <v>-</v>
          </cell>
          <cell r="F2584" t="str">
            <v>-</v>
          </cell>
          <cell r="G2584" t="str">
            <v>-</v>
          </cell>
          <cell r="H2584" t="str">
            <v>-</v>
          </cell>
          <cell r="I2584" t="str">
            <v>-</v>
          </cell>
          <cell r="J2584" t="str">
            <v>-</v>
          </cell>
          <cell r="K2584" t="str">
            <v>-</v>
          </cell>
          <cell r="L2584" t="str">
            <v>-</v>
          </cell>
        </row>
        <row r="2585">
          <cell r="A2585" t="str">
            <v>LT00T01aL03</v>
          </cell>
          <cell r="B2585" t="str">
            <v>01</v>
          </cell>
          <cell r="C2585" t="str">
            <v>a</v>
          </cell>
          <cell r="D2585" t="str">
            <v>03</v>
          </cell>
          <cell r="E2585" t="str">
            <v>-</v>
          </cell>
          <cell r="F2585" t="str">
            <v>-</v>
          </cell>
          <cell r="G2585" t="str">
            <v>-</v>
          </cell>
          <cell r="H2585" t="str">
            <v>-</v>
          </cell>
          <cell r="I2585" t="str">
            <v>-</v>
          </cell>
          <cell r="J2585" t="str">
            <v>-</v>
          </cell>
          <cell r="K2585" t="str">
            <v>-</v>
          </cell>
          <cell r="L2585" t="str">
            <v>-</v>
          </cell>
        </row>
        <row r="2586">
          <cell r="A2586" t="str">
            <v>LT00T01aL04</v>
          </cell>
          <cell r="B2586" t="str">
            <v>01</v>
          </cell>
          <cell r="C2586" t="str">
            <v>a</v>
          </cell>
          <cell r="D2586" t="str">
            <v>04</v>
          </cell>
          <cell r="E2586" t="str">
            <v>-</v>
          </cell>
          <cell r="F2586" t="str">
            <v>-</v>
          </cell>
          <cell r="G2586" t="str">
            <v>-</v>
          </cell>
          <cell r="H2586" t="str">
            <v>-</v>
          </cell>
          <cell r="I2586" t="str">
            <v>-</v>
          </cell>
          <cell r="J2586" t="str">
            <v>-</v>
          </cell>
          <cell r="K2586" t="str">
            <v>-</v>
          </cell>
          <cell r="L2586" t="str">
            <v>-</v>
          </cell>
        </row>
        <row r="2587">
          <cell r="A2587" t="str">
            <v>LT00T01aL05</v>
          </cell>
          <cell r="B2587" t="str">
            <v>01</v>
          </cell>
          <cell r="C2587" t="str">
            <v>a</v>
          </cell>
          <cell r="D2587" t="str">
            <v>05</v>
          </cell>
          <cell r="E2587" t="str">
            <v>-</v>
          </cell>
          <cell r="F2587" t="str">
            <v>-</v>
          </cell>
          <cell r="G2587" t="str">
            <v>-</v>
          </cell>
          <cell r="H2587" t="str">
            <v>-</v>
          </cell>
          <cell r="I2587" t="str">
            <v>-</v>
          </cell>
          <cell r="J2587" t="str">
            <v>-</v>
          </cell>
          <cell r="K2587" t="str">
            <v>-</v>
          </cell>
          <cell r="L2587" t="str">
            <v>-</v>
          </cell>
        </row>
        <row r="2588">
          <cell r="A2588" t="str">
            <v>LT00T01aL06</v>
          </cell>
          <cell r="B2588" t="str">
            <v>01</v>
          </cell>
          <cell r="C2588" t="str">
            <v>a</v>
          </cell>
          <cell r="D2588" t="str">
            <v>06</v>
          </cell>
          <cell r="E2588" t="str">
            <v>-</v>
          </cell>
          <cell r="F2588" t="str">
            <v>-</v>
          </cell>
          <cell r="G2588" t="str">
            <v>-</v>
          </cell>
          <cell r="H2588" t="str">
            <v>-</v>
          </cell>
          <cell r="I2588" t="str">
            <v>-</v>
          </cell>
          <cell r="J2588" t="str">
            <v>-</v>
          </cell>
          <cell r="K2588" t="str">
            <v>-</v>
          </cell>
          <cell r="L2588" t="str">
            <v>-</v>
          </cell>
        </row>
        <row r="2589">
          <cell r="A2589" t="str">
            <v>LT00T01aL07</v>
          </cell>
          <cell r="B2589" t="str">
            <v>01</v>
          </cell>
          <cell r="C2589" t="str">
            <v>a</v>
          </cell>
          <cell r="D2589" t="str">
            <v>07</v>
          </cell>
          <cell r="E2589" t="str">
            <v>-</v>
          </cell>
          <cell r="F2589" t="str">
            <v>-</v>
          </cell>
          <cell r="G2589" t="str">
            <v>-</v>
          </cell>
          <cell r="H2589" t="str">
            <v>-</v>
          </cell>
          <cell r="I2589" t="str">
            <v>-</v>
          </cell>
          <cell r="J2589" t="str">
            <v>-</v>
          </cell>
          <cell r="K2589" t="str">
            <v>-</v>
          </cell>
          <cell r="L2589" t="str">
            <v>-</v>
          </cell>
        </row>
        <row r="2590">
          <cell r="A2590" t="str">
            <v>LT00T01aL08</v>
          </cell>
          <cell r="B2590" t="str">
            <v>01</v>
          </cell>
          <cell r="C2590" t="str">
            <v>a</v>
          </cell>
          <cell r="D2590" t="str">
            <v>08</v>
          </cell>
          <cell r="E2590" t="str">
            <v>-</v>
          </cell>
          <cell r="F2590" t="str">
            <v>-</v>
          </cell>
          <cell r="G2590" t="str">
            <v>-</v>
          </cell>
          <cell r="H2590" t="str">
            <v>-</v>
          </cell>
          <cell r="I2590" t="str">
            <v>-</v>
          </cell>
          <cell r="J2590" t="str">
            <v>-</v>
          </cell>
          <cell r="K2590" t="str">
            <v>-</v>
          </cell>
          <cell r="L2590" t="str">
            <v>-</v>
          </cell>
        </row>
        <row r="2591">
          <cell r="A2591" t="str">
            <v>LT00T01aL09</v>
          </cell>
          <cell r="B2591" t="str">
            <v>01</v>
          </cell>
          <cell r="C2591" t="str">
            <v>a</v>
          </cell>
          <cell r="D2591" t="str">
            <v>09</v>
          </cell>
          <cell r="E2591" t="str">
            <v>-</v>
          </cell>
          <cell r="F2591" t="str">
            <v>-</v>
          </cell>
          <cell r="G2591" t="str">
            <v>-</v>
          </cell>
          <cell r="H2591" t="str">
            <v>-</v>
          </cell>
          <cell r="I2591" t="str">
            <v>-</v>
          </cell>
          <cell r="J2591" t="str">
            <v>-</v>
          </cell>
          <cell r="K2591" t="str">
            <v>-</v>
          </cell>
          <cell r="L2591" t="str">
            <v>-</v>
          </cell>
        </row>
        <row r="2592">
          <cell r="A2592" t="str">
            <v>LT00T01aL10</v>
          </cell>
          <cell r="B2592" t="str">
            <v>01</v>
          </cell>
          <cell r="C2592" t="str">
            <v>a</v>
          </cell>
          <cell r="D2592" t="str">
            <v>10</v>
          </cell>
          <cell r="E2592" t="str">
            <v>-</v>
          </cell>
          <cell r="F2592" t="str">
            <v>-</v>
          </cell>
          <cell r="G2592" t="str">
            <v>-</v>
          </cell>
          <cell r="H2592" t="str">
            <v>-</v>
          </cell>
          <cell r="I2592" t="str">
            <v>-</v>
          </cell>
          <cell r="J2592" t="str">
            <v>-</v>
          </cell>
          <cell r="K2592" t="str">
            <v>-</v>
          </cell>
          <cell r="L2592" t="str">
            <v>-</v>
          </cell>
        </row>
        <row r="2593">
          <cell r="A2593" t="str">
            <v>LT00T01aL11</v>
          </cell>
          <cell r="B2593" t="str">
            <v>01</v>
          </cell>
          <cell r="C2593" t="str">
            <v>a</v>
          </cell>
          <cell r="D2593" t="str">
            <v>11</v>
          </cell>
          <cell r="E2593" t="str">
            <v>-</v>
          </cell>
          <cell r="F2593" t="str">
            <v>-</v>
          </cell>
          <cell r="G2593" t="str">
            <v>-</v>
          </cell>
          <cell r="H2593" t="str">
            <v>-</v>
          </cell>
          <cell r="I2593" t="str">
            <v>-</v>
          </cell>
          <cell r="J2593" t="str">
            <v>-</v>
          </cell>
          <cell r="K2593" t="str">
            <v>-</v>
          </cell>
          <cell r="L2593" t="str">
            <v>-</v>
          </cell>
        </row>
        <row r="2594">
          <cell r="A2594" t="str">
            <v>LT00T01bL01</v>
          </cell>
          <cell r="B2594" t="str">
            <v>01</v>
          </cell>
          <cell r="C2594" t="str">
            <v>b</v>
          </cell>
          <cell r="D2594" t="str">
            <v>01</v>
          </cell>
          <cell r="E2594" t="str">
            <v>-</v>
          </cell>
          <cell r="F2594" t="str">
            <v>-</v>
          </cell>
          <cell r="G2594" t="str">
            <v>-</v>
          </cell>
          <cell r="H2594" t="str">
            <v>-</v>
          </cell>
          <cell r="I2594" t="str">
            <v>-</v>
          </cell>
          <cell r="J2594" t="str">
            <v>-</v>
          </cell>
          <cell r="K2594" t="str">
            <v>-</v>
          </cell>
          <cell r="L2594" t="str">
            <v>-</v>
          </cell>
        </row>
        <row r="2595">
          <cell r="A2595" t="str">
            <v>LT00T01bL02</v>
          </cell>
          <cell r="B2595" t="str">
            <v>01</v>
          </cell>
          <cell r="C2595" t="str">
            <v>b</v>
          </cell>
          <cell r="D2595" t="str">
            <v>02</v>
          </cell>
          <cell r="E2595" t="str">
            <v>-</v>
          </cell>
          <cell r="F2595" t="str">
            <v>-</v>
          </cell>
          <cell r="G2595" t="str">
            <v>-</v>
          </cell>
          <cell r="H2595" t="str">
            <v>-</v>
          </cell>
          <cell r="I2595" t="str">
            <v>-</v>
          </cell>
          <cell r="J2595" t="str">
            <v>-</v>
          </cell>
          <cell r="K2595" t="str">
            <v>-</v>
          </cell>
          <cell r="L2595" t="str">
            <v>-</v>
          </cell>
        </row>
        <row r="2596">
          <cell r="A2596" t="str">
            <v>LT00T01bL03</v>
          </cell>
          <cell r="B2596" t="str">
            <v>01</v>
          </cell>
          <cell r="C2596" t="str">
            <v>b</v>
          </cell>
          <cell r="D2596" t="str">
            <v>03</v>
          </cell>
          <cell r="E2596" t="str">
            <v>-</v>
          </cell>
          <cell r="F2596" t="str">
            <v>-</v>
          </cell>
          <cell r="G2596" t="str">
            <v>-</v>
          </cell>
          <cell r="H2596" t="str">
            <v>-</v>
          </cell>
          <cell r="I2596" t="str">
            <v>-</v>
          </cell>
          <cell r="J2596" t="str">
            <v>-</v>
          </cell>
          <cell r="K2596" t="str">
            <v>-</v>
          </cell>
          <cell r="L2596" t="str">
            <v>-</v>
          </cell>
        </row>
        <row r="2597">
          <cell r="A2597" t="str">
            <v>LT00T01bL04</v>
          </cell>
          <cell r="B2597" t="str">
            <v>01</v>
          </cell>
          <cell r="C2597" t="str">
            <v>b</v>
          </cell>
          <cell r="D2597" t="str">
            <v>04</v>
          </cell>
          <cell r="E2597" t="str">
            <v>-</v>
          </cell>
          <cell r="F2597" t="str">
            <v>-</v>
          </cell>
          <cell r="G2597" t="str">
            <v>-</v>
          </cell>
          <cell r="H2597" t="str">
            <v>-</v>
          </cell>
          <cell r="I2597" t="str">
            <v>-</v>
          </cell>
          <cell r="J2597" t="str">
            <v>-</v>
          </cell>
          <cell r="K2597" t="str">
            <v>-</v>
          </cell>
          <cell r="L2597" t="str">
            <v>-</v>
          </cell>
        </row>
        <row r="2598">
          <cell r="A2598" t="str">
            <v>LT00T01bL05</v>
          </cell>
          <cell r="B2598" t="str">
            <v>01</v>
          </cell>
          <cell r="C2598" t="str">
            <v>b</v>
          </cell>
          <cell r="D2598" t="str">
            <v>05</v>
          </cell>
          <cell r="E2598" t="str">
            <v>-</v>
          </cell>
          <cell r="F2598" t="str">
            <v>-</v>
          </cell>
          <cell r="G2598" t="str">
            <v>-</v>
          </cell>
          <cell r="H2598" t="str">
            <v>-</v>
          </cell>
          <cell r="I2598" t="str">
            <v>-</v>
          </cell>
          <cell r="J2598" t="str">
            <v>-</v>
          </cell>
          <cell r="K2598" t="str">
            <v>-</v>
          </cell>
          <cell r="L2598" t="str">
            <v>-</v>
          </cell>
        </row>
        <row r="2599">
          <cell r="A2599" t="str">
            <v>LT00T01bL06</v>
          </cell>
          <cell r="B2599" t="str">
            <v>01</v>
          </cell>
          <cell r="C2599" t="str">
            <v>b</v>
          </cell>
          <cell r="D2599" t="str">
            <v>06</v>
          </cell>
          <cell r="E2599" t="str">
            <v>-</v>
          </cell>
          <cell r="F2599" t="str">
            <v>-</v>
          </cell>
          <cell r="G2599" t="str">
            <v>-</v>
          </cell>
          <cell r="H2599" t="str">
            <v>-</v>
          </cell>
          <cell r="I2599" t="str">
            <v>-</v>
          </cell>
          <cell r="J2599" t="str">
            <v>-</v>
          </cell>
          <cell r="K2599" t="str">
            <v>-</v>
          </cell>
          <cell r="L2599" t="str">
            <v>-</v>
          </cell>
        </row>
        <row r="2600">
          <cell r="A2600" t="str">
            <v>LT00T01bL07</v>
          </cell>
          <cell r="B2600" t="str">
            <v>01</v>
          </cell>
          <cell r="C2600" t="str">
            <v>b</v>
          </cell>
          <cell r="D2600" t="str">
            <v>07</v>
          </cell>
          <cell r="E2600" t="str">
            <v>-</v>
          </cell>
          <cell r="F2600" t="str">
            <v>-</v>
          </cell>
          <cell r="G2600" t="str">
            <v>-</v>
          </cell>
          <cell r="H2600" t="str">
            <v>-</v>
          </cell>
          <cell r="I2600" t="str">
            <v>-</v>
          </cell>
          <cell r="J2600" t="str">
            <v>-</v>
          </cell>
          <cell r="K2600" t="str">
            <v>-</v>
          </cell>
          <cell r="L2600" t="str">
            <v>-</v>
          </cell>
        </row>
        <row r="2601">
          <cell r="A2601" t="str">
            <v>LT00T01cL01</v>
          </cell>
          <cell r="B2601" t="str">
            <v>01</v>
          </cell>
          <cell r="C2601" t="str">
            <v>c</v>
          </cell>
          <cell r="D2601" t="str">
            <v>01</v>
          </cell>
          <cell r="E2601" t="str">
            <v>-</v>
          </cell>
          <cell r="F2601" t="str">
            <v>-</v>
          </cell>
          <cell r="G2601" t="str">
            <v>-</v>
          </cell>
          <cell r="H2601" t="str">
            <v>-</v>
          </cell>
          <cell r="I2601" t="str">
            <v>-</v>
          </cell>
          <cell r="J2601" t="str">
            <v>-</v>
          </cell>
          <cell r="K2601" t="str">
            <v>-</v>
          </cell>
          <cell r="L2601" t="str">
            <v>-</v>
          </cell>
        </row>
        <row r="2602">
          <cell r="A2602" t="str">
            <v>LT00T01cL02</v>
          </cell>
          <cell r="B2602" t="str">
            <v>01</v>
          </cell>
          <cell r="C2602" t="str">
            <v>c</v>
          </cell>
          <cell r="D2602" t="str">
            <v>02</v>
          </cell>
          <cell r="E2602" t="str">
            <v>-</v>
          </cell>
          <cell r="F2602" t="str">
            <v>-</v>
          </cell>
          <cell r="G2602" t="str">
            <v>-</v>
          </cell>
          <cell r="H2602" t="str">
            <v>-</v>
          </cell>
          <cell r="I2602" t="str">
            <v>-</v>
          </cell>
          <cell r="J2602" t="str">
            <v>-</v>
          </cell>
          <cell r="K2602" t="str">
            <v>-</v>
          </cell>
          <cell r="L2602" t="str">
            <v>-</v>
          </cell>
        </row>
        <row r="2603">
          <cell r="A2603" t="str">
            <v>LT00T01cL03</v>
          </cell>
          <cell r="B2603" t="str">
            <v>01</v>
          </cell>
          <cell r="C2603" t="str">
            <v>c</v>
          </cell>
          <cell r="D2603" t="str">
            <v>03</v>
          </cell>
          <cell r="E2603" t="str">
            <v>-</v>
          </cell>
          <cell r="F2603" t="str">
            <v>-</v>
          </cell>
          <cell r="G2603" t="str">
            <v>-</v>
          </cell>
          <cell r="H2603" t="str">
            <v>-</v>
          </cell>
          <cell r="I2603" t="str">
            <v>-</v>
          </cell>
          <cell r="J2603" t="str">
            <v>-</v>
          </cell>
          <cell r="K2603" t="str">
            <v>-</v>
          </cell>
          <cell r="L2603" t="str">
            <v>-</v>
          </cell>
        </row>
        <row r="2604">
          <cell r="A2604" t="str">
            <v>LT00T01cL04</v>
          </cell>
          <cell r="B2604" t="str">
            <v>01</v>
          </cell>
          <cell r="C2604" t="str">
            <v>c</v>
          </cell>
          <cell r="D2604" t="str">
            <v>04</v>
          </cell>
          <cell r="E2604" t="str">
            <v>-</v>
          </cell>
          <cell r="F2604" t="str">
            <v>-</v>
          </cell>
          <cell r="G2604" t="str">
            <v>-</v>
          </cell>
          <cell r="H2604" t="str">
            <v>-</v>
          </cell>
          <cell r="I2604" t="str">
            <v>-</v>
          </cell>
          <cell r="J2604" t="str">
            <v>-</v>
          </cell>
          <cell r="K2604" t="str">
            <v>-</v>
          </cell>
          <cell r="L2604" t="str">
            <v>-</v>
          </cell>
        </row>
        <row r="2605">
          <cell r="A2605" t="str">
            <v>LT00T01cL05</v>
          </cell>
          <cell r="B2605" t="str">
            <v>01</v>
          </cell>
          <cell r="C2605" t="str">
            <v>c</v>
          </cell>
          <cell r="D2605" t="str">
            <v>05</v>
          </cell>
          <cell r="E2605" t="str">
            <v>-</v>
          </cell>
          <cell r="F2605" t="str">
            <v>-</v>
          </cell>
          <cell r="G2605" t="str">
            <v>-</v>
          </cell>
          <cell r="H2605" t="str">
            <v>-</v>
          </cell>
          <cell r="I2605" t="str">
            <v>-</v>
          </cell>
          <cell r="J2605" t="str">
            <v>-</v>
          </cell>
          <cell r="K2605" t="str">
            <v>-</v>
          </cell>
          <cell r="L2605" t="str">
            <v>-</v>
          </cell>
        </row>
        <row r="2606">
          <cell r="A2606" t="str">
            <v>LT00T01cL06</v>
          </cell>
          <cell r="B2606" t="str">
            <v>01</v>
          </cell>
          <cell r="C2606" t="str">
            <v>c</v>
          </cell>
          <cell r="D2606" t="str">
            <v>06</v>
          </cell>
          <cell r="E2606" t="str">
            <v>-</v>
          </cell>
          <cell r="F2606" t="str">
            <v>-</v>
          </cell>
          <cell r="G2606" t="str">
            <v>-</v>
          </cell>
          <cell r="H2606" t="str">
            <v>-</v>
          </cell>
          <cell r="I2606" t="str">
            <v>-</v>
          </cell>
          <cell r="J2606" t="str">
            <v>-</v>
          </cell>
          <cell r="K2606" t="str">
            <v>-</v>
          </cell>
          <cell r="L2606" t="str">
            <v>-</v>
          </cell>
        </row>
        <row r="2607">
          <cell r="A2607" t="str">
            <v>LT00T01cL07</v>
          </cell>
          <cell r="B2607" t="str">
            <v>01</v>
          </cell>
          <cell r="C2607" t="str">
            <v>c</v>
          </cell>
          <cell r="D2607" t="str">
            <v>07</v>
          </cell>
          <cell r="E2607" t="str">
            <v>-</v>
          </cell>
          <cell r="F2607" t="str">
            <v>-</v>
          </cell>
          <cell r="G2607" t="str">
            <v>-</v>
          </cell>
          <cell r="H2607" t="str">
            <v>-</v>
          </cell>
          <cell r="I2607" t="str">
            <v>-</v>
          </cell>
          <cell r="J2607" t="str">
            <v>-</v>
          </cell>
          <cell r="K2607" t="str">
            <v>-</v>
          </cell>
          <cell r="L2607" t="str">
            <v>-</v>
          </cell>
        </row>
        <row r="2608">
          <cell r="A2608" t="str">
            <v>LT00T01dL01</v>
          </cell>
          <cell r="B2608" t="str">
            <v>01</v>
          </cell>
          <cell r="C2608" t="str">
            <v>d</v>
          </cell>
          <cell r="D2608" t="str">
            <v>01</v>
          </cell>
          <cell r="E2608" t="str">
            <v>-</v>
          </cell>
          <cell r="F2608" t="str">
            <v>-</v>
          </cell>
          <cell r="G2608" t="str">
            <v>-</v>
          </cell>
          <cell r="H2608" t="str">
            <v>-</v>
          </cell>
          <cell r="I2608" t="str">
            <v>-</v>
          </cell>
          <cell r="J2608" t="str">
            <v>-</v>
          </cell>
          <cell r="K2608" t="str">
            <v>-</v>
          </cell>
          <cell r="L2608" t="str">
            <v>-</v>
          </cell>
        </row>
        <row r="2609">
          <cell r="A2609" t="str">
            <v>LT00T01dL02</v>
          </cell>
          <cell r="B2609" t="str">
            <v>01</v>
          </cell>
          <cell r="C2609" t="str">
            <v>d</v>
          </cell>
          <cell r="D2609" t="str">
            <v>02</v>
          </cell>
          <cell r="E2609" t="str">
            <v>-</v>
          </cell>
          <cell r="F2609" t="str">
            <v>-</v>
          </cell>
          <cell r="G2609" t="str">
            <v>-</v>
          </cell>
          <cell r="H2609" t="str">
            <v>-</v>
          </cell>
          <cell r="I2609" t="str">
            <v>-</v>
          </cell>
          <cell r="J2609" t="str">
            <v>-</v>
          </cell>
          <cell r="K2609" t="str">
            <v>-</v>
          </cell>
          <cell r="L2609" t="str">
            <v>-</v>
          </cell>
        </row>
        <row r="2610">
          <cell r="A2610" t="str">
            <v>LT00T01dL03</v>
          </cell>
          <cell r="B2610" t="str">
            <v>01</v>
          </cell>
          <cell r="C2610" t="str">
            <v>d</v>
          </cell>
          <cell r="D2610" t="str">
            <v>03</v>
          </cell>
          <cell r="E2610" t="str">
            <v>-</v>
          </cell>
          <cell r="F2610" t="str">
            <v>-</v>
          </cell>
          <cell r="G2610" t="str">
            <v>-</v>
          </cell>
          <cell r="H2610" t="str">
            <v>-</v>
          </cell>
          <cell r="I2610" t="str">
            <v>-</v>
          </cell>
          <cell r="J2610" t="str">
            <v>-</v>
          </cell>
          <cell r="K2610" t="str">
            <v>-</v>
          </cell>
          <cell r="L2610" t="str">
            <v>-</v>
          </cell>
        </row>
        <row r="2611">
          <cell r="A2611" t="str">
            <v>LT00T01dL04</v>
          </cell>
          <cell r="B2611" t="str">
            <v>01</v>
          </cell>
          <cell r="C2611" t="str">
            <v>d</v>
          </cell>
          <cell r="D2611" t="str">
            <v>04</v>
          </cell>
          <cell r="E2611" t="str">
            <v>-</v>
          </cell>
          <cell r="F2611" t="str">
            <v>-</v>
          </cell>
          <cell r="G2611" t="str">
            <v>-</v>
          </cell>
          <cell r="H2611" t="str">
            <v>-</v>
          </cell>
          <cell r="I2611" t="str">
            <v>-</v>
          </cell>
          <cell r="J2611" t="str">
            <v>-</v>
          </cell>
          <cell r="K2611" t="str">
            <v>-</v>
          </cell>
          <cell r="L2611" t="str">
            <v>-</v>
          </cell>
        </row>
        <row r="2612">
          <cell r="A2612" t="str">
            <v>LT00T01dL05</v>
          </cell>
          <cell r="B2612" t="str">
            <v>01</v>
          </cell>
          <cell r="C2612" t="str">
            <v>d</v>
          </cell>
          <cell r="D2612" t="str">
            <v>05</v>
          </cell>
          <cell r="E2612" t="str">
            <v>-</v>
          </cell>
          <cell r="F2612" t="str">
            <v>-</v>
          </cell>
          <cell r="G2612" t="str">
            <v>-</v>
          </cell>
          <cell r="H2612" t="str">
            <v>-</v>
          </cell>
          <cell r="I2612" t="str">
            <v>-</v>
          </cell>
          <cell r="J2612" t="str">
            <v>-</v>
          </cell>
          <cell r="K2612" t="str">
            <v>-</v>
          </cell>
          <cell r="L2612" t="str">
            <v>-</v>
          </cell>
        </row>
        <row r="2613">
          <cell r="A2613" t="str">
            <v>LT00T01dL06</v>
          </cell>
          <cell r="B2613" t="str">
            <v>01</v>
          </cell>
          <cell r="C2613" t="str">
            <v>d</v>
          </cell>
          <cell r="D2613" t="str">
            <v>06</v>
          </cell>
          <cell r="E2613" t="str">
            <v>-</v>
          </cell>
          <cell r="F2613" t="str">
            <v>-</v>
          </cell>
          <cell r="G2613" t="str">
            <v>-</v>
          </cell>
          <cell r="H2613" t="str">
            <v>-</v>
          </cell>
          <cell r="I2613" t="str">
            <v>-</v>
          </cell>
          <cell r="J2613" t="str">
            <v>-</v>
          </cell>
          <cell r="K2613" t="str">
            <v>-</v>
          </cell>
          <cell r="L2613" t="str">
            <v>-</v>
          </cell>
        </row>
        <row r="2614">
          <cell r="A2614" t="str">
            <v>LT00T01dL07</v>
          </cell>
          <cell r="B2614" t="str">
            <v>01</v>
          </cell>
          <cell r="C2614" t="str">
            <v>d</v>
          </cell>
          <cell r="D2614" t="str">
            <v>07</v>
          </cell>
          <cell r="E2614" t="str">
            <v>-</v>
          </cell>
          <cell r="F2614" t="str">
            <v>-</v>
          </cell>
          <cell r="G2614" t="str">
            <v>-</v>
          </cell>
          <cell r="H2614" t="str">
            <v>-</v>
          </cell>
          <cell r="I2614" t="str">
            <v>-</v>
          </cell>
          <cell r="J2614" t="str">
            <v>-</v>
          </cell>
          <cell r="K2614" t="str">
            <v>-</v>
          </cell>
          <cell r="L2614" t="str">
            <v>-</v>
          </cell>
        </row>
        <row r="2615">
          <cell r="A2615" t="str">
            <v>LT00T02xL01</v>
          </cell>
          <cell r="B2615" t="str">
            <v>02</v>
          </cell>
          <cell r="C2615" t="str">
            <v>x</v>
          </cell>
          <cell r="D2615" t="str">
            <v>01</v>
          </cell>
          <cell r="E2615" t="str">
            <v>-</v>
          </cell>
          <cell r="F2615" t="str">
            <v>-</v>
          </cell>
          <cell r="G2615" t="str">
            <v>-</v>
          </cell>
          <cell r="H2615" t="str">
            <v>-</v>
          </cell>
          <cell r="I2615" t="str">
            <v>-</v>
          </cell>
          <cell r="J2615" t="str">
            <v>-</v>
          </cell>
          <cell r="K2615" t="str">
            <v>-</v>
          </cell>
          <cell r="L2615" t="str">
            <v>-</v>
          </cell>
        </row>
        <row r="2616">
          <cell r="A2616" t="str">
            <v>LT00T02xL02</v>
          </cell>
          <cell r="B2616" t="str">
            <v>02</v>
          </cell>
          <cell r="C2616" t="str">
            <v>x</v>
          </cell>
          <cell r="D2616" t="str">
            <v>02</v>
          </cell>
          <cell r="E2616" t="str">
            <v>-</v>
          </cell>
          <cell r="F2616" t="str">
            <v>-</v>
          </cell>
          <cell r="G2616" t="str">
            <v>-</v>
          </cell>
          <cell r="H2616" t="str">
            <v>-</v>
          </cell>
          <cell r="I2616" t="str">
            <v>-</v>
          </cell>
          <cell r="J2616" t="str">
            <v>-</v>
          </cell>
          <cell r="K2616" t="str">
            <v>-</v>
          </cell>
          <cell r="L2616" t="str">
            <v>-</v>
          </cell>
        </row>
        <row r="2617">
          <cell r="A2617" t="str">
            <v>LT00T02xL03</v>
          </cell>
          <cell r="B2617" t="str">
            <v>02</v>
          </cell>
          <cell r="C2617" t="str">
            <v>x</v>
          </cell>
          <cell r="D2617" t="str">
            <v>03</v>
          </cell>
          <cell r="E2617" t="str">
            <v>-</v>
          </cell>
          <cell r="F2617" t="str">
            <v>-</v>
          </cell>
          <cell r="G2617" t="str">
            <v>-</v>
          </cell>
          <cell r="H2617" t="str">
            <v>-</v>
          </cell>
          <cell r="I2617" t="str">
            <v>-</v>
          </cell>
          <cell r="J2617" t="str">
            <v>-</v>
          </cell>
          <cell r="K2617" t="str">
            <v>-</v>
          </cell>
          <cell r="L2617" t="str">
            <v>-</v>
          </cell>
        </row>
        <row r="2618">
          <cell r="A2618" t="str">
            <v>LT00T02xL04</v>
          </cell>
          <cell r="B2618" t="str">
            <v>02</v>
          </cell>
          <cell r="C2618" t="str">
            <v>x</v>
          </cell>
          <cell r="D2618" t="str">
            <v>04</v>
          </cell>
          <cell r="E2618" t="str">
            <v>-</v>
          </cell>
          <cell r="F2618" t="str">
            <v>-</v>
          </cell>
          <cell r="G2618" t="str">
            <v>-</v>
          </cell>
          <cell r="H2618" t="str">
            <v>-</v>
          </cell>
          <cell r="I2618" t="str">
            <v>-</v>
          </cell>
          <cell r="J2618" t="str">
            <v>-</v>
          </cell>
          <cell r="K2618" t="str">
            <v>-</v>
          </cell>
          <cell r="L2618" t="str">
            <v>-</v>
          </cell>
        </row>
        <row r="2619">
          <cell r="A2619" t="str">
            <v>LT00T02xL05</v>
          </cell>
          <cell r="B2619" t="str">
            <v>02</v>
          </cell>
          <cell r="C2619" t="str">
            <v>x</v>
          </cell>
          <cell r="D2619" t="str">
            <v>05</v>
          </cell>
          <cell r="E2619" t="str">
            <v>-</v>
          </cell>
          <cell r="F2619" t="str">
            <v>-</v>
          </cell>
          <cell r="G2619" t="str">
            <v>-</v>
          </cell>
          <cell r="H2619" t="str">
            <v>-</v>
          </cell>
          <cell r="I2619" t="str">
            <v>-</v>
          </cell>
          <cell r="J2619" t="str">
            <v>-</v>
          </cell>
          <cell r="K2619" t="str">
            <v>-</v>
          </cell>
          <cell r="L2619" t="str">
            <v>-</v>
          </cell>
        </row>
        <row r="2620">
          <cell r="A2620" t="str">
            <v>LT00T02xL06</v>
          </cell>
          <cell r="B2620" t="str">
            <v>02</v>
          </cell>
          <cell r="C2620" t="str">
            <v>x</v>
          </cell>
          <cell r="D2620" t="str">
            <v>06</v>
          </cell>
          <cell r="E2620" t="str">
            <v>-</v>
          </cell>
          <cell r="F2620" t="str">
            <v>-</v>
          </cell>
          <cell r="G2620" t="str">
            <v>-</v>
          </cell>
          <cell r="H2620" t="str">
            <v>-</v>
          </cell>
          <cell r="I2620" t="str">
            <v>-</v>
          </cell>
          <cell r="J2620" t="str">
            <v>-</v>
          </cell>
          <cell r="K2620" t="str">
            <v>-</v>
          </cell>
          <cell r="L2620" t="str">
            <v>-</v>
          </cell>
        </row>
        <row r="2621">
          <cell r="A2621" t="str">
            <v>LT00T02xL07</v>
          </cell>
          <cell r="B2621" t="str">
            <v>02</v>
          </cell>
          <cell r="C2621" t="str">
            <v>x</v>
          </cell>
          <cell r="D2621" t="str">
            <v>07</v>
          </cell>
          <cell r="E2621" t="str">
            <v>-</v>
          </cell>
          <cell r="F2621" t="str">
            <v>-</v>
          </cell>
          <cell r="G2621" t="str">
            <v>-</v>
          </cell>
          <cell r="H2621" t="str">
            <v>-</v>
          </cell>
          <cell r="I2621" t="str">
            <v>-</v>
          </cell>
          <cell r="J2621" t="str">
            <v>-</v>
          </cell>
          <cell r="K2621" t="str">
            <v>-</v>
          </cell>
          <cell r="L2621" t="str">
            <v>-</v>
          </cell>
        </row>
        <row r="2622">
          <cell r="A2622" t="str">
            <v>LT00T02xL08</v>
          </cell>
          <cell r="B2622" t="str">
            <v>02</v>
          </cell>
          <cell r="C2622" t="str">
            <v>x</v>
          </cell>
          <cell r="D2622" t="str">
            <v>08</v>
          </cell>
          <cell r="E2622" t="str">
            <v>-</v>
          </cell>
          <cell r="F2622" t="str">
            <v>-</v>
          </cell>
          <cell r="G2622" t="str">
            <v>-</v>
          </cell>
          <cell r="H2622" t="str">
            <v>-</v>
          </cell>
          <cell r="I2622" t="str">
            <v>-</v>
          </cell>
          <cell r="J2622" t="str">
            <v>-</v>
          </cell>
          <cell r="K2622" t="str">
            <v>-</v>
          </cell>
          <cell r="L2622" t="str">
            <v>-</v>
          </cell>
        </row>
        <row r="2623">
          <cell r="A2623" t="str">
            <v>LT00T02xL09</v>
          </cell>
          <cell r="B2623" t="str">
            <v>02</v>
          </cell>
          <cell r="C2623" t="str">
            <v>x</v>
          </cell>
          <cell r="D2623" t="str">
            <v>09</v>
          </cell>
          <cell r="E2623" t="str">
            <v>-</v>
          </cell>
          <cell r="F2623" t="str">
            <v>-</v>
          </cell>
          <cell r="G2623" t="str">
            <v>-</v>
          </cell>
          <cell r="H2623" t="str">
            <v>-</v>
          </cell>
          <cell r="I2623" t="str">
            <v>-</v>
          </cell>
          <cell r="J2623" t="str">
            <v>-</v>
          </cell>
          <cell r="K2623" t="str">
            <v>-</v>
          </cell>
          <cell r="L2623" t="str">
            <v>-</v>
          </cell>
        </row>
        <row r="2624">
          <cell r="A2624" t="str">
            <v>LT00T02xL10</v>
          </cell>
          <cell r="B2624" t="str">
            <v>02</v>
          </cell>
          <cell r="C2624" t="str">
            <v>x</v>
          </cell>
          <cell r="D2624" t="str">
            <v>10</v>
          </cell>
          <cell r="E2624" t="str">
            <v>-</v>
          </cell>
          <cell r="F2624" t="str">
            <v>-</v>
          </cell>
          <cell r="G2624" t="str">
            <v>-</v>
          </cell>
          <cell r="H2624" t="str">
            <v>-</v>
          </cell>
          <cell r="I2624" t="str">
            <v>-</v>
          </cell>
          <cell r="J2624" t="str">
            <v>-</v>
          </cell>
          <cell r="K2624" t="str">
            <v>-</v>
          </cell>
          <cell r="L2624" t="str">
            <v>-</v>
          </cell>
        </row>
        <row r="2625">
          <cell r="A2625" t="str">
            <v>LT00T02xL11</v>
          </cell>
          <cell r="B2625" t="str">
            <v>02</v>
          </cell>
          <cell r="C2625" t="str">
            <v>x</v>
          </cell>
          <cell r="D2625" t="str">
            <v>11</v>
          </cell>
          <cell r="E2625" t="str">
            <v>-</v>
          </cell>
          <cell r="F2625" t="str">
            <v>-</v>
          </cell>
          <cell r="G2625" t="str">
            <v>-</v>
          </cell>
          <cell r="H2625" t="str">
            <v>-</v>
          </cell>
          <cell r="I2625" t="str">
            <v>-</v>
          </cell>
          <cell r="J2625" t="str">
            <v>-</v>
          </cell>
          <cell r="K2625" t="str">
            <v>-</v>
          </cell>
          <cell r="L2625" t="str">
            <v>-</v>
          </cell>
        </row>
        <row r="2626">
          <cell r="A2626" t="str">
            <v>LT00T02xL12</v>
          </cell>
          <cell r="B2626" t="str">
            <v>02</v>
          </cell>
          <cell r="C2626" t="str">
            <v>x</v>
          </cell>
          <cell r="D2626" t="str">
            <v>12</v>
          </cell>
          <cell r="E2626" t="str">
            <v>-</v>
          </cell>
          <cell r="F2626" t="str">
            <v>-</v>
          </cell>
          <cell r="G2626" t="str">
            <v>-</v>
          </cell>
          <cell r="H2626" t="str">
            <v>-</v>
          </cell>
          <cell r="I2626" t="str">
            <v>-</v>
          </cell>
          <cell r="J2626" t="str">
            <v>-</v>
          </cell>
          <cell r="K2626" t="str">
            <v>-</v>
          </cell>
          <cell r="L2626" t="str">
            <v>-</v>
          </cell>
        </row>
        <row r="2627">
          <cell r="A2627" t="str">
            <v>LT00T02xL13</v>
          </cell>
          <cell r="B2627" t="str">
            <v>02</v>
          </cell>
          <cell r="C2627" t="str">
            <v>x</v>
          </cell>
          <cell r="D2627" t="str">
            <v>13</v>
          </cell>
          <cell r="E2627" t="str">
            <v>-</v>
          </cell>
          <cell r="F2627" t="str">
            <v>-</v>
          </cell>
          <cell r="G2627" t="str">
            <v>-</v>
          </cell>
          <cell r="H2627" t="str">
            <v>-</v>
          </cell>
          <cell r="I2627" t="str">
            <v>-</v>
          </cell>
          <cell r="J2627" t="str">
            <v>-</v>
          </cell>
          <cell r="K2627" t="str">
            <v>-</v>
          </cell>
          <cell r="L2627" t="str">
            <v>-</v>
          </cell>
        </row>
        <row r="2628">
          <cell r="A2628" t="str">
            <v>LT00T02xL14</v>
          </cell>
          <cell r="B2628" t="str">
            <v>02</v>
          </cell>
          <cell r="C2628" t="str">
            <v>x</v>
          </cell>
          <cell r="D2628" t="str">
            <v>14</v>
          </cell>
          <cell r="E2628" t="str">
            <v>-</v>
          </cell>
          <cell r="F2628" t="str">
            <v>-</v>
          </cell>
          <cell r="G2628" t="str">
            <v>-</v>
          </cell>
          <cell r="H2628" t="str">
            <v>-</v>
          </cell>
          <cell r="I2628" t="str">
            <v>-</v>
          </cell>
          <cell r="J2628" t="str">
            <v>-</v>
          </cell>
          <cell r="K2628" t="str">
            <v>-</v>
          </cell>
          <cell r="L2628" t="str">
            <v>-</v>
          </cell>
        </row>
        <row r="2629">
          <cell r="A2629" t="str">
            <v>LT00T02xL15</v>
          </cell>
          <cell r="B2629" t="str">
            <v>02</v>
          </cell>
          <cell r="C2629" t="str">
            <v>x</v>
          </cell>
          <cell r="D2629" t="str">
            <v>15</v>
          </cell>
          <cell r="E2629" t="str">
            <v>-</v>
          </cell>
          <cell r="F2629" t="str">
            <v>-</v>
          </cell>
          <cell r="G2629" t="str">
            <v>-</v>
          </cell>
          <cell r="H2629" t="str">
            <v>-</v>
          </cell>
          <cell r="I2629" t="str">
            <v>-</v>
          </cell>
          <cell r="J2629" t="str">
            <v>-</v>
          </cell>
          <cell r="K2629" t="str">
            <v>-</v>
          </cell>
          <cell r="L2629" t="str">
            <v>-</v>
          </cell>
        </row>
        <row r="2630">
          <cell r="A2630" t="str">
            <v>LT00T02xL16</v>
          </cell>
          <cell r="B2630" t="str">
            <v>02</v>
          </cell>
          <cell r="C2630" t="str">
            <v>x</v>
          </cell>
          <cell r="D2630" t="str">
            <v>16</v>
          </cell>
          <cell r="E2630" t="str">
            <v>-</v>
          </cell>
          <cell r="F2630" t="str">
            <v>-</v>
          </cell>
          <cell r="G2630" t="str">
            <v>-</v>
          </cell>
          <cell r="H2630" t="str">
            <v>-</v>
          </cell>
          <cell r="I2630" t="str">
            <v>-</v>
          </cell>
          <cell r="J2630" t="str">
            <v>-</v>
          </cell>
          <cell r="K2630" t="str">
            <v>-</v>
          </cell>
          <cell r="L2630" t="str">
            <v>-</v>
          </cell>
        </row>
        <row r="2631">
          <cell r="A2631" t="str">
            <v>LT00T02xL17</v>
          </cell>
          <cell r="B2631" t="str">
            <v>02</v>
          </cell>
          <cell r="C2631" t="str">
            <v>x</v>
          </cell>
          <cell r="D2631" t="str">
            <v>17</v>
          </cell>
          <cell r="E2631" t="str">
            <v>-</v>
          </cell>
          <cell r="F2631" t="str">
            <v>-</v>
          </cell>
          <cell r="G2631" t="str">
            <v>-</v>
          </cell>
          <cell r="H2631" t="str">
            <v>-</v>
          </cell>
          <cell r="I2631" t="str">
            <v>-</v>
          </cell>
          <cell r="J2631" t="str">
            <v>-</v>
          </cell>
          <cell r="K2631" t="str">
            <v>-</v>
          </cell>
          <cell r="L2631" t="str">
            <v>-</v>
          </cell>
        </row>
        <row r="2632">
          <cell r="A2632" t="str">
            <v>LT00T02xL18</v>
          </cell>
          <cell r="B2632" t="str">
            <v>02</v>
          </cell>
          <cell r="C2632" t="str">
            <v>x</v>
          </cell>
          <cell r="D2632" t="str">
            <v>18</v>
          </cell>
          <cell r="E2632" t="str">
            <v>-</v>
          </cell>
          <cell r="F2632" t="str">
            <v>-</v>
          </cell>
          <cell r="G2632" t="str">
            <v>-</v>
          </cell>
          <cell r="H2632" t="str">
            <v>-</v>
          </cell>
          <cell r="I2632" t="str">
            <v>-</v>
          </cell>
          <cell r="J2632" t="str">
            <v>-</v>
          </cell>
          <cell r="K2632" t="str">
            <v>-</v>
          </cell>
          <cell r="L2632" t="str">
            <v>-</v>
          </cell>
        </row>
        <row r="2633">
          <cell r="A2633" t="str">
            <v>LT00T02xL19</v>
          </cell>
          <cell r="B2633" t="str">
            <v>02</v>
          </cell>
          <cell r="C2633" t="str">
            <v>x</v>
          </cell>
          <cell r="D2633" t="str">
            <v>19</v>
          </cell>
          <cell r="E2633" t="str">
            <v>-</v>
          </cell>
          <cell r="F2633" t="str">
            <v>-</v>
          </cell>
          <cell r="G2633" t="str">
            <v>-</v>
          </cell>
          <cell r="H2633" t="str">
            <v>-</v>
          </cell>
          <cell r="I2633" t="str">
            <v>-</v>
          </cell>
          <cell r="J2633" t="str">
            <v>-</v>
          </cell>
          <cell r="K2633" t="str">
            <v>-</v>
          </cell>
          <cell r="L2633" t="str">
            <v>-</v>
          </cell>
        </row>
        <row r="2634">
          <cell r="A2634" t="str">
            <v>LT00T02xL20</v>
          </cell>
          <cell r="B2634" t="str">
            <v>02</v>
          </cell>
          <cell r="C2634" t="str">
            <v>x</v>
          </cell>
          <cell r="D2634" t="str">
            <v>20</v>
          </cell>
          <cell r="E2634" t="str">
            <v>-</v>
          </cell>
          <cell r="F2634" t="str">
            <v>-</v>
          </cell>
          <cell r="G2634" t="str">
            <v>-</v>
          </cell>
          <cell r="H2634" t="str">
            <v>-</v>
          </cell>
          <cell r="I2634" t="str">
            <v>-</v>
          </cell>
          <cell r="J2634" t="str">
            <v>-</v>
          </cell>
          <cell r="K2634" t="str">
            <v>-</v>
          </cell>
          <cell r="L2634" t="str">
            <v>-</v>
          </cell>
        </row>
        <row r="2635">
          <cell r="A2635" t="str">
            <v>LT00T02xL21</v>
          </cell>
          <cell r="B2635" t="str">
            <v>02</v>
          </cell>
          <cell r="C2635" t="str">
            <v>x</v>
          </cell>
          <cell r="D2635" t="str">
            <v>21</v>
          </cell>
          <cell r="E2635" t="str">
            <v>-</v>
          </cell>
          <cell r="F2635" t="str">
            <v>-</v>
          </cell>
          <cell r="G2635" t="str">
            <v>-</v>
          </cell>
          <cell r="H2635" t="str">
            <v>-</v>
          </cell>
          <cell r="I2635" t="str">
            <v>-</v>
          </cell>
          <cell r="J2635" t="str">
            <v>-</v>
          </cell>
          <cell r="K2635" t="str">
            <v>-</v>
          </cell>
          <cell r="L2635" t="str">
            <v>-</v>
          </cell>
        </row>
        <row r="2636">
          <cell r="A2636" t="str">
            <v>LT00T02xL22</v>
          </cell>
          <cell r="B2636" t="str">
            <v>02</v>
          </cell>
          <cell r="C2636" t="str">
            <v>x</v>
          </cell>
          <cell r="D2636" t="str">
            <v>22</v>
          </cell>
          <cell r="E2636" t="str">
            <v>-</v>
          </cell>
          <cell r="F2636" t="str">
            <v>-</v>
          </cell>
          <cell r="G2636" t="str">
            <v>-</v>
          </cell>
          <cell r="H2636" t="str">
            <v>-</v>
          </cell>
          <cell r="I2636" t="str">
            <v>-</v>
          </cell>
          <cell r="J2636" t="str">
            <v>-</v>
          </cell>
          <cell r="K2636" t="str">
            <v>-</v>
          </cell>
          <cell r="L2636" t="str">
            <v>-</v>
          </cell>
        </row>
        <row r="2637">
          <cell r="A2637" t="str">
            <v>LT00T02xL23</v>
          </cell>
          <cell r="B2637" t="str">
            <v>02</v>
          </cell>
          <cell r="C2637" t="str">
            <v>x</v>
          </cell>
          <cell r="D2637" t="str">
            <v>23</v>
          </cell>
          <cell r="E2637" t="str">
            <v>-</v>
          </cell>
          <cell r="F2637" t="str">
            <v>-</v>
          </cell>
          <cell r="G2637" t="str">
            <v>-</v>
          </cell>
          <cell r="H2637" t="str">
            <v>-</v>
          </cell>
          <cell r="I2637" t="str">
            <v>-</v>
          </cell>
          <cell r="J2637" t="str">
            <v>-</v>
          </cell>
          <cell r="K2637" t="str">
            <v>-</v>
          </cell>
          <cell r="L2637" t="str">
            <v>-</v>
          </cell>
        </row>
        <row r="2638">
          <cell r="A2638" t="str">
            <v>LT00T02xL24</v>
          </cell>
          <cell r="B2638" t="str">
            <v>02</v>
          </cell>
          <cell r="C2638" t="str">
            <v>x</v>
          </cell>
          <cell r="D2638" t="str">
            <v>24</v>
          </cell>
          <cell r="E2638" t="str">
            <v>-</v>
          </cell>
          <cell r="F2638" t="str">
            <v>-</v>
          </cell>
          <cell r="G2638" t="str">
            <v>-</v>
          </cell>
          <cell r="H2638" t="str">
            <v>-</v>
          </cell>
          <cell r="I2638" t="str">
            <v>-</v>
          </cell>
          <cell r="J2638" t="str">
            <v>-</v>
          </cell>
          <cell r="K2638" t="str">
            <v>-</v>
          </cell>
          <cell r="L2638" t="str">
            <v>-</v>
          </cell>
        </row>
        <row r="2639">
          <cell r="A2639" t="str">
            <v>LT00T02xL25</v>
          </cell>
          <cell r="B2639" t="str">
            <v>02</v>
          </cell>
          <cell r="C2639" t="str">
            <v>x</v>
          </cell>
          <cell r="D2639" t="str">
            <v>25</v>
          </cell>
          <cell r="E2639" t="str">
            <v>-</v>
          </cell>
          <cell r="F2639" t="str">
            <v>-</v>
          </cell>
          <cell r="G2639" t="str">
            <v>-</v>
          </cell>
          <cell r="H2639" t="str">
            <v>-</v>
          </cell>
          <cell r="I2639" t="str">
            <v>-</v>
          </cell>
          <cell r="J2639" t="str">
            <v>-</v>
          </cell>
          <cell r="K2639" t="str">
            <v>-</v>
          </cell>
          <cell r="L2639" t="str">
            <v>-</v>
          </cell>
        </row>
        <row r="2640">
          <cell r="A2640" t="str">
            <v>LT00T02xL26</v>
          </cell>
          <cell r="B2640" t="str">
            <v>02</v>
          </cell>
          <cell r="C2640" t="str">
            <v>x</v>
          </cell>
          <cell r="D2640" t="str">
            <v>26</v>
          </cell>
          <cell r="E2640" t="str">
            <v>-</v>
          </cell>
          <cell r="F2640" t="str">
            <v>-</v>
          </cell>
          <cell r="G2640" t="str">
            <v>-</v>
          </cell>
          <cell r="H2640" t="str">
            <v>-</v>
          </cell>
          <cell r="I2640" t="str">
            <v>-</v>
          </cell>
          <cell r="J2640" t="str">
            <v>-</v>
          </cell>
          <cell r="K2640" t="str">
            <v>-</v>
          </cell>
          <cell r="L2640" t="str">
            <v>-</v>
          </cell>
        </row>
        <row r="2641">
          <cell r="A2641" t="str">
            <v>LT00T02xL27</v>
          </cell>
          <cell r="B2641" t="str">
            <v>02</v>
          </cell>
          <cell r="C2641" t="str">
            <v>x</v>
          </cell>
          <cell r="D2641" t="str">
            <v>27</v>
          </cell>
          <cell r="E2641" t="str">
            <v>-</v>
          </cell>
          <cell r="F2641" t="str">
            <v>-</v>
          </cell>
          <cell r="G2641" t="str">
            <v>-</v>
          </cell>
          <cell r="H2641" t="str">
            <v>-</v>
          </cell>
          <cell r="I2641" t="str">
            <v>-</v>
          </cell>
          <cell r="J2641" t="str">
            <v>-</v>
          </cell>
          <cell r="K2641" t="str">
            <v>-</v>
          </cell>
          <cell r="L2641" t="str">
            <v>-</v>
          </cell>
        </row>
        <row r="2642">
          <cell r="A2642" t="str">
            <v>LT00T02xL28</v>
          </cell>
          <cell r="B2642" t="str">
            <v>02</v>
          </cell>
          <cell r="C2642" t="str">
            <v>x</v>
          </cell>
          <cell r="D2642" t="str">
            <v>28</v>
          </cell>
          <cell r="E2642" t="str">
            <v>-</v>
          </cell>
          <cell r="F2642" t="str">
            <v>-</v>
          </cell>
          <cell r="G2642" t="str">
            <v>-</v>
          </cell>
          <cell r="H2642" t="str">
            <v>-</v>
          </cell>
          <cell r="I2642" t="str">
            <v>-</v>
          </cell>
          <cell r="J2642" t="str">
            <v>-</v>
          </cell>
          <cell r="K2642" t="str">
            <v>-</v>
          </cell>
          <cell r="L2642" t="str">
            <v>-</v>
          </cell>
        </row>
        <row r="2643">
          <cell r="A2643" t="str">
            <v>LT00T02xL29</v>
          </cell>
          <cell r="B2643" t="str">
            <v>02</v>
          </cell>
          <cell r="C2643" t="str">
            <v>x</v>
          </cell>
          <cell r="D2643" t="str">
            <v>29</v>
          </cell>
          <cell r="E2643" t="str">
            <v>-</v>
          </cell>
          <cell r="F2643" t="str">
            <v>-</v>
          </cell>
          <cell r="G2643" t="str">
            <v>-</v>
          </cell>
          <cell r="H2643" t="str">
            <v>-</v>
          </cell>
          <cell r="I2643" t="str">
            <v>-</v>
          </cell>
          <cell r="J2643" t="str">
            <v>-</v>
          </cell>
          <cell r="K2643" t="str">
            <v>-</v>
          </cell>
          <cell r="L2643" t="str">
            <v>-</v>
          </cell>
        </row>
        <row r="2644">
          <cell r="A2644" t="str">
            <v>LT00T02xL30</v>
          </cell>
          <cell r="B2644" t="str">
            <v>02</v>
          </cell>
          <cell r="C2644" t="str">
            <v>x</v>
          </cell>
          <cell r="D2644" t="str">
            <v>30</v>
          </cell>
          <cell r="E2644" t="str">
            <v>-</v>
          </cell>
          <cell r="F2644" t="str">
            <v>-</v>
          </cell>
          <cell r="G2644" t="str">
            <v>-</v>
          </cell>
          <cell r="H2644" t="str">
            <v>-</v>
          </cell>
          <cell r="I2644" t="str">
            <v>-</v>
          </cell>
          <cell r="J2644" t="str">
            <v>-</v>
          </cell>
          <cell r="K2644" t="str">
            <v>-</v>
          </cell>
          <cell r="L2644" t="str">
            <v>-</v>
          </cell>
        </row>
        <row r="2645">
          <cell r="A2645" t="str">
            <v>LT00T02xL31</v>
          </cell>
          <cell r="B2645" t="str">
            <v>02</v>
          </cell>
          <cell r="C2645" t="str">
            <v>x</v>
          </cell>
          <cell r="D2645" t="str">
            <v>31</v>
          </cell>
          <cell r="E2645" t="str">
            <v>-</v>
          </cell>
          <cell r="F2645" t="str">
            <v>-</v>
          </cell>
          <cell r="G2645" t="str">
            <v>-</v>
          </cell>
          <cell r="H2645" t="str">
            <v>-</v>
          </cell>
          <cell r="I2645" t="str">
            <v>-</v>
          </cell>
          <cell r="J2645" t="str">
            <v>-</v>
          </cell>
          <cell r="K2645" t="str">
            <v>-</v>
          </cell>
          <cell r="L2645" t="str">
            <v>-</v>
          </cell>
        </row>
        <row r="2646">
          <cell r="A2646" t="str">
            <v>LT00T02xL32</v>
          </cell>
          <cell r="B2646" t="str">
            <v>02</v>
          </cell>
          <cell r="C2646" t="str">
            <v>x</v>
          </cell>
          <cell r="D2646" t="str">
            <v>32</v>
          </cell>
          <cell r="E2646" t="str">
            <v>-</v>
          </cell>
          <cell r="F2646" t="str">
            <v>-</v>
          </cell>
          <cell r="G2646" t="str">
            <v>-</v>
          </cell>
          <cell r="H2646" t="str">
            <v>-</v>
          </cell>
          <cell r="I2646" t="str">
            <v>-</v>
          </cell>
          <cell r="J2646" t="str">
            <v>-</v>
          </cell>
          <cell r="K2646" t="str">
            <v>-</v>
          </cell>
          <cell r="L2646" t="str">
            <v>-</v>
          </cell>
        </row>
        <row r="2647">
          <cell r="A2647" t="str">
            <v>LT00T03xL00</v>
          </cell>
          <cell r="B2647" t="str">
            <v>03</v>
          </cell>
          <cell r="C2647" t="str">
            <v>x</v>
          </cell>
          <cell r="D2647" t="str">
            <v>00</v>
          </cell>
          <cell r="E2647" t="str">
            <v>-</v>
          </cell>
          <cell r="F2647" t="str">
            <v>-</v>
          </cell>
          <cell r="G2647" t="str">
            <v>-</v>
          </cell>
          <cell r="H2647" t="str">
            <v>-</v>
          </cell>
          <cell r="I2647" t="str">
            <v>-</v>
          </cell>
          <cell r="J2647" t="str">
            <v>-</v>
          </cell>
          <cell r="K2647" t="str">
            <v>-</v>
          </cell>
          <cell r="L2647" t="str">
            <v>-</v>
          </cell>
        </row>
        <row r="2648">
          <cell r="A2648" t="str">
            <v>LT00T03xL01</v>
          </cell>
          <cell r="B2648" t="str">
            <v>03</v>
          </cell>
          <cell r="C2648" t="str">
            <v>x</v>
          </cell>
          <cell r="D2648" t="str">
            <v>01</v>
          </cell>
          <cell r="E2648" t="str">
            <v>-</v>
          </cell>
          <cell r="F2648" t="str">
            <v>-</v>
          </cell>
          <cell r="G2648" t="str">
            <v>-</v>
          </cell>
          <cell r="H2648" t="str">
            <v>-</v>
          </cell>
          <cell r="I2648" t="str">
            <v>-</v>
          </cell>
          <cell r="J2648" t="str">
            <v>-</v>
          </cell>
          <cell r="K2648" t="str">
            <v>-</v>
          </cell>
          <cell r="L2648" t="str">
            <v>-</v>
          </cell>
        </row>
        <row r="2649">
          <cell r="A2649" t="str">
            <v>LT00T03xL02</v>
          </cell>
          <cell r="B2649" t="str">
            <v>03</v>
          </cell>
          <cell r="C2649" t="str">
            <v>x</v>
          </cell>
          <cell r="D2649" t="str">
            <v>02</v>
          </cell>
          <cell r="E2649" t="str">
            <v>-</v>
          </cell>
          <cell r="F2649" t="str">
            <v>-</v>
          </cell>
          <cell r="G2649" t="str">
            <v>-</v>
          </cell>
          <cell r="H2649" t="str">
            <v>-</v>
          </cell>
          <cell r="I2649" t="str">
            <v>-</v>
          </cell>
          <cell r="J2649" t="str">
            <v>-</v>
          </cell>
          <cell r="K2649" t="str">
            <v>-</v>
          </cell>
          <cell r="L2649" t="str">
            <v>-</v>
          </cell>
        </row>
        <row r="2650">
          <cell r="A2650" t="str">
            <v>LT00T03xL03</v>
          </cell>
          <cell r="B2650" t="str">
            <v>03</v>
          </cell>
          <cell r="C2650" t="str">
            <v>x</v>
          </cell>
          <cell r="D2650" t="str">
            <v>03</v>
          </cell>
          <cell r="E2650" t="str">
            <v>-</v>
          </cell>
          <cell r="F2650" t="str">
            <v>-</v>
          </cell>
          <cell r="G2650" t="str">
            <v>-</v>
          </cell>
          <cell r="H2650" t="str">
            <v>-</v>
          </cell>
          <cell r="I2650" t="str">
            <v>-</v>
          </cell>
          <cell r="J2650" t="str">
            <v>-</v>
          </cell>
          <cell r="K2650" t="str">
            <v>-</v>
          </cell>
          <cell r="L2650" t="str">
            <v>-</v>
          </cell>
        </row>
        <row r="2651">
          <cell r="A2651" t="str">
            <v>LT00T03xL04</v>
          </cell>
          <cell r="B2651" t="str">
            <v>03</v>
          </cell>
          <cell r="C2651" t="str">
            <v>x</v>
          </cell>
          <cell r="D2651" t="str">
            <v>04</v>
          </cell>
          <cell r="E2651" t="str">
            <v>-</v>
          </cell>
          <cell r="F2651" t="str">
            <v>-</v>
          </cell>
          <cell r="G2651" t="str">
            <v>-</v>
          </cell>
          <cell r="H2651" t="str">
            <v>-</v>
          </cell>
          <cell r="I2651" t="str">
            <v>-</v>
          </cell>
          <cell r="J2651" t="str">
            <v>-</v>
          </cell>
          <cell r="K2651" t="str">
            <v>-</v>
          </cell>
          <cell r="L2651" t="str">
            <v>-</v>
          </cell>
        </row>
        <row r="2652">
          <cell r="A2652" t="str">
            <v>LT00T03xL05</v>
          </cell>
          <cell r="B2652" t="str">
            <v>03</v>
          </cell>
          <cell r="C2652" t="str">
            <v>x</v>
          </cell>
          <cell r="D2652" t="str">
            <v>05</v>
          </cell>
          <cell r="E2652" t="str">
            <v>-</v>
          </cell>
          <cell r="F2652" t="str">
            <v>-</v>
          </cell>
          <cell r="G2652" t="str">
            <v>-</v>
          </cell>
          <cell r="H2652" t="str">
            <v>-</v>
          </cell>
          <cell r="I2652" t="str">
            <v>-</v>
          </cell>
          <cell r="J2652" t="str">
            <v>-</v>
          </cell>
          <cell r="K2652" t="str">
            <v>-</v>
          </cell>
          <cell r="L2652" t="str">
            <v>-</v>
          </cell>
        </row>
        <row r="2653">
          <cell r="A2653" t="str">
            <v>LT00T03xL06</v>
          </cell>
          <cell r="B2653" t="str">
            <v>03</v>
          </cell>
          <cell r="C2653" t="str">
            <v>x</v>
          </cell>
          <cell r="D2653" t="str">
            <v>06</v>
          </cell>
          <cell r="E2653" t="str">
            <v>-</v>
          </cell>
          <cell r="F2653" t="str">
            <v>-</v>
          </cell>
          <cell r="G2653" t="str">
            <v>-</v>
          </cell>
          <cell r="H2653" t="str">
            <v>-</v>
          </cell>
          <cell r="I2653" t="str">
            <v>-</v>
          </cell>
          <cell r="J2653" t="str">
            <v>-</v>
          </cell>
          <cell r="K2653" t="str">
            <v>-</v>
          </cell>
          <cell r="L2653" t="str">
            <v>-</v>
          </cell>
        </row>
        <row r="2654">
          <cell r="A2654" t="str">
            <v>LT00T03xL07</v>
          </cell>
          <cell r="B2654" t="str">
            <v>03</v>
          </cell>
          <cell r="C2654" t="str">
            <v>x</v>
          </cell>
          <cell r="D2654" t="str">
            <v>07</v>
          </cell>
          <cell r="E2654" t="str">
            <v>-</v>
          </cell>
          <cell r="F2654" t="str">
            <v>-</v>
          </cell>
          <cell r="G2654" t="str">
            <v>-</v>
          </cell>
          <cell r="H2654" t="str">
            <v>-</v>
          </cell>
          <cell r="I2654" t="str">
            <v>-</v>
          </cell>
          <cell r="J2654" t="str">
            <v>-</v>
          </cell>
          <cell r="K2654" t="str">
            <v>-</v>
          </cell>
          <cell r="L2654" t="str">
            <v>-</v>
          </cell>
        </row>
        <row r="2655">
          <cell r="A2655" t="str">
            <v>LT00T03xL08</v>
          </cell>
          <cell r="B2655" t="str">
            <v>03</v>
          </cell>
          <cell r="C2655" t="str">
            <v>x</v>
          </cell>
          <cell r="D2655" t="str">
            <v>08</v>
          </cell>
          <cell r="E2655" t="str">
            <v>-</v>
          </cell>
          <cell r="F2655" t="str">
            <v>-</v>
          </cell>
          <cell r="G2655" t="str">
            <v>-</v>
          </cell>
          <cell r="H2655" t="str">
            <v>-</v>
          </cell>
          <cell r="I2655" t="str">
            <v>-</v>
          </cell>
          <cell r="J2655" t="str">
            <v>-</v>
          </cell>
          <cell r="K2655" t="str">
            <v>-</v>
          </cell>
          <cell r="L2655" t="str">
            <v>-</v>
          </cell>
        </row>
        <row r="2656">
          <cell r="A2656" t="str">
            <v>LT00T03xL09</v>
          </cell>
          <cell r="B2656" t="str">
            <v>03</v>
          </cell>
          <cell r="C2656" t="str">
            <v>x</v>
          </cell>
          <cell r="D2656" t="str">
            <v>09</v>
          </cell>
          <cell r="E2656" t="str">
            <v>-</v>
          </cell>
          <cell r="F2656" t="str">
            <v>-</v>
          </cell>
          <cell r="G2656" t="str">
            <v>-</v>
          </cell>
          <cell r="H2656" t="str">
            <v>-</v>
          </cell>
          <cell r="I2656" t="str">
            <v>-</v>
          </cell>
          <cell r="J2656" t="str">
            <v>-</v>
          </cell>
          <cell r="K2656" t="str">
            <v>-</v>
          </cell>
          <cell r="L2656" t="str">
            <v>-</v>
          </cell>
        </row>
        <row r="2657">
          <cell r="A2657" t="str">
            <v>LT00T03xL10</v>
          </cell>
          <cell r="B2657" t="str">
            <v>03</v>
          </cell>
          <cell r="C2657" t="str">
            <v>x</v>
          </cell>
          <cell r="D2657" t="str">
            <v>10</v>
          </cell>
          <cell r="E2657" t="str">
            <v>-</v>
          </cell>
          <cell r="F2657" t="str">
            <v>-</v>
          </cell>
          <cell r="G2657" t="str">
            <v>-</v>
          </cell>
          <cell r="H2657" t="str">
            <v>-</v>
          </cell>
          <cell r="I2657" t="str">
            <v>-</v>
          </cell>
          <cell r="J2657" t="str">
            <v>-</v>
          </cell>
          <cell r="K2657" t="str">
            <v>-</v>
          </cell>
          <cell r="L2657" t="str">
            <v>-</v>
          </cell>
        </row>
        <row r="2658">
          <cell r="A2658" t="str">
            <v>LT00T03xL11</v>
          </cell>
          <cell r="B2658" t="str">
            <v>03</v>
          </cell>
          <cell r="C2658" t="str">
            <v>x</v>
          </cell>
          <cell r="D2658" t="str">
            <v>11</v>
          </cell>
          <cell r="E2658" t="str">
            <v>-</v>
          </cell>
          <cell r="F2658" t="str">
            <v>-</v>
          </cell>
          <cell r="G2658" t="str">
            <v>-</v>
          </cell>
          <cell r="H2658" t="str">
            <v>-</v>
          </cell>
          <cell r="I2658" t="str">
            <v>-</v>
          </cell>
          <cell r="J2658" t="str">
            <v>-</v>
          </cell>
          <cell r="K2658" t="str">
            <v>-</v>
          </cell>
          <cell r="L2658" t="str">
            <v>-</v>
          </cell>
        </row>
        <row r="2659">
          <cell r="A2659" t="str">
            <v>LT00T04xL01</v>
          </cell>
          <cell r="B2659" t="str">
            <v>04</v>
          </cell>
          <cell r="C2659" t="str">
            <v>x</v>
          </cell>
          <cell r="D2659" t="str">
            <v>01</v>
          </cell>
          <cell r="E2659" t="str">
            <v>-</v>
          </cell>
          <cell r="F2659" t="str">
            <v>-</v>
          </cell>
          <cell r="G2659" t="str">
            <v>-</v>
          </cell>
          <cell r="H2659" t="str">
            <v>-</v>
          </cell>
          <cell r="I2659" t="str">
            <v>-</v>
          </cell>
          <cell r="J2659" t="str">
            <v>-</v>
          </cell>
          <cell r="K2659" t="str">
            <v>-</v>
          </cell>
          <cell r="L2659" t="str">
            <v>-</v>
          </cell>
        </row>
        <row r="2660">
          <cell r="A2660" t="str">
            <v>LT00T04xL02</v>
          </cell>
          <cell r="B2660" t="str">
            <v>04</v>
          </cell>
          <cell r="C2660" t="str">
            <v>x</v>
          </cell>
          <cell r="D2660" t="str">
            <v>02</v>
          </cell>
          <cell r="E2660" t="str">
            <v>-</v>
          </cell>
          <cell r="F2660" t="str">
            <v>-</v>
          </cell>
          <cell r="G2660" t="str">
            <v>-</v>
          </cell>
          <cell r="H2660" t="str">
            <v>-</v>
          </cell>
          <cell r="I2660" t="str">
            <v>-</v>
          </cell>
          <cell r="J2660" t="str">
            <v>-</v>
          </cell>
          <cell r="K2660" t="str">
            <v>-</v>
          </cell>
          <cell r="L2660" t="str">
            <v>-</v>
          </cell>
        </row>
        <row r="2661">
          <cell r="A2661" t="str">
            <v>LT00T04xL03</v>
          </cell>
          <cell r="B2661" t="str">
            <v>04</v>
          </cell>
          <cell r="C2661" t="str">
            <v>x</v>
          </cell>
          <cell r="D2661" t="str">
            <v>03</v>
          </cell>
          <cell r="E2661" t="str">
            <v>-</v>
          </cell>
          <cell r="F2661" t="str">
            <v>-</v>
          </cell>
          <cell r="G2661" t="str">
            <v>-</v>
          </cell>
          <cell r="H2661" t="str">
            <v>-</v>
          </cell>
          <cell r="I2661" t="str">
            <v>-</v>
          </cell>
          <cell r="J2661" t="str">
            <v>-</v>
          </cell>
          <cell r="K2661" t="str">
            <v>-</v>
          </cell>
          <cell r="L2661" t="str">
            <v>-</v>
          </cell>
        </row>
        <row r="2662">
          <cell r="A2662" t="str">
            <v>LT00T04xL04</v>
          </cell>
          <cell r="B2662" t="str">
            <v>04</v>
          </cell>
          <cell r="C2662" t="str">
            <v>x</v>
          </cell>
          <cell r="D2662" t="str">
            <v>04</v>
          </cell>
          <cell r="E2662" t="str">
            <v>-</v>
          </cell>
          <cell r="F2662" t="str">
            <v>-</v>
          </cell>
          <cell r="G2662" t="str">
            <v>-</v>
          </cell>
          <cell r="H2662" t="str">
            <v>-</v>
          </cell>
          <cell r="I2662" t="str">
            <v>-</v>
          </cell>
          <cell r="J2662" t="str">
            <v>-</v>
          </cell>
          <cell r="K2662" t="str">
            <v>-</v>
          </cell>
          <cell r="L2662" t="str">
            <v>-</v>
          </cell>
        </row>
        <row r="2663">
          <cell r="A2663" t="str">
            <v>LT00T04xL05</v>
          </cell>
          <cell r="B2663" t="str">
            <v>04</v>
          </cell>
          <cell r="C2663" t="str">
            <v>x</v>
          </cell>
          <cell r="D2663" t="str">
            <v>05</v>
          </cell>
          <cell r="E2663" t="str">
            <v>-</v>
          </cell>
          <cell r="F2663" t="str">
            <v>-</v>
          </cell>
          <cell r="G2663" t="str">
            <v>-</v>
          </cell>
          <cell r="H2663" t="str">
            <v>-</v>
          </cell>
          <cell r="I2663" t="str">
            <v>-</v>
          </cell>
          <cell r="J2663" t="str">
            <v>-</v>
          </cell>
          <cell r="K2663" t="str">
            <v>-</v>
          </cell>
          <cell r="L2663" t="str">
            <v>-</v>
          </cell>
        </row>
        <row r="2664">
          <cell r="A2664" t="str">
            <v>LT00T04xL06</v>
          </cell>
          <cell r="B2664" t="str">
            <v>04</v>
          </cell>
          <cell r="C2664" t="str">
            <v>x</v>
          </cell>
          <cell r="D2664" t="str">
            <v>06</v>
          </cell>
          <cell r="E2664" t="str">
            <v>-</v>
          </cell>
          <cell r="F2664" t="str">
            <v>-</v>
          </cell>
          <cell r="G2664" t="str">
            <v>-</v>
          </cell>
          <cell r="H2664" t="str">
            <v>-</v>
          </cell>
          <cell r="I2664" t="str">
            <v>-</v>
          </cell>
          <cell r="J2664" t="str">
            <v>-</v>
          </cell>
          <cell r="K2664" t="str">
            <v>-</v>
          </cell>
          <cell r="L2664" t="str">
            <v>-</v>
          </cell>
        </row>
        <row r="2665">
          <cell r="A2665" t="str">
            <v>LT00T04xL07</v>
          </cell>
          <cell r="B2665" t="str">
            <v>04</v>
          </cell>
          <cell r="C2665" t="str">
            <v>x</v>
          </cell>
          <cell r="D2665" t="str">
            <v>07</v>
          </cell>
          <cell r="E2665" t="str">
            <v>-</v>
          </cell>
          <cell r="F2665" t="str">
            <v>-</v>
          </cell>
          <cell r="G2665" t="str">
            <v>-</v>
          </cell>
          <cell r="H2665" t="str">
            <v>-</v>
          </cell>
          <cell r="I2665" t="str">
            <v>-</v>
          </cell>
          <cell r="J2665" t="str">
            <v>-</v>
          </cell>
          <cell r="K2665" t="str">
            <v>-</v>
          </cell>
          <cell r="L2665" t="str">
            <v>-</v>
          </cell>
        </row>
        <row r="2666">
          <cell r="A2666" t="str">
            <v>LT00T04xL08</v>
          </cell>
          <cell r="B2666" t="str">
            <v>04</v>
          </cell>
          <cell r="C2666" t="str">
            <v>x</v>
          </cell>
          <cell r="D2666" t="str">
            <v>08</v>
          </cell>
          <cell r="E2666" t="str">
            <v>-</v>
          </cell>
          <cell r="F2666" t="str">
            <v>-</v>
          </cell>
          <cell r="G2666" t="str">
            <v>-</v>
          </cell>
          <cell r="H2666" t="str">
            <v>-</v>
          </cell>
          <cell r="I2666" t="str">
            <v>-</v>
          </cell>
          <cell r="J2666" t="str">
            <v>-</v>
          </cell>
          <cell r="K2666" t="str">
            <v>-</v>
          </cell>
          <cell r="L2666" t="str">
            <v>-</v>
          </cell>
        </row>
        <row r="2667">
          <cell r="A2667" t="str">
            <v>LT00T04xL09</v>
          </cell>
          <cell r="B2667" t="str">
            <v>04</v>
          </cell>
          <cell r="C2667" t="str">
            <v>x</v>
          </cell>
          <cell r="D2667" t="str">
            <v>09</v>
          </cell>
          <cell r="E2667" t="str">
            <v>-</v>
          </cell>
          <cell r="F2667" t="str">
            <v>-</v>
          </cell>
          <cell r="G2667" t="str">
            <v>-</v>
          </cell>
          <cell r="H2667" t="str">
            <v>-</v>
          </cell>
          <cell r="I2667" t="str">
            <v>-</v>
          </cell>
          <cell r="J2667" t="str">
            <v>-</v>
          </cell>
          <cell r="K2667" t="str">
            <v>-</v>
          </cell>
          <cell r="L2667" t="str">
            <v>-</v>
          </cell>
        </row>
        <row r="2668">
          <cell r="A2668" t="str">
            <v>LT00T04xL10</v>
          </cell>
          <cell r="B2668" t="str">
            <v>04</v>
          </cell>
          <cell r="C2668" t="str">
            <v>x</v>
          </cell>
          <cell r="D2668" t="str">
            <v>10</v>
          </cell>
          <cell r="E2668" t="str">
            <v>-</v>
          </cell>
          <cell r="F2668" t="str">
            <v>-</v>
          </cell>
          <cell r="G2668" t="str">
            <v>-</v>
          </cell>
          <cell r="H2668" t="str">
            <v>-</v>
          </cell>
          <cell r="I2668" t="str">
            <v>-</v>
          </cell>
          <cell r="J2668" t="str">
            <v>-</v>
          </cell>
          <cell r="K2668" t="str">
            <v>-</v>
          </cell>
          <cell r="L2668" t="str">
            <v>-</v>
          </cell>
        </row>
        <row r="2669">
          <cell r="A2669" t="str">
            <v>LT00T04xL11</v>
          </cell>
          <cell r="B2669" t="str">
            <v>04</v>
          </cell>
          <cell r="C2669" t="str">
            <v>x</v>
          </cell>
          <cell r="D2669" t="str">
            <v>11</v>
          </cell>
          <cell r="E2669" t="str">
            <v>-</v>
          </cell>
          <cell r="F2669" t="str">
            <v>-</v>
          </cell>
          <cell r="G2669" t="str">
            <v>-</v>
          </cell>
          <cell r="H2669" t="str">
            <v>-</v>
          </cell>
          <cell r="I2669" t="str">
            <v>-</v>
          </cell>
          <cell r="J2669" t="str">
            <v>-</v>
          </cell>
          <cell r="K2669" t="str">
            <v>-</v>
          </cell>
          <cell r="L2669" t="str">
            <v>-</v>
          </cell>
        </row>
        <row r="2670">
          <cell r="A2670" t="str">
            <v>LT00T04xL12</v>
          </cell>
          <cell r="B2670" t="str">
            <v>04</v>
          </cell>
          <cell r="C2670" t="str">
            <v>x</v>
          </cell>
          <cell r="D2670" t="str">
            <v>12</v>
          </cell>
          <cell r="E2670" t="str">
            <v>-</v>
          </cell>
          <cell r="F2670" t="str">
            <v>-</v>
          </cell>
          <cell r="G2670" t="str">
            <v>-</v>
          </cell>
          <cell r="H2670" t="str">
            <v>-</v>
          </cell>
          <cell r="I2670" t="str">
            <v>-</v>
          </cell>
          <cell r="J2670" t="str">
            <v>-</v>
          </cell>
          <cell r="K2670" t="str">
            <v>-</v>
          </cell>
          <cell r="L2670" t="str">
            <v>-</v>
          </cell>
        </row>
        <row r="2671">
          <cell r="A2671" t="str">
            <v>LT00T05xL01</v>
          </cell>
          <cell r="B2671" t="str">
            <v>05</v>
          </cell>
          <cell r="C2671" t="str">
            <v>x</v>
          </cell>
          <cell r="D2671" t="str">
            <v>01</v>
          </cell>
          <cell r="E2671" t="str">
            <v>-</v>
          </cell>
          <cell r="F2671" t="str">
            <v>-</v>
          </cell>
          <cell r="G2671" t="str">
            <v>-</v>
          </cell>
          <cell r="H2671" t="str">
            <v>-</v>
          </cell>
          <cell r="I2671" t="str">
            <v>-</v>
          </cell>
          <cell r="J2671" t="str">
            <v>-</v>
          </cell>
          <cell r="K2671" t="str">
            <v>-</v>
          </cell>
          <cell r="L2671" t="str">
            <v>-</v>
          </cell>
        </row>
        <row r="2672">
          <cell r="A2672" t="str">
            <v>LT00T05xL02</v>
          </cell>
          <cell r="B2672" t="str">
            <v>05</v>
          </cell>
          <cell r="C2672" t="str">
            <v>x</v>
          </cell>
          <cell r="D2672" t="str">
            <v>02</v>
          </cell>
          <cell r="E2672" t="str">
            <v>-</v>
          </cell>
          <cell r="F2672" t="str">
            <v>-</v>
          </cell>
          <cell r="G2672" t="str">
            <v>-</v>
          </cell>
          <cell r="H2672" t="str">
            <v>-</v>
          </cell>
          <cell r="I2672" t="str">
            <v>-</v>
          </cell>
          <cell r="J2672" t="str">
            <v>-</v>
          </cell>
          <cell r="K2672" t="str">
            <v>-</v>
          </cell>
          <cell r="L2672" t="str">
            <v>-</v>
          </cell>
        </row>
        <row r="2673">
          <cell r="A2673" t="str">
            <v>LT00T05xL03</v>
          </cell>
          <cell r="B2673" t="str">
            <v>05</v>
          </cell>
          <cell r="C2673" t="str">
            <v>x</v>
          </cell>
          <cell r="D2673" t="str">
            <v>03</v>
          </cell>
          <cell r="E2673" t="str">
            <v>-</v>
          </cell>
          <cell r="F2673" t="str">
            <v>-</v>
          </cell>
          <cell r="G2673" t="str">
            <v>-</v>
          </cell>
          <cell r="H2673" t="str">
            <v>-</v>
          </cell>
          <cell r="I2673" t="str">
            <v>-</v>
          </cell>
          <cell r="J2673" t="str">
            <v>-</v>
          </cell>
          <cell r="K2673" t="str">
            <v>-</v>
          </cell>
          <cell r="L2673" t="str">
            <v>-</v>
          </cell>
        </row>
        <row r="2674">
          <cell r="A2674" t="str">
            <v>LT00T05xL04</v>
          </cell>
          <cell r="B2674" t="str">
            <v>05</v>
          </cell>
          <cell r="C2674" t="str">
            <v>x</v>
          </cell>
          <cell r="D2674" t="str">
            <v>04</v>
          </cell>
          <cell r="E2674" t="str">
            <v>-</v>
          </cell>
          <cell r="F2674" t="str">
            <v>-</v>
          </cell>
          <cell r="G2674" t="str">
            <v>-</v>
          </cell>
          <cell r="H2674" t="str">
            <v>-</v>
          </cell>
          <cell r="I2674" t="str">
            <v>-</v>
          </cell>
          <cell r="J2674" t="str">
            <v>-</v>
          </cell>
          <cell r="K2674" t="str">
            <v>-</v>
          </cell>
          <cell r="L2674" t="str">
            <v>-</v>
          </cell>
        </row>
        <row r="2675">
          <cell r="A2675" t="str">
            <v>LT00T05xL05</v>
          </cell>
          <cell r="B2675" t="str">
            <v>05</v>
          </cell>
          <cell r="C2675" t="str">
            <v>x</v>
          </cell>
          <cell r="D2675" t="str">
            <v>05</v>
          </cell>
          <cell r="E2675" t="str">
            <v>-</v>
          </cell>
          <cell r="F2675" t="str">
            <v>-</v>
          </cell>
          <cell r="G2675" t="str">
            <v>-</v>
          </cell>
          <cell r="H2675" t="str">
            <v>-</v>
          </cell>
          <cell r="I2675" t="str">
            <v>-</v>
          </cell>
          <cell r="J2675" t="str">
            <v>-</v>
          </cell>
          <cell r="K2675" t="str">
            <v>-</v>
          </cell>
          <cell r="L2675" t="str">
            <v>-</v>
          </cell>
        </row>
        <row r="2676">
          <cell r="A2676" t="str">
            <v>LT00T05xL06</v>
          </cell>
          <cell r="B2676" t="str">
            <v>05</v>
          </cell>
          <cell r="C2676" t="str">
            <v>x</v>
          </cell>
          <cell r="D2676" t="str">
            <v>06</v>
          </cell>
          <cell r="E2676" t="str">
            <v>-</v>
          </cell>
          <cell r="F2676" t="str">
            <v>-</v>
          </cell>
          <cell r="G2676" t="str">
            <v>-</v>
          </cell>
          <cell r="H2676" t="str">
            <v>-</v>
          </cell>
          <cell r="I2676" t="str">
            <v>-</v>
          </cell>
          <cell r="J2676" t="str">
            <v>-</v>
          </cell>
          <cell r="K2676" t="str">
            <v>-</v>
          </cell>
          <cell r="L2676" t="str">
            <v>-</v>
          </cell>
        </row>
        <row r="2677">
          <cell r="A2677" t="str">
            <v>LT00T05xL07</v>
          </cell>
          <cell r="B2677" t="str">
            <v>05</v>
          </cell>
          <cell r="C2677" t="str">
            <v>x</v>
          </cell>
          <cell r="D2677" t="str">
            <v>07</v>
          </cell>
          <cell r="E2677" t="str">
            <v>-</v>
          </cell>
          <cell r="F2677" t="str">
            <v>-</v>
          </cell>
          <cell r="G2677" t="str">
            <v>-</v>
          </cell>
          <cell r="H2677" t="str">
            <v>-</v>
          </cell>
          <cell r="I2677" t="str">
            <v>-</v>
          </cell>
          <cell r="J2677" t="str">
            <v>-</v>
          </cell>
          <cell r="K2677" t="str">
            <v>-</v>
          </cell>
          <cell r="L2677" t="str">
            <v>-</v>
          </cell>
        </row>
        <row r="2678">
          <cell r="A2678" t="str">
            <v>LT00T05xL08</v>
          </cell>
          <cell r="B2678" t="str">
            <v>05</v>
          </cell>
          <cell r="C2678" t="str">
            <v>x</v>
          </cell>
          <cell r="D2678" t="str">
            <v>08</v>
          </cell>
          <cell r="E2678" t="str">
            <v>-</v>
          </cell>
          <cell r="F2678" t="str">
            <v>-</v>
          </cell>
          <cell r="G2678" t="str">
            <v>-</v>
          </cell>
          <cell r="H2678" t="str">
            <v>-</v>
          </cell>
          <cell r="I2678" t="str">
            <v>-</v>
          </cell>
          <cell r="J2678" t="str">
            <v>-</v>
          </cell>
          <cell r="K2678" t="str">
            <v>-</v>
          </cell>
          <cell r="L2678" t="str">
            <v>-</v>
          </cell>
        </row>
        <row r="2679">
          <cell r="A2679" t="str">
            <v>LT00T05xL09</v>
          </cell>
          <cell r="B2679" t="str">
            <v>05</v>
          </cell>
          <cell r="C2679" t="str">
            <v>x</v>
          </cell>
          <cell r="D2679" t="str">
            <v>09</v>
          </cell>
          <cell r="E2679" t="str">
            <v>-</v>
          </cell>
          <cell r="F2679" t="str">
            <v>-</v>
          </cell>
          <cell r="G2679" t="str">
            <v>-</v>
          </cell>
          <cell r="H2679" t="str">
            <v>-</v>
          </cell>
          <cell r="I2679" t="str">
            <v>-</v>
          </cell>
          <cell r="J2679" t="str">
            <v>-</v>
          </cell>
          <cell r="K2679" t="str">
            <v>-</v>
          </cell>
          <cell r="L2679" t="str">
            <v>-</v>
          </cell>
        </row>
        <row r="2680">
          <cell r="A2680" t="str">
            <v>LT00T05xL10</v>
          </cell>
          <cell r="B2680" t="str">
            <v>05</v>
          </cell>
          <cell r="C2680" t="str">
            <v>x</v>
          </cell>
          <cell r="D2680" t="str">
            <v>10</v>
          </cell>
          <cell r="E2680" t="str">
            <v>-</v>
          </cell>
          <cell r="F2680" t="str">
            <v>-</v>
          </cell>
          <cell r="G2680" t="str">
            <v>-</v>
          </cell>
          <cell r="H2680" t="str">
            <v>-</v>
          </cell>
          <cell r="I2680" t="str">
            <v>-</v>
          </cell>
          <cell r="J2680" t="str">
            <v>-</v>
          </cell>
          <cell r="K2680" t="str">
            <v>-</v>
          </cell>
          <cell r="L2680" t="str">
            <v>-</v>
          </cell>
        </row>
        <row r="2681">
          <cell r="A2681" t="str">
            <v>LT00T05xL11</v>
          </cell>
          <cell r="B2681" t="str">
            <v>05</v>
          </cell>
          <cell r="C2681" t="str">
            <v>x</v>
          </cell>
          <cell r="D2681" t="str">
            <v>11</v>
          </cell>
          <cell r="E2681" t="str">
            <v>-</v>
          </cell>
          <cell r="F2681" t="str">
            <v>-</v>
          </cell>
          <cell r="G2681" t="str">
            <v>-</v>
          </cell>
          <cell r="H2681" t="str">
            <v>-</v>
          </cell>
          <cell r="I2681" t="str">
            <v>-</v>
          </cell>
          <cell r="J2681" t="str">
            <v>-</v>
          </cell>
          <cell r="K2681" t="str">
            <v>-</v>
          </cell>
          <cell r="L2681" t="str">
            <v>-</v>
          </cell>
        </row>
        <row r="2682">
          <cell r="A2682" t="str">
            <v>LT00T05xL12</v>
          </cell>
          <cell r="B2682" t="str">
            <v>05</v>
          </cell>
          <cell r="C2682" t="str">
            <v>x</v>
          </cell>
          <cell r="D2682" t="str">
            <v>12</v>
          </cell>
          <cell r="E2682" t="str">
            <v>-</v>
          </cell>
          <cell r="F2682" t="str">
            <v>-</v>
          </cell>
          <cell r="G2682" t="str">
            <v>-</v>
          </cell>
          <cell r="H2682" t="str">
            <v>-</v>
          </cell>
          <cell r="I2682" t="str">
            <v>-</v>
          </cell>
          <cell r="J2682" t="str">
            <v>-</v>
          </cell>
          <cell r="K2682" t="str">
            <v>-</v>
          </cell>
          <cell r="L2682" t="str">
            <v>-</v>
          </cell>
        </row>
        <row r="2683">
          <cell r="A2683" t="str">
            <v>LT00T05xL13</v>
          </cell>
          <cell r="B2683" t="str">
            <v>05</v>
          </cell>
          <cell r="C2683" t="str">
            <v>x</v>
          </cell>
          <cell r="D2683" t="str">
            <v>13</v>
          </cell>
          <cell r="E2683" t="str">
            <v>-</v>
          </cell>
          <cell r="F2683" t="str">
            <v>-</v>
          </cell>
          <cell r="G2683" t="str">
            <v>-</v>
          </cell>
          <cell r="H2683" t="str">
            <v>-</v>
          </cell>
          <cell r="I2683" t="str">
            <v>-</v>
          </cell>
          <cell r="J2683" t="str">
            <v>-</v>
          </cell>
          <cell r="K2683" t="str">
            <v>-</v>
          </cell>
          <cell r="L2683" t="str">
            <v>-</v>
          </cell>
        </row>
        <row r="2684">
          <cell r="A2684" t="str">
            <v>LT00T06xL01</v>
          </cell>
          <cell r="B2684" t="str">
            <v>06</v>
          </cell>
          <cell r="C2684" t="str">
            <v>x</v>
          </cell>
          <cell r="D2684" t="str">
            <v>01</v>
          </cell>
          <cell r="E2684" t="str">
            <v>-</v>
          </cell>
          <cell r="F2684" t="str">
            <v>-</v>
          </cell>
          <cell r="G2684" t="str">
            <v>-</v>
          </cell>
          <cell r="H2684" t="str">
            <v>-</v>
          </cell>
          <cell r="I2684" t="str">
            <v>-</v>
          </cell>
          <cell r="J2684" t="str">
            <v>-</v>
          </cell>
          <cell r="K2684" t="str">
            <v>-</v>
          </cell>
          <cell r="L2684" t="str">
            <v>-</v>
          </cell>
        </row>
        <row r="2685">
          <cell r="A2685" t="str">
            <v>LT00T06xL02</v>
          </cell>
          <cell r="B2685" t="str">
            <v>06</v>
          </cell>
          <cell r="C2685" t="str">
            <v>x</v>
          </cell>
          <cell r="D2685" t="str">
            <v>02</v>
          </cell>
          <cell r="E2685" t="str">
            <v>-</v>
          </cell>
          <cell r="F2685" t="str">
            <v>-</v>
          </cell>
          <cell r="G2685" t="str">
            <v>-</v>
          </cell>
          <cell r="H2685" t="str">
            <v>-</v>
          </cell>
          <cell r="I2685" t="str">
            <v>-</v>
          </cell>
          <cell r="J2685" t="str">
            <v>-</v>
          </cell>
          <cell r="K2685" t="str">
            <v>-</v>
          </cell>
          <cell r="L2685" t="str">
            <v>-</v>
          </cell>
        </row>
        <row r="2686">
          <cell r="A2686" t="str">
            <v>LT00T06xL03</v>
          </cell>
          <cell r="B2686" t="str">
            <v>06</v>
          </cell>
          <cell r="C2686" t="str">
            <v>x</v>
          </cell>
          <cell r="D2686" t="str">
            <v>03</v>
          </cell>
          <cell r="E2686" t="str">
            <v>-</v>
          </cell>
          <cell r="F2686" t="str">
            <v>-</v>
          </cell>
          <cell r="G2686" t="str">
            <v>-</v>
          </cell>
          <cell r="H2686" t="str">
            <v>-</v>
          </cell>
          <cell r="I2686" t="str">
            <v>-</v>
          </cell>
          <cell r="J2686" t="str">
            <v>-</v>
          </cell>
          <cell r="K2686" t="str">
            <v>-</v>
          </cell>
          <cell r="L2686" t="str">
            <v>-</v>
          </cell>
        </row>
        <row r="2687">
          <cell r="A2687" t="str">
            <v>LT00T06xL04</v>
          </cell>
          <cell r="B2687" t="str">
            <v>06</v>
          </cell>
          <cell r="C2687" t="str">
            <v>x</v>
          </cell>
          <cell r="D2687" t="str">
            <v>04</v>
          </cell>
          <cell r="E2687" t="str">
            <v>-</v>
          </cell>
          <cell r="F2687" t="str">
            <v>-</v>
          </cell>
          <cell r="G2687" t="str">
            <v>-</v>
          </cell>
          <cell r="H2687" t="str">
            <v>-</v>
          </cell>
          <cell r="I2687" t="str">
            <v>-</v>
          </cell>
          <cell r="J2687" t="str">
            <v>-</v>
          </cell>
          <cell r="K2687" t="str">
            <v>-</v>
          </cell>
          <cell r="L2687" t="str">
            <v>-</v>
          </cell>
        </row>
        <row r="2688">
          <cell r="A2688" t="str">
            <v>LT00T06xL05</v>
          </cell>
          <cell r="B2688" t="str">
            <v>06</v>
          </cell>
          <cell r="C2688" t="str">
            <v>x</v>
          </cell>
          <cell r="D2688" t="str">
            <v>05</v>
          </cell>
          <cell r="E2688" t="str">
            <v>-</v>
          </cell>
          <cell r="F2688" t="str">
            <v>-</v>
          </cell>
          <cell r="G2688" t="str">
            <v>-</v>
          </cell>
          <cell r="H2688" t="str">
            <v>-</v>
          </cell>
          <cell r="I2688" t="str">
            <v>-</v>
          </cell>
          <cell r="J2688" t="str">
            <v>-</v>
          </cell>
          <cell r="K2688" t="str">
            <v>-</v>
          </cell>
          <cell r="L2688" t="str">
            <v>-</v>
          </cell>
        </row>
        <row r="2689">
          <cell r="A2689" t="str">
            <v>LT00T06xL06</v>
          </cell>
          <cell r="B2689" t="str">
            <v>06</v>
          </cell>
          <cell r="C2689" t="str">
            <v>x</v>
          </cell>
          <cell r="D2689" t="str">
            <v>06</v>
          </cell>
          <cell r="E2689" t="str">
            <v>-</v>
          </cell>
          <cell r="F2689" t="str">
            <v>-</v>
          </cell>
          <cell r="G2689" t="str">
            <v>-</v>
          </cell>
          <cell r="H2689" t="str">
            <v>-</v>
          </cell>
          <cell r="I2689" t="str">
            <v>-</v>
          </cell>
          <cell r="J2689" t="str">
            <v>-</v>
          </cell>
          <cell r="K2689" t="str">
            <v>-</v>
          </cell>
          <cell r="L2689" t="str">
            <v>-</v>
          </cell>
        </row>
        <row r="2690">
          <cell r="A2690" t="str">
            <v>LT00T06xL07</v>
          </cell>
          <cell r="B2690" t="str">
            <v>06</v>
          </cell>
          <cell r="C2690" t="str">
            <v>x</v>
          </cell>
          <cell r="D2690" t="str">
            <v>07</v>
          </cell>
          <cell r="E2690" t="str">
            <v>-</v>
          </cell>
          <cell r="F2690" t="str">
            <v>-</v>
          </cell>
          <cell r="G2690" t="str">
            <v>-</v>
          </cell>
          <cell r="H2690" t="str">
            <v>-</v>
          </cell>
          <cell r="I2690" t="str">
            <v>-</v>
          </cell>
          <cell r="J2690" t="str">
            <v>-</v>
          </cell>
          <cell r="K2690" t="str">
            <v>-</v>
          </cell>
          <cell r="L2690" t="str">
            <v>-</v>
          </cell>
        </row>
        <row r="2691">
          <cell r="A2691" t="str">
            <v>LT00T06xL08</v>
          </cell>
          <cell r="B2691" t="str">
            <v>06</v>
          </cell>
          <cell r="C2691" t="str">
            <v>x</v>
          </cell>
          <cell r="D2691" t="str">
            <v>08</v>
          </cell>
          <cell r="E2691" t="str">
            <v>-</v>
          </cell>
          <cell r="F2691" t="str">
            <v>-</v>
          </cell>
          <cell r="G2691" t="str">
            <v>-</v>
          </cell>
          <cell r="H2691" t="str">
            <v>-</v>
          </cell>
          <cell r="I2691" t="str">
            <v>-</v>
          </cell>
          <cell r="J2691" t="str">
            <v>-</v>
          </cell>
          <cell r="K2691" t="str">
            <v>-</v>
          </cell>
          <cell r="L2691" t="str">
            <v>-</v>
          </cell>
        </row>
        <row r="2692">
          <cell r="A2692" t="str">
            <v>LT00T06xL09</v>
          </cell>
          <cell r="B2692" t="str">
            <v>06</v>
          </cell>
          <cell r="C2692" t="str">
            <v>x</v>
          </cell>
          <cell r="D2692" t="str">
            <v>09</v>
          </cell>
          <cell r="E2692" t="str">
            <v>-</v>
          </cell>
          <cell r="F2692" t="str">
            <v>-</v>
          </cell>
          <cell r="G2692" t="str">
            <v>-</v>
          </cell>
          <cell r="H2692" t="str">
            <v>-</v>
          </cell>
          <cell r="I2692" t="str">
            <v>-</v>
          </cell>
          <cell r="J2692" t="str">
            <v>-</v>
          </cell>
          <cell r="K2692" t="str">
            <v>-</v>
          </cell>
          <cell r="L2692" t="str">
            <v>-</v>
          </cell>
        </row>
        <row r="2693">
          <cell r="A2693" t="str">
            <v>LT00T07xL00</v>
          </cell>
          <cell r="B2693" t="str">
            <v>07</v>
          </cell>
          <cell r="C2693" t="str">
            <v>x</v>
          </cell>
          <cell r="D2693" t="str">
            <v>00</v>
          </cell>
          <cell r="E2693" t="str">
            <v>-</v>
          </cell>
          <cell r="F2693" t="str">
            <v>-</v>
          </cell>
          <cell r="G2693" t="str">
            <v>-</v>
          </cell>
          <cell r="H2693" t="str">
            <v>-</v>
          </cell>
          <cell r="I2693" t="str">
            <v>-</v>
          </cell>
          <cell r="J2693" t="str">
            <v>-</v>
          </cell>
          <cell r="K2693" t="str">
            <v>-</v>
          </cell>
          <cell r="L2693" t="str">
            <v>-</v>
          </cell>
        </row>
        <row r="2694">
          <cell r="A2694" t="str">
            <v>LT00T07xL01</v>
          </cell>
          <cell r="B2694" t="str">
            <v>07</v>
          </cell>
          <cell r="C2694" t="str">
            <v>x</v>
          </cell>
          <cell r="D2694" t="str">
            <v>01</v>
          </cell>
          <cell r="E2694" t="str">
            <v>-</v>
          </cell>
          <cell r="F2694" t="str">
            <v>-</v>
          </cell>
          <cell r="G2694" t="str">
            <v>-</v>
          </cell>
          <cell r="H2694" t="str">
            <v>-</v>
          </cell>
          <cell r="I2694" t="str">
            <v>-</v>
          </cell>
          <cell r="J2694" t="str">
            <v>-</v>
          </cell>
          <cell r="K2694" t="str">
            <v>-</v>
          </cell>
          <cell r="L2694" t="str">
            <v>-</v>
          </cell>
        </row>
        <row r="2695">
          <cell r="A2695" t="str">
            <v>LT00T07xL02</v>
          </cell>
          <cell r="B2695" t="str">
            <v>07</v>
          </cell>
          <cell r="C2695" t="str">
            <v>x</v>
          </cell>
          <cell r="D2695" t="str">
            <v>02</v>
          </cell>
          <cell r="E2695" t="str">
            <v>-</v>
          </cell>
          <cell r="F2695" t="str">
            <v>-</v>
          </cell>
          <cell r="G2695" t="str">
            <v>-</v>
          </cell>
          <cell r="H2695" t="str">
            <v>-</v>
          </cell>
          <cell r="I2695" t="str">
            <v>-</v>
          </cell>
          <cell r="J2695" t="str">
            <v>-</v>
          </cell>
          <cell r="K2695" t="str">
            <v>-</v>
          </cell>
          <cell r="L2695" t="str">
            <v>-</v>
          </cell>
        </row>
        <row r="2696">
          <cell r="A2696" t="str">
            <v>LT00T07xL03</v>
          </cell>
          <cell r="B2696" t="str">
            <v>07</v>
          </cell>
          <cell r="C2696" t="str">
            <v>x</v>
          </cell>
          <cell r="D2696" t="str">
            <v>03</v>
          </cell>
          <cell r="E2696" t="str">
            <v>-</v>
          </cell>
          <cell r="F2696" t="str">
            <v>-</v>
          </cell>
          <cell r="G2696" t="str">
            <v>-</v>
          </cell>
          <cell r="H2696" t="str">
            <v>-</v>
          </cell>
          <cell r="I2696" t="str">
            <v>-</v>
          </cell>
          <cell r="J2696" t="str">
            <v>-</v>
          </cell>
          <cell r="K2696" t="str">
            <v>-</v>
          </cell>
          <cell r="L2696" t="str">
            <v>-</v>
          </cell>
        </row>
        <row r="2697">
          <cell r="A2697" t="str">
            <v>LT00T07xL04</v>
          </cell>
          <cell r="B2697" t="str">
            <v>07</v>
          </cell>
          <cell r="C2697" t="str">
            <v>x</v>
          </cell>
          <cell r="D2697" t="str">
            <v>04</v>
          </cell>
          <cell r="E2697" t="str">
            <v>-</v>
          </cell>
          <cell r="F2697" t="str">
            <v>-</v>
          </cell>
          <cell r="G2697" t="str">
            <v>-</v>
          </cell>
          <cell r="H2697" t="str">
            <v>-</v>
          </cell>
          <cell r="I2697" t="str">
            <v>-</v>
          </cell>
          <cell r="J2697" t="str">
            <v>-</v>
          </cell>
          <cell r="K2697" t="str">
            <v>-</v>
          </cell>
          <cell r="L2697" t="str">
            <v>-</v>
          </cell>
        </row>
        <row r="2698">
          <cell r="A2698" t="str">
            <v>LT00T07xL05</v>
          </cell>
          <cell r="B2698" t="str">
            <v>07</v>
          </cell>
          <cell r="C2698" t="str">
            <v>x</v>
          </cell>
          <cell r="D2698" t="str">
            <v>05</v>
          </cell>
          <cell r="E2698" t="str">
            <v>-</v>
          </cell>
          <cell r="F2698" t="str">
            <v>-</v>
          </cell>
          <cell r="G2698" t="str">
            <v>-</v>
          </cell>
          <cell r="H2698" t="str">
            <v>-</v>
          </cell>
          <cell r="I2698" t="str">
            <v>-</v>
          </cell>
          <cell r="J2698" t="str">
            <v>-</v>
          </cell>
          <cell r="K2698" t="str">
            <v>-</v>
          </cell>
          <cell r="L2698" t="str">
            <v>-</v>
          </cell>
        </row>
        <row r="2699">
          <cell r="A2699" t="str">
            <v>LT00T07xL06</v>
          </cell>
          <cell r="B2699" t="str">
            <v>07</v>
          </cell>
          <cell r="C2699" t="str">
            <v>x</v>
          </cell>
          <cell r="D2699" t="str">
            <v>06</v>
          </cell>
          <cell r="E2699" t="str">
            <v>-</v>
          </cell>
          <cell r="F2699" t="str">
            <v>-</v>
          </cell>
          <cell r="G2699" t="str">
            <v>-</v>
          </cell>
          <cell r="H2699" t="str">
            <v>-</v>
          </cell>
          <cell r="I2699" t="str">
            <v>-</v>
          </cell>
          <cell r="J2699" t="str">
            <v>-</v>
          </cell>
          <cell r="K2699" t="str">
            <v>-</v>
          </cell>
          <cell r="L2699" t="str">
            <v>-</v>
          </cell>
        </row>
        <row r="2700">
          <cell r="A2700" t="str">
            <v>LT00T07xL07</v>
          </cell>
          <cell r="B2700" t="str">
            <v>07</v>
          </cell>
          <cell r="C2700" t="str">
            <v>x</v>
          </cell>
          <cell r="D2700" t="str">
            <v>07</v>
          </cell>
          <cell r="E2700" t="str">
            <v>-</v>
          </cell>
          <cell r="F2700" t="str">
            <v>-</v>
          </cell>
          <cell r="G2700" t="str">
            <v>-</v>
          </cell>
          <cell r="H2700" t="str">
            <v>-</v>
          </cell>
          <cell r="I2700" t="str">
            <v>-</v>
          </cell>
          <cell r="J2700" t="str">
            <v>-</v>
          </cell>
          <cell r="K2700" t="str">
            <v>-</v>
          </cell>
          <cell r="L2700" t="str">
            <v>-</v>
          </cell>
        </row>
        <row r="2701">
          <cell r="A2701" t="str">
            <v>LT00T07xL08</v>
          </cell>
          <cell r="B2701" t="str">
            <v>07</v>
          </cell>
          <cell r="C2701" t="str">
            <v>x</v>
          </cell>
          <cell r="D2701" t="str">
            <v>08</v>
          </cell>
          <cell r="E2701" t="str">
            <v>-</v>
          </cell>
          <cell r="F2701" t="str">
            <v>-</v>
          </cell>
          <cell r="G2701" t="str">
            <v>-</v>
          </cell>
          <cell r="H2701" t="str">
            <v>-</v>
          </cell>
          <cell r="I2701" t="str">
            <v>-</v>
          </cell>
          <cell r="J2701" t="str">
            <v>-</v>
          </cell>
          <cell r="K2701" t="str">
            <v>-</v>
          </cell>
          <cell r="L2701" t="str">
            <v>-</v>
          </cell>
        </row>
        <row r="2702">
          <cell r="A2702" t="str">
            <v>LT00T07xL09</v>
          </cell>
          <cell r="B2702" t="str">
            <v>07</v>
          </cell>
          <cell r="C2702" t="str">
            <v>x</v>
          </cell>
          <cell r="D2702" t="str">
            <v>09</v>
          </cell>
          <cell r="E2702" t="str">
            <v>-</v>
          </cell>
          <cell r="F2702" t="str">
            <v>-</v>
          </cell>
          <cell r="G2702" t="str">
            <v>-</v>
          </cell>
          <cell r="H2702" t="str">
            <v>-</v>
          </cell>
          <cell r="I2702" t="str">
            <v>-</v>
          </cell>
          <cell r="J2702" t="str">
            <v>-</v>
          </cell>
          <cell r="K2702" t="str">
            <v>-</v>
          </cell>
          <cell r="L2702" t="str">
            <v>-</v>
          </cell>
        </row>
        <row r="2703">
          <cell r="A2703" t="str">
            <v>LT00T07xL10</v>
          </cell>
          <cell r="B2703" t="str">
            <v>07</v>
          </cell>
          <cell r="C2703" t="str">
            <v>x</v>
          </cell>
          <cell r="D2703" t="str">
            <v>10</v>
          </cell>
          <cell r="E2703" t="str">
            <v>-</v>
          </cell>
          <cell r="F2703" t="str">
            <v>-</v>
          </cell>
          <cell r="G2703" t="str">
            <v>-</v>
          </cell>
          <cell r="H2703" t="str">
            <v>-</v>
          </cell>
          <cell r="I2703" t="str">
            <v>-</v>
          </cell>
          <cell r="J2703" t="str">
            <v>-</v>
          </cell>
          <cell r="K2703" t="str">
            <v>-</v>
          </cell>
          <cell r="L2703" t="str">
            <v>-</v>
          </cell>
        </row>
        <row r="2704">
          <cell r="A2704" t="str">
            <v>LT00T07xL11</v>
          </cell>
          <cell r="B2704" t="str">
            <v>07</v>
          </cell>
          <cell r="C2704" t="str">
            <v>x</v>
          </cell>
          <cell r="D2704" t="str">
            <v>11</v>
          </cell>
          <cell r="E2704" t="str">
            <v>-</v>
          </cell>
          <cell r="F2704" t="str">
            <v>-</v>
          </cell>
          <cell r="G2704" t="str">
            <v>-</v>
          </cell>
          <cell r="H2704" t="str">
            <v>-</v>
          </cell>
          <cell r="I2704" t="str">
            <v>-</v>
          </cell>
          <cell r="J2704" t="str">
            <v>-</v>
          </cell>
          <cell r="K2704" t="str">
            <v>-</v>
          </cell>
          <cell r="L2704" t="str">
            <v>-</v>
          </cell>
        </row>
        <row r="2705">
          <cell r="A2705" t="str">
            <v>LT00T07xL12</v>
          </cell>
          <cell r="B2705" t="str">
            <v>07</v>
          </cell>
          <cell r="C2705" t="str">
            <v>x</v>
          </cell>
          <cell r="D2705" t="str">
            <v>12</v>
          </cell>
          <cell r="E2705" t="str">
            <v>-</v>
          </cell>
          <cell r="F2705" t="str">
            <v>-</v>
          </cell>
          <cell r="G2705" t="str">
            <v>-</v>
          </cell>
          <cell r="H2705" t="str">
            <v>-</v>
          </cell>
          <cell r="I2705" t="str">
            <v>-</v>
          </cell>
          <cell r="J2705" t="str">
            <v>-</v>
          </cell>
          <cell r="K2705" t="str">
            <v>-</v>
          </cell>
          <cell r="L2705" t="str">
            <v>-</v>
          </cell>
        </row>
        <row r="2706">
          <cell r="A2706" t="str">
            <v>LT00T07xL13</v>
          </cell>
          <cell r="B2706" t="str">
            <v>07</v>
          </cell>
          <cell r="C2706" t="str">
            <v>x</v>
          </cell>
          <cell r="D2706" t="str">
            <v>13</v>
          </cell>
          <cell r="E2706" t="str">
            <v>-</v>
          </cell>
          <cell r="F2706" t="str">
            <v>-</v>
          </cell>
          <cell r="G2706" t="str">
            <v>-</v>
          </cell>
          <cell r="H2706" t="str">
            <v>-</v>
          </cell>
          <cell r="I2706" t="str">
            <v>-</v>
          </cell>
          <cell r="J2706" t="str">
            <v>-</v>
          </cell>
          <cell r="K2706" t="str">
            <v>-</v>
          </cell>
          <cell r="L2706" t="str">
            <v>-</v>
          </cell>
        </row>
        <row r="2707">
          <cell r="A2707" t="str">
            <v>LT00T07xL14</v>
          </cell>
          <cell r="B2707" t="str">
            <v>07</v>
          </cell>
          <cell r="C2707" t="str">
            <v>x</v>
          </cell>
          <cell r="D2707" t="str">
            <v>14</v>
          </cell>
          <cell r="E2707" t="str">
            <v>-</v>
          </cell>
          <cell r="F2707" t="str">
            <v>-</v>
          </cell>
          <cell r="G2707" t="str">
            <v>-</v>
          </cell>
          <cell r="H2707" t="str">
            <v>-</v>
          </cell>
          <cell r="I2707" t="str">
            <v>-</v>
          </cell>
          <cell r="J2707" t="str">
            <v>-</v>
          </cell>
          <cell r="K2707" t="str">
            <v>-</v>
          </cell>
          <cell r="L2707" t="str">
            <v>-</v>
          </cell>
        </row>
        <row r="2708">
          <cell r="A2708" t="str">
            <v>LT00T07xL15</v>
          </cell>
          <cell r="B2708" t="str">
            <v>07</v>
          </cell>
          <cell r="C2708" t="str">
            <v>x</v>
          </cell>
          <cell r="D2708" t="str">
            <v>15</v>
          </cell>
          <cell r="E2708" t="str">
            <v>-</v>
          </cell>
          <cell r="F2708" t="str">
            <v>-</v>
          </cell>
          <cell r="G2708" t="str">
            <v>-</v>
          </cell>
          <cell r="H2708" t="str">
            <v>-</v>
          </cell>
          <cell r="I2708" t="str">
            <v>-</v>
          </cell>
          <cell r="J2708" t="str">
            <v>-</v>
          </cell>
          <cell r="K2708" t="str">
            <v>-</v>
          </cell>
          <cell r="L2708" t="str">
            <v>-</v>
          </cell>
        </row>
        <row r="2709">
          <cell r="A2709" t="str">
            <v>LT00T07xL16</v>
          </cell>
          <cell r="B2709" t="str">
            <v>07</v>
          </cell>
          <cell r="C2709" t="str">
            <v>x</v>
          </cell>
          <cell r="D2709" t="str">
            <v>16</v>
          </cell>
          <cell r="E2709" t="str">
            <v>-</v>
          </cell>
          <cell r="F2709" t="str">
            <v>-</v>
          </cell>
          <cell r="G2709" t="str">
            <v>-</v>
          </cell>
          <cell r="H2709" t="str">
            <v>-</v>
          </cell>
          <cell r="I2709" t="str">
            <v>-</v>
          </cell>
          <cell r="J2709" t="str">
            <v>-</v>
          </cell>
          <cell r="K2709" t="str">
            <v>-</v>
          </cell>
          <cell r="L2709" t="str">
            <v>-</v>
          </cell>
        </row>
        <row r="2710">
          <cell r="A2710" t="str">
            <v>LT00T07xL17</v>
          </cell>
          <cell r="B2710" t="str">
            <v>07</v>
          </cell>
          <cell r="C2710" t="str">
            <v>x</v>
          </cell>
          <cell r="D2710" t="str">
            <v>17</v>
          </cell>
          <cell r="E2710" t="str">
            <v>-</v>
          </cell>
          <cell r="F2710" t="str">
            <v>-</v>
          </cell>
          <cell r="G2710" t="str">
            <v>-</v>
          </cell>
          <cell r="H2710" t="str">
            <v>-</v>
          </cell>
          <cell r="I2710" t="str">
            <v>-</v>
          </cell>
          <cell r="J2710" t="str">
            <v>-</v>
          </cell>
          <cell r="K2710" t="str">
            <v>-</v>
          </cell>
          <cell r="L2710" t="str">
            <v>-</v>
          </cell>
        </row>
        <row r="2711">
          <cell r="A2711" t="str">
            <v>LT00T07xL18</v>
          </cell>
          <cell r="B2711" t="str">
            <v>07</v>
          </cell>
          <cell r="C2711" t="str">
            <v>x</v>
          </cell>
          <cell r="D2711" t="str">
            <v>18</v>
          </cell>
          <cell r="E2711" t="str">
            <v>-</v>
          </cell>
          <cell r="F2711" t="str">
            <v>-</v>
          </cell>
          <cell r="G2711" t="str">
            <v>-</v>
          </cell>
          <cell r="H2711" t="str">
            <v>-</v>
          </cell>
          <cell r="I2711" t="str">
            <v>-</v>
          </cell>
          <cell r="J2711" t="str">
            <v>-</v>
          </cell>
          <cell r="K2711" t="str">
            <v>-</v>
          </cell>
          <cell r="L2711" t="str">
            <v>-</v>
          </cell>
        </row>
        <row r="2712">
          <cell r="A2712" t="str">
            <v>LT00T07xL19</v>
          </cell>
          <cell r="B2712" t="str">
            <v>07</v>
          </cell>
          <cell r="C2712" t="str">
            <v>x</v>
          </cell>
          <cell r="D2712" t="str">
            <v>19</v>
          </cell>
          <cell r="E2712" t="str">
            <v>-</v>
          </cell>
          <cell r="F2712" t="str">
            <v>-</v>
          </cell>
          <cell r="G2712" t="str">
            <v>-</v>
          </cell>
          <cell r="H2712" t="str">
            <v>-</v>
          </cell>
          <cell r="I2712" t="str">
            <v>-</v>
          </cell>
          <cell r="J2712" t="str">
            <v>-</v>
          </cell>
          <cell r="K2712" t="str">
            <v>-</v>
          </cell>
          <cell r="L2712" t="str">
            <v>-</v>
          </cell>
        </row>
        <row r="2713">
          <cell r="A2713" t="str">
            <v>LT00T07xL20</v>
          </cell>
          <cell r="B2713" t="str">
            <v>07</v>
          </cell>
          <cell r="C2713" t="str">
            <v>x</v>
          </cell>
          <cell r="D2713" t="str">
            <v>20</v>
          </cell>
          <cell r="E2713" t="str">
            <v>-</v>
          </cell>
          <cell r="F2713" t="str">
            <v>-</v>
          </cell>
          <cell r="G2713" t="str">
            <v>-</v>
          </cell>
          <cell r="H2713" t="str">
            <v>-</v>
          </cell>
          <cell r="I2713" t="str">
            <v>-</v>
          </cell>
          <cell r="J2713" t="str">
            <v>-</v>
          </cell>
          <cell r="K2713" t="str">
            <v>-</v>
          </cell>
          <cell r="L2713" t="str">
            <v>-</v>
          </cell>
        </row>
        <row r="2714">
          <cell r="A2714" t="str">
            <v>LT00T07xL21</v>
          </cell>
          <cell r="B2714" t="str">
            <v>07</v>
          </cell>
          <cell r="C2714" t="str">
            <v>x</v>
          </cell>
          <cell r="D2714" t="str">
            <v>21</v>
          </cell>
          <cell r="E2714" t="str">
            <v>-</v>
          </cell>
          <cell r="F2714" t="str">
            <v>-</v>
          </cell>
          <cell r="G2714" t="str">
            <v>-</v>
          </cell>
          <cell r="H2714" t="str">
            <v>-</v>
          </cell>
          <cell r="I2714" t="str">
            <v>-</v>
          </cell>
          <cell r="J2714" t="str">
            <v>-</v>
          </cell>
          <cell r="K2714" t="str">
            <v>-</v>
          </cell>
          <cell r="L2714" t="str">
            <v>-</v>
          </cell>
        </row>
        <row r="2715">
          <cell r="A2715" t="str">
            <v>LT00T07xL22</v>
          </cell>
          <cell r="B2715" t="str">
            <v>07</v>
          </cell>
          <cell r="C2715" t="str">
            <v>x</v>
          </cell>
          <cell r="D2715" t="str">
            <v>22</v>
          </cell>
          <cell r="E2715" t="str">
            <v>-</v>
          </cell>
          <cell r="F2715" t="str">
            <v>-</v>
          </cell>
          <cell r="G2715" t="str">
            <v>-</v>
          </cell>
          <cell r="H2715" t="str">
            <v>-</v>
          </cell>
          <cell r="I2715" t="str">
            <v>-</v>
          </cell>
          <cell r="J2715" t="str">
            <v>-</v>
          </cell>
          <cell r="K2715" t="str">
            <v>-</v>
          </cell>
          <cell r="L2715" t="str">
            <v>-</v>
          </cell>
        </row>
        <row r="2716">
          <cell r="A2716" t="str">
            <v>LT00T07xL23</v>
          </cell>
          <cell r="B2716" t="str">
            <v>07</v>
          </cell>
          <cell r="C2716" t="str">
            <v>x</v>
          </cell>
          <cell r="D2716" t="str">
            <v>23</v>
          </cell>
          <cell r="E2716" t="str">
            <v>-</v>
          </cell>
          <cell r="F2716" t="str">
            <v>-</v>
          </cell>
          <cell r="G2716" t="str">
            <v>-</v>
          </cell>
          <cell r="H2716" t="str">
            <v>-</v>
          </cell>
          <cell r="I2716" t="str">
            <v>-</v>
          </cell>
          <cell r="J2716" t="str">
            <v>-</v>
          </cell>
          <cell r="K2716" t="str">
            <v>-</v>
          </cell>
          <cell r="L2716" t="str">
            <v>-</v>
          </cell>
        </row>
        <row r="2717">
          <cell r="A2717" t="str">
            <v>LT00T07xL24</v>
          </cell>
          <cell r="B2717" t="str">
            <v>07</v>
          </cell>
          <cell r="C2717" t="str">
            <v>x</v>
          </cell>
          <cell r="D2717" t="str">
            <v>24</v>
          </cell>
          <cell r="E2717" t="str">
            <v>-</v>
          </cell>
          <cell r="F2717" t="str">
            <v>-</v>
          </cell>
          <cell r="G2717" t="str">
            <v>-</v>
          </cell>
          <cell r="H2717" t="str">
            <v>-</v>
          </cell>
          <cell r="I2717" t="str">
            <v>-</v>
          </cell>
          <cell r="J2717" t="str">
            <v>-</v>
          </cell>
          <cell r="K2717" t="str">
            <v>-</v>
          </cell>
          <cell r="L2717" t="str">
            <v>-</v>
          </cell>
        </row>
        <row r="2718">
          <cell r="A2718" t="str">
            <v>LT00T08xL01</v>
          </cell>
          <cell r="B2718" t="str">
            <v>08</v>
          </cell>
          <cell r="C2718" t="str">
            <v>x</v>
          </cell>
          <cell r="D2718" t="str">
            <v>01</v>
          </cell>
          <cell r="E2718" t="str">
            <v>-</v>
          </cell>
          <cell r="F2718" t="str">
            <v>-</v>
          </cell>
          <cell r="G2718" t="str">
            <v>-</v>
          </cell>
          <cell r="H2718" t="str">
            <v>-</v>
          </cell>
          <cell r="I2718" t="str">
            <v>-</v>
          </cell>
          <cell r="J2718" t="str">
            <v>-</v>
          </cell>
          <cell r="K2718" t="str">
            <v>-</v>
          </cell>
          <cell r="L2718" t="str">
            <v>-</v>
          </cell>
        </row>
        <row r="2719">
          <cell r="A2719" t="str">
            <v>LT00T08xL02</v>
          </cell>
          <cell r="B2719" t="str">
            <v>08</v>
          </cell>
          <cell r="C2719" t="str">
            <v>x</v>
          </cell>
          <cell r="D2719" t="str">
            <v>02</v>
          </cell>
          <cell r="E2719" t="str">
            <v>-</v>
          </cell>
          <cell r="F2719" t="str">
            <v>-</v>
          </cell>
          <cell r="G2719" t="str">
            <v>-</v>
          </cell>
          <cell r="H2719" t="str">
            <v>-</v>
          </cell>
          <cell r="I2719" t="str">
            <v>-</v>
          </cell>
          <cell r="J2719" t="str">
            <v>-</v>
          </cell>
          <cell r="K2719" t="str">
            <v>-</v>
          </cell>
          <cell r="L2719" t="str">
            <v>-</v>
          </cell>
        </row>
        <row r="2720">
          <cell r="A2720" t="str">
            <v>LT00T08xL03</v>
          </cell>
          <cell r="B2720" t="str">
            <v>08</v>
          </cell>
          <cell r="C2720" t="str">
            <v>x</v>
          </cell>
          <cell r="D2720" t="str">
            <v>03</v>
          </cell>
          <cell r="E2720" t="str">
            <v>-</v>
          </cell>
          <cell r="F2720" t="str">
            <v>-</v>
          </cell>
          <cell r="G2720" t="str">
            <v>-</v>
          </cell>
          <cell r="H2720" t="str">
            <v>-</v>
          </cell>
          <cell r="I2720" t="str">
            <v>-</v>
          </cell>
          <cell r="J2720" t="str">
            <v>-</v>
          </cell>
          <cell r="K2720" t="str">
            <v>-</v>
          </cell>
          <cell r="L2720" t="str">
            <v>-</v>
          </cell>
        </row>
        <row r="2721">
          <cell r="A2721" t="str">
            <v>LT00T08xL04</v>
          </cell>
          <cell r="B2721" t="str">
            <v>08</v>
          </cell>
          <cell r="C2721" t="str">
            <v>x</v>
          </cell>
          <cell r="D2721" t="str">
            <v>04</v>
          </cell>
          <cell r="E2721" t="str">
            <v>-</v>
          </cell>
          <cell r="F2721" t="str">
            <v>-</v>
          </cell>
          <cell r="G2721" t="str">
            <v>-</v>
          </cell>
          <cell r="H2721" t="str">
            <v>-</v>
          </cell>
          <cell r="I2721" t="str">
            <v>-</v>
          </cell>
          <cell r="J2721" t="str">
            <v>-</v>
          </cell>
          <cell r="K2721" t="str">
            <v>-</v>
          </cell>
          <cell r="L2721" t="str">
            <v>-</v>
          </cell>
        </row>
        <row r="2722">
          <cell r="A2722" t="str">
            <v>LT00T08xL05</v>
          </cell>
          <cell r="B2722" t="str">
            <v>08</v>
          </cell>
          <cell r="C2722" t="str">
            <v>x</v>
          </cell>
          <cell r="D2722" t="str">
            <v>05</v>
          </cell>
          <cell r="E2722" t="str">
            <v>-</v>
          </cell>
          <cell r="F2722" t="str">
            <v>-</v>
          </cell>
          <cell r="G2722" t="str">
            <v>-</v>
          </cell>
          <cell r="H2722" t="str">
            <v>-</v>
          </cell>
          <cell r="I2722" t="str">
            <v>-</v>
          </cell>
          <cell r="J2722" t="str">
            <v>-</v>
          </cell>
          <cell r="K2722" t="str">
            <v>-</v>
          </cell>
          <cell r="L2722" t="str">
            <v>-</v>
          </cell>
        </row>
        <row r="2723">
          <cell r="A2723" t="str">
            <v>LT00T08xL06</v>
          </cell>
          <cell r="B2723" t="str">
            <v>08</v>
          </cell>
          <cell r="C2723" t="str">
            <v>x</v>
          </cell>
          <cell r="D2723" t="str">
            <v>06</v>
          </cell>
          <cell r="E2723" t="str">
            <v>-</v>
          </cell>
          <cell r="F2723" t="str">
            <v>-</v>
          </cell>
          <cell r="G2723" t="str">
            <v>-</v>
          </cell>
          <cell r="H2723" t="str">
            <v>-</v>
          </cell>
          <cell r="I2723" t="str">
            <v>-</v>
          </cell>
          <cell r="J2723" t="str">
            <v>-</v>
          </cell>
          <cell r="K2723" t="str">
            <v>-</v>
          </cell>
          <cell r="L2723" t="str">
            <v>-</v>
          </cell>
        </row>
        <row r="2724">
          <cell r="A2724" t="str">
            <v>LT00T08xL07</v>
          </cell>
          <cell r="B2724" t="str">
            <v>08</v>
          </cell>
          <cell r="C2724" t="str">
            <v>x</v>
          </cell>
          <cell r="D2724" t="str">
            <v>07</v>
          </cell>
          <cell r="E2724" t="str">
            <v>-</v>
          </cell>
          <cell r="F2724" t="str">
            <v>-</v>
          </cell>
          <cell r="G2724" t="str">
            <v>-</v>
          </cell>
          <cell r="H2724" t="str">
            <v>-</v>
          </cell>
          <cell r="I2724" t="str">
            <v>-</v>
          </cell>
          <cell r="J2724" t="str">
            <v>-</v>
          </cell>
          <cell r="K2724" t="str">
            <v>-</v>
          </cell>
          <cell r="L2724" t="str">
            <v>-</v>
          </cell>
        </row>
        <row r="2725">
          <cell r="A2725" t="str">
            <v>LT00T08xL08</v>
          </cell>
          <cell r="B2725" t="str">
            <v>08</v>
          </cell>
          <cell r="C2725" t="str">
            <v>x</v>
          </cell>
          <cell r="D2725" t="str">
            <v>08</v>
          </cell>
          <cell r="E2725" t="str">
            <v>-</v>
          </cell>
          <cell r="F2725" t="str">
            <v>-</v>
          </cell>
          <cell r="G2725" t="str">
            <v>-</v>
          </cell>
          <cell r="H2725" t="str">
            <v>-</v>
          </cell>
          <cell r="I2725" t="str">
            <v>-</v>
          </cell>
          <cell r="J2725" t="str">
            <v>-</v>
          </cell>
          <cell r="K2725" t="str">
            <v>-</v>
          </cell>
          <cell r="L2725" t="str">
            <v>-</v>
          </cell>
        </row>
        <row r="2726">
          <cell r="A2726" t="str">
            <v>LT00T08xL09</v>
          </cell>
          <cell r="B2726" t="str">
            <v>08</v>
          </cell>
          <cell r="C2726" t="str">
            <v>x</v>
          </cell>
          <cell r="D2726" t="str">
            <v>09</v>
          </cell>
          <cell r="E2726" t="str">
            <v>-</v>
          </cell>
          <cell r="F2726" t="str">
            <v>-</v>
          </cell>
          <cell r="G2726" t="str">
            <v>-</v>
          </cell>
          <cell r="H2726" t="str">
            <v>-</v>
          </cell>
          <cell r="I2726" t="str">
            <v>-</v>
          </cell>
          <cell r="J2726" t="str">
            <v>-</v>
          </cell>
          <cell r="K2726" t="str">
            <v>-</v>
          </cell>
          <cell r="L2726" t="str">
            <v>-</v>
          </cell>
        </row>
        <row r="2727">
          <cell r="A2727" t="str">
            <v>LT00T08xL10</v>
          </cell>
          <cell r="B2727" t="str">
            <v>08</v>
          </cell>
          <cell r="C2727" t="str">
            <v>x</v>
          </cell>
          <cell r="D2727" t="str">
            <v>10</v>
          </cell>
          <cell r="E2727" t="str">
            <v>-</v>
          </cell>
          <cell r="F2727" t="str">
            <v>-</v>
          </cell>
          <cell r="G2727" t="str">
            <v>-</v>
          </cell>
          <cell r="H2727" t="str">
            <v>-</v>
          </cell>
          <cell r="I2727" t="str">
            <v>-</v>
          </cell>
          <cell r="J2727" t="str">
            <v>-</v>
          </cell>
          <cell r="K2727" t="str">
            <v>-</v>
          </cell>
          <cell r="L2727" t="str">
            <v>-</v>
          </cell>
        </row>
        <row r="2728">
          <cell r="A2728" t="str">
            <v>LT00TOTxL00</v>
          </cell>
          <cell r="B2728" t="str">
            <v>OT</v>
          </cell>
          <cell r="C2728" t="str">
            <v>x</v>
          </cell>
          <cell r="D2728" t="str">
            <v>00</v>
          </cell>
          <cell r="E2728" t="str">
            <v>-</v>
          </cell>
          <cell r="F2728" t="str">
            <v>-</v>
          </cell>
          <cell r="G2728" t="str">
            <v>-</v>
          </cell>
          <cell r="H2728" t="str">
            <v>-</v>
          </cell>
          <cell r="I2728" t="str">
            <v>-</v>
          </cell>
          <cell r="J2728" t="str">
            <v>-</v>
          </cell>
          <cell r="K2728" t="str">
            <v>-</v>
          </cell>
          <cell r="L2728" t="str">
            <v>-</v>
          </cell>
        </row>
        <row r="2729">
          <cell r="A2729" t="str">
            <v>LT00TOTxL01</v>
          </cell>
          <cell r="B2729" t="str">
            <v>OT</v>
          </cell>
          <cell r="C2729" t="str">
            <v>x</v>
          </cell>
          <cell r="D2729" t="str">
            <v>01</v>
          </cell>
          <cell r="E2729" t="str">
            <v>-</v>
          </cell>
          <cell r="F2729" t="str">
            <v>-</v>
          </cell>
          <cell r="G2729" t="str">
            <v>-</v>
          </cell>
          <cell r="H2729" t="str">
            <v>-</v>
          </cell>
          <cell r="I2729" t="str">
            <v>-</v>
          </cell>
          <cell r="J2729" t="str">
            <v>-</v>
          </cell>
          <cell r="K2729" t="str">
            <v>-</v>
          </cell>
          <cell r="L2729" t="str">
            <v>-</v>
          </cell>
        </row>
        <row r="2730">
          <cell r="A2730" t="str">
            <v>LT00TOTxL02</v>
          </cell>
          <cell r="B2730" t="str">
            <v>OT</v>
          </cell>
          <cell r="C2730" t="str">
            <v>x</v>
          </cell>
          <cell r="D2730" t="str">
            <v>02</v>
          </cell>
          <cell r="E2730" t="str">
            <v>-</v>
          </cell>
          <cell r="F2730" t="str">
            <v>-</v>
          </cell>
          <cell r="G2730" t="str">
            <v>-</v>
          </cell>
          <cell r="H2730" t="str">
            <v>-</v>
          </cell>
          <cell r="I2730" t="str">
            <v>-</v>
          </cell>
          <cell r="J2730" t="str">
            <v>-</v>
          </cell>
          <cell r="K2730" t="str">
            <v>-</v>
          </cell>
          <cell r="L2730" t="str">
            <v>-</v>
          </cell>
        </row>
        <row r="2731">
          <cell r="A2731" t="str">
            <v>LT00TOTxL03</v>
          </cell>
          <cell r="B2731" t="str">
            <v>OT</v>
          </cell>
          <cell r="C2731" t="str">
            <v>x</v>
          </cell>
          <cell r="D2731" t="str">
            <v>03</v>
          </cell>
          <cell r="E2731" t="str">
            <v>-</v>
          </cell>
          <cell r="F2731" t="str">
            <v>-</v>
          </cell>
          <cell r="G2731" t="str">
            <v>-</v>
          </cell>
          <cell r="H2731" t="str">
            <v>-</v>
          </cell>
          <cell r="I2731" t="str">
            <v>-</v>
          </cell>
          <cell r="J2731" t="str">
            <v>-</v>
          </cell>
          <cell r="K2731" t="str">
            <v>-</v>
          </cell>
          <cell r="L2731" t="str">
            <v>-</v>
          </cell>
        </row>
        <row r="2732">
          <cell r="A2732" t="str">
            <v>LT00TOTxL04</v>
          </cell>
          <cell r="B2732" t="str">
            <v>OT</v>
          </cell>
          <cell r="C2732" t="str">
            <v>x</v>
          </cell>
          <cell r="D2732" t="str">
            <v>04</v>
          </cell>
          <cell r="E2732" t="str">
            <v>-</v>
          </cell>
          <cell r="F2732" t="str">
            <v>-</v>
          </cell>
          <cell r="G2732" t="str">
            <v>-</v>
          </cell>
          <cell r="H2732" t="str">
            <v>-</v>
          </cell>
          <cell r="I2732" t="str">
            <v>-</v>
          </cell>
          <cell r="J2732" t="str">
            <v>-</v>
          </cell>
          <cell r="K2732" t="str">
            <v>-</v>
          </cell>
          <cell r="L2732" t="str">
            <v>-</v>
          </cell>
        </row>
        <row r="2733">
          <cell r="A2733" t="str">
            <v>LT00TOTxL05</v>
          </cell>
          <cell r="B2733" t="str">
            <v>OT</v>
          </cell>
          <cell r="C2733" t="str">
            <v>x</v>
          </cell>
          <cell r="D2733" t="str">
            <v>05</v>
          </cell>
          <cell r="E2733" t="str">
            <v>-</v>
          </cell>
          <cell r="F2733" t="str">
            <v>-</v>
          </cell>
          <cell r="G2733" t="str">
            <v>-</v>
          </cell>
          <cell r="H2733" t="str">
            <v>-</v>
          </cell>
          <cell r="I2733" t="str">
            <v>-</v>
          </cell>
          <cell r="J2733" t="str">
            <v>-</v>
          </cell>
          <cell r="K2733" t="str">
            <v>-</v>
          </cell>
          <cell r="L2733" t="str">
            <v>-</v>
          </cell>
        </row>
        <row r="2734">
          <cell r="A2734" t="str">
            <v>LT00TOTxL06</v>
          </cell>
          <cell r="B2734" t="str">
            <v>OT</v>
          </cell>
          <cell r="C2734" t="str">
            <v>x</v>
          </cell>
          <cell r="D2734" t="str">
            <v>06</v>
          </cell>
          <cell r="E2734" t="str">
            <v>-</v>
          </cell>
          <cell r="F2734" t="str">
            <v>-</v>
          </cell>
          <cell r="G2734" t="str">
            <v>-</v>
          </cell>
          <cell r="H2734" t="str">
            <v>-</v>
          </cell>
          <cell r="I2734" t="str">
            <v>-</v>
          </cell>
          <cell r="J2734" t="str">
            <v>-</v>
          </cell>
          <cell r="K2734" t="str">
            <v>-</v>
          </cell>
          <cell r="L2734" t="str">
            <v>-</v>
          </cell>
        </row>
        <row r="2735">
          <cell r="A2735" t="str">
            <v>LT00TOTxL07</v>
          </cell>
          <cell r="B2735" t="str">
            <v>OT</v>
          </cell>
          <cell r="C2735" t="str">
            <v>x</v>
          </cell>
          <cell r="D2735" t="str">
            <v>07</v>
          </cell>
          <cell r="E2735" t="str">
            <v>-</v>
          </cell>
          <cell r="F2735" t="str">
            <v>-</v>
          </cell>
          <cell r="G2735" t="str">
            <v>-</v>
          </cell>
          <cell r="H2735" t="str">
            <v>-</v>
          </cell>
          <cell r="I2735" t="str">
            <v>-</v>
          </cell>
          <cell r="J2735" t="str">
            <v>-</v>
          </cell>
          <cell r="K2735" t="str">
            <v>-</v>
          </cell>
          <cell r="L2735" t="str">
            <v>-</v>
          </cell>
        </row>
        <row r="2736">
          <cell r="A2736" t="str">
            <v>LT00TOTxL08</v>
          </cell>
          <cell r="B2736" t="str">
            <v>OT</v>
          </cell>
          <cell r="C2736" t="str">
            <v>x</v>
          </cell>
          <cell r="D2736" t="str">
            <v>08</v>
          </cell>
          <cell r="E2736" t="str">
            <v>-</v>
          </cell>
          <cell r="F2736" t="str">
            <v>-</v>
          </cell>
          <cell r="G2736" t="str">
            <v>-</v>
          </cell>
          <cell r="H2736" t="str">
            <v>-</v>
          </cell>
          <cell r="I2736" t="str">
            <v>-</v>
          </cell>
          <cell r="J2736" t="str">
            <v>-</v>
          </cell>
          <cell r="K2736" t="str">
            <v>-</v>
          </cell>
          <cell r="L2736" t="str">
            <v>-</v>
          </cell>
        </row>
        <row r="2737">
          <cell r="A2737" t="str">
            <v>LT00TOTxL09</v>
          </cell>
          <cell r="B2737" t="str">
            <v>OT</v>
          </cell>
          <cell r="C2737" t="str">
            <v>x</v>
          </cell>
          <cell r="D2737" t="str">
            <v>09</v>
          </cell>
          <cell r="E2737" t="str">
            <v>-</v>
          </cell>
          <cell r="F2737" t="str">
            <v>-</v>
          </cell>
          <cell r="G2737" t="str">
            <v>-</v>
          </cell>
          <cell r="H2737" t="str">
            <v>-</v>
          </cell>
          <cell r="I2737" t="str">
            <v>-</v>
          </cell>
          <cell r="J2737" t="str">
            <v>-</v>
          </cell>
          <cell r="K2737" t="str">
            <v>-</v>
          </cell>
          <cell r="L2737" t="str">
            <v>-</v>
          </cell>
        </row>
        <row r="2738">
          <cell r="A2738" t="str">
            <v>LT00TOTxL10</v>
          </cell>
          <cell r="B2738" t="str">
            <v>OT</v>
          </cell>
          <cell r="C2738" t="str">
            <v>x</v>
          </cell>
          <cell r="D2738" t="str">
            <v>10</v>
          </cell>
          <cell r="E2738" t="str">
            <v>-</v>
          </cell>
          <cell r="F2738" t="str">
            <v>-</v>
          </cell>
          <cell r="G2738" t="str">
            <v>-</v>
          </cell>
          <cell r="H2738" t="str">
            <v>-</v>
          </cell>
          <cell r="I2738" t="str">
            <v>-</v>
          </cell>
          <cell r="J2738" t="str">
            <v>-</v>
          </cell>
          <cell r="K2738" t="str">
            <v>-</v>
          </cell>
          <cell r="L2738" t="str">
            <v>-</v>
          </cell>
        </row>
        <row r="2739">
          <cell r="A2739" t="str">
            <v>LT00TOTxL11</v>
          </cell>
          <cell r="B2739" t="str">
            <v>OT</v>
          </cell>
          <cell r="C2739" t="str">
            <v>x</v>
          </cell>
          <cell r="D2739" t="str">
            <v>11</v>
          </cell>
          <cell r="E2739" t="str">
            <v>-</v>
          </cell>
          <cell r="F2739" t="str">
            <v>-</v>
          </cell>
          <cell r="G2739" t="str">
            <v>-</v>
          </cell>
          <cell r="H2739" t="str">
            <v>-</v>
          </cell>
          <cell r="I2739" t="str">
            <v>-</v>
          </cell>
          <cell r="J2739" t="str">
            <v>-</v>
          </cell>
          <cell r="K2739" t="str">
            <v>-</v>
          </cell>
          <cell r="L2739" t="str">
            <v>-</v>
          </cell>
        </row>
        <row r="2740">
          <cell r="A2740" t="str">
            <v>LT00TOTxL12</v>
          </cell>
          <cell r="B2740" t="str">
            <v>OT</v>
          </cell>
          <cell r="C2740" t="str">
            <v>x</v>
          </cell>
          <cell r="D2740" t="str">
            <v>12</v>
          </cell>
          <cell r="E2740" t="str">
            <v>-</v>
          </cell>
          <cell r="F2740" t="str">
            <v>-</v>
          </cell>
          <cell r="G2740" t="str">
            <v>-</v>
          </cell>
          <cell r="H2740" t="str">
            <v>-</v>
          </cell>
          <cell r="I2740" t="str">
            <v>-</v>
          </cell>
          <cell r="J2740" t="str">
            <v>-</v>
          </cell>
          <cell r="K2740" t="str">
            <v>-</v>
          </cell>
          <cell r="L2740" t="str">
            <v>-</v>
          </cell>
        </row>
        <row r="2741">
          <cell r="A2741" t="str">
            <v>LT00TOTxL13</v>
          </cell>
          <cell r="B2741" t="str">
            <v>OT</v>
          </cell>
          <cell r="C2741" t="str">
            <v>x</v>
          </cell>
          <cell r="D2741" t="str">
            <v>13</v>
          </cell>
          <cell r="E2741" t="str">
            <v>-</v>
          </cell>
          <cell r="F2741" t="str">
            <v>-</v>
          </cell>
          <cell r="G2741" t="str">
            <v>-</v>
          </cell>
          <cell r="H2741" t="str">
            <v>-</v>
          </cell>
          <cell r="I2741" t="str">
            <v>-</v>
          </cell>
          <cell r="J2741" t="str">
            <v>-</v>
          </cell>
          <cell r="K2741" t="str">
            <v>-</v>
          </cell>
          <cell r="L2741" t="str">
            <v>-</v>
          </cell>
        </row>
        <row r="2742">
          <cell r="A2742" t="str">
            <v>LT00TOTxL14</v>
          </cell>
          <cell r="B2742" t="str">
            <v>OT</v>
          </cell>
          <cell r="C2742" t="str">
            <v>x</v>
          </cell>
          <cell r="D2742" t="str">
            <v>14</v>
          </cell>
          <cell r="E2742" t="str">
            <v>-</v>
          </cell>
          <cell r="F2742" t="str">
            <v>-</v>
          </cell>
          <cell r="G2742" t="str">
            <v>-</v>
          </cell>
          <cell r="H2742" t="str">
            <v>-</v>
          </cell>
          <cell r="I2742" t="str">
            <v>-</v>
          </cell>
          <cell r="J2742" t="str">
            <v>-</v>
          </cell>
          <cell r="K2742" t="str">
            <v>-</v>
          </cell>
          <cell r="L2742" t="str">
            <v>-</v>
          </cell>
        </row>
        <row r="2743">
          <cell r="A2743" t="str">
            <v>LT00TOTxL15</v>
          </cell>
          <cell r="B2743" t="str">
            <v>OT</v>
          </cell>
          <cell r="C2743" t="str">
            <v>x</v>
          </cell>
          <cell r="D2743" t="str">
            <v>15</v>
          </cell>
          <cell r="E2743" t="str">
            <v>-</v>
          </cell>
          <cell r="F2743" t="str">
            <v>-</v>
          </cell>
          <cell r="G2743" t="str">
            <v>-</v>
          </cell>
          <cell r="H2743" t="str">
            <v>-</v>
          </cell>
          <cell r="I2743" t="str">
            <v>-</v>
          </cell>
          <cell r="J2743" t="str">
            <v>-</v>
          </cell>
          <cell r="K2743" t="str">
            <v>-</v>
          </cell>
          <cell r="L2743" t="str">
            <v>-</v>
          </cell>
        </row>
        <row r="2744">
          <cell r="A2744" t="str">
            <v>LT00TOTxL16</v>
          </cell>
          <cell r="B2744" t="str">
            <v>OT</v>
          </cell>
          <cell r="C2744" t="str">
            <v>x</v>
          </cell>
          <cell r="D2744" t="str">
            <v>16</v>
          </cell>
          <cell r="E2744" t="str">
            <v>-</v>
          </cell>
          <cell r="F2744" t="str">
            <v>-</v>
          </cell>
          <cell r="G2744" t="str">
            <v>-</v>
          </cell>
          <cell r="H2744" t="str">
            <v>-</v>
          </cell>
          <cell r="I2744" t="str">
            <v>-</v>
          </cell>
          <cell r="J2744" t="str">
            <v>-</v>
          </cell>
          <cell r="K2744" t="str">
            <v>-</v>
          </cell>
          <cell r="L2744" t="str">
            <v>-</v>
          </cell>
        </row>
        <row r="2745">
          <cell r="A2745" t="str">
            <v>LT00TOTxL17</v>
          </cell>
          <cell r="B2745" t="str">
            <v>OT</v>
          </cell>
          <cell r="C2745" t="str">
            <v>x</v>
          </cell>
          <cell r="D2745" t="str">
            <v>17</v>
          </cell>
          <cell r="E2745" t="str">
            <v>-</v>
          </cell>
          <cell r="F2745" t="str">
            <v>-</v>
          </cell>
          <cell r="G2745" t="str">
            <v>-</v>
          </cell>
          <cell r="H2745" t="str">
            <v>-</v>
          </cell>
          <cell r="I2745" t="str">
            <v>-</v>
          </cell>
          <cell r="J2745" t="str">
            <v>-</v>
          </cell>
          <cell r="K2745" t="str">
            <v>-</v>
          </cell>
          <cell r="L2745" t="str">
            <v>-</v>
          </cell>
        </row>
        <row r="2746">
          <cell r="A2746" t="str">
            <v>LT00TOTxL18</v>
          </cell>
          <cell r="B2746" t="str">
            <v>OT</v>
          </cell>
          <cell r="C2746" t="str">
            <v>x</v>
          </cell>
          <cell r="D2746" t="str">
            <v>18</v>
          </cell>
          <cell r="E2746" t="str">
            <v>-</v>
          </cell>
          <cell r="F2746" t="str">
            <v>-</v>
          </cell>
          <cell r="G2746" t="str">
            <v>-</v>
          </cell>
          <cell r="H2746" t="str">
            <v>-</v>
          </cell>
          <cell r="I2746" t="str">
            <v>-</v>
          </cell>
          <cell r="J2746" t="str">
            <v>-</v>
          </cell>
          <cell r="K2746" t="str">
            <v>-</v>
          </cell>
          <cell r="L2746" t="str">
            <v>-</v>
          </cell>
        </row>
        <row r="2747">
          <cell r="A2747" t="str">
            <v>LT00TOTxL19</v>
          </cell>
          <cell r="B2747" t="str">
            <v>OT</v>
          </cell>
          <cell r="C2747" t="str">
            <v>x</v>
          </cell>
          <cell r="D2747" t="str">
            <v>19</v>
          </cell>
          <cell r="E2747" t="str">
            <v>-</v>
          </cell>
          <cell r="F2747" t="str">
            <v>-</v>
          </cell>
          <cell r="G2747" t="str">
            <v>-</v>
          </cell>
          <cell r="H2747" t="str">
            <v>-</v>
          </cell>
          <cell r="I2747" t="str">
            <v>-</v>
          </cell>
          <cell r="J2747" t="str">
            <v>-</v>
          </cell>
          <cell r="K2747" t="str">
            <v>-</v>
          </cell>
          <cell r="L2747" t="str">
            <v>-</v>
          </cell>
        </row>
        <row r="2748">
          <cell r="A2748" t="str">
            <v>LT00TOTxL20</v>
          </cell>
          <cell r="B2748" t="str">
            <v>OT</v>
          </cell>
          <cell r="C2748" t="str">
            <v>x</v>
          </cell>
          <cell r="D2748" t="str">
            <v>20</v>
          </cell>
          <cell r="E2748" t="str">
            <v>-</v>
          </cell>
          <cell r="F2748" t="str">
            <v>-</v>
          </cell>
          <cell r="G2748" t="str">
            <v>-</v>
          </cell>
          <cell r="H2748" t="str">
            <v>-</v>
          </cell>
          <cell r="I2748" t="str">
            <v>-</v>
          </cell>
          <cell r="J2748" t="str">
            <v>-</v>
          </cell>
          <cell r="K2748" t="str">
            <v>-</v>
          </cell>
          <cell r="L2748" t="str">
            <v>-</v>
          </cell>
        </row>
        <row r="2749">
          <cell r="A2749" t="str">
            <v>LT00TOTxL21</v>
          </cell>
          <cell r="B2749" t="str">
            <v>OT</v>
          </cell>
          <cell r="C2749" t="str">
            <v>x</v>
          </cell>
          <cell r="D2749" t="str">
            <v>21</v>
          </cell>
          <cell r="E2749" t="str">
            <v>-</v>
          </cell>
          <cell r="F2749" t="str">
            <v>-</v>
          </cell>
          <cell r="G2749" t="str">
            <v>-</v>
          </cell>
          <cell r="H2749" t="str">
            <v>-</v>
          </cell>
          <cell r="I2749" t="str">
            <v>-</v>
          </cell>
          <cell r="J2749" t="str">
            <v>-</v>
          </cell>
          <cell r="K2749" t="str">
            <v>-</v>
          </cell>
          <cell r="L2749" t="str">
            <v>-</v>
          </cell>
        </row>
        <row r="2750">
          <cell r="A2750" t="str">
            <v>LT00TOTxL22</v>
          </cell>
          <cell r="B2750" t="str">
            <v>OT</v>
          </cell>
          <cell r="C2750" t="str">
            <v>x</v>
          </cell>
          <cell r="D2750" t="str">
            <v>22</v>
          </cell>
          <cell r="E2750" t="str">
            <v>-</v>
          </cell>
          <cell r="F2750" t="str">
            <v>-</v>
          </cell>
          <cell r="G2750" t="str">
            <v>-</v>
          </cell>
          <cell r="H2750" t="str">
            <v>-</v>
          </cell>
          <cell r="I2750" t="str">
            <v>-</v>
          </cell>
          <cell r="J2750" t="str">
            <v>-</v>
          </cell>
          <cell r="K2750" t="str">
            <v>-</v>
          </cell>
          <cell r="L2750" t="str">
            <v>-</v>
          </cell>
        </row>
        <row r="2751">
          <cell r="A2751" t="str">
            <v>LT00TOTxL23</v>
          </cell>
          <cell r="B2751" t="str">
            <v>OT</v>
          </cell>
          <cell r="C2751" t="str">
            <v>x</v>
          </cell>
          <cell r="D2751" t="str">
            <v>23</v>
          </cell>
          <cell r="E2751" t="str">
            <v>-</v>
          </cell>
          <cell r="F2751" t="str">
            <v>-</v>
          </cell>
          <cell r="G2751" t="str">
            <v>-</v>
          </cell>
          <cell r="H2751" t="str">
            <v>-</v>
          </cell>
          <cell r="I2751" t="str">
            <v>-</v>
          </cell>
          <cell r="J2751" t="str">
            <v>-</v>
          </cell>
          <cell r="K2751" t="str">
            <v>-</v>
          </cell>
          <cell r="L2751" t="str">
            <v>-</v>
          </cell>
        </row>
        <row r="2752">
          <cell r="A2752" t="str">
            <v>LT00TOTxL24</v>
          </cell>
          <cell r="B2752" t="str">
            <v>OT</v>
          </cell>
          <cell r="C2752" t="str">
            <v>x</v>
          </cell>
          <cell r="D2752" t="str">
            <v>24</v>
          </cell>
          <cell r="E2752" t="str">
            <v>-</v>
          </cell>
          <cell r="F2752" t="str">
            <v>-</v>
          </cell>
          <cell r="G2752" t="str">
            <v>-</v>
          </cell>
          <cell r="H2752" t="str">
            <v>-</v>
          </cell>
          <cell r="I2752" t="str">
            <v>-</v>
          </cell>
          <cell r="J2752" t="str">
            <v>-</v>
          </cell>
          <cell r="K2752" t="str">
            <v>-</v>
          </cell>
          <cell r="L2752" t="str">
            <v>-</v>
          </cell>
        </row>
        <row r="2753">
          <cell r="A2753" t="str">
            <v>LT00TOTxL25</v>
          </cell>
          <cell r="B2753" t="str">
            <v>OT</v>
          </cell>
          <cell r="C2753" t="str">
            <v>x</v>
          </cell>
          <cell r="D2753" t="str">
            <v>25</v>
          </cell>
          <cell r="E2753" t="str">
            <v>-</v>
          </cell>
          <cell r="F2753" t="str">
            <v>-</v>
          </cell>
          <cell r="G2753" t="str">
            <v>-</v>
          </cell>
          <cell r="H2753" t="str">
            <v>-</v>
          </cell>
          <cell r="I2753" t="str">
            <v>-</v>
          </cell>
          <cell r="J2753" t="str">
            <v>-</v>
          </cell>
          <cell r="K2753" t="str">
            <v>-</v>
          </cell>
          <cell r="L2753" t="str">
            <v>-</v>
          </cell>
        </row>
        <row r="2754">
          <cell r="A2754" t="str">
            <v>LU00DATE</v>
          </cell>
          <cell r="E2754" t="str">
            <v>Oct 2008</v>
          </cell>
          <cell r="F2754" t="str">
            <v>October 2008</v>
          </cell>
          <cell r="G2754" t="str">
            <v>-</v>
          </cell>
          <cell r="H2754" t="str">
            <v>-</v>
          </cell>
          <cell r="I2754" t="str">
            <v>-</v>
          </cell>
          <cell r="J2754" t="str">
            <v>-</v>
          </cell>
          <cell r="K2754" t="str">
            <v>-</v>
          </cell>
          <cell r="L2754" t="str">
            <v>-</v>
          </cell>
        </row>
        <row r="2755">
          <cell r="A2755" t="str">
            <v>LU00T01aL01</v>
          </cell>
          <cell r="B2755" t="str">
            <v>01</v>
          </cell>
          <cell r="C2755" t="str">
            <v>a</v>
          </cell>
          <cell r="D2755" t="str">
            <v>01</v>
          </cell>
          <cell r="E2755">
            <v>29.4</v>
          </cell>
          <cell r="F2755">
            <v>5.2</v>
          </cell>
          <cell r="G2755">
            <v>2.5</v>
          </cell>
          <cell r="H2755">
            <v>3</v>
          </cell>
          <cell r="I2755">
            <v>4.2</v>
          </cell>
          <cell r="J2755">
            <v>4.5</v>
          </cell>
          <cell r="K2755" t="str">
            <v>n.a.</v>
          </cell>
          <cell r="L2755" t="str">
            <v>-</v>
          </cell>
        </row>
        <row r="2756">
          <cell r="A2756" t="str">
            <v>LU00T01aL02</v>
          </cell>
          <cell r="B2756" t="str">
            <v>01</v>
          </cell>
          <cell r="C2756" t="str">
            <v>a</v>
          </cell>
          <cell r="D2756" t="str">
            <v>02</v>
          </cell>
          <cell r="E2756">
            <v>36.299999999999997</v>
          </cell>
          <cell r="F2756">
            <v>6.9</v>
          </cell>
          <cell r="G2756">
            <v>4.4000000000000004</v>
          </cell>
          <cell r="H2756">
            <v>5</v>
          </cell>
          <cell r="I2756">
            <v>7.2</v>
          </cell>
          <cell r="J2756">
            <v>7.7</v>
          </cell>
          <cell r="K2756" t="str">
            <v>n.a.</v>
          </cell>
          <cell r="L2756" t="str">
            <v>-</v>
          </cell>
        </row>
        <row r="2757">
          <cell r="A2757" t="str">
            <v>LU00T01aL03</v>
          </cell>
          <cell r="B2757" t="str">
            <v>01</v>
          </cell>
          <cell r="C2757" t="str">
            <v>a</v>
          </cell>
          <cell r="D2757" t="str">
            <v>03</v>
          </cell>
          <cell r="E2757">
            <v>10.199999999999999</v>
          </cell>
          <cell r="F2757">
            <v>2</v>
          </cell>
          <cell r="G2757">
            <v>1.8</v>
          </cell>
          <cell r="H2757">
            <v>1.5</v>
          </cell>
          <cell r="I2757">
            <v>3.3</v>
          </cell>
          <cell r="J2757">
            <v>3.4</v>
          </cell>
          <cell r="K2757" t="str">
            <v>n.a.</v>
          </cell>
          <cell r="L2757" t="str">
            <v>-</v>
          </cell>
        </row>
        <row r="2758">
          <cell r="A2758" t="str">
            <v>LU00T01aL04</v>
          </cell>
          <cell r="B2758" t="str">
            <v>01</v>
          </cell>
          <cell r="C2758" t="str">
            <v>a</v>
          </cell>
          <cell r="D2758" t="str">
            <v>04</v>
          </cell>
          <cell r="E2758">
            <v>4.4000000000000004</v>
          </cell>
          <cell r="F2758">
            <v>2.6</v>
          </cell>
          <cell r="G2758">
            <v>4.2</v>
          </cell>
          <cell r="H2758">
            <v>4.2</v>
          </cell>
          <cell r="I2758">
            <v>3.6</v>
          </cell>
          <cell r="J2758">
            <v>3.3</v>
          </cell>
          <cell r="K2758" t="str">
            <v>n.a.</v>
          </cell>
          <cell r="L2758" t="str">
            <v>-</v>
          </cell>
        </row>
        <row r="2759">
          <cell r="A2759" t="str">
            <v>LU00T01aL05</v>
          </cell>
          <cell r="B2759" t="str">
            <v>01</v>
          </cell>
          <cell r="C2759" t="str">
            <v>a</v>
          </cell>
          <cell r="D2759" t="str">
            <v>05</v>
          </cell>
          <cell r="E2759">
            <v>6.6</v>
          </cell>
          <cell r="F2759">
            <v>11.8</v>
          </cell>
          <cell r="G2759">
            <v>2</v>
          </cell>
          <cell r="H2759">
            <v>-3.3</v>
          </cell>
          <cell r="I2759">
            <v>2.7</v>
          </cell>
          <cell r="J2759">
            <v>3.6</v>
          </cell>
          <cell r="K2759" t="str">
            <v>n.a.</v>
          </cell>
          <cell r="L2759" t="str">
            <v>-</v>
          </cell>
        </row>
        <row r="2760">
          <cell r="A2760" t="str">
            <v>LU00T01aL06</v>
          </cell>
          <cell r="B2760" t="str">
            <v>01</v>
          </cell>
          <cell r="C2760" t="str">
            <v>a</v>
          </cell>
          <cell r="D2760" t="str">
            <v>06</v>
          </cell>
          <cell r="E2760">
            <v>0.5</v>
          </cell>
          <cell r="F2760">
            <v>0.5</v>
          </cell>
          <cell r="G2760">
            <v>0.2</v>
          </cell>
          <cell r="H2760">
            <v>0.1</v>
          </cell>
          <cell r="I2760">
            <v>0.1</v>
          </cell>
          <cell r="J2760">
            <v>0</v>
          </cell>
          <cell r="K2760" t="str">
            <v>n.a.</v>
          </cell>
          <cell r="L2760" t="str">
            <v>-</v>
          </cell>
        </row>
        <row r="2761">
          <cell r="A2761" t="str">
            <v>LU00T01aL07</v>
          </cell>
          <cell r="B2761" t="str">
            <v>01</v>
          </cell>
          <cell r="C2761" t="str">
            <v>a</v>
          </cell>
          <cell r="D2761" t="str">
            <v>07</v>
          </cell>
          <cell r="E2761">
            <v>53</v>
          </cell>
          <cell r="F2761">
            <v>4.4000000000000004</v>
          </cell>
          <cell r="G2761">
            <v>3.6</v>
          </cell>
          <cell r="H2761">
            <v>4.0999999999999996</v>
          </cell>
          <cell r="I2761">
            <v>5.5</v>
          </cell>
          <cell r="J2761">
            <v>6.3</v>
          </cell>
          <cell r="K2761" t="str">
            <v>n.a.</v>
          </cell>
          <cell r="L2761" t="str">
            <v>-</v>
          </cell>
        </row>
        <row r="2762">
          <cell r="A2762" t="str">
            <v>LU00T01aL08</v>
          </cell>
          <cell r="B2762" t="str">
            <v>01</v>
          </cell>
          <cell r="C2762" t="str">
            <v>a</v>
          </cell>
          <cell r="D2762" t="str">
            <v>08</v>
          </cell>
          <cell r="E2762">
            <v>45.1</v>
          </cell>
          <cell r="F2762">
            <v>3.5</v>
          </cell>
          <cell r="G2762">
            <v>4.0999999999999996</v>
          </cell>
          <cell r="H2762">
            <v>3.2</v>
          </cell>
          <cell r="I2762">
            <v>5.2</v>
          </cell>
          <cell r="J2762">
            <v>6.1</v>
          </cell>
          <cell r="K2762" t="str">
            <v>n.a.</v>
          </cell>
          <cell r="L2762" t="str">
            <v>-</v>
          </cell>
        </row>
        <row r="2763">
          <cell r="A2763" t="str">
            <v>LU00T01aL09</v>
          </cell>
          <cell r="B2763" t="str">
            <v>01</v>
          </cell>
          <cell r="C2763" t="str">
            <v>a</v>
          </cell>
          <cell r="D2763" t="str">
            <v>09</v>
          </cell>
          <cell r="E2763" t="str">
            <v>-</v>
          </cell>
          <cell r="F2763">
            <v>3.6</v>
          </cell>
          <cell r="G2763">
            <v>1.7</v>
          </cell>
          <cell r="H2763">
            <v>0.4</v>
          </cell>
          <cell r="I2763">
            <v>2.2000000000000002</v>
          </cell>
          <cell r="J2763">
            <v>2.4</v>
          </cell>
          <cell r="K2763" t="str">
            <v>n.a.</v>
          </cell>
          <cell r="L2763" t="str">
            <v>-</v>
          </cell>
        </row>
        <row r="2764">
          <cell r="A2764" t="str">
            <v>LU00T01aL10</v>
          </cell>
          <cell r="B2764" t="str">
            <v>01</v>
          </cell>
          <cell r="C2764" t="str">
            <v>a</v>
          </cell>
          <cell r="D2764" t="str">
            <v>10</v>
          </cell>
          <cell r="E2764" t="str">
            <v>-</v>
          </cell>
          <cell r="F2764">
            <v>-0.9</v>
          </cell>
          <cell r="G2764">
            <v>0.5</v>
          </cell>
          <cell r="H2764">
            <v>0</v>
          </cell>
          <cell r="I2764">
            <v>0.1</v>
          </cell>
          <cell r="J2764">
            <v>0</v>
          </cell>
          <cell r="K2764" t="str">
            <v>n.a.</v>
          </cell>
          <cell r="L2764" t="str">
            <v>-</v>
          </cell>
        </row>
        <row r="2765">
          <cell r="A2765" t="str">
            <v>LU00T01aL11</v>
          </cell>
          <cell r="B2765" t="str">
            <v>01</v>
          </cell>
          <cell r="C2765" t="str">
            <v>a</v>
          </cell>
          <cell r="D2765" t="str">
            <v>11</v>
          </cell>
          <cell r="E2765" t="str">
            <v>-</v>
          </cell>
          <cell r="F2765">
            <v>2.5</v>
          </cell>
          <cell r="G2765">
            <v>0.3</v>
          </cell>
          <cell r="H2765">
            <v>2.6</v>
          </cell>
          <cell r="I2765">
            <v>1.9</v>
          </cell>
          <cell r="J2765">
            <v>2.1</v>
          </cell>
          <cell r="K2765" t="str">
            <v>n.a.</v>
          </cell>
          <cell r="L2765" t="str">
            <v>-</v>
          </cell>
        </row>
        <row r="2766">
          <cell r="A2766" t="str">
            <v>LU00T01bL01</v>
          </cell>
          <cell r="B2766" t="str">
            <v>01</v>
          </cell>
          <cell r="C2766" t="str">
            <v>b</v>
          </cell>
          <cell r="D2766" t="str">
            <v>01</v>
          </cell>
          <cell r="E2766" t="str">
            <v>na</v>
          </cell>
          <cell r="F2766">
            <v>1.7</v>
          </cell>
          <cell r="G2766">
            <v>1.8</v>
          </cell>
          <cell r="H2766">
            <v>1.9</v>
          </cell>
          <cell r="I2766">
            <v>2.9</v>
          </cell>
          <cell r="J2766">
            <v>3.1</v>
          </cell>
          <cell r="K2766" t="str">
            <v>n.a.</v>
          </cell>
          <cell r="L2766" t="str">
            <v>-</v>
          </cell>
        </row>
        <row r="2767">
          <cell r="A2767" t="str">
            <v>LU00T01bL02</v>
          </cell>
          <cell r="B2767" t="str">
            <v>01</v>
          </cell>
          <cell r="C2767" t="str">
            <v>b</v>
          </cell>
          <cell r="D2767" t="str">
            <v>02</v>
          </cell>
          <cell r="E2767" t="str">
            <v>na</v>
          </cell>
          <cell r="F2767">
            <v>2.1</v>
          </cell>
          <cell r="G2767">
            <v>3.8</v>
          </cell>
          <cell r="H2767">
            <v>2.4</v>
          </cell>
          <cell r="I2767">
            <v>2.7</v>
          </cell>
          <cell r="J2767">
            <v>2.4</v>
          </cell>
          <cell r="K2767" t="str">
            <v>n.a.</v>
          </cell>
          <cell r="L2767" t="str">
            <v>-</v>
          </cell>
        </row>
        <row r="2768">
          <cell r="A2768" t="str">
            <v>LU00T01bL03</v>
          </cell>
          <cell r="B2768" t="str">
            <v>01</v>
          </cell>
          <cell r="C2768" t="str">
            <v>b</v>
          </cell>
          <cell r="D2768" t="str">
            <v>03</v>
          </cell>
          <cell r="E2768" t="str">
            <v>na</v>
          </cell>
          <cell r="F2768">
            <v>2.7</v>
          </cell>
          <cell r="G2768">
            <v>4.5999999999999996</v>
          </cell>
          <cell r="H2768">
            <v>2.9</v>
          </cell>
          <cell r="I2768">
            <v>3.1</v>
          </cell>
          <cell r="J2768">
            <v>2.9</v>
          </cell>
          <cell r="K2768" t="str">
            <v>n.a.</v>
          </cell>
          <cell r="L2768" t="str">
            <v>-</v>
          </cell>
        </row>
        <row r="2769">
          <cell r="A2769" t="str">
            <v>LU00T01bL04</v>
          </cell>
          <cell r="B2769" t="str">
            <v>01</v>
          </cell>
          <cell r="C2769" t="str">
            <v>b</v>
          </cell>
          <cell r="D2769" t="str">
            <v>04</v>
          </cell>
          <cell r="E2769" t="str">
            <v>na</v>
          </cell>
          <cell r="F2769">
            <v>3.9</v>
          </cell>
          <cell r="G2769">
            <v>1.9</v>
          </cell>
          <cell r="H2769">
            <v>2</v>
          </cell>
          <cell r="I2769">
            <v>3.1</v>
          </cell>
          <cell r="J2769">
            <v>2.9</v>
          </cell>
          <cell r="K2769" t="str">
            <v>n.a.</v>
          </cell>
          <cell r="L2769" t="str">
            <v>-</v>
          </cell>
        </row>
        <row r="2770">
          <cell r="A2770" t="str">
            <v>LU00T01bL05</v>
          </cell>
          <cell r="B2770" t="str">
            <v>01</v>
          </cell>
          <cell r="C2770" t="str">
            <v>b</v>
          </cell>
          <cell r="D2770" t="str">
            <v>05</v>
          </cell>
          <cell r="E2770" t="str">
            <v>na</v>
          </cell>
          <cell r="F2770">
            <v>1.3</v>
          </cell>
          <cell r="G2770">
            <v>3.2</v>
          </cell>
          <cell r="H2770">
            <v>2.7</v>
          </cell>
          <cell r="I2770">
            <v>2.2000000000000002</v>
          </cell>
          <cell r="J2770">
            <v>2</v>
          </cell>
          <cell r="K2770" t="str">
            <v>n.a.</v>
          </cell>
          <cell r="L2770" t="str">
            <v>-</v>
          </cell>
        </row>
        <row r="2771">
          <cell r="A2771" t="str">
            <v>LU00T01bL06</v>
          </cell>
          <cell r="B2771" t="str">
            <v>01</v>
          </cell>
          <cell r="C2771" t="str">
            <v>b</v>
          </cell>
          <cell r="D2771" t="str">
            <v>06</v>
          </cell>
          <cell r="E2771" t="str">
            <v>na</v>
          </cell>
          <cell r="F2771">
            <v>5.2</v>
          </cell>
          <cell r="G2771">
            <v>-0.5</v>
          </cell>
          <cell r="H2771">
            <v>2</v>
          </cell>
          <cell r="I2771">
            <v>4</v>
          </cell>
          <cell r="J2771">
            <v>4.5999999999999996</v>
          </cell>
          <cell r="K2771" t="str">
            <v>n.a.</v>
          </cell>
          <cell r="L2771" t="str">
            <v>-</v>
          </cell>
        </row>
        <row r="2772">
          <cell r="A2772" t="str">
            <v>LU00T01bL07</v>
          </cell>
          <cell r="B2772" t="str">
            <v>01</v>
          </cell>
          <cell r="C2772" t="str">
            <v>b</v>
          </cell>
          <cell r="D2772" t="str">
            <v>07</v>
          </cell>
          <cell r="E2772" t="str">
            <v>na</v>
          </cell>
          <cell r="F2772">
            <v>6.2</v>
          </cell>
          <cell r="G2772">
            <v>0</v>
          </cell>
          <cell r="H2772">
            <v>2.7</v>
          </cell>
          <cell r="I2772">
            <v>4.2</v>
          </cell>
          <cell r="J2772">
            <v>4.5999999999999996</v>
          </cell>
          <cell r="K2772" t="str">
            <v>n.a.</v>
          </cell>
          <cell r="L2772" t="str">
            <v>-</v>
          </cell>
        </row>
        <row r="2773">
          <cell r="A2773" t="str">
            <v>LU00T01cL01</v>
          </cell>
          <cell r="B2773" t="str">
            <v>01</v>
          </cell>
          <cell r="C2773" t="str">
            <v>c</v>
          </cell>
          <cell r="D2773" t="str">
            <v>01</v>
          </cell>
          <cell r="E2773">
            <v>333.2</v>
          </cell>
          <cell r="F2773">
            <v>4.5</v>
          </cell>
          <cell r="G2773">
            <v>3.7</v>
          </cell>
          <cell r="H2773">
            <v>2.7</v>
          </cell>
          <cell r="I2773">
            <v>2.2000000000000002</v>
          </cell>
          <cell r="J2773">
            <v>2.6</v>
          </cell>
          <cell r="K2773" t="str">
            <v>n.a.</v>
          </cell>
          <cell r="L2773" t="str">
            <v>-</v>
          </cell>
        </row>
        <row r="2774">
          <cell r="A2774" t="str">
            <v>LU00T01cL02</v>
          </cell>
          <cell r="B2774" t="str">
            <v>01</v>
          </cell>
          <cell r="C2774" t="str">
            <v>c</v>
          </cell>
          <cell r="D2774" t="str">
            <v>02</v>
          </cell>
          <cell r="E2774" t="str">
            <v>n.a.</v>
          </cell>
          <cell r="F2774">
            <v>5</v>
          </cell>
          <cell r="G2774">
            <v>3.3</v>
          </cell>
          <cell r="H2774">
            <v>2.5</v>
          </cell>
          <cell r="I2774">
            <v>1.9</v>
          </cell>
          <cell r="J2774">
            <v>2.4</v>
          </cell>
          <cell r="K2774" t="str">
            <v>n.a.</v>
          </cell>
          <cell r="L2774" t="str">
            <v>-</v>
          </cell>
        </row>
        <row r="2775">
          <cell r="A2775" t="str">
            <v>LU00T01cL03</v>
          </cell>
          <cell r="B2775" t="str">
            <v>01</v>
          </cell>
          <cell r="C2775" t="str">
            <v>c</v>
          </cell>
          <cell r="D2775" t="str">
            <v>03</v>
          </cell>
          <cell r="E2775" t="str">
            <v>n.a.</v>
          </cell>
          <cell r="F2775">
            <v>4.2</v>
          </cell>
          <cell r="G2775">
            <v>4</v>
          </cell>
          <cell r="H2775">
            <v>4.5</v>
          </cell>
          <cell r="I2775">
            <v>4.7</v>
          </cell>
          <cell r="J2775">
            <v>4.8</v>
          </cell>
          <cell r="K2775" t="str">
            <v>n.a.</v>
          </cell>
          <cell r="L2775" t="str">
            <v>-</v>
          </cell>
        </row>
        <row r="2776">
          <cell r="A2776" t="str">
            <v>LU00T01cL04</v>
          </cell>
          <cell r="B2776" t="str">
            <v>01</v>
          </cell>
          <cell r="C2776" t="str">
            <v>c</v>
          </cell>
          <cell r="D2776" t="str">
            <v>04</v>
          </cell>
          <cell r="E2776" t="str">
            <v>n.a.</v>
          </cell>
          <cell r="F2776">
            <v>0.1</v>
          </cell>
          <cell r="G2776">
            <v>-1.1000000000000001</v>
          </cell>
          <cell r="H2776">
            <v>0.3</v>
          </cell>
          <cell r="I2776">
            <v>2</v>
          </cell>
          <cell r="J2776">
            <v>1.9</v>
          </cell>
          <cell r="K2776" t="str">
            <v>n.a.</v>
          </cell>
          <cell r="L2776" t="str">
            <v>-</v>
          </cell>
        </row>
        <row r="2777">
          <cell r="A2777" t="str">
            <v>LU00T01cL05</v>
          </cell>
          <cell r="B2777" t="str">
            <v>01</v>
          </cell>
          <cell r="C2777" t="str">
            <v>c</v>
          </cell>
          <cell r="D2777" t="str">
            <v>05</v>
          </cell>
          <cell r="E2777" t="str">
            <v>n.a.</v>
          </cell>
          <cell r="F2777">
            <v>-0.4</v>
          </cell>
          <cell r="G2777">
            <v>-0.7</v>
          </cell>
          <cell r="H2777">
            <v>0.5</v>
          </cell>
          <cell r="I2777">
            <v>2.2000000000000002</v>
          </cell>
          <cell r="J2777">
            <v>2.1</v>
          </cell>
          <cell r="K2777" t="str">
            <v>n.a.</v>
          </cell>
          <cell r="L2777" t="str">
            <v>-</v>
          </cell>
        </row>
        <row r="2778">
          <cell r="A2778" t="str">
            <v>LU00T01cL06</v>
          </cell>
          <cell r="B2778" t="str">
            <v>01</v>
          </cell>
          <cell r="C2778" t="str">
            <v>c</v>
          </cell>
          <cell r="D2778" t="str">
            <v>06</v>
          </cell>
          <cell r="E2778">
            <v>16.2</v>
          </cell>
          <cell r="F2778">
            <v>9.1999999999999993</v>
          </cell>
          <cell r="G2778">
            <v>6.7</v>
          </cell>
          <cell r="H2778">
            <v>5.9</v>
          </cell>
          <cell r="I2778">
            <v>7.7</v>
          </cell>
          <cell r="J2778">
            <v>6.3</v>
          </cell>
          <cell r="K2778" t="str">
            <v>n.a.</v>
          </cell>
          <cell r="L2778" t="str">
            <v>-</v>
          </cell>
        </row>
        <row r="2779">
          <cell r="A2779" t="str">
            <v>LU00T01cL07</v>
          </cell>
          <cell r="B2779" t="str">
            <v>01</v>
          </cell>
          <cell r="C2779" t="str">
            <v>c</v>
          </cell>
          <cell r="D2779" t="str">
            <v>07</v>
          </cell>
          <cell r="E2779">
            <v>51.8</v>
          </cell>
          <cell r="F2779">
            <v>4.3</v>
          </cell>
          <cell r="G2779">
            <v>2.7</v>
          </cell>
          <cell r="H2779">
            <v>2.9</v>
          </cell>
          <cell r="I2779">
            <v>5.3</v>
          </cell>
          <cell r="J2779">
            <v>3.4</v>
          </cell>
          <cell r="K2779" t="str">
            <v>optional</v>
          </cell>
          <cell r="L2779" t="str">
            <v>-</v>
          </cell>
        </row>
        <row r="2780">
          <cell r="A2780" t="str">
            <v>LU00T01dL01</v>
          </cell>
          <cell r="B2780" t="str">
            <v>01</v>
          </cell>
          <cell r="C2780" t="str">
            <v>d</v>
          </cell>
          <cell r="D2780" t="str">
            <v>01</v>
          </cell>
          <cell r="E2780" t="str">
            <v>-</v>
          </cell>
          <cell r="F2780" t="str">
            <v>n.a.</v>
          </cell>
          <cell r="G2780" t="str">
            <v>n.a.</v>
          </cell>
          <cell r="H2780" t="str">
            <v>n.a.</v>
          </cell>
          <cell r="I2780" t="str">
            <v>n.a.</v>
          </cell>
          <cell r="J2780" t="str">
            <v>n.a.</v>
          </cell>
          <cell r="K2780" t="str">
            <v>n.a.</v>
          </cell>
          <cell r="L2780" t="str">
            <v>-</v>
          </cell>
        </row>
        <row r="2781">
          <cell r="A2781" t="str">
            <v>LU00T01dL02</v>
          </cell>
          <cell r="B2781" t="str">
            <v>01</v>
          </cell>
          <cell r="C2781" t="str">
            <v>d</v>
          </cell>
          <cell r="D2781" t="str">
            <v>02</v>
          </cell>
          <cell r="E2781" t="str">
            <v>-</v>
          </cell>
          <cell r="F2781" t="str">
            <v>n.a.</v>
          </cell>
          <cell r="G2781" t="str">
            <v>n.a.</v>
          </cell>
          <cell r="H2781" t="str">
            <v>n.a.</v>
          </cell>
          <cell r="I2781" t="str">
            <v>n.a.</v>
          </cell>
          <cell r="J2781" t="str">
            <v>n.a.</v>
          </cell>
          <cell r="K2781" t="str">
            <v>n.a.</v>
          </cell>
          <cell r="L2781" t="str">
            <v>-</v>
          </cell>
        </row>
        <row r="2782">
          <cell r="A2782" t="str">
            <v>LU00T01dL03</v>
          </cell>
          <cell r="B2782" t="str">
            <v>01</v>
          </cell>
          <cell r="C2782" t="str">
            <v>d</v>
          </cell>
          <cell r="D2782" t="str">
            <v>03</v>
          </cell>
          <cell r="E2782" t="str">
            <v>-</v>
          </cell>
          <cell r="F2782" t="str">
            <v>n.a.</v>
          </cell>
          <cell r="G2782" t="str">
            <v>n.a.</v>
          </cell>
          <cell r="H2782" t="str">
            <v>n.a.</v>
          </cell>
          <cell r="I2782" t="str">
            <v>n.a.</v>
          </cell>
          <cell r="J2782" t="str">
            <v>n.a.</v>
          </cell>
          <cell r="K2782" t="str">
            <v>n.a.</v>
          </cell>
          <cell r="L2782" t="str">
            <v>-</v>
          </cell>
        </row>
        <row r="2783">
          <cell r="A2783" t="str">
            <v>LU00T01dL04</v>
          </cell>
          <cell r="B2783" t="str">
            <v>01</v>
          </cell>
          <cell r="C2783" t="str">
            <v>d</v>
          </cell>
          <cell r="D2783" t="str">
            <v>04</v>
          </cell>
          <cell r="E2783" t="str">
            <v>-</v>
          </cell>
          <cell r="F2783" t="str">
            <v>n.a.</v>
          </cell>
          <cell r="G2783" t="str">
            <v>n.a.</v>
          </cell>
          <cell r="H2783" t="str">
            <v>n.a.</v>
          </cell>
          <cell r="I2783" t="str">
            <v>n.a.</v>
          </cell>
          <cell r="J2783" t="str">
            <v>n.a.</v>
          </cell>
          <cell r="K2783" t="str">
            <v>n.a.</v>
          </cell>
          <cell r="L2783" t="str">
            <v>-</v>
          </cell>
        </row>
        <row r="2784">
          <cell r="A2784" t="str">
            <v>LU00T01dL05</v>
          </cell>
          <cell r="B2784" t="str">
            <v>01</v>
          </cell>
          <cell r="C2784" t="str">
            <v>d</v>
          </cell>
          <cell r="D2784" t="str">
            <v>05</v>
          </cell>
          <cell r="E2784" t="str">
            <v>-</v>
          </cell>
          <cell r="F2784" t="str">
            <v>n.a.</v>
          </cell>
          <cell r="G2784" t="str">
            <v>n.a.</v>
          </cell>
          <cell r="H2784" t="str">
            <v>n.a.</v>
          </cell>
          <cell r="I2784" t="str">
            <v>n.a.</v>
          </cell>
          <cell r="J2784" t="str">
            <v>n.a.</v>
          </cell>
          <cell r="K2784" t="str">
            <v>n.a.</v>
          </cell>
          <cell r="L2784" t="str">
            <v>-</v>
          </cell>
        </row>
        <row r="2785">
          <cell r="A2785" t="str">
            <v>LU00T01dL06</v>
          </cell>
          <cell r="B2785" t="str">
            <v>01</v>
          </cell>
          <cell r="C2785" t="str">
            <v>d</v>
          </cell>
          <cell r="D2785" t="str">
            <v>06</v>
          </cell>
          <cell r="E2785" t="str">
            <v>-</v>
          </cell>
          <cell r="F2785">
            <v>3.2</v>
          </cell>
          <cell r="G2785">
            <v>2.2999999999999998</v>
          </cell>
          <cell r="H2785">
            <v>1.1000000000000001</v>
          </cell>
          <cell r="I2785">
            <v>0.8</v>
          </cell>
          <cell r="J2785">
            <v>1</v>
          </cell>
          <cell r="K2785" t="str">
            <v>na</v>
          </cell>
          <cell r="L2785" t="str">
            <v>-</v>
          </cell>
        </row>
        <row r="2786">
          <cell r="A2786" t="str">
            <v>LU00T01dL07</v>
          </cell>
          <cell r="B2786" t="str">
            <v>01</v>
          </cell>
          <cell r="C2786" t="str">
            <v>d</v>
          </cell>
          <cell r="D2786" t="str">
            <v>07</v>
          </cell>
          <cell r="E2786" t="str">
            <v>-</v>
          </cell>
          <cell r="F2786" t="str">
            <v>n.a.</v>
          </cell>
          <cell r="G2786" t="str">
            <v>optional</v>
          </cell>
          <cell r="H2786" t="str">
            <v>optional</v>
          </cell>
          <cell r="I2786" t="str">
            <v>optional</v>
          </cell>
          <cell r="J2786" t="str">
            <v>optional</v>
          </cell>
          <cell r="K2786" t="str">
            <v>optional</v>
          </cell>
          <cell r="L2786" t="str">
            <v>-</v>
          </cell>
        </row>
        <row r="2787">
          <cell r="A2787" t="str">
            <v>LU00T02xL01</v>
          </cell>
          <cell r="B2787" t="str">
            <v>02</v>
          </cell>
          <cell r="C2787" t="str">
            <v>x</v>
          </cell>
          <cell r="D2787" t="str">
            <v>01</v>
          </cell>
          <cell r="E2787">
            <v>1171.0999999999999</v>
          </cell>
          <cell r="F2787">
            <v>3.2</v>
          </cell>
          <cell r="G2787">
            <v>2.2999999999999998</v>
          </cell>
          <cell r="H2787">
            <v>1.1000000000000001</v>
          </cell>
          <cell r="I2787">
            <v>0.8</v>
          </cell>
          <cell r="J2787">
            <v>1</v>
          </cell>
          <cell r="K2787" t="str">
            <v>n.a.</v>
          </cell>
          <cell r="L2787" t="str">
            <v>-</v>
          </cell>
        </row>
        <row r="2788">
          <cell r="A2788" t="str">
            <v>LU00T02xL02</v>
          </cell>
          <cell r="B2788" t="str">
            <v>02</v>
          </cell>
          <cell r="C2788" t="str">
            <v>x</v>
          </cell>
          <cell r="D2788" t="str">
            <v>02</v>
          </cell>
          <cell r="E2788">
            <v>287.8</v>
          </cell>
          <cell r="F2788">
            <v>0.8</v>
          </cell>
          <cell r="G2788">
            <v>-0.4</v>
          </cell>
          <cell r="H2788">
            <v>-1.8</v>
          </cell>
          <cell r="I2788">
            <v>-1.7</v>
          </cell>
          <cell r="J2788">
            <v>-1.5</v>
          </cell>
          <cell r="K2788" t="str">
            <v>n.a.</v>
          </cell>
          <cell r="L2788" t="str">
            <v>-</v>
          </cell>
        </row>
        <row r="2789">
          <cell r="A2789" t="str">
            <v>LU00T02xL03</v>
          </cell>
          <cell r="B2789" t="str">
            <v>02</v>
          </cell>
          <cell r="C2789" t="str">
            <v>x</v>
          </cell>
          <cell r="D2789" t="str">
            <v>03</v>
          </cell>
          <cell r="E2789" t="str">
            <v>n.a.</v>
          </cell>
          <cell r="F2789" t="str">
            <v>n.a.</v>
          </cell>
          <cell r="G2789" t="str">
            <v>n.a.</v>
          </cell>
          <cell r="H2789" t="str">
            <v>n.a.</v>
          </cell>
          <cell r="I2789" t="str">
            <v>n.a.</v>
          </cell>
          <cell r="J2789" t="str">
            <v>n.a.</v>
          </cell>
          <cell r="K2789" t="str">
            <v>n.a.</v>
          </cell>
          <cell r="L2789" t="str">
            <v>-</v>
          </cell>
        </row>
        <row r="2790">
          <cell r="A2790" t="str">
            <v>LU00T02xL04</v>
          </cell>
          <cell r="B2790" t="str">
            <v>02</v>
          </cell>
          <cell r="C2790" t="str">
            <v>x</v>
          </cell>
          <cell r="D2790" t="str">
            <v>04</v>
          </cell>
          <cell r="E2790">
            <v>7.3</v>
          </cell>
          <cell r="F2790">
            <v>0</v>
          </cell>
          <cell r="G2790">
            <v>0.2</v>
          </cell>
          <cell r="H2790">
            <v>0.2</v>
          </cell>
          <cell r="I2790">
            <v>0</v>
          </cell>
          <cell r="J2790">
            <v>0</v>
          </cell>
          <cell r="K2790" t="str">
            <v>n.a.</v>
          </cell>
          <cell r="L2790" t="str">
            <v>-</v>
          </cell>
        </row>
        <row r="2791">
          <cell r="A2791" t="str">
            <v>LU00T02xL05</v>
          </cell>
          <cell r="B2791" t="str">
            <v>02</v>
          </cell>
          <cell r="C2791" t="str">
            <v>x</v>
          </cell>
          <cell r="D2791" t="str">
            <v>05</v>
          </cell>
          <cell r="E2791">
            <v>876</v>
          </cell>
          <cell r="F2791">
            <v>2.4</v>
          </cell>
          <cell r="G2791">
            <v>2.5</v>
          </cell>
          <cell r="H2791">
            <v>2.7</v>
          </cell>
          <cell r="I2791">
            <v>2.5</v>
          </cell>
          <cell r="J2791">
            <v>2.5</v>
          </cell>
          <cell r="K2791" t="str">
            <v>n.a.</v>
          </cell>
          <cell r="L2791" t="str">
            <v>-</v>
          </cell>
        </row>
        <row r="2792">
          <cell r="A2792" t="str">
            <v>LU00T02xL06</v>
          </cell>
          <cell r="B2792" t="str">
            <v>02</v>
          </cell>
          <cell r="C2792" t="str">
            <v>x</v>
          </cell>
          <cell r="D2792" t="str">
            <v>06</v>
          </cell>
          <cell r="E2792">
            <v>14885.8</v>
          </cell>
          <cell r="F2792">
            <v>41</v>
          </cell>
          <cell r="G2792">
            <v>42</v>
          </cell>
          <cell r="H2792">
            <v>41.1</v>
          </cell>
          <cell r="I2792">
            <v>40.5</v>
          </cell>
          <cell r="J2792">
            <v>40.299999999999997</v>
          </cell>
          <cell r="K2792" t="str">
            <v>n.a.</v>
          </cell>
          <cell r="L2792" t="str">
            <v>-</v>
          </cell>
        </row>
        <row r="2793">
          <cell r="A2793" t="str">
            <v>LU00T02xL07</v>
          </cell>
          <cell r="B2793" t="str">
            <v>02</v>
          </cell>
          <cell r="C2793" t="str">
            <v>x</v>
          </cell>
          <cell r="D2793" t="str">
            <v>07</v>
          </cell>
          <cell r="E2793">
            <v>13714.7</v>
          </cell>
          <cell r="F2793">
            <v>37.799999999999997</v>
          </cell>
          <cell r="G2793">
            <v>39.700000000000003</v>
          </cell>
          <cell r="H2793">
            <v>40.1</v>
          </cell>
          <cell r="I2793">
            <v>39.6</v>
          </cell>
          <cell r="J2793">
            <v>39.4</v>
          </cell>
          <cell r="K2793" t="str">
            <v>n.a.</v>
          </cell>
          <cell r="L2793" t="str">
            <v>-</v>
          </cell>
        </row>
        <row r="2794">
          <cell r="A2794" t="str">
            <v>LU00T02xL08</v>
          </cell>
          <cell r="B2794" t="str">
            <v>02</v>
          </cell>
          <cell r="C2794" t="str">
            <v>x</v>
          </cell>
          <cell r="D2794" t="str">
            <v>08</v>
          </cell>
          <cell r="E2794">
            <v>1171.0999999999999</v>
          </cell>
          <cell r="F2794">
            <v>3.2</v>
          </cell>
          <cell r="G2794">
            <v>2.2999999999999998</v>
          </cell>
          <cell r="H2794">
            <v>0.8</v>
          </cell>
          <cell r="I2794">
            <v>1</v>
          </cell>
          <cell r="J2794">
            <v>1.2</v>
          </cell>
          <cell r="K2794" t="str">
            <v>n.a.</v>
          </cell>
          <cell r="L2794" t="str">
            <v>-</v>
          </cell>
        </row>
        <row r="2795">
          <cell r="A2795" t="str">
            <v>LU00T02xL09</v>
          </cell>
          <cell r="B2795" t="str">
            <v>02</v>
          </cell>
          <cell r="C2795" t="str">
            <v>x</v>
          </cell>
          <cell r="D2795" t="str">
            <v>09</v>
          </cell>
          <cell r="E2795">
            <v>93.6</v>
          </cell>
          <cell r="F2795">
            <v>0.3</v>
          </cell>
          <cell r="G2795">
            <v>0.3</v>
          </cell>
          <cell r="H2795">
            <v>0.3</v>
          </cell>
          <cell r="I2795">
            <v>0.4</v>
          </cell>
          <cell r="J2795">
            <v>0.4</v>
          </cell>
          <cell r="K2795" t="str">
            <v>n.a.</v>
          </cell>
          <cell r="L2795" t="str">
            <v>-</v>
          </cell>
        </row>
        <row r="2796">
          <cell r="A2796" t="str">
            <v>LU00T02xL10</v>
          </cell>
          <cell r="B2796" t="str">
            <v>02</v>
          </cell>
          <cell r="C2796" t="str">
            <v>x</v>
          </cell>
          <cell r="D2796" t="str">
            <v>10</v>
          </cell>
          <cell r="E2796">
            <v>1264.7</v>
          </cell>
          <cell r="F2796">
            <v>3.5</v>
          </cell>
          <cell r="G2796">
            <v>2.6</v>
          </cell>
          <cell r="H2796">
            <v>1.2</v>
          </cell>
          <cell r="I2796">
            <v>1.3</v>
          </cell>
          <cell r="J2796">
            <v>1.5</v>
          </cell>
          <cell r="K2796" t="str">
            <v>n.a.</v>
          </cell>
          <cell r="L2796" t="str">
            <v>-</v>
          </cell>
        </row>
        <row r="2797">
          <cell r="A2797" t="str">
            <v>LU00T02xL11</v>
          </cell>
          <cell r="B2797" t="str">
            <v>02</v>
          </cell>
          <cell r="C2797" t="str">
            <v>x</v>
          </cell>
          <cell r="D2797" t="str">
            <v>11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0</v>
          </cell>
          <cell r="J2797">
            <v>0</v>
          </cell>
          <cell r="K2797" t="str">
            <v>n.a.</v>
          </cell>
          <cell r="L2797" t="str">
            <v>-</v>
          </cell>
        </row>
        <row r="2798">
          <cell r="A2798" t="str">
            <v>LU00T02xL12</v>
          </cell>
          <cell r="B2798" t="str">
            <v>02</v>
          </cell>
          <cell r="C2798" t="str">
            <v>x</v>
          </cell>
          <cell r="D2798" t="str">
            <v>12</v>
          </cell>
          <cell r="E2798">
            <v>9503.7999999999993</v>
          </cell>
          <cell r="F2798">
            <v>26.2</v>
          </cell>
          <cell r="G2798">
            <v>26.7</v>
          </cell>
          <cell r="H2798">
            <v>25.8</v>
          </cell>
          <cell r="I2798">
            <v>25.5</v>
          </cell>
          <cell r="J2798">
            <v>25.6</v>
          </cell>
          <cell r="K2798" t="str">
            <v>n.a.</v>
          </cell>
          <cell r="L2798" t="str">
            <v>-</v>
          </cell>
        </row>
        <row r="2799">
          <cell r="A2799" t="str">
            <v>LU00T02xL13</v>
          </cell>
          <cell r="B2799" t="str">
            <v>02</v>
          </cell>
          <cell r="C2799" t="str">
            <v>x</v>
          </cell>
          <cell r="D2799" t="str">
            <v>13</v>
          </cell>
          <cell r="E2799">
            <v>4614.8999999999996</v>
          </cell>
          <cell r="F2799">
            <v>12.7</v>
          </cell>
          <cell r="G2799">
            <v>12.9</v>
          </cell>
          <cell r="H2799">
            <v>13</v>
          </cell>
          <cell r="I2799">
            <v>13.3</v>
          </cell>
          <cell r="J2799">
            <v>13.5</v>
          </cell>
          <cell r="K2799" t="str">
            <v>optional</v>
          </cell>
          <cell r="L2799" t="str">
            <v>-</v>
          </cell>
        </row>
        <row r="2800">
          <cell r="A2800" t="str">
            <v>LU00T02xL14</v>
          </cell>
          <cell r="B2800" t="str">
            <v>02</v>
          </cell>
          <cell r="C2800" t="str">
            <v>x</v>
          </cell>
          <cell r="D2800" t="str">
            <v>14</v>
          </cell>
          <cell r="E2800">
            <v>4888.8999999999996</v>
          </cell>
          <cell r="F2800">
            <v>13.5</v>
          </cell>
          <cell r="G2800">
            <v>13.7</v>
          </cell>
          <cell r="H2800">
            <v>12.8</v>
          </cell>
          <cell r="I2800">
            <v>12.2</v>
          </cell>
          <cell r="J2800">
            <v>12.2</v>
          </cell>
          <cell r="K2800" t="str">
            <v>optional</v>
          </cell>
          <cell r="L2800" t="str">
            <v>-</v>
          </cell>
        </row>
        <row r="2801">
          <cell r="A2801" t="str">
            <v>LU00T02xL15</v>
          </cell>
          <cell r="B2801" t="str">
            <v>02</v>
          </cell>
          <cell r="C2801" t="str">
            <v>x</v>
          </cell>
          <cell r="D2801" t="str">
            <v>15</v>
          </cell>
          <cell r="E2801" t="str">
            <v>n.a.</v>
          </cell>
          <cell r="F2801" t="str">
            <v>n.a.</v>
          </cell>
          <cell r="G2801" t="str">
            <v>n.a.</v>
          </cell>
          <cell r="H2801" t="str">
            <v>n.a.</v>
          </cell>
          <cell r="I2801" t="str">
            <v>n.a.</v>
          </cell>
          <cell r="J2801" t="str">
            <v>n.a.</v>
          </cell>
          <cell r="K2801" t="str">
            <v>optional</v>
          </cell>
          <cell r="L2801" t="str">
            <v>-</v>
          </cell>
        </row>
        <row r="2802">
          <cell r="A2802" t="str">
            <v>LU00T02xL16</v>
          </cell>
          <cell r="B2802" t="str">
            <v>02</v>
          </cell>
          <cell r="C2802" t="str">
            <v>x</v>
          </cell>
          <cell r="D2802" t="str">
            <v>16</v>
          </cell>
          <cell r="E2802">
            <v>4010.5</v>
          </cell>
          <cell r="F2802">
            <v>11.1</v>
          </cell>
          <cell r="G2802">
            <v>11.3</v>
          </cell>
          <cell r="H2802">
            <v>11.2</v>
          </cell>
          <cell r="I2802">
            <v>11.1</v>
          </cell>
          <cell r="J2802">
            <v>10.9</v>
          </cell>
          <cell r="K2802" t="str">
            <v>optional</v>
          </cell>
          <cell r="L2802" t="str">
            <v>-</v>
          </cell>
        </row>
        <row r="2803">
          <cell r="A2803" t="str">
            <v>LU00T02xL17</v>
          </cell>
          <cell r="B2803" t="str">
            <v>02</v>
          </cell>
          <cell r="C2803" t="str">
            <v>x</v>
          </cell>
          <cell r="D2803" t="str">
            <v>17</v>
          </cell>
          <cell r="E2803">
            <v>596.9</v>
          </cell>
          <cell r="F2803">
            <v>1.6</v>
          </cell>
          <cell r="G2803">
            <v>1.8</v>
          </cell>
          <cell r="H2803">
            <v>2</v>
          </cell>
          <cell r="I2803">
            <v>1.9</v>
          </cell>
          <cell r="J2803">
            <v>1.9</v>
          </cell>
          <cell r="K2803" t="str">
            <v>optional</v>
          </cell>
          <cell r="L2803" t="str">
            <v>-</v>
          </cell>
        </row>
        <row r="2804">
          <cell r="A2804" t="str">
            <v>LU00T02xL18</v>
          </cell>
          <cell r="B2804" t="str">
            <v>02</v>
          </cell>
          <cell r="C2804" t="str">
            <v>x</v>
          </cell>
          <cell r="D2804" t="str">
            <v>18</v>
          </cell>
          <cell r="E2804">
            <v>774.6</v>
          </cell>
          <cell r="F2804">
            <v>2.1</v>
          </cell>
          <cell r="G2804">
            <v>2.1</v>
          </cell>
          <cell r="H2804">
            <v>2.1</v>
          </cell>
          <cell r="I2804">
            <v>2.1</v>
          </cell>
          <cell r="J2804">
            <v>2</v>
          </cell>
          <cell r="K2804" t="str">
            <v>optional</v>
          </cell>
          <cell r="L2804" t="str">
            <v>-</v>
          </cell>
        </row>
        <row r="2805">
          <cell r="A2805" t="str">
            <v>LU00T02xL19</v>
          </cell>
          <cell r="B2805" t="str">
            <v>02</v>
          </cell>
          <cell r="C2805" t="str">
            <v>x</v>
          </cell>
          <cell r="D2805" t="str">
            <v>19</v>
          </cell>
          <cell r="E2805">
            <v>14885.8</v>
          </cell>
          <cell r="F2805">
            <v>41</v>
          </cell>
          <cell r="G2805">
            <v>42</v>
          </cell>
          <cell r="H2805">
            <v>41.1</v>
          </cell>
          <cell r="I2805">
            <v>40.5</v>
          </cell>
          <cell r="J2805">
            <v>40.299999999999997</v>
          </cell>
          <cell r="K2805" t="str">
            <v>n.a.</v>
          </cell>
          <cell r="L2805" t="str">
            <v>-</v>
          </cell>
        </row>
        <row r="2806">
          <cell r="A2806" t="str">
            <v>LU00T02xL20</v>
          </cell>
          <cell r="B2806" t="str">
            <v>02</v>
          </cell>
          <cell r="C2806" t="str">
            <v>x</v>
          </cell>
          <cell r="D2806" t="str">
            <v>20</v>
          </cell>
          <cell r="E2806" t="str">
            <v>n.a.</v>
          </cell>
          <cell r="F2806">
            <v>37.299999999999997</v>
          </cell>
          <cell r="G2806">
            <v>38</v>
          </cell>
          <cell r="H2806">
            <v>37</v>
          </cell>
          <cell r="I2806">
            <v>36.5</v>
          </cell>
          <cell r="J2806">
            <v>36.5</v>
          </cell>
          <cell r="K2806" t="str">
            <v>n.a.</v>
          </cell>
          <cell r="L2806" t="str">
            <v>-</v>
          </cell>
        </row>
        <row r="2807">
          <cell r="A2807" t="str">
            <v>LU00T02xL21</v>
          </cell>
          <cell r="B2807" t="str">
            <v>02</v>
          </cell>
          <cell r="C2807" t="str">
            <v>x</v>
          </cell>
          <cell r="D2807" t="str">
            <v>21</v>
          </cell>
          <cell r="E2807">
            <v>3776.3</v>
          </cell>
          <cell r="F2807">
            <v>10.4</v>
          </cell>
          <cell r="G2807">
            <v>11</v>
          </cell>
          <cell r="H2807">
            <v>11</v>
          </cell>
          <cell r="I2807">
            <v>10.6</v>
          </cell>
          <cell r="J2807">
            <v>10.199999999999999</v>
          </cell>
          <cell r="K2807" t="str">
            <v>n.a.</v>
          </cell>
          <cell r="L2807" t="str">
            <v>-</v>
          </cell>
        </row>
        <row r="2808">
          <cell r="A2808" t="str">
            <v>LU00T02xL22</v>
          </cell>
          <cell r="B2808" t="str">
            <v>02</v>
          </cell>
          <cell r="C2808" t="str">
            <v>x</v>
          </cell>
          <cell r="D2808" t="str">
            <v>22</v>
          </cell>
          <cell r="E2808">
            <v>2665.5</v>
          </cell>
          <cell r="F2808">
            <v>7.3</v>
          </cell>
          <cell r="G2808">
            <v>7.5</v>
          </cell>
          <cell r="H2808">
            <v>7.6</v>
          </cell>
          <cell r="I2808">
            <v>7.4</v>
          </cell>
          <cell r="J2808">
            <v>7.2</v>
          </cell>
          <cell r="K2808" t="str">
            <v>n.a.</v>
          </cell>
          <cell r="L2808" t="str">
            <v>-</v>
          </cell>
        </row>
        <row r="2809">
          <cell r="A2809" t="str">
            <v>LU00T02xL23</v>
          </cell>
          <cell r="B2809" t="str">
            <v>02</v>
          </cell>
          <cell r="C2809" t="str">
            <v>x</v>
          </cell>
          <cell r="D2809" t="str">
            <v>23</v>
          </cell>
          <cell r="E2809">
            <v>1110.8</v>
          </cell>
          <cell r="F2809">
            <v>3.1</v>
          </cell>
          <cell r="G2809">
            <v>3.4</v>
          </cell>
          <cell r="H2809">
            <v>3.4</v>
          </cell>
          <cell r="I2809">
            <v>3.1</v>
          </cell>
          <cell r="J2809">
            <v>3</v>
          </cell>
          <cell r="K2809" t="str">
            <v>n.a.</v>
          </cell>
          <cell r="L2809" t="str">
            <v>-</v>
          </cell>
        </row>
        <row r="2810">
          <cell r="A2810" t="str">
            <v>LU00T02xL24</v>
          </cell>
          <cell r="B2810" t="str">
            <v>02</v>
          </cell>
          <cell r="C2810" t="str">
            <v>x</v>
          </cell>
          <cell r="D2810" t="str">
            <v>24</v>
          </cell>
          <cell r="E2810">
            <v>6495.3</v>
          </cell>
          <cell r="F2810">
            <v>17.899999999999999</v>
          </cell>
          <cell r="G2810">
            <v>18.600000000000001</v>
          </cell>
          <cell r="H2810">
            <v>18.600000000000001</v>
          </cell>
          <cell r="I2810">
            <v>18.100000000000001</v>
          </cell>
          <cell r="J2810">
            <v>17.7</v>
          </cell>
          <cell r="K2810" t="str">
            <v>n.a.</v>
          </cell>
          <cell r="L2810" t="str">
            <v>-</v>
          </cell>
        </row>
        <row r="2811">
          <cell r="A2811" t="str">
            <v>LU00T02xL25</v>
          </cell>
          <cell r="B2811" t="str">
            <v>02</v>
          </cell>
          <cell r="C2811" t="str">
            <v>x</v>
          </cell>
          <cell r="D2811" t="str">
            <v>25</v>
          </cell>
          <cell r="E2811">
            <v>1730.2</v>
          </cell>
          <cell r="F2811">
            <v>4.8</v>
          </cell>
          <cell r="G2811">
            <v>4.8</v>
          </cell>
          <cell r="H2811">
            <v>4.9000000000000004</v>
          </cell>
          <cell r="I2811">
            <v>4.8</v>
          </cell>
          <cell r="J2811">
            <v>4.8</v>
          </cell>
          <cell r="K2811" t="str">
            <v>n.a.</v>
          </cell>
          <cell r="L2811" t="str">
            <v>-</v>
          </cell>
        </row>
        <row r="2812">
          <cell r="A2812" t="str">
            <v>LU00T02xL26</v>
          </cell>
          <cell r="B2812" t="str">
            <v>02</v>
          </cell>
          <cell r="C2812" t="str">
            <v>x</v>
          </cell>
          <cell r="D2812" t="str">
            <v>26</v>
          </cell>
          <cell r="E2812">
            <v>4765.1000000000004</v>
          </cell>
          <cell r="F2812">
            <v>13.1</v>
          </cell>
          <cell r="G2812">
            <v>13.7</v>
          </cell>
          <cell r="H2812">
            <v>13.7</v>
          </cell>
          <cell r="I2812">
            <v>13.3</v>
          </cell>
          <cell r="J2812">
            <v>13</v>
          </cell>
          <cell r="K2812" t="str">
            <v>n.a.</v>
          </cell>
          <cell r="L2812" t="str">
            <v>-</v>
          </cell>
        </row>
        <row r="2813">
          <cell r="A2813" t="str">
            <v>LU00T02xL27</v>
          </cell>
          <cell r="B2813" t="str">
            <v>02</v>
          </cell>
          <cell r="C2813" t="str">
            <v>x</v>
          </cell>
          <cell r="D2813" t="str">
            <v>27</v>
          </cell>
          <cell r="E2813">
            <v>93.6</v>
          </cell>
          <cell r="F2813">
            <v>0.3</v>
          </cell>
          <cell r="G2813">
            <v>0.3</v>
          </cell>
          <cell r="H2813">
            <v>0.3</v>
          </cell>
          <cell r="I2813">
            <v>0.4</v>
          </cell>
          <cell r="J2813">
            <v>0.4</v>
          </cell>
          <cell r="K2813" t="str">
            <v>n.a.</v>
          </cell>
          <cell r="L2813" t="str">
            <v>-</v>
          </cell>
        </row>
        <row r="2814">
          <cell r="A2814" t="str">
            <v>LU00T02xL28</v>
          </cell>
          <cell r="B2814" t="str">
            <v>02</v>
          </cell>
          <cell r="C2814" t="str">
            <v>x</v>
          </cell>
          <cell r="D2814" t="str">
            <v>28</v>
          </cell>
          <cell r="E2814">
            <v>540.79999999999995</v>
          </cell>
          <cell r="F2814">
            <v>1.5</v>
          </cell>
          <cell r="G2814">
            <v>1.5</v>
          </cell>
          <cell r="H2814">
            <v>1.5</v>
          </cell>
          <cell r="I2814">
            <v>1.4</v>
          </cell>
          <cell r="J2814">
            <v>1.4</v>
          </cell>
          <cell r="K2814" t="str">
            <v>n.a.</v>
          </cell>
          <cell r="L2814" t="str">
            <v>-</v>
          </cell>
        </row>
        <row r="2815">
          <cell r="A2815" t="str">
            <v>LU00T02xL29</v>
          </cell>
          <cell r="B2815" t="str">
            <v>02</v>
          </cell>
          <cell r="C2815" t="str">
            <v>x</v>
          </cell>
          <cell r="D2815" t="str">
            <v>29</v>
          </cell>
          <cell r="E2815">
            <v>1346.8</v>
          </cell>
          <cell r="F2815">
            <v>3.7</v>
          </cell>
          <cell r="G2815">
            <v>4</v>
          </cell>
          <cell r="H2815">
            <v>4.0999999999999996</v>
          </cell>
          <cell r="I2815">
            <v>4.4000000000000004</v>
          </cell>
          <cell r="J2815">
            <v>4.7</v>
          </cell>
          <cell r="K2815" t="str">
            <v>n.a.</v>
          </cell>
          <cell r="L2815" t="str">
            <v>-</v>
          </cell>
        </row>
        <row r="2816">
          <cell r="A2816" t="str">
            <v>LU00T02xL30</v>
          </cell>
          <cell r="B2816" t="str">
            <v>02</v>
          </cell>
          <cell r="C2816" t="str">
            <v>x</v>
          </cell>
          <cell r="D2816" t="str">
            <v>30</v>
          </cell>
          <cell r="E2816">
            <v>1461.9</v>
          </cell>
          <cell r="F2816">
            <v>4</v>
          </cell>
          <cell r="G2816">
            <v>4.3</v>
          </cell>
          <cell r="H2816">
            <v>4.5</v>
          </cell>
          <cell r="I2816">
            <v>4.8</v>
          </cell>
          <cell r="J2816">
            <v>4.9000000000000004</v>
          </cell>
          <cell r="K2816" t="str">
            <v>n.a.</v>
          </cell>
          <cell r="L2816" t="str">
            <v>-</v>
          </cell>
        </row>
        <row r="2817">
          <cell r="A2817" t="str">
            <v>LU00T02xL31</v>
          </cell>
          <cell r="B2817" t="str">
            <v>02</v>
          </cell>
          <cell r="C2817" t="str">
            <v>x</v>
          </cell>
          <cell r="D2817" t="str">
            <v>31</v>
          </cell>
          <cell r="E2817">
            <v>13714.7</v>
          </cell>
          <cell r="F2817">
            <v>37.799999999999997</v>
          </cell>
          <cell r="G2817">
            <v>39.700000000000003</v>
          </cell>
          <cell r="H2817">
            <v>40.1</v>
          </cell>
          <cell r="I2817">
            <v>39.6</v>
          </cell>
          <cell r="J2817">
            <v>39.4</v>
          </cell>
          <cell r="K2817" t="str">
            <v>n.a.</v>
          </cell>
          <cell r="L2817" t="str">
            <v>-</v>
          </cell>
        </row>
        <row r="2818">
          <cell r="A2818" t="str">
            <v>LU00T02xL32</v>
          </cell>
          <cell r="B2818" t="str">
            <v>02</v>
          </cell>
          <cell r="C2818" t="str">
            <v>x</v>
          </cell>
          <cell r="D2818" t="str">
            <v>32</v>
          </cell>
          <cell r="E2818">
            <v>5491.7</v>
          </cell>
          <cell r="F2818">
            <v>15.1</v>
          </cell>
          <cell r="G2818">
            <v>16.100000000000001</v>
          </cell>
          <cell r="H2818">
            <v>16</v>
          </cell>
          <cell r="I2818">
            <v>15.4</v>
          </cell>
          <cell r="J2818">
            <v>14.9</v>
          </cell>
          <cell r="K2818" t="str">
            <v>n.a.</v>
          </cell>
          <cell r="L2818" t="str">
            <v>-</v>
          </cell>
        </row>
        <row r="2819">
          <cell r="A2819" t="str">
            <v>LU00T03xL00</v>
          </cell>
          <cell r="B2819" t="str">
            <v>03</v>
          </cell>
          <cell r="C2819" t="str">
            <v>x</v>
          </cell>
          <cell r="D2819" t="str">
            <v>00</v>
          </cell>
          <cell r="E2819">
            <v>2007</v>
          </cell>
          <cell r="F2819">
            <v>2011</v>
          </cell>
          <cell r="G2819" t="str">
            <v>-</v>
          </cell>
          <cell r="H2819" t="str">
            <v>-</v>
          </cell>
          <cell r="I2819" t="str">
            <v>-</v>
          </cell>
          <cell r="J2819" t="str">
            <v>-</v>
          </cell>
          <cell r="K2819" t="str">
            <v>-</v>
          </cell>
          <cell r="L2819" t="str">
            <v>-</v>
          </cell>
        </row>
        <row r="2820">
          <cell r="A2820" t="str">
            <v>LU00T03xL01</v>
          </cell>
          <cell r="B2820" t="str">
            <v>03</v>
          </cell>
          <cell r="C2820" t="str">
            <v>x</v>
          </cell>
          <cell r="D2820" t="str">
            <v>01</v>
          </cell>
          <cell r="E2820">
            <v>4.0999999999999996</v>
          </cell>
          <cell r="F2820" t="str">
            <v>n.a.</v>
          </cell>
          <cell r="G2820" t="str">
            <v>-</v>
          </cell>
          <cell r="H2820" t="str">
            <v>-</v>
          </cell>
          <cell r="I2820" t="str">
            <v>-</v>
          </cell>
          <cell r="J2820" t="str">
            <v>-</v>
          </cell>
          <cell r="K2820" t="str">
            <v>-</v>
          </cell>
          <cell r="L2820" t="str">
            <v>-</v>
          </cell>
        </row>
        <row r="2821">
          <cell r="A2821" t="str">
            <v>LU00T03xL02</v>
          </cell>
          <cell r="B2821" t="str">
            <v>03</v>
          </cell>
          <cell r="C2821" t="str">
            <v>x</v>
          </cell>
          <cell r="D2821" t="str">
            <v>02</v>
          </cell>
          <cell r="E2821">
            <v>0.2</v>
          </cell>
          <cell r="F2821" t="str">
            <v>n.a.</v>
          </cell>
          <cell r="G2821" t="str">
            <v>-</v>
          </cell>
          <cell r="H2821" t="str">
            <v>-</v>
          </cell>
          <cell r="I2821" t="str">
            <v>-</v>
          </cell>
          <cell r="J2821" t="str">
            <v>-</v>
          </cell>
          <cell r="K2821" t="str">
            <v>-</v>
          </cell>
          <cell r="L2821" t="str">
            <v>-</v>
          </cell>
        </row>
        <row r="2822">
          <cell r="A2822" t="str">
            <v>LU00T03xL03</v>
          </cell>
          <cell r="B2822" t="str">
            <v>03</v>
          </cell>
          <cell r="C2822" t="str">
            <v>x</v>
          </cell>
          <cell r="D2822" t="str">
            <v>03</v>
          </cell>
          <cell r="E2822">
            <v>0.9</v>
          </cell>
          <cell r="F2822" t="str">
            <v>n.a.</v>
          </cell>
          <cell r="G2822" t="str">
            <v>-</v>
          </cell>
          <cell r="H2822" t="str">
            <v>-</v>
          </cell>
          <cell r="I2822" t="str">
            <v>-</v>
          </cell>
          <cell r="J2822" t="str">
            <v>-</v>
          </cell>
          <cell r="K2822" t="str">
            <v>-</v>
          </cell>
          <cell r="L2822" t="str">
            <v>-</v>
          </cell>
        </row>
        <row r="2823">
          <cell r="A2823" t="str">
            <v>LU00T03xL04</v>
          </cell>
          <cell r="B2823" t="str">
            <v>03</v>
          </cell>
          <cell r="C2823" t="str">
            <v>x</v>
          </cell>
          <cell r="D2823" t="str">
            <v>04</v>
          </cell>
          <cell r="E2823">
            <v>4</v>
          </cell>
          <cell r="F2823" t="str">
            <v>n.a.</v>
          </cell>
          <cell r="G2823" t="str">
            <v>-</v>
          </cell>
          <cell r="H2823" t="str">
            <v>-</v>
          </cell>
          <cell r="I2823" t="str">
            <v>-</v>
          </cell>
          <cell r="J2823" t="str">
            <v>-</v>
          </cell>
          <cell r="K2823" t="str">
            <v>-</v>
          </cell>
          <cell r="L2823" t="str">
            <v>-</v>
          </cell>
        </row>
        <row r="2824">
          <cell r="A2824" t="str">
            <v>LU00T03xL05</v>
          </cell>
          <cell r="B2824" t="str">
            <v>03</v>
          </cell>
          <cell r="C2824" t="str">
            <v>x</v>
          </cell>
          <cell r="D2824" t="str">
            <v>05</v>
          </cell>
          <cell r="E2824">
            <v>1</v>
          </cell>
          <cell r="F2824" t="str">
            <v>n.a.</v>
          </cell>
          <cell r="G2824" t="str">
            <v>-</v>
          </cell>
          <cell r="H2824" t="str">
            <v>-</v>
          </cell>
          <cell r="I2824" t="str">
            <v>-</v>
          </cell>
          <cell r="J2824" t="str">
            <v>-</v>
          </cell>
          <cell r="K2824" t="str">
            <v>-</v>
          </cell>
          <cell r="L2824" t="str">
            <v>-</v>
          </cell>
        </row>
        <row r="2825">
          <cell r="A2825" t="str">
            <v>LU00T03xL06</v>
          </cell>
          <cell r="B2825" t="str">
            <v>03</v>
          </cell>
          <cell r="C2825" t="str">
            <v>x</v>
          </cell>
          <cell r="D2825" t="str">
            <v>06</v>
          </cell>
          <cell r="E2825">
            <v>0.6</v>
          </cell>
          <cell r="F2825" t="str">
            <v>n.a.</v>
          </cell>
          <cell r="G2825" t="str">
            <v>-</v>
          </cell>
          <cell r="H2825" t="str">
            <v>-</v>
          </cell>
          <cell r="I2825" t="str">
            <v>-</v>
          </cell>
          <cell r="J2825" t="str">
            <v>-</v>
          </cell>
          <cell r="K2825" t="str">
            <v>-</v>
          </cell>
          <cell r="L2825" t="str">
            <v>-</v>
          </cell>
        </row>
        <row r="2826">
          <cell r="A2826" t="str">
            <v>LU00T03xL07</v>
          </cell>
          <cell r="B2826" t="str">
            <v>03</v>
          </cell>
          <cell r="C2826" t="str">
            <v>x</v>
          </cell>
          <cell r="D2826" t="str">
            <v>07</v>
          </cell>
          <cell r="E2826">
            <v>4.5</v>
          </cell>
          <cell r="F2826" t="str">
            <v>n.a.</v>
          </cell>
          <cell r="G2826" t="str">
            <v>-</v>
          </cell>
          <cell r="H2826" t="str">
            <v>-</v>
          </cell>
          <cell r="I2826" t="str">
            <v>-</v>
          </cell>
          <cell r="J2826" t="str">
            <v>-</v>
          </cell>
          <cell r="K2826" t="str">
            <v>-</v>
          </cell>
          <cell r="L2826" t="str">
            <v>-</v>
          </cell>
        </row>
        <row r="2827">
          <cell r="A2827" t="str">
            <v>LU00T03xL08</v>
          </cell>
          <cell r="B2827" t="str">
            <v>03</v>
          </cell>
          <cell r="C2827" t="str">
            <v>x</v>
          </cell>
          <cell r="D2827" t="str">
            <v>08</v>
          </cell>
          <cell r="E2827">
            <v>1.9</v>
          </cell>
          <cell r="F2827" t="str">
            <v>n.a.</v>
          </cell>
          <cell r="G2827" t="str">
            <v>-</v>
          </cell>
          <cell r="H2827" t="str">
            <v>-</v>
          </cell>
          <cell r="I2827" t="str">
            <v>-</v>
          </cell>
          <cell r="J2827" t="str">
            <v>-</v>
          </cell>
          <cell r="K2827" t="str">
            <v>-</v>
          </cell>
          <cell r="L2827" t="str">
            <v>-</v>
          </cell>
        </row>
        <row r="2828">
          <cell r="A2828" t="str">
            <v>LU00T03xL09</v>
          </cell>
          <cell r="B2828" t="str">
            <v>03</v>
          </cell>
          <cell r="C2828" t="str">
            <v>x</v>
          </cell>
          <cell r="D2828" t="str">
            <v>09</v>
          </cell>
          <cell r="E2828">
            <v>4.5999999999999996</v>
          </cell>
          <cell r="F2828" t="str">
            <v>n.a.</v>
          </cell>
          <cell r="G2828" t="str">
            <v>-</v>
          </cell>
          <cell r="H2828" t="str">
            <v>-</v>
          </cell>
          <cell r="I2828" t="str">
            <v>-</v>
          </cell>
          <cell r="J2828" t="str">
            <v>-</v>
          </cell>
          <cell r="K2828" t="str">
            <v>-</v>
          </cell>
          <cell r="L2828" t="str">
            <v>-</v>
          </cell>
        </row>
        <row r="2829">
          <cell r="A2829" t="str">
            <v>LU00T03xL10</v>
          </cell>
          <cell r="B2829" t="str">
            <v>03</v>
          </cell>
          <cell r="C2829" t="str">
            <v>x</v>
          </cell>
          <cell r="D2829" t="str">
            <v>10</v>
          </cell>
          <cell r="E2829">
            <v>15.9</v>
          </cell>
          <cell r="F2829" t="str">
            <v>n.a.</v>
          </cell>
          <cell r="G2829" t="str">
            <v>-</v>
          </cell>
          <cell r="H2829" t="str">
            <v>-</v>
          </cell>
          <cell r="I2829" t="str">
            <v>-</v>
          </cell>
          <cell r="J2829" t="str">
            <v>-</v>
          </cell>
          <cell r="K2829" t="str">
            <v>-</v>
          </cell>
          <cell r="L2829" t="str">
            <v>-</v>
          </cell>
        </row>
        <row r="2830">
          <cell r="A2830" t="str">
            <v>LU00T03xL11</v>
          </cell>
          <cell r="B2830" t="str">
            <v>03</v>
          </cell>
          <cell r="C2830" t="str">
            <v>x</v>
          </cell>
          <cell r="D2830" t="str">
            <v>11</v>
          </cell>
          <cell r="E2830">
            <v>37.799999999999997</v>
          </cell>
          <cell r="F2830">
            <v>39.6</v>
          </cell>
          <cell r="G2830" t="str">
            <v>-</v>
          </cell>
          <cell r="H2830" t="str">
            <v>-</v>
          </cell>
          <cell r="I2830" t="str">
            <v>-</v>
          </cell>
          <cell r="J2830" t="str">
            <v>-</v>
          </cell>
          <cell r="K2830" t="str">
            <v>-</v>
          </cell>
          <cell r="L2830" t="str">
            <v>-</v>
          </cell>
        </row>
        <row r="2831">
          <cell r="A2831" t="str">
            <v>LU00T04xL01</v>
          </cell>
          <cell r="B2831" t="str">
            <v>04</v>
          </cell>
          <cell r="C2831" t="str">
            <v>x</v>
          </cell>
          <cell r="D2831" t="str">
            <v>01</v>
          </cell>
          <cell r="E2831" t="str">
            <v>-</v>
          </cell>
          <cell r="F2831">
            <v>7</v>
          </cell>
          <cell r="G2831">
            <v>13.9</v>
          </cell>
          <cell r="H2831">
            <v>13.9</v>
          </cell>
          <cell r="I2831">
            <v>14.2</v>
          </cell>
          <cell r="J2831">
            <v>14.3</v>
          </cell>
          <cell r="K2831" t="str">
            <v>n.a.</v>
          </cell>
          <cell r="L2831" t="str">
            <v>-</v>
          </cell>
        </row>
        <row r="2832">
          <cell r="A2832" t="str">
            <v>LU00T04xL02</v>
          </cell>
          <cell r="B2832" t="str">
            <v>04</v>
          </cell>
          <cell r="C2832" t="str">
            <v>x</v>
          </cell>
          <cell r="D2832" t="str">
            <v>02</v>
          </cell>
          <cell r="E2832" t="str">
            <v>-</v>
          </cell>
          <cell r="F2832">
            <v>0.4</v>
          </cell>
          <cell r="G2832">
            <v>7</v>
          </cell>
          <cell r="H2832">
            <v>-0.1</v>
          </cell>
          <cell r="I2832">
            <v>0.3</v>
          </cell>
          <cell r="J2832">
            <v>0.1</v>
          </cell>
          <cell r="K2832" t="str">
            <v>n.a.</v>
          </cell>
          <cell r="L2832" t="str">
            <v>-</v>
          </cell>
        </row>
        <row r="2833">
          <cell r="A2833" t="str">
            <v>LU00T04xL03</v>
          </cell>
          <cell r="B2833" t="str">
            <v>04</v>
          </cell>
          <cell r="C2833" t="str">
            <v>x</v>
          </cell>
          <cell r="D2833" t="str">
            <v>03</v>
          </cell>
          <cell r="E2833" t="str">
            <v>-</v>
          </cell>
          <cell r="F2833">
            <v>3.5</v>
          </cell>
          <cell r="G2833">
            <v>2.6</v>
          </cell>
          <cell r="H2833">
            <v>1.4</v>
          </cell>
          <cell r="I2833">
            <v>1.2</v>
          </cell>
          <cell r="J2833">
            <v>1.4</v>
          </cell>
          <cell r="K2833" t="str">
            <v>n.a.</v>
          </cell>
          <cell r="L2833" t="str">
            <v>-</v>
          </cell>
        </row>
        <row r="2834">
          <cell r="A2834" t="str">
            <v>LU00T04xL04</v>
          </cell>
          <cell r="B2834" t="str">
            <v>04</v>
          </cell>
          <cell r="C2834" t="str">
            <v>x</v>
          </cell>
          <cell r="D2834" t="str">
            <v>04</v>
          </cell>
          <cell r="E2834" t="str">
            <v>-</v>
          </cell>
          <cell r="F2834">
            <v>0.3</v>
          </cell>
          <cell r="G2834">
            <v>0.3</v>
          </cell>
          <cell r="H2834">
            <v>0.3</v>
          </cell>
          <cell r="I2834">
            <v>0.4</v>
          </cell>
          <cell r="J2834">
            <v>0.4</v>
          </cell>
          <cell r="K2834" t="str">
            <v>n.a.</v>
          </cell>
          <cell r="L2834" t="str">
            <v>-</v>
          </cell>
        </row>
        <row r="2835">
          <cell r="A2835" t="str">
            <v>LU00T04xL05</v>
          </cell>
          <cell r="B2835" t="str">
            <v>04</v>
          </cell>
          <cell r="C2835" t="str">
            <v>x</v>
          </cell>
          <cell r="D2835" t="str">
            <v>05</v>
          </cell>
          <cell r="E2835" t="str">
            <v>-</v>
          </cell>
          <cell r="F2835">
            <v>4.0999999999999996</v>
          </cell>
          <cell r="G2835">
            <v>9.5</v>
          </cell>
          <cell r="H2835">
            <v>1.6</v>
          </cell>
          <cell r="I2835">
            <v>2.1</v>
          </cell>
          <cell r="J2835">
            <v>2.1</v>
          </cell>
          <cell r="K2835" t="str">
            <v>n.a.</v>
          </cell>
          <cell r="L2835" t="str">
            <v>-</v>
          </cell>
        </row>
        <row r="2836">
          <cell r="A2836" t="str">
            <v>LU00T04xL06</v>
          </cell>
          <cell r="B2836" t="str">
            <v>04</v>
          </cell>
          <cell r="C2836" t="str">
            <v>x</v>
          </cell>
          <cell r="D2836" t="str">
            <v>06</v>
          </cell>
          <cell r="E2836" t="str">
            <v>-</v>
          </cell>
          <cell r="F2836" t="str">
            <v>n.a.</v>
          </cell>
          <cell r="G2836" t="str">
            <v>n.a.</v>
          </cell>
          <cell r="H2836" t="str">
            <v>n.a.</v>
          </cell>
          <cell r="I2836" t="str">
            <v>n.a.</v>
          </cell>
          <cell r="J2836" t="str">
            <v>n.a.</v>
          </cell>
          <cell r="K2836" t="str">
            <v>n.a.</v>
          </cell>
          <cell r="L2836" t="str">
            <v>-</v>
          </cell>
        </row>
        <row r="2837">
          <cell r="A2837" t="str">
            <v>LU00T04xL07</v>
          </cell>
          <cell r="B2837" t="str">
            <v>04</v>
          </cell>
          <cell r="C2837" t="str">
            <v>x</v>
          </cell>
          <cell r="D2837" t="str">
            <v>07</v>
          </cell>
          <cell r="E2837" t="str">
            <v>-</v>
          </cell>
          <cell r="F2837" t="str">
            <v>n.a.</v>
          </cell>
          <cell r="G2837" t="str">
            <v>n.a.</v>
          </cell>
          <cell r="H2837" t="str">
            <v>n.a.</v>
          </cell>
          <cell r="I2837" t="str">
            <v>n.a.</v>
          </cell>
          <cell r="J2837" t="str">
            <v>n.a.</v>
          </cell>
          <cell r="K2837" t="str">
            <v>n.a.</v>
          </cell>
          <cell r="L2837" t="str">
            <v>-</v>
          </cell>
        </row>
        <row r="2838">
          <cell r="A2838" t="str">
            <v>LU00T04xL08</v>
          </cell>
          <cell r="B2838" t="str">
            <v>04</v>
          </cell>
          <cell r="C2838" t="str">
            <v>x</v>
          </cell>
          <cell r="D2838" t="str">
            <v>08</v>
          </cell>
          <cell r="E2838" t="str">
            <v>-</v>
          </cell>
          <cell r="F2838" t="str">
            <v>n.a.</v>
          </cell>
          <cell r="G2838" t="str">
            <v>n.a.</v>
          </cell>
          <cell r="H2838" t="str">
            <v>n.a.</v>
          </cell>
          <cell r="I2838" t="str">
            <v>n.a.</v>
          </cell>
          <cell r="J2838" t="str">
            <v>n.a.</v>
          </cell>
          <cell r="K2838" t="str">
            <v>n.a.</v>
          </cell>
          <cell r="L2838" t="str">
            <v>-</v>
          </cell>
        </row>
        <row r="2839">
          <cell r="A2839" t="str">
            <v>LU00T04xL09</v>
          </cell>
          <cell r="B2839" t="str">
            <v>04</v>
          </cell>
          <cell r="C2839" t="str">
            <v>x</v>
          </cell>
          <cell r="D2839" t="str">
            <v>09</v>
          </cell>
          <cell r="E2839" t="str">
            <v>-</v>
          </cell>
          <cell r="F2839" t="str">
            <v>n.a.</v>
          </cell>
          <cell r="G2839" t="str">
            <v>n.a.</v>
          </cell>
          <cell r="H2839" t="str">
            <v>n.a.</v>
          </cell>
          <cell r="I2839" t="str">
            <v>n.a.</v>
          </cell>
          <cell r="J2839" t="str">
            <v>n.a.</v>
          </cell>
          <cell r="K2839" t="str">
            <v>n.a.</v>
          </cell>
          <cell r="L2839" t="str">
            <v>-</v>
          </cell>
        </row>
        <row r="2840">
          <cell r="A2840" t="str">
            <v>LU00T04xL10</v>
          </cell>
          <cell r="B2840" t="str">
            <v>04</v>
          </cell>
          <cell r="C2840" t="str">
            <v>x</v>
          </cell>
          <cell r="D2840" t="str">
            <v>10</v>
          </cell>
          <cell r="E2840" t="str">
            <v>-</v>
          </cell>
          <cell r="F2840">
            <v>4.2</v>
          </cell>
          <cell r="G2840">
            <v>5</v>
          </cell>
          <cell r="H2840">
            <v>2.5</v>
          </cell>
          <cell r="I2840">
            <v>2.7</v>
          </cell>
          <cell r="J2840">
            <v>2.8</v>
          </cell>
          <cell r="K2840" t="str">
            <v>n.a.</v>
          </cell>
          <cell r="L2840" t="str">
            <v>-</v>
          </cell>
        </row>
        <row r="2841">
          <cell r="A2841" t="str">
            <v>LU00T04xL11</v>
          </cell>
          <cell r="B2841" t="str">
            <v>04</v>
          </cell>
          <cell r="C2841" t="str">
            <v>x</v>
          </cell>
          <cell r="D2841" t="str">
            <v>11</v>
          </cell>
          <cell r="E2841" t="str">
            <v>-</v>
          </cell>
          <cell r="F2841">
            <v>24.2</v>
          </cell>
          <cell r="G2841" t="str">
            <v>n.a.</v>
          </cell>
          <cell r="H2841" t="str">
            <v>n.a.</v>
          </cell>
          <cell r="I2841" t="str">
            <v>n.a.</v>
          </cell>
          <cell r="J2841" t="str">
            <v>n.a.</v>
          </cell>
          <cell r="K2841" t="str">
            <v>n.a.</v>
          </cell>
          <cell r="L2841" t="str">
            <v>-</v>
          </cell>
        </row>
        <row r="2842">
          <cell r="A2842" t="str">
            <v>LU00T04xL12</v>
          </cell>
          <cell r="B2842" t="str">
            <v>04</v>
          </cell>
          <cell r="C2842" t="str">
            <v>x</v>
          </cell>
          <cell r="D2842" t="str">
            <v>12</v>
          </cell>
          <cell r="E2842" t="str">
            <v>-</v>
          </cell>
          <cell r="F2842">
            <v>-17.2</v>
          </cell>
          <cell r="G2842" t="str">
            <v>n.a.</v>
          </cell>
          <cell r="H2842" t="str">
            <v>n.a.</v>
          </cell>
          <cell r="I2842" t="str">
            <v>n.a.</v>
          </cell>
          <cell r="J2842" t="str">
            <v>n.a.</v>
          </cell>
          <cell r="K2842" t="str">
            <v>n.a.</v>
          </cell>
          <cell r="L2842" t="str">
            <v>-</v>
          </cell>
        </row>
        <row r="2843">
          <cell r="A2843" t="str">
            <v>LU00T05xL01</v>
          </cell>
          <cell r="B2843" t="str">
            <v>05</v>
          </cell>
          <cell r="C2843" t="str">
            <v>x</v>
          </cell>
          <cell r="D2843" t="str">
            <v>01</v>
          </cell>
          <cell r="E2843" t="str">
            <v>-</v>
          </cell>
          <cell r="F2843">
            <v>5.2</v>
          </cell>
          <cell r="G2843">
            <v>2.5</v>
          </cell>
          <cell r="H2843">
            <v>3</v>
          </cell>
          <cell r="I2843">
            <v>4.2</v>
          </cell>
          <cell r="J2843">
            <v>4.5</v>
          </cell>
          <cell r="K2843" t="str">
            <v>n.a.</v>
          </cell>
          <cell r="L2843" t="str">
            <v>-</v>
          </cell>
        </row>
        <row r="2844">
          <cell r="A2844" t="str">
            <v>LU00T05xL02</v>
          </cell>
          <cell r="B2844" t="str">
            <v>05</v>
          </cell>
          <cell r="C2844" t="str">
            <v>x</v>
          </cell>
          <cell r="D2844" t="str">
            <v>02</v>
          </cell>
          <cell r="E2844" t="str">
            <v>-</v>
          </cell>
          <cell r="F2844">
            <v>3.2</v>
          </cell>
          <cell r="G2844">
            <v>2.2999999999999998</v>
          </cell>
          <cell r="H2844">
            <v>1.1000000000000001</v>
          </cell>
          <cell r="I2844">
            <v>0.8</v>
          </cell>
          <cell r="J2844">
            <v>1</v>
          </cell>
          <cell r="K2844" t="str">
            <v>n.a.</v>
          </cell>
          <cell r="L2844" t="str">
            <v>-</v>
          </cell>
        </row>
        <row r="2845">
          <cell r="A2845" t="str">
            <v>LU00T05xL03</v>
          </cell>
          <cell r="B2845" t="str">
            <v>05</v>
          </cell>
          <cell r="C2845" t="str">
            <v>x</v>
          </cell>
          <cell r="D2845" t="str">
            <v>03</v>
          </cell>
          <cell r="E2845" t="str">
            <v>-</v>
          </cell>
          <cell r="F2845">
            <v>0.3</v>
          </cell>
          <cell r="G2845">
            <v>0.3</v>
          </cell>
          <cell r="H2845">
            <v>0.3</v>
          </cell>
          <cell r="I2845">
            <v>0.4</v>
          </cell>
          <cell r="J2845">
            <v>0.4</v>
          </cell>
          <cell r="K2845" t="str">
            <v>n.a.</v>
          </cell>
          <cell r="L2845" t="str">
            <v>-</v>
          </cell>
        </row>
        <row r="2846">
          <cell r="A2846" t="str">
            <v>LU00T05xL04</v>
          </cell>
          <cell r="B2846" t="str">
            <v>05</v>
          </cell>
          <cell r="C2846" t="str">
            <v>x</v>
          </cell>
          <cell r="D2846" t="str">
            <v>04</v>
          </cell>
          <cell r="E2846" t="str">
            <v>-</v>
          </cell>
          <cell r="F2846">
            <v>0</v>
          </cell>
          <cell r="G2846">
            <v>0</v>
          </cell>
          <cell r="H2846">
            <v>0</v>
          </cell>
          <cell r="I2846">
            <v>0</v>
          </cell>
          <cell r="J2846">
            <v>0</v>
          </cell>
          <cell r="K2846" t="str">
            <v>n.a.</v>
          </cell>
          <cell r="L2846" t="str">
            <v>-</v>
          </cell>
        </row>
        <row r="2847">
          <cell r="A2847" t="str">
            <v>LU00T05xL05</v>
          </cell>
          <cell r="B2847" t="str">
            <v>05</v>
          </cell>
          <cell r="C2847" t="str">
            <v>x</v>
          </cell>
          <cell r="D2847" t="str">
            <v>05</v>
          </cell>
          <cell r="E2847" t="str">
            <v>-</v>
          </cell>
          <cell r="F2847">
            <v>4.7</v>
          </cell>
          <cell r="G2847">
            <v>4.5</v>
          </cell>
          <cell r="H2847">
            <v>4.3</v>
          </cell>
          <cell r="I2847">
            <v>4.0999999999999996</v>
          </cell>
          <cell r="J2847">
            <v>4</v>
          </cell>
          <cell r="K2847" t="str">
            <v>n.a.</v>
          </cell>
          <cell r="L2847" t="str">
            <v>-</v>
          </cell>
        </row>
        <row r="2848">
          <cell r="A2848" t="str">
            <v>LU00T05xL06</v>
          </cell>
          <cell r="B2848" t="str">
            <v>05</v>
          </cell>
          <cell r="C2848" t="str">
            <v>x</v>
          </cell>
          <cell r="D2848" t="str">
            <v>06</v>
          </cell>
          <cell r="E2848" t="str">
            <v>-</v>
          </cell>
          <cell r="F2848" t="str">
            <v>n.a.</v>
          </cell>
          <cell r="G2848" t="str">
            <v>n.a.</v>
          </cell>
          <cell r="H2848" t="str">
            <v>n.a.</v>
          </cell>
          <cell r="I2848" t="str">
            <v>n.a.</v>
          </cell>
          <cell r="J2848" t="str">
            <v>n.a.</v>
          </cell>
          <cell r="K2848" t="str">
            <v>n.a.</v>
          </cell>
          <cell r="L2848" t="str">
            <v>-</v>
          </cell>
        </row>
        <row r="2849">
          <cell r="A2849" t="str">
            <v>LU00T05xL07</v>
          </cell>
          <cell r="B2849" t="str">
            <v>05</v>
          </cell>
          <cell r="C2849" t="str">
            <v>x</v>
          </cell>
          <cell r="D2849" t="str">
            <v>07</v>
          </cell>
          <cell r="E2849" t="str">
            <v>-</v>
          </cell>
          <cell r="F2849" t="str">
            <v>n.a.</v>
          </cell>
          <cell r="G2849" t="str">
            <v>n.a.</v>
          </cell>
          <cell r="H2849" t="str">
            <v>n.a.</v>
          </cell>
          <cell r="I2849" t="str">
            <v>n.a.</v>
          </cell>
          <cell r="J2849" t="str">
            <v>n.a.</v>
          </cell>
          <cell r="K2849" t="str">
            <v>n.a.</v>
          </cell>
          <cell r="L2849" t="str">
            <v>-</v>
          </cell>
        </row>
        <row r="2850">
          <cell r="A2850" t="str">
            <v>LU00T05xL08</v>
          </cell>
          <cell r="B2850" t="str">
            <v>05</v>
          </cell>
          <cell r="C2850" t="str">
            <v>x</v>
          </cell>
          <cell r="D2850" t="str">
            <v>08</v>
          </cell>
          <cell r="E2850" t="str">
            <v>-</v>
          </cell>
          <cell r="F2850" t="str">
            <v>n.a.</v>
          </cell>
          <cell r="G2850" t="str">
            <v>n.a.</v>
          </cell>
          <cell r="H2850" t="str">
            <v>n.a.</v>
          </cell>
          <cell r="I2850" t="str">
            <v>n.a.</v>
          </cell>
          <cell r="J2850" t="str">
            <v>n.a.</v>
          </cell>
          <cell r="K2850" t="str">
            <v>n.a.</v>
          </cell>
          <cell r="L2850" t="str">
            <v>-</v>
          </cell>
        </row>
        <row r="2851">
          <cell r="A2851" t="str">
            <v>LU00T05xL09</v>
          </cell>
          <cell r="B2851" t="str">
            <v>05</v>
          </cell>
          <cell r="C2851" t="str">
            <v>x</v>
          </cell>
          <cell r="D2851" t="str">
            <v>09</v>
          </cell>
          <cell r="E2851" t="str">
            <v>-</v>
          </cell>
          <cell r="F2851">
            <v>0.5</v>
          </cell>
          <cell r="G2851">
            <v>-1.3</v>
          </cell>
          <cell r="H2851">
            <v>-2.5</v>
          </cell>
          <cell r="I2851">
            <v>-2.5</v>
          </cell>
          <cell r="J2851">
            <v>-2</v>
          </cell>
          <cell r="K2851" t="str">
            <v>n.a.</v>
          </cell>
          <cell r="L2851" t="str">
            <v>-</v>
          </cell>
        </row>
        <row r="2852">
          <cell r="A2852" t="str">
            <v>LU00T05xL10</v>
          </cell>
          <cell r="B2852" t="str">
            <v>05</v>
          </cell>
          <cell r="C2852" t="str">
            <v>x</v>
          </cell>
          <cell r="D2852" t="str">
            <v>10</v>
          </cell>
          <cell r="E2852" t="str">
            <v>-</v>
          </cell>
          <cell r="F2852">
            <v>0.3</v>
          </cell>
          <cell r="G2852">
            <v>-0.7</v>
          </cell>
          <cell r="H2852">
            <v>-1.2</v>
          </cell>
          <cell r="I2852">
            <v>-1.2</v>
          </cell>
          <cell r="J2852">
            <v>-1</v>
          </cell>
          <cell r="K2852" t="str">
            <v>n.a.</v>
          </cell>
          <cell r="L2852" t="str">
            <v>-</v>
          </cell>
        </row>
        <row r="2853">
          <cell r="A2853" t="str">
            <v>LU00T05xL11</v>
          </cell>
          <cell r="B2853" t="str">
            <v>05</v>
          </cell>
          <cell r="C2853" t="str">
            <v>x</v>
          </cell>
          <cell r="D2853" t="str">
            <v>11</v>
          </cell>
          <cell r="E2853" t="str">
            <v>-</v>
          </cell>
          <cell r="F2853">
            <v>3</v>
          </cell>
          <cell r="G2853">
            <v>2.9</v>
          </cell>
          <cell r="H2853">
            <v>2.2999999999999998</v>
          </cell>
          <cell r="I2853">
            <v>2.1</v>
          </cell>
          <cell r="J2853">
            <v>2</v>
          </cell>
          <cell r="K2853" t="str">
            <v>n.a.</v>
          </cell>
          <cell r="L2853" t="str">
            <v>-</v>
          </cell>
        </row>
        <row r="2854">
          <cell r="A2854" t="str">
            <v>LU00T05xL12</v>
          </cell>
          <cell r="B2854" t="str">
            <v>05</v>
          </cell>
          <cell r="C2854" t="str">
            <v>x</v>
          </cell>
          <cell r="D2854" t="str">
            <v>12</v>
          </cell>
          <cell r="E2854" t="str">
            <v>-</v>
          </cell>
          <cell r="F2854">
            <v>3.2</v>
          </cell>
          <cell r="G2854">
            <v>3.2</v>
          </cell>
          <cell r="H2854">
            <v>2.7</v>
          </cell>
          <cell r="I2854">
            <v>2.4</v>
          </cell>
          <cell r="J2854">
            <v>2.2999999999999998</v>
          </cell>
          <cell r="K2854" t="str">
            <v>n.a.</v>
          </cell>
          <cell r="L2854" t="str">
            <v>-</v>
          </cell>
        </row>
        <row r="2855">
          <cell r="A2855" t="str">
            <v>LU00T05xL13</v>
          </cell>
          <cell r="B2855" t="str">
            <v>05</v>
          </cell>
          <cell r="C2855" t="str">
            <v>x</v>
          </cell>
          <cell r="D2855" t="str">
            <v>13</v>
          </cell>
          <cell r="E2855" t="str">
            <v>-</v>
          </cell>
          <cell r="F2855">
            <v>3</v>
          </cell>
          <cell r="G2855">
            <v>2.9</v>
          </cell>
          <cell r="H2855">
            <v>2.2999999999999998</v>
          </cell>
          <cell r="I2855">
            <v>2.1</v>
          </cell>
          <cell r="J2855">
            <v>2</v>
          </cell>
          <cell r="K2855" t="str">
            <v>n.a.</v>
          </cell>
          <cell r="L2855" t="str">
            <v>-</v>
          </cell>
        </row>
        <row r="2856">
          <cell r="A2856" t="str">
            <v>LU00T06xL01</v>
          </cell>
          <cell r="B2856" t="str">
            <v>06</v>
          </cell>
          <cell r="C2856" t="str">
            <v>x</v>
          </cell>
          <cell r="D2856" t="str">
            <v>01</v>
          </cell>
          <cell r="E2856" t="str">
            <v>-</v>
          </cell>
          <cell r="F2856">
            <v>6</v>
          </cell>
          <cell r="G2856">
            <v>4.5</v>
          </cell>
          <cell r="H2856">
            <v>5</v>
          </cell>
          <cell r="I2856">
            <v>4</v>
          </cell>
          <cell r="J2856" t="str">
            <v>n.a.</v>
          </cell>
          <cell r="K2856" t="str">
            <v>n.a.</v>
          </cell>
          <cell r="L2856" t="str">
            <v>-</v>
          </cell>
        </row>
        <row r="2857">
          <cell r="A2857" t="str">
            <v>LU00T06xL02</v>
          </cell>
          <cell r="B2857" t="str">
            <v>06</v>
          </cell>
          <cell r="C2857" t="str">
            <v>x</v>
          </cell>
          <cell r="D2857" t="str">
            <v>02</v>
          </cell>
          <cell r="E2857" t="str">
            <v>-</v>
          </cell>
          <cell r="F2857">
            <v>5.2</v>
          </cell>
          <cell r="G2857">
            <v>2.5</v>
          </cell>
          <cell r="H2857">
            <v>3</v>
          </cell>
          <cell r="I2857">
            <v>4.2</v>
          </cell>
          <cell r="J2857" t="str">
            <v>n.a.</v>
          </cell>
          <cell r="K2857" t="str">
            <v>n.a.</v>
          </cell>
          <cell r="L2857" t="str">
            <v>-</v>
          </cell>
        </row>
        <row r="2858">
          <cell r="A2858" t="str">
            <v>LU00T06xL03</v>
          </cell>
          <cell r="B2858" t="str">
            <v>06</v>
          </cell>
          <cell r="C2858" t="str">
            <v>x</v>
          </cell>
          <cell r="D2858" t="str">
            <v>03</v>
          </cell>
          <cell r="E2858" t="str">
            <v>-</v>
          </cell>
          <cell r="F2858">
            <v>-0.8</v>
          </cell>
          <cell r="G2858">
            <v>-2</v>
          </cell>
          <cell r="H2858">
            <v>-2</v>
          </cell>
          <cell r="I2858">
            <v>0.2</v>
          </cell>
          <cell r="J2858" t="str">
            <v>n.a.</v>
          </cell>
          <cell r="K2858" t="str">
            <v>n.a.</v>
          </cell>
          <cell r="L2858" t="str">
            <v>-</v>
          </cell>
        </row>
        <row r="2859">
          <cell r="A2859" t="str">
            <v>LU00T06xL04</v>
          </cell>
          <cell r="B2859" t="str">
            <v>06</v>
          </cell>
          <cell r="C2859" t="str">
            <v>x</v>
          </cell>
          <cell r="D2859" t="str">
            <v>04</v>
          </cell>
          <cell r="E2859" t="str">
            <v>-</v>
          </cell>
          <cell r="F2859">
            <v>1</v>
          </cell>
          <cell r="G2859">
            <v>0.8</v>
          </cell>
          <cell r="H2859">
            <v>1</v>
          </cell>
          <cell r="I2859">
            <v>1.2</v>
          </cell>
          <cell r="J2859" t="str">
            <v>n.a.</v>
          </cell>
          <cell r="K2859" t="str">
            <v>n.a.</v>
          </cell>
          <cell r="L2859" t="str">
            <v>-</v>
          </cell>
        </row>
        <row r="2860">
          <cell r="A2860" t="str">
            <v>LU00T06xL05</v>
          </cell>
          <cell r="B2860" t="str">
            <v>06</v>
          </cell>
          <cell r="C2860" t="str">
            <v>x</v>
          </cell>
          <cell r="D2860" t="str">
            <v>05</v>
          </cell>
          <cell r="E2860" t="str">
            <v>-</v>
          </cell>
          <cell r="F2860">
            <v>3.2</v>
          </cell>
          <cell r="G2860">
            <v>2.2999999999999998</v>
          </cell>
          <cell r="H2860">
            <v>1.1000000000000001</v>
          </cell>
          <cell r="I2860">
            <v>0.8</v>
          </cell>
          <cell r="J2860" t="str">
            <v>n.a.</v>
          </cell>
          <cell r="K2860" t="str">
            <v>n.a.</v>
          </cell>
          <cell r="L2860" t="str">
            <v>-</v>
          </cell>
        </row>
        <row r="2861">
          <cell r="A2861" t="str">
            <v>LU00T06xL06</v>
          </cell>
          <cell r="B2861" t="str">
            <v>06</v>
          </cell>
          <cell r="C2861" t="str">
            <v>x</v>
          </cell>
          <cell r="D2861" t="str">
            <v>06</v>
          </cell>
          <cell r="E2861" t="str">
            <v>-</v>
          </cell>
          <cell r="F2861">
            <v>2.2000000000000002</v>
          </cell>
          <cell r="G2861">
            <v>1.5</v>
          </cell>
          <cell r="H2861">
            <v>0.1</v>
          </cell>
          <cell r="I2861">
            <v>-0.4</v>
          </cell>
          <cell r="J2861" t="str">
            <v>n.a.</v>
          </cell>
          <cell r="K2861" t="str">
            <v>n.a.</v>
          </cell>
          <cell r="L2861" t="str">
            <v>-</v>
          </cell>
        </row>
        <row r="2862">
          <cell r="A2862" t="str">
            <v>LU00T06xL07</v>
          </cell>
          <cell r="B2862" t="str">
            <v>06</v>
          </cell>
          <cell r="C2862" t="str">
            <v>x</v>
          </cell>
          <cell r="D2862" t="str">
            <v>07</v>
          </cell>
          <cell r="E2862" t="str">
            <v>-</v>
          </cell>
          <cell r="F2862">
            <v>6.9</v>
          </cell>
          <cell r="G2862">
            <v>7.1</v>
          </cell>
          <cell r="H2862">
            <v>7.2</v>
          </cell>
          <cell r="I2862">
            <v>7</v>
          </cell>
          <cell r="J2862" t="str">
            <v>n.a.</v>
          </cell>
          <cell r="K2862" t="str">
            <v>n.a.</v>
          </cell>
          <cell r="L2862" t="str">
            <v>-</v>
          </cell>
        </row>
        <row r="2863">
          <cell r="A2863" t="str">
            <v>LU00T06xL08</v>
          </cell>
          <cell r="B2863" t="str">
            <v>06</v>
          </cell>
          <cell r="C2863" t="str">
            <v>x</v>
          </cell>
          <cell r="D2863" t="str">
            <v>08</v>
          </cell>
          <cell r="E2863" t="str">
            <v>-</v>
          </cell>
          <cell r="F2863">
            <v>7</v>
          </cell>
          <cell r="G2863">
            <v>13.9</v>
          </cell>
          <cell r="H2863">
            <v>13.9</v>
          </cell>
          <cell r="I2863">
            <v>14.2</v>
          </cell>
          <cell r="J2863" t="str">
            <v>n.a.</v>
          </cell>
          <cell r="K2863" t="str">
            <v>n.a.</v>
          </cell>
          <cell r="L2863" t="str">
            <v>-</v>
          </cell>
        </row>
        <row r="2864">
          <cell r="A2864" t="str">
            <v>LU00T06xL09</v>
          </cell>
          <cell r="B2864" t="str">
            <v>06</v>
          </cell>
          <cell r="C2864" t="str">
            <v>x</v>
          </cell>
          <cell r="D2864" t="str">
            <v>09</v>
          </cell>
          <cell r="E2864" t="str">
            <v>-</v>
          </cell>
          <cell r="F2864">
            <v>0.1</v>
          </cell>
          <cell r="G2864">
            <v>6.8</v>
          </cell>
          <cell r="H2864">
            <v>6.7</v>
          </cell>
          <cell r="I2864">
            <v>7.2</v>
          </cell>
          <cell r="J2864" t="str">
            <v>n.a.</v>
          </cell>
          <cell r="K2864" t="str">
            <v>n.a.</v>
          </cell>
          <cell r="L2864" t="str">
            <v>-</v>
          </cell>
        </row>
        <row r="2865">
          <cell r="A2865" t="str">
            <v>LU00T07xL00</v>
          </cell>
          <cell r="B2865" t="str">
            <v>07</v>
          </cell>
          <cell r="C2865" t="str">
            <v>x</v>
          </cell>
          <cell r="D2865" t="str">
            <v>00</v>
          </cell>
          <cell r="E2865">
            <v>2000</v>
          </cell>
          <cell r="F2865">
            <v>2005</v>
          </cell>
          <cell r="G2865">
            <v>2010</v>
          </cell>
          <cell r="H2865">
            <v>2020</v>
          </cell>
          <cell r="I2865">
            <v>2030</v>
          </cell>
          <cell r="J2865">
            <v>2050</v>
          </cell>
          <cell r="K2865" t="str">
            <v>-</v>
          </cell>
          <cell r="L2865" t="str">
            <v>-</v>
          </cell>
        </row>
        <row r="2866">
          <cell r="A2866" t="str">
            <v>LU00T07xL01</v>
          </cell>
          <cell r="B2866" t="str">
            <v>07</v>
          </cell>
          <cell r="C2866" t="str">
            <v>x</v>
          </cell>
          <cell r="D2866" t="str">
            <v>01</v>
          </cell>
          <cell r="E2866" t="str">
            <v>n.a.</v>
          </cell>
          <cell r="F2866">
            <v>42.5</v>
          </cell>
          <cell r="G2866">
            <v>39.4</v>
          </cell>
          <cell r="H2866" t="str">
            <v>n.a.</v>
          </cell>
          <cell r="I2866" t="str">
            <v>n.a.</v>
          </cell>
          <cell r="J2866" t="str">
            <v>n.a.</v>
          </cell>
          <cell r="K2866" t="str">
            <v>-</v>
          </cell>
          <cell r="L2866" t="str">
            <v>-</v>
          </cell>
        </row>
        <row r="2867">
          <cell r="A2867" t="str">
            <v>LU00T07xL02</v>
          </cell>
          <cell r="B2867" t="str">
            <v>07</v>
          </cell>
          <cell r="C2867" t="str">
            <v>x</v>
          </cell>
          <cell r="D2867" t="str">
            <v>02</v>
          </cell>
          <cell r="E2867" t="str">
            <v>n.a.</v>
          </cell>
          <cell r="F2867">
            <v>19.5</v>
          </cell>
          <cell r="G2867">
            <v>19.399999999999999</v>
          </cell>
          <cell r="H2867" t="str">
            <v>n.a.</v>
          </cell>
          <cell r="I2867" t="str">
            <v>n.a.</v>
          </cell>
          <cell r="J2867" t="str">
            <v>n.a.</v>
          </cell>
          <cell r="K2867" t="str">
            <v>-</v>
          </cell>
          <cell r="L2867" t="str">
            <v>-</v>
          </cell>
        </row>
        <row r="2868">
          <cell r="A2868" t="str">
            <v>LU00T07xL03</v>
          </cell>
          <cell r="B2868" t="str">
            <v>07</v>
          </cell>
          <cell r="C2868" t="str">
            <v>x</v>
          </cell>
          <cell r="D2868" t="str">
            <v>03</v>
          </cell>
          <cell r="E2868" t="str">
            <v>n.a.</v>
          </cell>
          <cell r="F2868">
            <v>10</v>
          </cell>
          <cell r="G2868">
            <v>9.8000000000000007</v>
          </cell>
          <cell r="H2868">
            <v>11.9</v>
          </cell>
          <cell r="I2868">
            <v>15</v>
          </cell>
          <cell r="J2868">
            <v>17.399999999999999</v>
          </cell>
          <cell r="K2868" t="str">
            <v>-</v>
          </cell>
          <cell r="L2868" t="str">
            <v>-</v>
          </cell>
        </row>
        <row r="2869">
          <cell r="A2869" t="str">
            <v>LU00T07xL04</v>
          </cell>
          <cell r="B2869" t="str">
            <v>07</v>
          </cell>
          <cell r="C2869" t="str">
            <v>x</v>
          </cell>
          <cell r="D2869" t="str">
            <v>04</v>
          </cell>
          <cell r="E2869" t="str">
            <v>n.a.</v>
          </cell>
          <cell r="F2869" t="str">
            <v>n.a.</v>
          </cell>
          <cell r="G2869" t="str">
            <v>n.a.</v>
          </cell>
          <cell r="H2869" t="str">
            <v>n.a.</v>
          </cell>
          <cell r="I2869" t="str">
            <v>n.a.</v>
          </cell>
          <cell r="J2869" t="str">
            <v>n.a.</v>
          </cell>
          <cell r="K2869" t="str">
            <v>-</v>
          </cell>
          <cell r="L2869" t="str">
            <v>-</v>
          </cell>
        </row>
        <row r="2870">
          <cell r="A2870" t="str">
            <v>LU00T07xL05</v>
          </cell>
          <cell r="B2870" t="str">
            <v>07</v>
          </cell>
          <cell r="C2870" t="str">
            <v>x</v>
          </cell>
          <cell r="D2870" t="str">
            <v>05</v>
          </cell>
          <cell r="E2870" t="str">
            <v>n.a.</v>
          </cell>
          <cell r="F2870" t="str">
            <v>n.a.</v>
          </cell>
          <cell r="G2870" t="str">
            <v>n.a.</v>
          </cell>
          <cell r="H2870" t="str">
            <v>n.a.</v>
          </cell>
          <cell r="I2870" t="str">
            <v>n.a.</v>
          </cell>
          <cell r="J2870" t="str">
            <v>n.a.</v>
          </cell>
          <cell r="K2870" t="str">
            <v>-</v>
          </cell>
          <cell r="L2870" t="str">
            <v>-</v>
          </cell>
        </row>
        <row r="2871">
          <cell r="A2871" t="str">
            <v>LU00T07xL06</v>
          </cell>
          <cell r="B2871" t="str">
            <v>07</v>
          </cell>
          <cell r="C2871" t="str">
            <v>x</v>
          </cell>
          <cell r="D2871" t="str">
            <v>06</v>
          </cell>
          <cell r="E2871" t="str">
            <v>n.a.</v>
          </cell>
          <cell r="F2871" t="str">
            <v>n.a.</v>
          </cell>
          <cell r="G2871" t="str">
            <v>n.a.</v>
          </cell>
          <cell r="H2871" t="str">
            <v>n.a.</v>
          </cell>
          <cell r="I2871" t="str">
            <v>n.a.</v>
          </cell>
          <cell r="J2871" t="str">
            <v>n.a.</v>
          </cell>
          <cell r="K2871" t="str">
            <v>-</v>
          </cell>
          <cell r="L2871" t="str">
            <v>-</v>
          </cell>
        </row>
        <row r="2872">
          <cell r="A2872" t="str">
            <v>LU00T07xL07</v>
          </cell>
          <cell r="B2872" t="str">
            <v>07</v>
          </cell>
          <cell r="C2872" t="str">
            <v>x</v>
          </cell>
          <cell r="D2872" t="str">
            <v>07</v>
          </cell>
          <cell r="E2872" t="str">
            <v>n.a.</v>
          </cell>
          <cell r="F2872" t="str">
            <v>n.a.</v>
          </cell>
          <cell r="G2872" t="str">
            <v>n.a.</v>
          </cell>
          <cell r="H2872" t="str">
            <v>n.a.</v>
          </cell>
          <cell r="I2872" t="str">
            <v>n.a.</v>
          </cell>
          <cell r="J2872" t="str">
            <v>n.a.</v>
          </cell>
          <cell r="K2872" t="str">
            <v>-</v>
          </cell>
          <cell r="L2872" t="str">
            <v>-</v>
          </cell>
        </row>
        <row r="2873">
          <cell r="A2873" t="str">
            <v>LU00T07xL08</v>
          </cell>
          <cell r="B2873" t="str">
            <v>07</v>
          </cell>
          <cell r="C2873" t="str">
            <v>x</v>
          </cell>
          <cell r="D2873" t="str">
            <v>08</v>
          </cell>
          <cell r="E2873" t="str">
            <v>n.a.</v>
          </cell>
          <cell r="F2873">
            <v>5.0999999999999996</v>
          </cell>
          <cell r="G2873">
            <v>5.3</v>
          </cell>
          <cell r="H2873">
            <v>5.6</v>
          </cell>
          <cell r="I2873">
            <v>5.9</v>
          </cell>
          <cell r="J2873">
            <v>6.3</v>
          </cell>
          <cell r="K2873" t="str">
            <v>-</v>
          </cell>
          <cell r="L2873" t="str">
            <v>-</v>
          </cell>
        </row>
        <row r="2874">
          <cell r="A2874" t="str">
            <v>LU00T07xL09</v>
          </cell>
          <cell r="B2874" t="str">
            <v>07</v>
          </cell>
          <cell r="C2874" t="str">
            <v>x</v>
          </cell>
          <cell r="D2874" t="str">
            <v>09</v>
          </cell>
          <cell r="E2874" t="str">
            <v>n.a.</v>
          </cell>
          <cell r="F2874">
            <v>0.9</v>
          </cell>
          <cell r="G2874">
            <v>1</v>
          </cell>
          <cell r="H2874">
            <v>1</v>
          </cell>
          <cell r="I2874">
            <v>1.1000000000000001</v>
          </cell>
          <cell r="J2874">
            <v>1.5</v>
          </cell>
          <cell r="K2874" t="str">
            <v>-</v>
          </cell>
          <cell r="L2874" t="str">
            <v>-</v>
          </cell>
        </row>
        <row r="2875">
          <cell r="A2875" t="str">
            <v>LU00T07xL10</v>
          </cell>
          <cell r="B2875" t="str">
            <v>07</v>
          </cell>
          <cell r="C2875" t="str">
            <v>x</v>
          </cell>
          <cell r="D2875" t="str">
            <v>10</v>
          </cell>
          <cell r="E2875" t="str">
            <v>n.a.</v>
          </cell>
          <cell r="F2875">
            <v>3.3</v>
          </cell>
          <cell r="G2875">
            <v>3.1</v>
          </cell>
          <cell r="H2875">
            <v>2.8</v>
          </cell>
          <cell r="I2875">
            <v>2.7</v>
          </cell>
          <cell r="J2875">
            <v>2.4</v>
          </cell>
          <cell r="K2875" t="str">
            <v>-</v>
          </cell>
          <cell r="L2875" t="str">
            <v>-</v>
          </cell>
        </row>
        <row r="2876">
          <cell r="A2876" t="str">
            <v>LU00T07xL11</v>
          </cell>
          <cell r="B2876" t="str">
            <v>07</v>
          </cell>
          <cell r="C2876" t="str">
            <v>x</v>
          </cell>
          <cell r="D2876" t="str">
            <v>11</v>
          </cell>
          <cell r="E2876" t="str">
            <v>n.a.</v>
          </cell>
          <cell r="F2876" t="str">
            <v>n.a.</v>
          </cell>
          <cell r="G2876" t="str">
            <v>n.a.</v>
          </cell>
          <cell r="H2876" t="str">
            <v>n.a.</v>
          </cell>
          <cell r="I2876" t="str">
            <v>n.a.</v>
          </cell>
          <cell r="J2876" t="str">
            <v>n.a.</v>
          </cell>
          <cell r="K2876" t="str">
            <v>-</v>
          </cell>
          <cell r="L2876" t="str">
            <v>-</v>
          </cell>
        </row>
        <row r="2877">
          <cell r="A2877" t="str">
            <v>LU00T07xL12</v>
          </cell>
          <cell r="B2877" t="str">
            <v>07</v>
          </cell>
          <cell r="C2877" t="str">
            <v>x</v>
          </cell>
          <cell r="D2877" t="str">
            <v>12</v>
          </cell>
          <cell r="E2877" t="str">
            <v>n.a.</v>
          </cell>
          <cell r="F2877">
            <v>0.1</v>
          </cell>
          <cell r="G2877">
            <v>0.4</v>
          </cell>
          <cell r="H2877" t="str">
            <v>n.a.</v>
          </cell>
          <cell r="I2877" t="str">
            <v>n.a.</v>
          </cell>
          <cell r="J2877" t="str">
            <v>n.a.</v>
          </cell>
          <cell r="K2877" t="str">
            <v>-</v>
          </cell>
          <cell r="L2877" t="str">
            <v>-</v>
          </cell>
        </row>
        <row r="2878">
          <cell r="A2878" t="str">
            <v>LU00T07xL13</v>
          </cell>
          <cell r="B2878" t="str">
            <v>07</v>
          </cell>
          <cell r="C2878" t="str">
            <v>x</v>
          </cell>
          <cell r="D2878" t="str">
            <v>13</v>
          </cell>
          <cell r="E2878" t="str">
            <v>n.a.</v>
          </cell>
          <cell r="F2878">
            <v>41.7</v>
          </cell>
          <cell r="G2878">
            <v>4.3</v>
          </cell>
          <cell r="H2878" t="str">
            <v>n.a.</v>
          </cell>
          <cell r="I2878" t="str">
            <v>n.a.</v>
          </cell>
          <cell r="J2878" t="str">
            <v>n.a.</v>
          </cell>
          <cell r="K2878" t="str">
            <v>-</v>
          </cell>
          <cell r="L2878" t="str">
            <v>-</v>
          </cell>
        </row>
        <row r="2879">
          <cell r="A2879" t="str">
            <v>LU00T07xL14</v>
          </cell>
          <cell r="B2879" t="str">
            <v>07</v>
          </cell>
          <cell r="C2879" t="str">
            <v>x</v>
          </cell>
          <cell r="D2879" t="str">
            <v>14</v>
          </cell>
          <cell r="E2879" t="str">
            <v>n.a.</v>
          </cell>
          <cell r="F2879">
            <v>1.1000000000000001</v>
          </cell>
          <cell r="G2879">
            <v>1.9</v>
          </cell>
          <cell r="H2879" t="str">
            <v>n.a.</v>
          </cell>
          <cell r="I2879" t="str">
            <v>n.a.</v>
          </cell>
          <cell r="J2879" t="str">
            <v>n.a.</v>
          </cell>
          <cell r="K2879" t="str">
            <v>-</v>
          </cell>
          <cell r="L2879" t="str">
            <v>-</v>
          </cell>
        </row>
        <row r="2880">
          <cell r="A2880" t="str">
            <v>LU00T07xL15</v>
          </cell>
          <cell r="B2880" t="str">
            <v>07</v>
          </cell>
          <cell r="C2880" t="str">
            <v>x</v>
          </cell>
          <cell r="D2880" t="str">
            <v>15</v>
          </cell>
          <cell r="E2880" t="str">
            <v>n.a.</v>
          </cell>
          <cell r="F2880">
            <v>11.4</v>
          </cell>
          <cell r="G2880">
            <v>10.9</v>
          </cell>
          <cell r="H2880" t="str">
            <v>n.a.</v>
          </cell>
          <cell r="I2880" t="str">
            <v>n.a.</v>
          </cell>
          <cell r="J2880" t="str">
            <v>n.a.</v>
          </cell>
          <cell r="K2880" t="str">
            <v>-</v>
          </cell>
          <cell r="L2880" t="str">
            <v>-</v>
          </cell>
        </row>
        <row r="2881">
          <cell r="A2881" t="str">
            <v>LU00T07xL16</v>
          </cell>
          <cell r="B2881" t="str">
            <v>07</v>
          </cell>
          <cell r="C2881" t="str">
            <v>x</v>
          </cell>
          <cell r="D2881" t="str">
            <v>16</v>
          </cell>
          <cell r="E2881" t="str">
            <v>n.a.</v>
          </cell>
          <cell r="F2881">
            <v>26.6</v>
          </cell>
          <cell r="G2881">
            <v>31.7</v>
          </cell>
          <cell r="H2881">
            <v>39.200000000000003</v>
          </cell>
          <cell r="I2881">
            <v>17.899999999999999</v>
          </cell>
          <cell r="J2881">
            <v>0</v>
          </cell>
          <cell r="K2881" t="str">
            <v>-</v>
          </cell>
          <cell r="L2881" t="str">
            <v>-</v>
          </cell>
        </row>
        <row r="2882">
          <cell r="A2882" t="str">
            <v>LU00T07xL17</v>
          </cell>
          <cell r="B2882" t="str">
            <v>07</v>
          </cell>
          <cell r="C2882" t="str">
            <v>x</v>
          </cell>
          <cell r="D2882" t="str">
            <v>17</v>
          </cell>
          <cell r="E2882" t="str">
            <v>n.a.</v>
          </cell>
          <cell r="F2882" t="str">
            <v>n.a.</v>
          </cell>
          <cell r="G2882" t="str">
            <v>n.a.</v>
          </cell>
          <cell r="H2882" t="str">
            <v>n.a.</v>
          </cell>
          <cell r="I2882" t="str">
            <v>n.a.</v>
          </cell>
          <cell r="J2882" t="str">
            <v>n.a.</v>
          </cell>
          <cell r="K2882" t="str">
            <v>-</v>
          </cell>
          <cell r="L2882" t="str">
            <v>-</v>
          </cell>
        </row>
        <row r="2883">
          <cell r="A2883" t="str">
            <v>LU00T07xL18</v>
          </cell>
          <cell r="B2883" t="str">
            <v>07</v>
          </cell>
          <cell r="C2883" t="str">
            <v>x</v>
          </cell>
          <cell r="D2883" t="str">
            <v>18</v>
          </cell>
          <cell r="E2883">
            <v>1.1000000000000001</v>
          </cell>
          <cell r="F2883">
            <v>2.2999999999999998</v>
          </cell>
          <cell r="G2883">
            <v>2.1</v>
          </cell>
          <cell r="H2883">
            <v>2</v>
          </cell>
          <cell r="I2883">
            <v>1.7</v>
          </cell>
          <cell r="J2883">
            <v>1.7</v>
          </cell>
          <cell r="K2883" t="str">
            <v>-</v>
          </cell>
          <cell r="L2883" t="str">
            <v>-</v>
          </cell>
        </row>
        <row r="2884">
          <cell r="A2884" t="str">
            <v>LU00T07xL19</v>
          </cell>
          <cell r="B2884" t="str">
            <v>07</v>
          </cell>
          <cell r="C2884" t="str">
            <v>x</v>
          </cell>
          <cell r="D2884" t="str">
            <v>19</v>
          </cell>
          <cell r="E2884">
            <v>3.9</v>
          </cell>
          <cell r="F2884">
            <v>4</v>
          </cell>
          <cell r="G2884">
            <v>3.2</v>
          </cell>
          <cell r="H2884">
            <v>2.7</v>
          </cell>
          <cell r="I2884">
            <v>3</v>
          </cell>
          <cell r="J2884">
            <v>3</v>
          </cell>
          <cell r="K2884" t="str">
            <v>-</v>
          </cell>
          <cell r="L2884" t="str">
            <v>-</v>
          </cell>
        </row>
        <row r="2885">
          <cell r="A2885" t="str">
            <v>LU00T07xL20</v>
          </cell>
          <cell r="B2885" t="str">
            <v>07</v>
          </cell>
          <cell r="C2885" t="str">
            <v>x</v>
          </cell>
          <cell r="D2885" t="str">
            <v>20</v>
          </cell>
          <cell r="E2885">
            <v>75.7</v>
          </cell>
          <cell r="F2885">
            <v>75.599999999999994</v>
          </cell>
          <cell r="G2885">
            <v>75.400000000000006</v>
          </cell>
          <cell r="H2885">
            <v>75</v>
          </cell>
          <cell r="I2885">
            <v>74.3</v>
          </cell>
          <cell r="J2885">
            <v>74.8</v>
          </cell>
          <cell r="K2885" t="str">
            <v>-</v>
          </cell>
          <cell r="L2885" t="str">
            <v>-</v>
          </cell>
        </row>
        <row r="2886">
          <cell r="A2886" t="str">
            <v>LU00T07xL21</v>
          </cell>
          <cell r="B2886" t="str">
            <v>07</v>
          </cell>
          <cell r="C2886" t="str">
            <v>x</v>
          </cell>
          <cell r="D2886" t="str">
            <v>21</v>
          </cell>
          <cell r="E2886">
            <v>55.1</v>
          </cell>
          <cell r="F2886">
            <v>58.6</v>
          </cell>
          <cell r="G2886">
            <v>60.1</v>
          </cell>
          <cell r="H2886">
            <v>60.8</v>
          </cell>
          <cell r="I2886">
            <v>61.3</v>
          </cell>
          <cell r="J2886">
            <v>61.7</v>
          </cell>
          <cell r="K2886" t="str">
            <v>-</v>
          </cell>
          <cell r="L2886" t="str">
            <v>-</v>
          </cell>
        </row>
        <row r="2887">
          <cell r="A2887" t="str">
            <v>LU00T07xL22</v>
          </cell>
          <cell r="B2887" t="str">
            <v>07</v>
          </cell>
          <cell r="C2887" t="str">
            <v>x</v>
          </cell>
          <cell r="D2887" t="str">
            <v>22</v>
          </cell>
          <cell r="E2887">
            <v>65.5</v>
          </cell>
          <cell r="F2887">
            <v>67.2</v>
          </cell>
          <cell r="G2887">
            <v>67.8</v>
          </cell>
          <cell r="H2887">
            <v>67.900000000000006</v>
          </cell>
          <cell r="I2887">
            <v>67.900000000000006</v>
          </cell>
          <cell r="J2887">
            <v>68.3</v>
          </cell>
          <cell r="K2887" t="str">
            <v>-</v>
          </cell>
          <cell r="L2887" t="str">
            <v>-</v>
          </cell>
        </row>
        <row r="2888">
          <cell r="A2888" t="str">
            <v>LU00T07xL23</v>
          </cell>
          <cell r="B2888" t="str">
            <v>07</v>
          </cell>
          <cell r="C2888" t="str">
            <v>x</v>
          </cell>
          <cell r="D2888" t="str">
            <v>23</v>
          </cell>
          <cell r="E2888">
            <v>3.8</v>
          </cell>
          <cell r="F2888">
            <v>4.2</v>
          </cell>
          <cell r="G2888">
            <v>4.2</v>
          </cell>
          <cell r="H2888">
            <v>4.2</v>
          </cell>
          <cell r="I2888">
            <v>4.2</v>
          </cell>
          <cell r="J2888">
            <v>4.2</v>
          </cell>
          <cell r="K2888" t="str">
            <v>-</v>
          </cell>
          <cell r="L2888" t="str">
            <v>-</v>
          </cell>
        </row>
        <row r="2889">
          <cell r="A2889" t="str">
            <v>LU00T07xL24</v>
          </cell>
          <cell r="B2889" t="str">
            <v>07</v>
          </cell>
          <cell r="C2889" t="str">
            <v>x</v>
          </cell>
          <cell r="D2889" t="str">
            <v>24</v>
          </cell>
          <cell r="E2889" t="str">
            <v>n.a.</v>
          </cell>
          <cell r="F2889" t="str">
            <v>n.a.</v>
          </cell>
          <cell r="G2889" t="str">
            <v>n.a.</v>
          </cell>
          <cell r="H2889" t="str">
            <v>n.a.</v>
          </cell>
          <cell r="I2889" t="str">
            <v>n.a.</v>
          </cell>
          <cell r="J2889" t="str">
            <v>n.a.</v>
          </cell>
          <cell r="K2889" t="str">
            <v>-</v>
          </cell>
          <cell r="L2889" t="str">
            <v>-</v>
          </cell>
        </row>
        <row r="2890">
          <cell r="A2890" t="str">
            <v>LU00T08xL01</v>
          </cell>
          <cell r="B2890" t="str">
            <v>08</v>
          </cell>
          <cell r="C2890" t="str">
            <v>x</v>
          </cell>
          <cell r="D2890" t="str">
            <v>01</v>
          </cell>
          <cell r="E2890" t="str">
            <v>-</v>
          </cell>
          <cell r="F2890">
            <v>4.3</v>
          </cell>
          <cell r="G2890">
            <v>4.2</v>
          </cell>
          <cell r="H2890">
            <v>3.8</v>
          </cell>
          <cell r="I2890">
            <v>4.0999999999999996</v>
          </cell>
          <cell r="J2890">
            <v>4</v>
          </cell>
          <cell r="K2890" t="str">
            <v>n.a.</v>
          </cell>
          <cell r="L2890" t="str">
            <v>-</v>
          </cell>
        </row>
        <row r="2891">
          <cell r="A2891" t="str">
            <v>LU00T08xL02</v>
          </cell>
          <cell r="B2891" t="str">
            <v>08</v>
          </cell>
          <cell r="C2891" t="str">
            <v>x</v>
          </cell>
          <cell r="D2891" t="str">
            <v>02</v>
          </cell>
          <cell r="E2891" t="str">
            <v>-</v>
          </cell>
          <cell r="F2891">
            <v>4.2</v>
          </cell>
          <cell r="G2891">
            <v>4</v>
          </cell>
          <cell r="H2891">
            <v>4</v>
          </cell>
          <cell r="I2891">
            <v>4.5</v>
          </cell>
          <cell r="J2891">
            <v>4.5999999999999996</v>
          </cell>
          <cell r="K2891" t="str">
            <v>n.a.</v>
          </cell>
          <cell r="L2891" t="str">
            <v>-</v>
          </cell>
        </row>
        <row r="2892">
          <cell r="A2892" t="str">
            <v>LU00T08xL03</v>
          </cell>
          <cell r="B2892" t="str">
            <v>08</v>
          </cell>
          <cell r="C2892" t="str">
            <v>x</v>
          </cell>
          <cell r="D2892" t="str">
            <v>03</v>
          </cell>
          <cell r="E2892" t="str">
            <v>-</v>
          </cell>
          <cell r="F2892">
            <v>1.37</v>
          </cell>
          <cell r="G2892">
            <v>1.51</v>
          </cell>
          <cell r="H2892">
            <v>1.45</v>
          </cell>
          <cell r="I2892">
            <v>1.45</v>
          </cell>
          <cell r="J2892">
            <v>1.45</v>
          </cell>
          <cell r="K2892" t="str">
            <v>n.a.</v>
          </cell>
          <cell r="L2892" t="str">
            <v>-</v>
          </cell>
        </row>
        <row r="2893">
          <cell r="A2893" t="str">
            <v>LU00T08xL04</v>
          </cell>
          <cell r="B2893" t="str">
            <v>08</v>
          </cell>
          <cell r="C2893" t="str">
            <v>x</v>
          </cell>
          <cell r="D2893" t="str">
            <v>04</v>
          </cell>
          <cell r="E2893" t="str">
            <v>-</v>
          </cell>
          <cell r="F2893">
            <v>-0.3</v>
          </cell>
          <cell r="G2893">
            <v>-1.2</v>
          </cell>
          <cell r="H2893">
            <v>0.1</v>
          </cell>
          <cell r="I2893" t="str">
            <v>-0.0</v>
          </cell>
          <cell r="J2893" t="str">
            <v>-0.0</v>
          </cell>
          <cell r="K2893" t="str">
            <v>n.a.</v>
          </cell>
          <cell r="L2893" t="str">
            <v>-</v>
          </cell>
        </row>
        <row r="2894">
          <cell r="A2894" t="str">
            <v>LU00T08xL05</v>
          </cell>
          <cell r="B2894" t="str">
            <v>08</v>
          </cell>
          <cell r="C2894" t="str">
            <v>x</v>
          </cell>
          <cell r="D2894" t="str">
            <v>05</v>
          </cell>
          <cell r="E2894" t="str">
            <v>-</v>
          </cell>
          <cell r="F2894" t="str">
            <v>n.a.</v>
          </cell>
          <cell r="G2894" t="str">
            <v>n.a.</v>
          </cell>
          <cell r="H2894" t="str">
            <v>n.a.</v>
          </cell>
          <cell r="I2894" t="str">
            <v>n.a.</v>
          </cell>
          <cell r="J2894" t="str">
            <v>n.a.</v>
          </cell>
          <cell r="K2894" t="str">
            <v>n.a.</v>
          </cell>
          <cell r="L2894" t="str">
            <v>-</v>
          </cell>
        </row>
        <row r="2895">
          <cell r="A2895" t="str">
            <v>LU00T08xL06</v>
          </cell>
          <cell r="B2895" t="str">
            <v>08</v>
          </cell>
          <cell r="C2895" t="str">
            <v>x</v>
          </cell>
          <cell r="D2895" t="str">
            <v>06</v>
          </cell>
          <cell r="E2895" t="str">
            <v>-</v>
          </cell>
          <cell r="F2895" t="str">
            <v>n.a.</v>
          </cell>
          <cell r="G2895" t="str">
            <v>n.a.</v>
          </cell>
          <cell r="H2895" t="str">
            <v>n.a.</v>
          </cell>
          <cell r="I2895" t="str">
            <v>n.a.</v>
          </cell>
          <cell r="J2895" t="str">
            <v>n.a.</v>
          </cell>
          <cell r="K2895" t="str">
            <v>n.a.</v>
          </cell>
          <cell r="L2895" t="str">
            <v>-</v>
          </cell>
        </row>
        <row r="2896">
          <cell r="A2896" t="str">
            <v>LU00T08xL07</v>
          </cell>
          <cell r="B2896" t="str">
            <v>08</v>
          </cell>
          <cell r="C2896" t="str">
            <v>x</v>
          </cell>
          <cell r="D2896" t="str">
            <v>07</v>
          </cell>
          <cell r="E2896" t="str">
            <v>-</v>
          </cell>
          <cell r="F2896">
            <v>2.6</v>
          </cell>
          <cell r="G2896">
            <v>1.4</v>
          </cell>
          <cell r="H2896">
            <v>1.2</v>
          </cell>
          <cell r="I2896">
            <v>2.1</v>
          </cell>
          <cell r="J2896">
            <v>2.1</v>
          </cell>
          <cell r="K2896" t="str">
            <v>n.a.</v>
          </cell>
          <cell r="L2896" t="str">
            <v>-</v>
          </cell>
        </row>
        <row r="2897">
          <cell r="A2897" t="str">
            <v>LU00T08xL08</v>
          </cell>
          <cell r="B2897" t="str">
            <v>08</v>
          </cell>
          <cell r="C2897" t="str">
            <v>x</v>
          </cell>
          <cell r="D2897" t="str">
            <v>08</v>
          </cell>
          <cell r="E2897" t="str">
            <v>-</v>
          </cell>
          <cell r="F2897">
            <v>3.3</v>
          </cell>
          <cell r="G2897">
            <v>2.5</v>
          </cell>
          <cell r="H2897">
            <v>2.2000000000000002</v>
          </cell>
          <cell r="I2897">
            <v>5.5</v>
          </cell>
          <cell r="J2897">
            <v>5.9</v>
          </cell>
          <cell r="K2897" t="str">
            <v>n.a.</v>
          </cell>
          <cell r="L2897" t="str">
            <v>-</v>
          </cell>
        </row>
        <row r="2898">
          <cell r="A2898" t="str">
            <v>LU00T08xL09</v>
          </cell>
          <cell r="B2898" t="str">
            <v>08</v>
          </cell>
          <cell r="C2898" t="str">
            <v>x</v>
          </cell>
          <cell r="D2898" t="str">
            <v>09</v>
          </cell>
          <cell r="E2898" t="str">
            <v>-</v>
          </cell>
          <cell r="F2898" t="str">
            <v>n.a.</v>
          </cell>
          <cell r="G2898" t="str">
            <v>n.a.</v>
          </cell>
          <cell r="H2898" t="str">
            <v>n.a.</v>
          </cell>
          <cell r="I2898" t="str">
            <v>n.a.</v>
          </cell>
          <cell r="J2898" t="str">
            <v>n.a.</v>
          </cell>
          <cell r="K2898" t="str">
            <v>n.a.</v>
          </cell>
          <cell r="L2898" t="str">
            <v>-</v>
          </cell>
        </row>
        <row r="2899">
          <cell r="A2899" t="str">
            <v>LU00T08xL10</v>
          </cell>
          <cell r="B2899" t="str">
            <v>08</v>
          </cell>
          <cell r="C2899" t="str">
            <v>x</v>
          </cell>
          <cell r="D2899" t="str">
            <v>10</v>
          </cell>
          <cell r="E2899" t="str">
            <v>-</v>
          </cell>
          <cell r="F2899">
            <v>72.7</v>
          </cell>
          <cell r="G2899">
            <v>107.5</v>
          </cell>
          <cell r="H2899">
            <v>95.5</v>
          </cell>
          <cell r="I2899">
            <v>95.5</v>
          </cell>
          <cell r="J2899">
            <v>95.5</v>
          </cell>
          <cell r="K2899" t="str">
            <v>n.a.</v>
          </cell>
          <cell r="L2899" t="str">
            <v>-</v>
          </cell>
        </row>
        <row r="2900">
          <cell r="A2900" t="str">
            <v>LU00TOTxL00</v>
          </cell>
          <cell r="B2900" t="str">
            <v>OT</v>
          </cell>
          <cell r="C2900" t="str">
            <v>x</v>
          </cell>
          <cell r="D2900" t="str">
            <v>00</v>
          </cell>
          <cell r="E2900" t="str">
            <v>-</v>
          </cell>
          <cell r="F2900" t="str">
            <v>-</v>
          </cell>
          <cell r="G2900">
            <v>2008</v>
          </cell>
          <cell r="H2900">
            <v>2009</v>
          </cell>
          <cell r="I2900">
            <v>2010</v>
          </cell>
          <cell r="J2900" t="str">
            <v>-</v>
          </cell>
          <cell r="K2900" t="str">
            <v>-</v>
          </cell>
          <cell r="L2900" t="str">
            <v>-</v>
          </cell>
        </row>
        <row r="2901">
          <cell r="A2901" t="str">
            <v>LU00TOTxL01</v>
          </cell>
          <cell r="B2901" t="str">
            <v>OT</v>
          </cell>
          <cell r="C2901" t="str">
            <v>x</v>
          </cell>
          <cell r="D2901" t="str">
            <v>01</v>
          </cell>
          <cell r="E2901" t="str">
            <v>-</v>
          </cell>
          <cell r="F2901" t="str">
            <v>-</v>
          </cell>
          <cell r="G2901" t="str">
            <v>n.a.</v>
          </cell>
          <cell r="H2901" t="str">
            <v>n.a.</v>
          </cell>
          <cell r="I2901" t="str">
            <v>n.a.</v>
          </cell>
          <cell r="J2901" t="str">
            <v>-</v>
          </cell>
          <cell r="K2901" t="str">
            <v>-</v>
          </cell>
          <cell r="L2901" t="str">
            <v>-</v>
          </cell>
        </row>
        <row r="2902">
          <cell r="A2902" t="str">
            <v>LU00TOTxL02</v>
          </cell>
          <cell r="B2902" t="str">
            <v>OT</v>
          </cell>
          <cell r="C2902" t="str">
            <v>x</v>
          </cell>
          <cell r="D2902" t="str">
            <v>02</v>
          </cell>
          <cell r="E2902" t="str">
            <v>-</v>
          </cell>
          <cell r="F2902" t="str">
            <v>-</v>
          </cell>
          <cell r="G2902" t="str">
            <v>n.a.</v>
          </cell>
          <cell r="H2902" t="str">
            <v>n.a.</v>
          </cell>
          <cell r="I2902" t="str">
            <v>n.a.</v>
          </cell>
          <cell r="J2902" t="str">
            <v>-</v>
          </cell>
          <cell r="K2902" t="str">
            <v>-</v>
          </cell>
          <cell r="L2902" t="str">
            <v>-</v>
          </cell>
        </row>
        <row r="2903">
          <cell r="A2903" t="str">
            <v>LU00TOTxL03</v>
          </cell>
          <cell r="B2903" t="str">
            <v>OT</v>
          </cell>
          <cell r="C2903" t="str">
            <v>x</v>
          </cell>
          <cell r="D2903" t="str">
            <v>03</v>
          </cell>
          <cell r="E2903" t="str">
            <v>-</v>
          </cell>
          <cell r="F2903" t="str">
            <v>-</v>
          </cell>
          <cell r="G2903" t="str">
            <v>n.a.</v>
          </cell>
          <cell r="H2903" t="str">
            <v>n.a.</v>
          </cell>
          <cell r="I2903" t="str">
            <v>n.a.</v>
          </cell>
          <cell r="J2903" t="str">
            <v>-</v>
          </cell>
          <cell r="K2903" t="str">
            <v>-</v>
          </cell>
          <cell r="L2903" t="str">
            <v>-</v>
          </cell>
        </row>
        <row r="2904">
          <cell r="A2904" t="str">
            <v>LU00TOTxL04</v>
          </cell>
          <cell r="B2904" t="str">
            <v>OT</v>
          </cell>
          <cell r="C2904" t="str">
            <v>x</v>
          </cell>
          <cell r="D2904" t="str">
            <v>04</v>
          </cell>
          <cell r="E2904" t="str">
            <v>-</v>
          </cell>
          <cell r="F2904" t="str">
            <v>-</v>
          </cell>
          <cell r="G2904" t="str">
            <v>n.a.</v>
          </cell>
          <cell r="H2904" t="str">
            <v>n.a.</v>
          </cell>
          <cell r="I2904" t="str">
            <v>n.a.</v>
          </cell>
          <cell r="J2904" t="str">
            <v>-</v>
          </cell>
          <cell r="K2904" t="str">
            <v>-</v>
          </cell>
          <cell r="L2904" t="str">
            <v>-</v>
          </cell>
        </row>
        <row r="2905">
          <cell r="A2905" t="str">
            <v>LU00TOTxL05</v>
          </cell>
          <cell r="B2905" t="str">
            <v>OT</v>
          </cell>
          <cell r="C2905" t="str">
            <v>x</v>
          </cell>
          <cell r="D2905" t="str">
            <v>05</v>
          </cell>
          <cell r="E2905" t="str">
            <v>Oct 2007</v>
          </cell>
          <cell r="F2905" t="str">
            <v>-</v>
          </cell>
          <cell r="G2905" t="str">
            <v>-</v>
          </cell>
          <cell r="H2905" t="str">
            <v>-</v>
          </cell>
          <cell r="I2905" t="str">
            <v>-</v>
          </cell>
          <cell r="J2905" t="str">
            <v>-</v>
          </cell>
          <cell r="K2905" t="str">
            <v>-</v>
          </cell>
          <cell r="L2905" t="str">
            <v>-</v>
          </cell>
        </row>
        <row r="2906">
          <cell r="A2906" t="str">
            <v>LU00TOTxL06</v>
          </cell>
          <cell r="B2906" t="str">
            <v>OT</v>
          </cell>
          <cell r="C2906" t="str">
            <v>x</v>
          </cell>
          <cell r="D2906" t="str">
            <v>06</v>
          </cell>
          <cell r="E2906" t="str">
            <v>-</v>
          </cell>
          <cell r="F2906">
            <v>6</v>
          </cell>
          <cell r="G2906">
            <v>4.5</v>
          </cell>
          <cell r="H2906">
            <v>5</v>
          </cell>
          <cell r="I2906">
            <v>4</v>
          </cell>
          <cell r="J2906" t="str">
            <v>n.a.</v>
          </cell>
          <cell r="K2906" t="str">
            <v>n.a.</v>
          </cell>
          <cell r="L2906" t="str">
            <v>-</v>
          </cell>
        </row>
        <row r="2907">
          <cell r="A2907" t="str">
            <v>LU00TOTxL07</v>
          </cell>
          <cell r="B2907" t="str">
            <v>OT</v>
          </cell>
          <cell r="C2907" t="str">
            <v>x</v>
          </cell>
          <cell r="D2907" t="str">
            <v>07</v>
          </cell>
          <cell r="E2907" t="str">
            <v>-</v>
          </cell>
          <cell r="F2907">
            <v>10.6</v>
          </cell>
          <cell r="G2907">
            <v>7.6</v>
          </cell>
          <cell r="H2907">
            <v>7.3</v>
          </cell>
          <cell r="I2907">
            <v>6.7</v>
          </cell>
          <cell r="J2907" t="str">
            <v>n.a.</v>
          </cell>
          <cell r="K2907" t="str">
            <v>n.a.</v>
          </cell>
          <cell r="L2907" t="str">
            <v>-</v>
          </cell>
        </row>
        <row r="2908">
          <cell r="A2908" t="str">
            <v>LU00TOTxL08</v>
          </cell>
          <cell r="B2908" t="str">
            <v>OT</v>
          </cell>
          <cell r="C2908" t="str">
            <v>x</v>
          </cell>
          <cell r="D2908" t="str">
            <v>08</v>
          </cell>
          <cell r="E2908" t="str">
            <v>-</v>
          </cell>
          <cell r="F2908">
            <v>2.2999999999999998</v>
          </cell>
          <cell r="G2908">
            <v>2</v>
          </cell>
          <cell r="H2908">
            <v>2.1</v>
          </cell>
          <cell r="I2908">
            <v>2.1</v>
          </cell>
          <cell r="J2908" t="str">
            <v>n.a.</v>
          </cell>
          <cell r="K2908" t="str">
            <v>n.a.</v>
          </cell>
          <cell r="L2908" t="str">
            <v>-</v>
          </cell>
        </row>
        <row r="2909">
          <cell r="A2909" t="str">
            <v>LU00TOTxL09</v>
          </cell>
          <cell r="B2909" t="str">
            <v>OT</v>
          </cell>
          <cell r="C2909" t="str">
            <v>x</v>
          </cell>
          <cell r="D2909" t="str">
            <v>09</v>
          </cell>
          <cell r="E2909" t="str">
            <v>-</v>
          </cell>
          <cell r="F2909">
            <v>0.5</v>
          </cell>
          <cell r="G2909">
            <v>0.1</v>
          </cell>
          <cell r="H2909">
            <v>0.2</v>
          </cell>
          <cell r="I2909">
            <v>-0.8</v>
          </cell>
          <cell r="J2909" t="str">
            <v>n.a.</v>
          </cell>
          <cell r="K2909" t="str">
            <v>n.a.</v>
          </cell>
          <cell r="L2909" t="str">
            <v>-</v>
          </cell>
        </row>
        <row r="2910">
          <cell r="A2910" t="str">
            <v>LU00TOTxL10</v>
          </cell>
          <cell r="B2910" t="str">
            <v>OT</v>
          </cell>
          <cell r="C2910" t="str">
            <v>x</v>
          </cell>
          <cell r="D2910" t="str">
            <v>10</v>
          </cell>
          <cell r="E2910" t="str">
            <v>-</v>
          </cell>
          <cell r="F2910" t="str">
            <v>n.a.</v>
          </cell>
          <cell r="G2910" t="str">
            <v>n.a.</v>
          </cell>
          <cell r="H2910" t="str">
            <v>n.a.</v>
          </cell>
          <cell r="I2910" t="str">
            <v>n.a.</v>
          </cell>
          <cell r="J2910" t="str">
            <v>n.a.</v>
          </cell>
          <cell r="K2910" t="str">
            <v>n.a.</v>
          </cell>
          <cell r="L2910" t="str">
            <v>-</v>
          </cell>
        </row>
        <row r="2911">
          <cell r="A2911" t="str">
            <v>LU00TOTxL11</v>
          </cell>
          <cell r="B2911" t="str">
            <v>OT</v>
          </cell>
          <cell r="C2911" t="str">
            <v>x</v>
          </cell>
          <cell r="D2911" t="str">
            <v>11</v>
          </cell>
          <cell r="E2911" t="str">
            <v>-</v>
          </cell>
          <cell r="F2911">
            <v>1</v>
          </cell>
          <cell r="G2911">
            <v>0.8</v>
          </cell>
          <cell r="H2911">
            <v>1</v>
          </cell>
          <cell r="I2911">
            <v>1.2</v>
          </cell>
          <cell r="J2911" t="str">
            <v>n.a.</v>
          </cell>
          <cell r="K2911" t="str">
            <v>n.a.</v>
          </cell>
          <cell r="L2911" t="str">
            <v>-</v>
          </cell>
        </row>
        <row r="2912">
          <cell r="A2912" t="str">
            <v>LU00TOTxL12</v>
          </cell>
          <cell r="B2912" t="str">
            <v>OT</v>
          </cell>
          <cell r="C2912" t="str">
            <v>x</v>
          </cell>
          <cell r="D2912" t="str">
            <v>12</v>
          </cell>
          <cell r="E2912" t="str">
            <v>-</v>
          </cell>
          <cell r="F2912">
            <v>37.5</v>
          </cell>
          <cell r="G2912">
            <v>36.9</v>
          </cell>
          <cell r="H2912">
            <v>36.9</v>
          </cell>
          <cell r="I2912">
            <v>36.6</v>
          </cell>
          <cell r="J2912" t="str">
            <v>n.a.</v>
          </cell>
          <cell r="K2912" t="str">
            <v>n.a.</v>
          </cell>
          <cell r="L2912" t="str">
            <v>-</v>
          </cell>
        </row>
        <row r="2913">
          <cell r="A2913" t="str">
            <v>LU00TOTxL13</v>
          </cell>
          <cell r="B2913" t="str">
            <v>OT</v>
          </cell>
          <cell r="C2913" t="str">
            <v>x</v>
          </cell>
          <cell r="D2913" t="str">
            <v>13</v>
          </cell>
          <cell r="E2913" t="str">
            <v>-</v>
          </cell>
          <cell r="F2913">
            <v>37.299999999999997</v>
          </cell>
          <cell r="G2913">
            <v>36.700000000000003</v>
          </cell>
          <cell r="H2913">
            <v>36.6</v>
          </cell>
          <cell r="I2913">
            <v>36.299999999999997</v>
          </cell>
          <cell r="J2913" t="str">
            <v>n.a.</v>
          </cell>
          <cell r="K2913" t="str">
            <v>n.a.</v>
          </cell>
          <cell r="L2913" t="str">
            <v>-</v>
          </cell>
        </row>
        <row r="2914">
          <cell r="A2914" t="str">
            <v>LU00TOTxL14</v>
          </cell>
          <cell r="B2914" t="str">
            <v>OT</v>
          </cell>
          <cell r="C2914" t="str">
            <v>x</v>
          </cell>
          <cell r="D2914" t="str">
            <v>14</v>
          </cell>
          <cell r="E2914" t="str">
            <v>-</v>
          </cell>
          <cell r="F2914">
            <v>0.2</v>
          </cell>
          <cell r="G2914">
            <v>0.2</v>
          </cell>
          <cell r="H2914">
            <v>0.3</v>
          </cell>
          <cell r="I2914">
            <v>0.3</v>
          </cell>
          <cell r="J2914" t="str">
            <v>n.a.</v>
          </cell>
          <cell r="K2914" t="str">
            <v>n.a.</v>
          </cell>
          <cell r="L2914" t="str">
            <v>-</v>
          </cell>
        </row>
        <row r="2915">
          <cell r="A2915" t="str">
            <v>LU00TOTxL15</v>
          </cell>
          <cell r="B2915" t="str">
            <v>OT</v>
          </cell>
          <cell r="C2915" t="str">
            <v>x</v>
          </cell>
          <cell r="D2915" t="str">
            <v>15</v>
          </cell>
          <cell r="E2915" t="str">
            <v>-</v>
          </cell>
          <cell r="F2915">
            <v>38.5</v>
          </cell>
          <cell r="G2915">
            <v>37.799999999999997</v>
          </cell>
          <cell r="H2915">
            <v>37.9</v>
          </cell>
          <cell r="I2915">
            <v>37.799999999999997</v>
          </cell>
          <cell r="J2915" t="str">
            <v>n.a.</v>
          </cell>
          <cell r="K2915" t="str">
            <v>n.a.</v>
          </cell>
          <cell r="L2915" t="str">
            <v>-</v>
          </cell>
        </row>
        <row r="2916">
          <cell r="A2916" t="str">
            <v>LU00TOTxL16</v>
          </cell>
          <cell r="B2916" t="str">
            <v>OT</v>
          </cell>
          <cell r="C2916" t="str">
            <v>x</v>
          </cell>
          <cell r="D2916" t="str">
            <v>16</v>
          </cell>
          <cell r="E2916" t="str">
            <v>-</v>
          </cell>
          <cell r="F2916">
            <v>11.7</v>
          </cell>
          <cell r="G2916">
            <v>11.2</v>
          </cell>
          <cell r="H2916">
            <v>11.2</v>
          </cell>
          <cell r="I2916">
            <v>11.2</v>
          </cell>
          <cell r="J2916" t="str">
            <v>n.a.</v>
          </cell>
          <cell r="K2916" t="str">
            <v>n.a.</v>
          </cell>
          <cell r="L2916" t="str">
            <v>-</v>
          </cell>
        </row>
        <row r="2917">
          <cell r="A2917" t="str">
            <v>LU00TOTxL17</v>
          </cell>
          <cell r="B2917" t="str">
            <v>OT</v>
          </cell>
          <cell r="C2917" t="str">
            <v>x</v>
          </cell>
          <cell r="D2917" t="str">
            <v>17</v>
          </cell>
          <cell r="E2917" t="str">
            <v>-</v>
          </cell>
          <cell r="F2917">
            <v>12.7</v>
          </cell>
          <cell r="G2917">
            <v>12.4</v>
          </cell>
          <cell r="H2917">
            <v>12.4</v>
          </cell>
          <cell r="I2917">
            <v>12.3</v>
          </cell>
          <cell r="J2917" t="str">
            <v>n.a.</v>
          </cell>
          <cell r="K2917" t="str">
            <v>n.a.</v>
          </cell>
          <cell r="L2917" t="str">
            <v>-</v>
          </cell>
        </row>
        <row r="2918">
          <cell r="A2918" t="str">
            <v>LU00TOTxL18</v>
          </cell>
          <cell r="B2918" t="str">
            <v>OT</v>
          </cell>
          <cell r="C2918" t="str">
            <v>x</v>
          </cell>
          <cell r="D2918" t="str">
            <v>18</v>
          </cell>
          <cell r="E2918" t="str">
            <v>-</v>
          </cell>
          <cell r="F2918">
            <v>10.7</v>
          </cell>
          <cell r="G2918">
            <v>10.6</v>
          </cell>
          <cell r="H2918">
            <v>10.6</v>
          </cell>
          <cell r="I2918">
            <v>10.6</v>
          </cell>
          <cell r="J2918" t="str">
            <v>n.a.</v>
          </cell>
          <cell r="K2918" t="str">
            <v>n.a.</v>
          </cell>
          <cell r="L2918" t="str">
            <v>-</v>
          </cell>
        </row>
        <row r="2919">
          <cell r="A2919" t="str">
            <v>LU00TOTxL19</v>
          </cell>
          <cell r="B2919" t="str">
            <v>OT</v>
          </cell>
          <cell r="C2919" t="str">
            <v>x</v>
          </cell>
          <cell r="D2919" t="str">
            <v>19</v>
          </cell>
          <cell r="E2919" t="str">
            <v>-</v>
          </cell>
          <cell r="F2919">
            <v>2.1</v>
          </cell>
          <cell r="G2919">
            <v>2</v>
          </cell>
          <cell r="H2919">
            <v>2.1</v>
          </cell>
          <cell r="I2919">
            <v>2.1</v>
          </cell>
          <cell r="J2919" t="str">
            <v>n.a.</v>
          </cell>
          <cell r="K2919" t="str">
            <v>n.a.</v>
          </cell>
          <cell r="L2919" t="str">
            <v>-</v>
          </cell>
        </row>
        <row r="2920">
          <cell r="A2920" t="str">
            <v>LU00TOTxL20</v>
          </cell>
          <cell r="B2920" t="str">
            <v>OT</v>
          </cell>
          <cell r="C2920" t="str">
            <v>x</v>
          </cell>
          <cell r="D2920" t="str">
            <v>20</v>
          </cell>
          <cell r="E2920" t="str">
            <v>-</v>
          </cell>
          <cell r="F2920">
            <v>1.2</v>
          </cell>
          <cell r="G2920">
            <v>1.1000000000000001</v>
          </cell>
          <cell r="H2920">
            <v>1.2</v>
          </cell>
          <cell r="I2920">
            <v>1.5</v>
          </cell>
          <cell r="J2920" t="str">
            <v>n.a.</v>
          </cell>
          <cell r="K2920" t="str">
            <v>n.a.</v>
          </cell>
          <cell r="L2920" t="str">
            <v>-</v>
          </cell>
        </row>
        <row r="2921">
          <cell r="A2921" t="str">
            <v>LU00TOTxL21</v>
          </cell>
          <cell r="B2921" t="str">
            <v>OT</v>
          </cell>
          <cell r="C2921" t="str">
            <v>x</v>
          </cell>
          <cell r="D2921" t="str">
            <v>21</v>
          </cell>
          <cell r="E2921" t="str">
            <v>-</v>
          </cell>
          <cell r="F2921">
            <v>0.7</v>
          </cell>
          <cell r="G2921">
            <v>0.8</v>
          </cell>
          <cell r="H2921">
            <v>0.9</v>
          </cell>
          <cell r="I2921">
            <v>1.6</v>
          </cell>
          <cell r="J2921" t="str">
            <v>n.a.</v>
          </cell>
          <cell r="K2921" t="str">
            <v>n.a.</v>
          </cell>
          <cell r="L2921" t="str">
            <v>-</v>
          </cell>
        </row>
        <row r="2922">
          <cell r="A2922" t="str">
            <v>LU00TOTxL22</v>
          </cell>
          <cell r="B2922" t="str">
            <v>OT</v>
          </cell>
          <cell r="C2922" t="str">
            <v>x</v>
          </cell>
          <cell r="D2922" t="str">
            <v>22</v>
          </cell>
          <cell r="E2922" t="str">
            <v>-</v>
          </cell>
          <cell r="F2922">
            <v>0.7</v>
          </cell>
          <cell r="G2922">
            <v>0.8</v>
          </cell>
          <cell r="H2922">
            <v>0.9</v>
          </cell>
          <cell r="I2922">
            <v>1.6</v>
          </cell>
          <cell r="J2922" t="str">
            <v>n.a.</v>
          </cell>
          <cell r="K2922" t="str">
            <v>n.a.</v>
          </cell>
          <cell r="L2922" t="str">
            <v>-</v>
          </cell>
        </row>
        <row r="2923">
          <cell r="A2923" t="str">
            <v>LU00TOTxL23</v>
          </cell>
          <cell r="B2923" t="str">
            <v>OT</v>
          </cell>
          <cell r="C2923" t="str">
            <v>x</v>
          </cell>
          <cell r="D2923" t="str">
            <v>23</v>
          </cell>
          <cell r="E2923" t="str">
            <v>-</v>
          </cell>
          <cell r="F2923">
            <v>6.9</v>
          </cell>
          <cell r="G2923">
            <v>7.1</v>
          </cell>
          <cell r="H2923">
            <v>7.2</v>
          </cell>
          <cell r="I2923">
            <v>7</v>
          </cell>
          <cell r="J2923" t="str">
            <v>n.a.</v>
          </cell>
          <cell r="K2923" t="str">
            <v>n.a.</v>
          </cell>
          <cell r="L2923" t="str">
            <v>-</v>
          </cell>
        </row>
        <row r="2924">
          <cell r="A2924" t="str">
            <v>LU00TOTxL24</v>
          </cell>
          <cell r="B2924" t="str">
            <v>OT</v>
          </cell>
          <cell r="C2924" t="str">
            <v>x</v>
          </cell>
          <cell r="D2924" t="str">
            <v>24</v>
          </cell>
          <cell r="E2924" t="str">
            <v>-</v>
          </cell>
          <cell r="F2924" t="str">
            <v>n.a.</v>
          </cell>
          <cell r="G2924" t="str">
            <v>n.a.</v>
          </cell>
          <cell r="H2924" t="str">
            <v>n.a.</v>
          </cell>
          <cell r="I2924" t="str">
            <v>n.a.</v>
          </cell>
          <cell r="J2924" t="str">
            <v>n.a.</v>
          </cell>
          <cell r="K2924" t="str">
            <v>n.a.</v>
          </cell>
          <cell r="L2924" t="str">
            <v>-</v>
          </cell>
        </row>
        <row r="2925">
          <cell r="A2925" t="str">
            <v>LU00TOTxL25</v>
          </cell>
          <cell r="B2925" t="str">
            <v>OT</v>
          </cell>
          <cell r="C2925" t="str">
            <v>x</v>
          </cell>
          <cell r="D2925" t="str">
            <v>25</v>
          </cell>
          <cell r="E2925" t="str">
            <v>-</v>
          </cell>
          <cell r="F2925" t="str">
            <v>n.a.</v>
          </cell>
          <cell r="G2925" t="str">
            <v>n.a.</v>
          </cell>
          <cell r="H2925" t="str">
            <v>n.a.</v>
          </cell>
          <cell r="I2925" t="str">
            <v>n.a.</v>
          </cell>
          <cell r="J2925" t="str">
            <v>n.a.</v>
          </cell>
          <cell r="K2925" t="str">
            <v>n.a.</v>
          </cell>
          <cell r="L2925" t="str">
            <v>-</v>
          </cell>
        </row>
        <row r="2926">
          <cell r="A2926" t="str">
            <v>LV00DATE</v>
          </cell>
          <cell r="E2926" t="str">
            <v>Jan 2009</v>
          </cell>
          <cell r="F2926" t="str">
            <v>January 2009</v>
          </cell>
          <cell r="G2926" t="str">
            <v>-</v>
          </cell>
          <cell r="H2926" t="str">
            <v>-</v>
          </cell>
          <cell r="I2926" t="str">
            <v>-</v>
          </cell>
          <cell r="J2926" t="str">
            <v>-</v>
          </cell>
          <cell r="K2926" t="str">
            <v>-</v>
          </cell>
          <cell r="L2926" t="str">
            <v>-</v>
          </cell>
        </row>
        <row r="2927">
          <cell r="A2927" t="str">
            <v>LV00T01aL01</v>
          </cell>
          <cell r="B2927" t="str">
            <v>01</v>
          </cell>
          <cell r="C2927" t="str">
            <v>a</v>
          </cell>
          <cell r="D2927" t="str">
            <v>01</v>
          </cell>
          <cell r="E2927">
            <v>8717.2999999999993</v>
          </cell>
          <cell r="F2927">
            <v>10.3</v>
          </cell>
          <cell r="G2927">
            <v>-2</v>
          </cell>
          <cell r="H2927">
            <v>-5</v>
          </cell>
          <cell r="I2927">
            <v>-3</v>
          </cell>
          <cell r="J2927">
            <v>1.5</v>
          </cell>
          <cell r="K2927" t="str">
            <v>n.a.</v>
          </cell>
          <cell r="L2927" t="str">
            <v>n.a.</v>
          </cell>
        </row>
        <row r="2928">
          <cell r="A2928" t="str">
            <v>LV00T01aL02</v>
          </cell>
          <cell r="B2928" t="str">
            <v>01</v>
          </cell>
          <cell r="C2928" t="str">
            <v>a</v>
          </cell>
          <cell r="D2928" t="str">
            <v>02</v>
          </cell>
          <cell r="E2928">
            <v>13957.4</v>
          </cell>
          <cell r="F2928">
            <v>24.9</v>
          </cell>
          <cell r="G2928">
            <v>9.4</v>
          </cell>
          <cell r="H2928">
            <v>-1.2</v>
          </cell>
          <cell r="I2928">
            <v>-1.3</v>
          </cell>
          <cell r="J2928">
            <v>1.3</v>
          </cell>
          <cell r="K2928" t="str">
            <v>n.a.</v>
          </cell>
          <cell r="L2928" t="str">
            <v>n.a.</v>
          </cell>
        </row>
        <row r="2929">
          <cell r="A2929" t="str">
            <v>LV00T01aL03</v>
          </cell>
          <cell r="B2929" t="str">
            <v>01</v>
          </cell>
          <cell r="C2929" t="str">
            <v>a</v>
          </cell>
          <cell r="D2929" t="str">
            <v>03</v>
          </cell>
          <cell r="E2929">
            <v>6240.9</v>
          </cell>
          <cell r="F2929">
            <v>13.9</v>
          </cell>
          <cell r="G2929">
            <v>-6.3</v>
          </cell>
          <cell r="H2929">
            <v>-7.5</v>
          </cell>
          <cell r="I2929">
            <v>-6</v>
          </cell>
          <cell r="J2929">
            <v>-0.6</v>
          </cell>
          <cell r="K2929" t="str">
            <v>n.a.</v>
          </cell>
          <cell r="L2929" t="str">
            <v>n.a.</v>
          </cell>
        </row>
        <row r="2930">
          <cell r="A2930" t="str">
            <v>LV00T01aL04</v>
          </cell>
          <cell r="B2930" t="str">
            <v>01</v>
          </cell>
          <cell r="C2930" t="str">
            <v>a</v>
          </cell>
          <cell r="D2930" t="str">
            <v>04</v>
          </cell>
          <cell r="E2930" t="str">
            <v>1218.0</v>
          </cell>
          <cell r="F2930">
            <v>4.8</v>
          </cell>
          <cell r="G2930">
            <v>1</v>
          </cell>
          <cell r="H2930">
            <v>-3</v>
          </cell>
          <cell r="I2930">
            <v>-3</v>
          </cell>
          <cell r="J2930">
            <v>0.5</v>
          </cell>
          <cell r="K2930" t="str">
            <v>n.a.</v>
          </cell>
          <cell r="L2930" t="str">
            <v>n.a.</v>
          </cell>
        </row>
        <row r="2931">
          <cell r="A2931" t="str">
            <v>LV00T01aL05</v>
          </cell>
          <cell r="B2931" t="str">
            <v>01</v>
          </cell>
          <cell r="C2931" t="str">
            <v>a</v>
          </cell>
          <cell r="D2931" t="str">
            <v>05</v>
          </cell>
          <cell r="E2931">
            <v>3143.7</v>
          </cell>
          <cell r="F2931">
            <v>8.4</v>
          </cell>
          <cell r="G2931">
            <v>-10</v>
          </cell>
          <cell r="H2931">
            <v>-12</v>
          </cell>
          <cell r="I2931">
            <v>-8.5</v>
          </cell>
          <cell r="J2931">
            <v>1</v>
          </cell>
          <cell r="K2931" t="str">
            <v>n.a.</v>
          </cell>
          <cell r="L2931" t="str">
            <v>n.a.</v>
          </cell>
        </row>
        <row r="2932">
          <cell r="A2932" t="str">
            <v>LV00T01aL06</v>
          </cell>
          <cell r="B2932" t="str">
            <v>01</v>
          </cell>
          <cell r="C2932" t="str">
            <v>a</v>
          </cell>
          <cell r="D2932" t="str">
            <v>06</v>
          </cell>
          <cell r="E2932" t="str">
            <v>n.a.</v>
          </cell>
          <cell r="F2932">
            <v>4.7</v>
          </cell>
          <cell r="G2932">
            <v>2</v>
          </cell>
          <cell r="H2932">
            <v>2</v>
          </cell>
          <cell r="I2932">
            <v>3.8</v>
          </cell>
          <cell r="J2932">
            <v>3.9</v>
          </cell>
          <cell r="K2932" t="str">
            <v>n.a.</v>
          </cell>
          <cell r="L2932" t="str">
            <v>n.a.</v>
          </cell>
        </row>
        <row r="2933">
          <cell r="A2933" t="str">
            <v>LV00T01aL07</v>
          </cell>
          <cell r="B2933" t="str">
            <v>01</v>
          </cell>
          <cell r="C2933" t="str">
            <v>a</v>
          </cell>
          <cell r="D2933" t="str">
            <v>07</v>
          </cell>
          <cell r="E2933">
            <v>3675.7</v>
          </cell>
          <cell r="F2933">
            <v>11.1</v>
          </cell>
          <cell r="G2933">
            <v>4.5</v>
          </cell>
          <cell r="H2933">
            <v>-3</v>
          </cell>
          <cell r="I2933">
            <v>2.1</v>
          </cell>
          <cell r="J2933">
            <v>3.7</v>
          </cell>
          <cell r="K2933" t="str">
            <v>n.a.</v>
          </cell>
          <cell r="L2933" t="str">
            <v>n.a.</v>
          </cell>
        </row>
        <row r="2934">
          <cell r="A2934" t="str">
            <v>LV00T01aL08</v>
          </cell>
          <cell r="B2934" t="str">
            <v>01</v>
          </cell>
          <cell r="C2934" t="str">
            <v>a</v>
          </cell>
          <cell r="D2934" t="str">
            <v>08</v>
          </cell>
          <cell r="E2934">
            <v>5748.1</v>
          </cell>
          <cell r="F2934">
            <v>15</v>
          </cell>
          <cell r="G2934">
            <v>-6.1</v>
          </cell>
          <cell r="H2934">
            <v>-9.5</v>
          </cell>
          <cell r="I2934">
            <v>-5.2</v>
          </cell>
          <cell r="J2934">
            <v>0.4</v>
          </cell>
          <cell r="K2934" t="str">
            <v>n.a.</v>
          </cell>
          <cell r="L2934" t="str">
            <v>n.a.</v>
          </cell>
        </row>
        <row r="2935">
          <cell r="A2935" t="str">
            <v>LV00T01aL09</v>
          </cell>
          <cell r="B2935" t="str">
            <v>01</v>
          </cell>
          <cell r="C2935" t="str">
            <v>a</v>
          </cell>
          <cell r="D2935" t="str">
            <v>09</v>
          </cell>
          <cell r="E2935" t="str">
            <v>-</v>
          </cell>
          <cell r="F2935">
            <v>13.4</v>
          </cell>
          <cell r="G2935">
            <v>-8</v>
          </cell>
          <cell r="H2935">
            <v>-9.5</v>
          </cell>
          <cell r="I2935">
            <v>-7</v>
          </cell>
          <cell r="J2935">
            <v>0</v>
          </cell>
          <cell r="K2935" t="str">
            <v>n.a.</v>
          </cell>
          <cell r="L2935" t="str">
            <v>n.a.</v>
          </cell>
        </row>
        <row r="2936">
          <cell r="A2936" t="str">
            <v>LV00T01aL10</v>
          </cell>
          <cell r="B2936" t="str">
            <v>01</v>
          </cell>
          <cell r="C2936" t="str">
            <v>a</v>
          </cell>
          <cell r="D2936" t="str">
            <v>10</v>
          </cell>
          <cell r="E2936" t="str">
            <v>-</v>
          </cell>
          <cell r="F2936">
            <v>1.8</v>
          </cell>
          <cell r="G2936">
            <v>0</v>
          </cell>
          <cell r="H2936">
            <v>-0.1</v>
          </cell>
          <cell r="I2936">
            <v>0</v>
          </cell>
          <cell r="J2936">
            <v>0</v>
          </cell>
          <cell r="K2936" t="str">
            <v>n.a.</v>
          </cell>
          <cell r="L2936" t="str">
            <v>n.a.</v>
          </cell>
        </row>
        <row r="2937">
          <cell r="A2937" t="str">
            <v>LV00T01aL11</v>
          </cell>
          <cell r="B2937" t="str">
            <v>01</v>
          </cell>
          <cell r="C2937" t="str">
            <v>a</v>
          </cell>
          <cell r="D2937" t="str">
            <v>11</v>
          </cell>
          <cell r="E2937" t="str">
            <v>-</v>
          </cell>
          <cell r="F2937">
            <v>-4.8</v>
          </cell>
          <cell r="G2937">
            <v>5.9</v>
          </cell>
          <cell r="H2937">
            <v>4.5999999999999996</v>
          </cell>
          <cell r="I2937">
            <v>4.0999999999999996</v>
          </cell>
          <cell r="J2937">
            <v>1.5</v>
          </cell>
          <cell r="K2937" t="str">
            <v>n.a.</v>
          </cell>
          <cell r="L2937" t="str">
            <v>n.a.</v>
          </cell>
        </row>
        <row r="2938">
          <cell r="A2938" t="str">
            <v>LV00T01bL01</v>
          </cell>
          <cell r="B2938" t="str">
            <v>01</v>
          </cell>
          <cell r="C2938" t="str">
            <v>b</v>
          </cell>
          <cell r="D2938" t="str">
            <v>01</v>
          </cell>
          <cell r="E2938" t="str">
            <v>n.a.</v>
          </cell>
          <cell r="F2938">
            <v>13.3</v>
          </cell>
          <cell r="G2938">
            <v>11.6</v>
          </cell>
          <cell r="H2938">
            <v>4</v>
          </cell>
          <cell r="I2938">
            <v>1.8</v>
          </cell>
          <cell r="J2938">
            <v>-0.2</v>
          </cell>
          <cell r="K2938" t="str">
            <v>n.a.</v>
          </cell>
          <cell r="L2938" t="str">
            <v>n.a.</v>
          </cell>
        </row>
        <row r="2939">
          <cell r="A2939" t="str">
            <v>LV00T01bL02</v>
          </cell>
          <cell r="B2939" t="str">
            <v>01</v>
          </cell>
          <cell r="C2939" t="str">
            <v>b</v>
          </cell>
          <cell r="D2939" t="str">
            <v>02</v>
          </cell>
          <cell r="E2939" t="str">
            <v>n.a.</v>
          </cell>
          <cell r="F2939">
            <v>9.3000000000000007</v>
          </cell>
          <cell r="G2939">
            <v>13</v>
          </cell>
          <cell r="H2939">
            <v>3.9</v>
          </cell>
          <cell r="I2939">
            <v>1.5</v>
          </cell>
          <cell r="J2939">
            <v>1</v>
          </cell>
          <cell r="K2939" t="str">
            <v>n.a.</v>
          </cell>
          <cell r="L2939" t="str">
            <v>n.a.</v>
          </cell>
        </row>
        <row r="2940">
          <cell r="A2940" t="str">
            <v>LV00T01bL03</v>
          </cell>
          <cell r="B2940" t="str">
            <v>01</v>
          </cell>
          <cell r="C2940" t="str">
            <v>b</v>
          </cell>
          <cell r="D2940" t="str">
            <v>03</v>
          </cell>
          <cell r="E2940" t="str">
            <v>n.a.</v>
          </cell>
          <cell r="F2940">
            <v>10.1</v>
          </cell>
          <cell r="G2940">
            <v>15.4</v>
          </cell>
          <cell r="H2940">
            <v>5.9</v>
          </cell>
          <cell r="I2940">
            <v>2.2000000000000002</v>
          </cell>
          <cell r="J2940">
            <v>1.3</v>
          </cell>
          <cell r="K2940" t="str">
            <v>n.a.</v>
          </cell>
          <cell r="L2940" t="str">
            <v>n.a.</v>
          </cell>
        </row>
        <row r="2941">
          <cell r="A2941" t="str">
            <v>LV00T01bL04</v>
          </cell>
          <cell r="B2941" t="str">
            <v>01</v>
          </cell>
          <cell r="C2941" t="str">
            <v>b</v>
          </cell>
          <cell r="D2941" t="str">
            <v>04</v>
          </cell>
          <cell r="E2941" t="str">
            <v>n.a.</v>
          </cell>
          <cell r="F2941">
            <v>30.3</v>
          </cell>
          <cell r="G2941">
            <v>16.5</v>
          </cell>
          <cell r="H2941">
            <v>3.9</v>
          </cell>
          <cell r="I2941">
            <v>1.5</v>
          </cell>
          <cell r="J2941">
            <v>1</v>
          </cell>
          <cell r="K2941" t="str">
            <v>n.a.</v>
          </cell>
          <cell r="L2941" t="str">
            <v>n.a.</v>
          </cell>
        </row>
        <row r="2942">
          <cell r="A2942" t="str">
            <v>LV00T01bL05</v>
          </cell>
          <cell r="B2942" t="str">
            <v>01</v>
          </cell>
          <cell r="C2942" t="str">
            <v>b</v>
          </cell>
          <cell r="D2942" t="str">
            <v>05</v>
          </cell>
          <cell r="E2942" t="str">
            <v>n.a.</v>
          </cell>
          <cell r="F2942">
            <v>15</v>
          </cell>
          <cell r="G2942">
            <v>8.4</v>
          </cell>
          <cell r="H2942">
            <v>-0.1</v>
          </cell>
          <cell r="I2942">
            <v>-0.8</v>
          </cell>
          <cell r="J2942">
            <v>-2.5</v>
          </cell>
          <cell r="K2942" t="str">
            <v>n.a.</v>
          </cell>
          <cell r="L2942" t="str">
            <v>n.a.</v>
          </cell>
        </row>
        <row r="2943">
          <cell r="A2943" t="str">
            <v>LV00T01bL06</v>
          </cell>
          <cell r="B2943" t="str">
            <v>01</v>
          </cell>
          <cell r="C2943" t="str">
            <v>b</v>
          </cell>
          <cell r="D2943" t="str">
            <v>06</v>
          </cell>
          <cell r="E2943" t="str">
            <v>n.a.</v>
          </cell>
          <cell r="F2943">
            <v>11.2</v>
          </cell>
          <cell r="G2943">
            <v>5.9</v>
          </cell>
          <cell r="H2943">
            <v>-7</v>
          </cell>
          <cell r="I2943">
            <v>1.6</v>
          </cell>
          <cell r="J2943">
            <v>2</v>
          </cell>
          <cell r="K2943" t="str">
            <v>n.a.</v>
          </cell>
          <cell r="L2943" t="str">
            <v>n.a.</v>
          </cell>
        </row>
        <row r="2944">
          <cell r="A2944" t="str">
            <v>LV00T01bL07</v>
          </cell>
          <cell r="B2944" t="str">
            <v>01</v>
          </cell>
          <cell r="C2944" t="str">
            <v>b</v>
          </cell>
          <cell r="D2944" t="str">
            <v>07</v>
          </cell>
          <cell r="E2944" t="str">
            <v>n.a.</v>
          </cell>
          <cell r="F2944">
            <v>5.8</v>
          </cell>
          <cell r="G2944">
            <v>4.9000000000000004</v>
          </cell>
          <cell r="H2944">
            <v>-6.8</v>
          </cell>
          <cell r="I2944">
            <v>3.1</v>
          </cell>
          <cell r="J2944">
            <v>2.7</v>
          </cell>
          <cell r="K2944" t="str">
            <v>n.a.</v>
          </cell>
          <cell r="L2944" t="str">
            <v>n.a.</v>
          </cell>
        </row>
        <row r="2945">
          <cell r="A2945" t="str">
            <v>LV00T01cL01</v>
          </cell>
          <cell r="B2945" t="str">
            <v>01</v>
          </cell>
          <cell r="C2945" t="str">
            <v>c</v>
          </cell>
          <cell r="D2945" t="str">
            <v>01</v>
          </cell>
          <cell r="E2945" t="str">
            <v>1119.0</v>
          </cell>
          <cell r="F2945">
            <v>2.9</v>
          </cell>
          <cell r="G2945">
            <v>-0.5</v>
          </cell>
          <cell r="H2945">
            <v>-2.8</v>
          </cell>
          <cell r="I2945">
            <v>-3</v>
          </cell>
          <cell r="J2945">
            <v>1.2</v>
          </cell>
          <cell r="K2945" t="str">
            <v>n.a.</v>
          </cell>
          <cell r="L2945" t="str">
            <v>n.a.</v>
          </cell>
        </row>
        <row r="2946">
          <cell r="A2946" t="str">
            <v>LV00T01cL02</v>
          </cell>
          <cell r="B2946" t="str">
            <v>01</v>
          </cell>
          <cell r="C2946" t="str">
            <v>c</v>
          </cell>
          <cell r="D2946" t="str">
            <v>02</v>
          </cell>
          <cell r="E2946">
            <v>46159670</v>
          </cell>
          <cell r="F2946">
            <v>1.2</v>
          </cell>
          <cell r="G2946">
            <v>-0.6</v>
          </cell>
          <cell r="H2946">
            <v>-2.9</v>
          </cell>
          <cell r="I2946">
            <v>-3</v>
          </cell>
          <cell r="J2946">
            <v>1.4</v>
          </cell>
          <cell r="K2946" t="str">
            <v>n.a.</v>
          </cell>
          <cell r="L2946" t="str">
            <v>n.a.</v>
          </cell>
        </row>
        <row r="2947">
          <cell r="A2947" t="str">
            <v>LV00T01cL03</v>
          </cell>
          <cell r="B2947" t="str">
            <v>01</v>
          </cell>
          <cell r="C2947" t="str">
            <v>c</v>
          </cell>
          <cell r="D2947" t="str">
            <v>03</v>
          </cell>
          <cell r="E2947" t="str">
            <v>n.a.</v>
          </cell>
          <cell r="F2947">
            <v>5.7</v>
          </cell>
          <cell r="G2947">
            <v>7</v>
          </cell>
          <cell r="H2947">
            <v>11.2</v>
          </cell>
          <cell r="I2947">
            <v>11.4</v>
          </cell>
          <cell r="J2947">
            <v>10.8</v>
          </cell>
          <cell r="K2947" t="str">
            <v>n.a.</v>
          </cell>
          <cell r="L2947" t="str">
            <v>n.a.</v>
          </cell>
        </row>
        <row r="2948">
          <cell r="A2948" t="str">
            <v>LV00T01cL04</v>
          </cell>
          <cell r="B2948" t="str">
            <v>01</v>
          </cell>
          <cell r="C2948" t="str">
            <v>c</v>
          </cell>
          <cell r="D2948" t="str">
            <v>04</v>
          </cell>
          <cell r="E2948" t="str">
            <v>n.a.</v>
          </cell>
          <cell r="F2948">
            <v>7.2</v>
          </cell>
          <cell r="G2948">
            <v>-1.5</v>
          </cell>
          <cell r="H2948">
            <v>-2.2000000000000002</v>
          </cell>
          <cell r="I2948">
            <v>0</v>
          </cell>
          <cell r="J2948">
            <v>2.7</v>
          </cell>
          <cell r="K2948" t="str">
            <v>n.a.</v>
          </cell>
          <cell r="L2948" t="str">
            <v>n.a.</v>
          </cell>
        </row>
        <row r="2949">
          <cell r="A2949" t="str">
            <v>LV00T01cL05</v>
          </cell>
          <cell r="B2949" t="str">
            <v>01</v>
          </cell>
          <cell r="C2949" t="str">
            <v>c</v>
          </cell>
          <cell r="D2949" t="str">
            <v>05</v>
          </cell>
          <cell r="E2949" t="str">
            <v>n.a.</v>
          </cell>
          <cell r="F2949">
            <v>9</v>
          </cell>
          <cell r="G2949">
            <v>-1.4</v>
          </cell>
          <cell r="H2949">
            <v>-2.1</v>
          </cell>
          <cell r="I2949">
            <v>0</v>
          </cell>
          <cell r="J2949">
            <v>3</v>
          </cell>
          <cell r="K2949" t="str">
            <v>n.a.</v>
          </cell>
          <cell r="L2949" t="str">
            <v>n.a.</v>
          </cell>
        </row>
        <row r="2950">
          <cell r="A2950" t="str">
            <v>LV00T01cL06</v>
          </cell>
          <cell r="B2950" t="str">
            <v>01</v>
          </cell>
          <cell r="C2950" t="str">
            <v>c</v>
          </cell>
          <cell r="D2950" t="str">
            <v>06</v>
          </cell>
          <cell r="E2950">
            <v>6833.6</v>
          </cell>
          <cell r="F2950">
            <v>39.200000000000003</v>
          </cell>
          <cell r="G2950">
            <v>18.8</v>
          </cell>
          <cell r="H2950">
            <v>-1.7</v>
          </cell>
          <cell r="I2950">
            <v>-5.4</v>
          </cell>
          <cell r="J2950">
            <v>0.2</v>
          </cell>
          <cell r="K2950" t="str">
            <v>n.a.</v>
          </cell>
          <cell r="L2950" t="str">
            <v>n.a.</v>
          </cell>
        </row>
        <row r="2951">
          <cell r="A2951" t="str">
            <v>LV00T01cL07</v>
          </cell>
          <cell r="B2951" t="str">
            <v>01</v>
          </cell>
          <cell r="C2951" t="str">
            <v>c</v>
          </cell>
          <cell r="D2951" t="str">
            <v>07</v>
          </cell>
          <cell r="E2951">
            <v>398</v>
          </cell>
          <cell r="F2951">
            <v>31.5</v>
          </cell>
          <cell r="G2951">
            <v>21.5</v>
          </cell>
          <cell r="H2951">
            <v>1</v>
          </cell>
          <cell r="I2951">
            <v>-3.3</v>
          </cell>
          <cell r="J2951">
            <v>-0.3</v>
          </cell>
          <cell r="K2951" t="str">
            <v>optional</v>
          </cell>
          <cell r="L2951" t="str">
            <v>optional</v>
          </cell>
        </row>
        <row r="2952">
          <cell r="A2952" t="str">
            <v>LV00T01dL01</v>
          </cell>
          <cell r="B2952" t="str">
            <v>01</v>
          </cell>
          <cell r="C2952" t="str">
            <v>d</v>
          </cell>
          <cell r="D2952" t="str">
            <v>01</v>
          </cell>
          <cell r="E2952" t="str">
            <v>-</v>
          </cell>
          <cell r="F2952">
            <v>-21.8</v>
          </cell>
          <cell r="G2952">
            <v>-13.4</v>
          </cell>
          <cell r="H2952">
            <v>-5.4</v>
          </cell>
          <cell r="I2952">
            <v>-2.6</v>
          </cell>
          <cell r="J2952">
            <v>-2.2999999999999998</v>
          </cell>
          <cell r="K2952" t="str">
            <v>n.a.</v>
          </cell>
          <cell r="L2952" t="str">
            <v>n.a.</v>
          </cell>
        </row>
        <row r="2953">
          <cell r="A2953" t="str">
            <v>LV00T01dL02</v>
          </cell>
          <cell r="B2953" t="str">
            <v>01</v>
          </cell>
          <cell r="C2953" t="str">
            <v>d</v>
          </cell>
          <cell r="D2953" t="str">
            <v>02</v>
          </cell>
          <cell r="E2953" t="str">
            <v>-</v>
          </cell>
          <cell r="F2953">
            <v>-21.8</v>
          </cell>
          <cell r="G2953">
            <v>-13.9</v>
          </cell>
          <cell r="H2953">
            <v>-7.3</v>
          </cell>
          <cell r="I2953">
            <v>-4.9000000000000004</v>
          </cell>
          <cell r="J2953">
            <v>-4.5</v>
          </cell>
          <cell r="K2953" t="str">
            <v>n.a.</v>
          </cell>
          <cell r="L2953" t="str">
            <v>n.a.</v>
          </cell>
        </row>
        <row r="2954">
          <cell r="A2954" t="str">
            <v>LV00T01dL03</v>
          </cell>
          <cell r="B2954" t="str">
            <v>01</v>
          </cell>
          <cell r="C2954" t="str">
            <v>d</v>
          </cell>
          <cell r="D2954" t="str">
            <v>03</v>
          </cell>
          <cell r="E2954" t="str">
            <v>-</v>
          </cell>
          <cell r="F2954">
            <v>-2.1</v>
          </cell>
          <cell r="G2954">
            <v>-0.9</v>
          </cell>
          <cell r="H2954">
            <v>0</v>
          </cell>
          <cell r="I2954">
            <v>-0.5</v>
          </cell>
          <cell r="J2954">
            <v>-1</v>
          </cell>
          <cell r="K2954" t="str">
            <v>n.a.</v>
          </cell>
          <cell r="L2954" t="str">
            <v>n.a.</v>
          </cell>
        </row>
        <row r="2955">
          <cell r="A2955" t="str">
            <v>LV00T01dL04</v>
          </cell>
          <cell r="B2955" t="str">
            <v>01</v>
          </cell>
          <cell r="C2955" t="str">
            <v>d</v>
          </cell>
          <cell r="D2955" t="str">
            <v>04</v>
          </cell>
          <cell r="E2955" t="str">
            <v>-</v>
          </cell>
          <cell r="F2955">
            <v>2.1</v>
          </cell>
          <cell r="G2955">
            <v>1.5</v>
          </cell>
          <cell r="H2955">
            <v>1.9</v>
          </cell>
          <cell r="I2955">
            <v>2.9</v>
          </cell>
          <cell r="J2955">
            <v>3.2</v>
          </cell>
          <cell r="K2955" t="str">
            <v>n.a.</v>
          </cell>
          <cell r="L2955" t="str">
            <v>n.a.</v>
          </cell>
        </row>
        <row r="2956">
          <cell r="A2956" t="str">
            <v>LV00T01dL05</v>
          </cell>
          <cell r="B2956" t="str">
            <v>01</v>
          </cell>
          <cell r="C2956" t="str">
            <v>d</v>
          </cell>
          <cell r="D2956" t="str">
            <v>05</v>
          </cell>
          <cell r="E2956" t="str">
            <v>-</v>
          </cell>
          <cell r="F2956">
            <v>-21.9</v>
          </cell>
          <cell r="G2956">
            <v>-9.9</v>
          </cell>
          <cell r="H2956">
            <v>-0.1</v>
          </cell>
          <cell r="I2956">
            <v>2.2999999999999998</v>
          </cell>
          <cell r="J2956">
            <v>0.6</v>
          </cell>
          <cell r="K2956" t="str">
            <v>n.a.</v>
          </cell>
          <cell r="L2956" t="str">
            <v>n.a.</v>
          </cell>
        </row>
        <row r="2957">
          <cell r="A2957" t="str">
            <v>LV00T01dL06</v>
          </cell>
          <cell r="B2957" t="str">
            <v>01</v>
          </cell>
          <cell r="C2957" t="str">
            <v>d</v>
          </cell>
          <cell r="D2957" t="str">
            <v>06</v>
          </cell>
          <cell r="E2957" t="str">
            <v>-</v>
          </cell>
          <cell r="F2957">
            <v>0.1</v>
          </cell>
          <cell r="G2957">
            <v>-3.5</v>
          </cell>
          <cell r="H2957">
            <v>-5.3</v>
          </cell>
          <cell r="I2957">
            <v>-4.9000000000000004</v>
          </cell>
          <cell r="J2957">
            <v>-2.9</v>
          </cell>
          <cell r="K2957" t="str">
            <v>n.a.</v>
          </cell>
          <cell r="L2957" t="str">
            <v>n.a.</v>
          </cell>
        </row>
        <row r="2958">
          <cell r="A2958" t="str">
            <v>LV00T01dL07</v>
          </cell>
          <cell r="B2958" t="str">
            <v>01</v>
          </cell>
          <cell r="C2958" t="str">
            <v>d</v>
          </cell>
          <cell r="D2958" t="str">
            <v>07</v>
          </cell>
          <cell r="E2958" t="str">
            <v>-</v>
          </cell>
          <cell r="F2958">
            <v>-0.7</v>
          </cell>
          <cell r="G2958">
            <v>-1.5</v>
          </cell>
          <cell r="H2958">
            <v>0</v>
          </cell>
          <cell r="I2958">
            <v>0</v>
          </cell>
          <cell r="J2958">
            <v>0</v>
          </cell>
          <cell r="K2958" t="str">
            <v>optional</v>
          </cell>
          <cell r="L2958" t="str">
            <v>optional</v>
          </cell>
        </row>
        <row r="2959">
          <cell r="A2959" t="str">
            <v>LV00T02xL01</v>
          </cell>
          <cell r="B2959" t="str">
            <v>02</v>
          </cell>
          <cell r="C2959" t="str">
            <v>x</v>
          </cell>
          <cell r="D2959" t="str">
            <v>01</v>
          </cell>
          <cell r="E2959">
            <v>8.6999999999999993</v>
          </cell>
          <cell r="F2959">
            <v>0.1</v>
          </cell>
          <cell r="G2959">
            <v>-3.5</v>
          </cell>
          <cell r="H2959">
            <v>-5.3</v>
          </cell>
          <cell r="I2959">
            <v>-4.9000000000000004</v>
          </cell>
          <cell r="J2959">
            <v>-2.9</v>
          </cell>
          <cell r="K2959" t="str">
            <v>n.a.</v>
          </cell>
          <cell r="L2959" t="str">
            <v>n.a.</v>
          </cell>
        </row>
        <row r="2960">
          <cell r="A2960" t="str">
            <v>LV00T02xL02</v>
          </cell>
          <cell r="B2960" t="str">
            <v>02</v>
          </cell>
          <cell r="C2960" t="str">
            <v>x</v>
          </cell>
          <cell r="D2960" t="str">
            <v>02</v>
          </cell>
          <cell r="E2960">
            <v>-320.2</v>
          </cell>
          <cell r="F2960">
            <v>-2.2999999999999998</v>
          </cell>
          <cell r="G2960">
            <v>-4.3</v>
          </cell>
          <cell r="H2960">
            <v>-3.2</v>
          </cell>
          <cell r="I2960">
            <v>-3.5</v>
          </cell>
          <cell r="J2960">
            <v>-2.2999999999999998</v>
          </cell>
          <cell r="K2960" t="str">
            <v>n.a.</v>
          </cell>
          <cell r="L2960" t="str">
            <v>n.a.</v>
          </cell>
        </row>
        <row r="2961">
          <cell r="A2961" t="str">
            <v>LV00T02xL03</v>
          </cell>
          <cell r="B2961" t="str">
            <v>02</v>
          </cell>
          <cell r="C2961" t="str">
            <v>x</v>
          </cell>
          <cell r="D2961" t="str">
            <v>03</v>
          </cell>
          <cell r="E2961" t="str">
            <v>n.a.</v>
          </cell>
          <cell r="F2961" t="str">
            <v>n.a.</v>
          </cell>
          <cell r="G2961" t="str">
            <v>n.a.</v>
          </cell>
          <cell r="H2961" t="str">
            <v>n.a.</v>
          </cell>
          <cell r="I2961" t="str">
            <v>n.a.</v>
          </cell>
          <cell r="J2961" t="str">
            <v>n.a.</v>
          </cell>
          <cell r="K2961" t="str">
            <v>n.a.</v>
          </cell>
          <cell r="L2961" t="str">
            <v>n.a.</v>
          </cell>
        </row>
        <row r="2962">
          <cell r="A2962" t="str">
            <v>LV00T02xL04</v>
          </cell>
          <cell r="B2962" t="str">
            <v>02</v>
          </cell>
          <cell r="C2962" t="str">
            <v>x</v>
          </cell>
          <cell r="D2962" t="str">
            <v>04</v>
          </cell>
          <cell r="E2962">
            <v>-85.6</v>
          </cell>
          <cell r="F2962">
            <v>-0.6</v>
          </cell>
          <cell r="G2962">
            <v>-0.7</v>
          </cell>
          <cell r="H2962">
            <v>-0.6</v>
          </cell>
          <cell r="I2962">
            <v>-0.1</v>
          </cell>
          <cell r="J2962">
            <v>-0.1</v>
          </cell>
          <cell r="K2962" t="str">
            <v>n.a.</v>
          </cell>
          <cell r="L2962" t="str">
            <v>n.a.</v>
          </cell>
        </row>
        <row r="2963">
          <cell r="A2963" t="str">
            <v>LV00T02xL05</v>
          </cell>
          <cell r="B2963" t="str">
            <v>02</v>
          </cell>
          <cell r="C2963" t="str">
            <v>x</v>
          </cell>
          <cell r="D2963" t="str">
            <v>05</v>
          </cell>
          <cell r="E2963">
            <v>414.5</v>
          </cell>
          <cell r="F2963">
            <v>3</v>
          </cell>
          <cell r="G2963">
            <v>1.5</v>
          </cell>
          <cell r="H2963">
            <v>-1.4</v>
          </cell>
          <cell r="I2963">
            <v>-1.3</v>
          </cell>
          <cell r="J2963">
            <v>-0.5</v>
          </cell>
          <cell r="K2963" t="str">
            <v>n.a.</v>
          </cell>
          <cell r="L2963" t="str">
            <v>n.a.</v>
          </cell>
        </row>
        <row r="2964">
          <cell r="A2964" t="str">
            <v>LV00T02xL06</v>
          </cell>
          <cell r="B2964" t="str">
            <v>02</v>
          </cell>
          <cell r="C2964" t="str">
            <v>x</v>
          </cell>
          <cell r="D2964" t="str">
            <v>06</v>
          </cell>
          <cell r="E2964">
            <v>5268.8</v>
          </cell>
          <cell r="F2964">
            <v>37.700000000000003</v>
          </cell>
          <cell r="G2964">
            <v>35.1</v>
          </cell>
          <cell r="H2964">
            <v>32.5</v>
          </cell>
          <cell r="I2964">
            <v>35</v>
          </cell>
          <cell r="J2964">
            <v>37.700000000000003</v>
          </cell>
          <cell r="K2964" t="str">
            <v>n.a.</v>
          </cell>
          <cell r="L2964" t="str">
            <v>n.a.</v>
          </cell>
        </row>
        <row r="2965">
          <cell r="A2965" t="str">
            <v>LV00T02xL07</v>
          </cell>
          <cell r="B2965" t="str">
            <v>02</v>
          </cell>
          <cell r="C2965" t="str">
            <v>x</v>
          </cell>
          <cell r="D2965" t="str">
            <v>07</v>
          </cell>
          <cell r="E2965">
            <v>5260.2</v>
          </cell>
          <cell r="F2965">
            <v>37.700000000000003</v>
          </cell>
          <cell r="G2965">
            <v>38.6</v>
          </cell>
          <cell r="H2965">
            <v>37.700000000000003</v>
          </cell>
          <cell r="I2965">
            <v>39.9</v>
          </cell>
          <cell r="J2965">
            <v>40.700000000000003</v>
          </cell>
          <cell r="K2965" t="str">
            <v>n.a.</v>
          </cell>
          <cell r="L2965" t="str">
            <v>n.a.</v>
          </cell>
        </row>
        <row r="2966">
          <cell r="A2966" t="str">
            <v>LV00T02xL08</v>
          </cell>
          <cell r="B2966" t="str">
            <v>02</v>
          </cell>
          <cell r="C2966" t="str">
            <v>x</v>
          </cell>
          <cell r="D2966" t="str">
            <v>08</v>
          </cell>
          <cell r="E2966">
            <v>8.6999999999999993</v>
          </cell>
          <cell r="F2966">
            <v>0.1</v>
          </cell>
          <cell r="G2966">
            <v>-3.5</v>
          </cell>
          <cell r="H2966">
            <v>-5.3</v>
          </cell>
          <cell r="I2966">
            <v>-4.9000000000000004</v>
          </cell>
          <cell r="J2966">
            <v>-2.9</v>
          </cell>
          <cell r="K2966" t="str">
            <v>n.a.</v>
          </cell>
          <cell r="L2966" t="str">
            <v>n.a.</v>
          </cell>
        </row>
        <row r="2967">
          <cell r="A2967" t="str">
            <v>LV00T02xL09</v>
          </cell>
          <cell r="B2967" t="str">
            <v>02</v>
          </cell>
          <cell r="C2967" t="str">
            <v>x</v>
          </cell>
          <cell r="D2967" t="str">
            <v>09</v>
          </cell>
          <cell r="E2967">
            <v>67.2</v>
          </cell>
          <cell r="F2967">
            <v>0.5</v>
          </cell>
          <cell r="G2967">
            <v>0.6</v>
          </cell>
          <cell r="H2967">
            <v>1.5</v>
          </cell>
          <cell r="I2967">
            <v>1.5</v>
          </cell>
          <cell r="J2967">
            <v>1.6</v>
          </cell>
          <cell r="K2967" t="str">
            <v>n.a.</v>
          </cell>
          <cell r="L2967" t="str">
            <v>n.a.</v>
          </cell>
        </row>
        <row r="2968">
          <cell r="A2968" t="str">
            <v>LV00T02xL10</v>
          </cell>
          <cell r="B2968" t="str">
            <v>02</v>
          </cell>
          <cell r="C2968" t="str">
            <v>x</v>
          </cell>
          <cell r="D2968" t="str">
            <v>10</v>
          </cell>
          <cell r="E2968">
            <v>75.900000000000006</v>
          </cell>
          <cell r="F2968">
            <v>0.5</v>
          </cell>
          <cell r="G2968">
            <v>-2.9</v>
          </cell>
          <cell r="H2968">
            <v>-3.7</v>
          </cell>
          <cell r="I2968">
            <v>-3.5</v>
          </cell>
          <cell r="J2968">
            <v>-1.4</v>
          </cell>
          <cell r="K2968" t="str">
            <v>n.a.</v>
          </cell>
          <cell r="L2968" t="str">
            <v>n.a.</v>
          </cell>
        </row>
        <row r="2969">
          <cell r="A2969" t="str">
            <v>LV00T02xL11</v>
          </cell>
          <cell r="B2969" t="str">
            <v>02</v>
          </cell>
          <cell r="C2969" t="str">
            <v>x</v>
          </cell>
          <cell r="D2969" t="str">
            <v>11</v>
          </cell>
          <cell r="E2969" t="str">
            <v>n.a.</v>
          </cell>
          <cell r="F2969" t="str">
            <v>n.a.</v>
          </cell>
          <cell r="G2969" t="str">
            <v>n.a.</v>
          </cell>
          <cell r="H2969" t="str">
            <v>n.a.</v>
          </cell>
          <cell r="I2969" t="str">
            <v>n.a.</v>
          </cell>
          <cell r="J2969" t="str">
            <v>n.a.</v>
          </cell>
          <cell r="K2969" t="str">
            <v>n.a.</v>
          </cell>
          <cell r="L2969" t="str">
            <v>n.a.</v>
          </cell>
        </row>
        <row r="2970">
          <cell r="A2970" t="str">
            <v>LV00T02xL12</v>
          </cell>
          <cell r="B2970" t="str">
            <v>02</v>
          </cell>
          <cell r="C2970" t="str">
            <v>x</v>
          </cell>
          <cell r="D2970" t="str">
            <v>12</v>
          </cell>
          <cell r="E2970">
            <v>3164.8</v>
          </cell>
          <cell r="F2970">
            <v>22.7</v>
          </cell>
          <cell r="G2970">
            <v>21.8</v>
          </cell>
          <cell r="H2970">
            <v>20.3</v>
          </cell>
          <cell r="I2970">
            <v>21</v>
          </cell>
          <cell r="J2970">
            <v>22.6</v>
          </cell>
          <cell r="K2970" t="str">
            <v>n.a.</v>
          </cell>
          <cell r="L2970" t="str">
            <v>n.a.</v>
          </cell>
        </row>
        <row r="2971">
          <cell r="A2971" t="str">
            <v>LV00T02xL13</v>
          </cell>
          <cell r="B2971" t="str">
            <v>02</v>
          </cell>
          <cell r="C2971" t="str">
            <v>x</v>
          </cell>
          <cell r="D2971" t="str">
            <v>13</v>
          </cell>
          <cell r="E2971">
            <v>1805.4</v>
          </cell>
          <cell r="F2971">
            <v>12.9</v>
          </cell>
          <cell r="G2971">
            <v>11.7</v>
          </cell>
          <cell r="H2971">
            <v>13.2</v>
          </cell>
          <cell r="I2971">
            <v>13.7</v>
          </cell>
          <cell r="J2971">
            <v>15.4</v>
          </cell>
          <cell r="K2971" t="str">
            <v>optional</v>
          </cell>
          <cell r="L2971" t="str">
            <v>optional</v>
          </cell>
        </row>
        <row r="2972">
          <cell r="A2972" t="str">
            <v>LV00T02xL14</v>
          </cell>
          <cell r="B2972" t="str">
            <v>02</v>
          </cell>
          <cell r="C2972" t="str">
            <v>x</v>
          </cell>
          <cell r="D2972" t="str">
            <v>14</v>
          </cell>
          <cell r="E2972">
            <v>1357.2</v>
          </cell>
          <cell r="F2972">
            <v>9.6999999999999993</v>
          </cell>
          <cell r="G2972">
            <v>10.199999999999999</v>
          </cell>
          <cell r="H2972">
            <v>7.1</v>
          </cell>
          <cell r="I2972">
            <v>7.4</v>
          </cell>
          <cell r="J2972">
            <v>7.2</v>
          </cell>
          <cell r="K2972" t="str">
            <v>optional</v>
          </cell>
          <cell r="L2972" t="str">
            <v>optional</v>
          </cell>
        </row>
        <row r="2973">
          <cell r="A2973" t="str">
            <v>LV00T02xL15</v>
          </cell>
          <cell r="B2973" t="str">
            <v>02</v>
          </cell>
          <cell r="C2973" t="str">
            <v>x</v>
          </cell>
          <cell r="D2973" t="str">
            <v>15</v>
          </cell>
          <cell r="E2973">
            <v>2.2000000000000002</v>
          </cell>
          <cell r="F2973">
            <v>0</v>
          </cell>
          <cell r="G2973">
            <v>0</v>
          </cell>
          <cell r="H2973">
            <v>0</v>
          </cell>
          <cell r="I2973">
            <v>0</v>
          </cell>
          <cell r="J2973">
            <v>0</v>
          </cell>
          <cell r="K2973" t="str">
            <v>optional</v>
          </cell>
          <cell r="L2973" t="str">
            <v>optional</v>
          </cell>
        </row>
        <row r="2974">
          <cell r="A2974" t="str">
            <v>LV00T02xL16</v>
          </cell>
          <cell r="B2974" t="str">
            <v>02</v>
          </cell>
          <cell r="C2974" t="str">
            <v>x</v>
          </cell>
          <cell r="D2974" t="str">
            <v>16</v>
          </cell>
          <cell r="E2974">
            <v>1325.4</v>
          </cell>
          <cell r="F2974">
            <v>9.5</v>
          </cell>
          <cell r="G2974">
            <v>9.5</v>
          </cell>
          <cell r="H2974">
            <v>8</v>
          </cell>
          <cell r="I2974">
            <v>7.8</v>
          </cell>
          <cell r="J2974">
            <v>7.7</v>
          </cell>
          <cell r="K2974" t="str">
            <v>optional</v>
          </cell>
          <cell r="L2974" t="str">
            <v>optional</v>
          </cell>
        </row>
        <row r="2975">
          <cell r="A2975" t="str">
            <v>LV00T02xL17</v>
          </cell>
          <cell r="B2975" t="str">
            <v>02</v>
          </cell>
          <cell r="C2975" t="str">
            <v>x</v>
          </cell>
          <cell r="D2975" t="str">
            <v>17</v>
          </cell>
          <cell r="E2975" t="str">
            <v>103.0</v>
          </cell>
          <cell r="F2975">
            <v>0.7</v>
          </cell>
          <cell r="G2975">
            <v>0.9</v>
          </cell>
          <cell r="H2975">
            <v>0.7</v>
          </cell>
          <cell r="I2975">
            <v>0.7</v>
          </cell>
          <cell r="J2975">
            <v>0.7</v>
          </cell>
          <cell r="K2975" t="str">
            <v>optional</v>
          </cell>
          <cell r="L2975" t="str">
            <v>optional</v>
          </cell>
        </row>
        <row r="2976">
          <cell r="A2976" t="str">
            <v>LV00T02xL18</v>
          </cell>
          <cell r="B2976" t="str">
            <v>02</v>
          </cell>
          <cell r="C2976" t="str">
            <v>x</v>
          </cell>
          <cell r="D2976" t="str">
            <v>18</v>
          </cell>
          <cell r="E2976">
            <v>675.5</v>
          </cell>
          <cell r="F2976">
            <v>4.8</v>
          </cell>
          <cell r="G2976">
            <v>2.9</v>
          </cell>
          <cell r="H2976">
            <v>3.5</v>
          </cell>
          <cell r="I2976">
            <v>5.4</v>
          </cell>
          <cell r="J2976">
            <v>6.8</v>
          </cell>
          <cell r="K2976" t="str">
            <v>optional</v>
          </cell>
          <cell r="L2976" t="str">
            <v>optional</v>
          </cell>
        </row>
        <row r="2977">
          <cell r="A2977" t="str">
            <v>LV00T02xL19</v>
          </cell>
          <cell r="B2977" t="str">
            <v>02</v>
          </cell>
          <cell r="C2977" t="str">
            <v>x</v>
          </cell>
          <cell r="D2977" t="str">
            <v>19</v>
          </cell>
          <cell r="E2977">
            <v>5268.8</v>
          </cell>
          <cell r="F2977">
            <v>37.700000000000003</v>
          </cell>
          <cell r="G2977">
            <v>35.1</v>
          </cell>
          <cell r="H2977">
            <v>32.5</v>
          </cell>
          <cell r="I2977">
            <v>35</v>
          </cell>
          <cell r="J2977">
            <v>37.700000000000003</v>
          </cell>
          <cell r="K2977" t="str">
            <v>n.a.</v>
          </cell>
          <cell r="L2977" t="str">
            <v>n.a.</v>
          </cell>
        </row>
        <row r="2978">
          <cell r="A2978" t="str">
            <v>LV00T02xL20</v>
          </cell>
          <cell r="B2978" t="str">
            <v>02</v>
          </cell>
          <cell r="C2978" t="str">
            <v>x</v>
          </cell>
          <cell r="D2978" t="str">
            <v>20</v>
          </cell>
          <cell r="E2978">
            <v>4542.2</v>
          </cell>
          <cell r="F2978">
            <v>32.5</v>
          </cell>
          <cell r="G2978">
            <v>31.7</v>
          </cell>
          <cell r="H2978">
            <v>28.6</v>
          </cell>
          <cell r="I2978">
            <v>29.2</v>
          </cell>
          <cell r="J2978">
            <v>30.7</v>
          </cell>
          <cell r="K2978" t="str">
            <v>n.a.</v>
          </cell>
          <cell r="L2978" t="str">
            <v>n.a.</v>
          </cell>
        </row>
        <row r="2979">
          <cell r="A2979" t="str">
            <v>LV00T02xL21</v>
          </cell>
          <cell r="B2979" t="str">
            <v>02</v>
          </cell>
          <cell r="C2979" t="str">
            <v>x</v>
          </cell>
          <cell r="D2979" t="str">
            <v>21</v>
          </cell>
          <cell r="E2979">
            <v>2481.8000000000002</v>
          </cell>
          <cell r="F2979">
            <v>17.8</v>
          </cell>
          <cell r="G2979">
            <v>17.899999999999999</v>
          </cell>
          <cell r="H2979">
            <v>15.6</v>
          </cell>
          <cell r="I2979">
            <v>15.6</v>
          </cell>
          <cell r="J2979">
            <v>15.2</v>
          </cell>
          <cell r="K2979" t="str">
            <v>n.a.</v>
          </cell>
          <cell r="L2979" t="str">
            <v>n.a.</v>
          </cell>
        </row>
        <row r="2980">
          <cell r="A2980" t="str">
            <v>LV00T02xL22</v>
          </cell>
          <cell r="B2980" t="str">
            <v>02</v>
          </cell>
          <cell r="C2980" t="str">
            <v>x</v>
          </cell>
          <cell r="D2980" t="str">
            <v>22</v>
          </cell>
          <cell r="E2980">
            <v>1606.6</v>
          </cell>
          <cell r="F2980">
            <v>11.5</v>
          </cell>
          <cell r="G2980">
            <v>11.6</v>
          </cell>
          <cell r="H2980">
            <v>10</v>
          </cell>
          <cell r="I2980">
            <v>9.9</v>
          </cell>
          <cell r="J2980">
            <v>9.6</v>
          </cell>
          <cell r="K2980" t="str">
            <v>n.a.</v>
          </cell>
          <cell r="L2980" t="str">
            <v>n.a.</v>
          </cell>
        </row>
        <row r="2981">
          <cell r="A2981" t="str">
            <v>LV00T02xL23</v>
          </cell>
          <cell r="B2981" t="str">
            <v>02</v>
          </cell>
          <cell r="C2981" t="str">
            <v>x</v>
          </cell>
          <cell r="D2981" t="str">
            <v>23</v>
          </cell>
          <cell r="E2981">
            <v>875.2</v>
          </cell>
          <cell r="F2981">
            <v>6.3</v>
          </cell>
          <cell r="G2981">
            <v>6.4</v>
          </cell>
          <cell r="H2981">
            <v>5.6</v>
          </cell>
          <cell r="I2981">
            <v>5.7</v>
          </cell>
          <cell r="J2981">
            <v>5.7</v>
          </cell>
          <cell r="K2981" t="str">
            <v>n.a.</v>
          </cell>
          <cell r="L2981" t="str">
            <v>n.a.</v>
          </cell>
        </row>
        <row r="2982">
          <cell r="A2982" t="str">
            <v>LV00T02xL24</v>
          </cell>
          <cell r="B2982" t="str">
            <v>02</v>
          </cell>
          <cell r="C2982" t="str">
            <v>x</v>
          </cell>
          <cell r="D2982" t="str">
            <v>24</v>
          </cell>
          <cell r="E2982">
            <v>1126.5999999999999</v>
          </cell>
          <cell r="F2982">
            <v>8.1</v>
          </cell>
          <cell r="G2982">
            <v>8.8000000000000007</v>
          </cell>
          <cell r="H2982">
            <v>10.199999999999999</v>
          </cell>
          <cell r="I2982">
            <v>11.7</v>
          </cell>
          <cell r="J2982">
            <v>12.2</v>
          </cell>
          <cell r="K2982" t="str">
            <v>n.a.</v>
          </cell>
          <cell r="L2982" t="str">
            <v>n.a.</v>
          </cell>
        </row>
        <row r="2983">
          <cell r="A2983" t="str">
            <v>LV00T02xL25</v>
          </cell>
          <cell r="B2983" t="str">
            <v>02</v>
          </cell>
          <cell r="C2983" t="str">
            <v>x</v>
          </cell>
          <cell r="D2983" t="str">
            <v>25</v>
          </cell>
          <cell r="E2983">
            <v>70.8</v>
          </cell>
          <cell r="F2983">
            <v>0.5</v>
          </cell>
          <cell r="G2983">
            <v>0.6</v>
          </cell>
          <cell r="H2983">
            <v>0.6</v>
          </cell>
          <cell r="I2983">
            <v>0.7</v>
          </cell>
          <cell r="J2983">
            <v>0.7</v>
          </cell>
          <cell r="K2983" t="str">
            <v>n.a.</v>
          </cell>
          <cell r="L2983" t="str">
            <v>n.a.</v>
          </cell>
        </row>
        <row r="2984">
          <cell r="A2984" t="str">
            <v>LV00T02xL26</v>
          </cell>
          <cell r="B2984" t="str">
            <v>02</v>
          </cell>
          <cell r="C2984" t="str">
            <v>x</v>
          </cell>
          <cell r="D2984" t="str">
            <v>26</v>
          </cell>
          <cell r="E2984">
            <v>1055.8</v>
          </cell>
          <cell r="F2984">
            <v>7.6</v>
          </cell>
          <cell r="G2984">
            <v>8.3000000000000007</v>
          </cell>
          <cell r="H2984">
            <v>9.6</v>
          </cell>
          <cell r="I2984">
            <v>11</v>
          </cell>
          <cell r="J2984">
            <v>11.5</v>
          </cell>
          <cell r="K2984" t="str">
            <v>n.a.</v>
          </cell>
          <cell r="L2984" t="str">
            <v>n.a.</v>
          </cell>
        </row>
        <row r="2985">
          <cell r="A2985" t="str">
            <v>LV00T02xL27</v>
          </cell>
          <cell r="B2985" t="str">
            <v>02</v>
          </cell>
          <cell r="C2985" t="str">
            <v>x</v>
          </cell>
          <cell r="D2985" t="str">
            <v>27</v>
          </cell>
          <cell r="E2985">
            <v>67.2</v>
          </cell>
          <cell r="F2985">
            <v>0.5</v>
          </cell>
          <cell r="G2985">
            <v>0.6</v>
          </cell>
          <cell r="H2985">
            <v>1.5</v>
          </cell>
          <cell r="I2985">
            <v>1.5</v>
          </cell>
          <cell r="J2985">
            <v>1.6</v>
          </cell>
          <cell r="K2985" t="str">
            <v>n.a.</v>
          </cell>
          <cell r="L2985" t="str">
            <v>n.a.</v>
          </cell>
        </row>
        <row r="2986">
          <cell r="A2986" t="str">
            <v>LV00T02xL28</v>
          </cell>
          <cell r="B2986" t="str">
            <v>02</v>
          </cell>
          <cell r="C2986" t="str">
            <v>x</v>
          </cell>
          <cell r="D2986" t="str">
            <v>28</v>
          </cell>
          <cell r="E2986">
            <v>89.9</v>
          </cell>
          <cell r="F2986">
            <v>0.6</v>
          </cell>
          <cell r="G2986">
            <v>0.6</v>
          </cell>
          <cell r="H2986">
            <v>0.6</v>
          </cell>
          <cell r="I2986">
            <v>0.6</v>
          </cell>
          <cell r="J2986">
            <v>0.6</v>
          </cell>
          <cell r="K2986" t="str">
            <v>n.a.</v>
          </cell>
          <cell r="L2986" t="str">
            <v>n.a.</v>
          </cell>
        </row>
        <row r="2987">
          <cell r="A2987" t="str">
            <v>LV00T02xL29</v>
          </cell>
          <cell r="B2987" t="str">
            <v>02</v>
          </cell>
          <cell r="C2987" t="str">
            <v>x</v>
          </cell>
          <cell r="D2987" t="str">
            <v>29</v>
          </cell>
          <cell r="E2987">
            <v>792.1</v>
          </cell>
          <cell r="F2987">
            <v>5.7</v>
          </cell>
          <cell r="G2987">
            <v>5.4</v>
          </cell>
          <cell r="H2987">
            <v>6</v>
          </cell>
          <cell r="I2987">
            <v>6.8</v>
          </cell>
          <cell r="J2987">
            <v>7.3</v>
          </cell>
          <cell r="K2987" t="str">
            <v>n.a.</v>
          </cell>
          <cell r="L2987" t="str">
            <v>n.a.</v>
          </cell>
        </row>
        <row r="2988">
          <cell r="A2988" t="str">
            <v>LV00T02xL30</v>
          </cell>
          <cell r="B2988" t="str">
            <v>02</v>
          </cell>
          <cell r="C2988" t="str">
            <v>x</v>
          </cell>
          <cell r="D2988" t="str">
            <v>30</v>
          </cell>
          <cell r="E2988">
            <v>702.7</v>
          </cell>
          <cell r="F2988">
            <v>5</v>
          </cell>
          <cell r="G2988">
            <v>5.2</v>
          </cell>
          <cell r="H2988">
            <v>3.9</v>
          </cell>
          <cell r="I2988">
            <v>3.8</v>
          </cell>
          <cell r="J2988">
            <v>3.7</v>
          </cell>
          <cell r="K2988" t="str">
            <v>n.a.</v>
          </cell>
          <cell r="L2988" t="str">
            <v>n.a.</v>
          </cell>
        </row>
        <row r="2989">
          <cell r="A2989" t="str">
            <v>LV00T02xL31</v>
          </cell>
          <cell r="B2989" t="str">
            <v>02</v>
          </cell>
          <cell r="C2989" t="str">
            <v>x</v>
          </cell>
          <cell r="D2989" t="str">
            <v>31</v>
          </cell>
          <cell r="E2989">
            <v>5260.2</v>
          </cell>
          <cell r="F2989">
            <v>37.700000000000003</v>
          </cell>
          <cell r="G2989">
            <v>38.6</v>
          </cell>
          <cell r="H2989">
            <v>37.700000000000003</v>
          </cell>
          <cell r="I2989">
            <v>39.9</v>
          </cell>
          <cell r="J2989">
            <v>40.700000000000003</v>
          </cell>
          <cell r="K2989" t="str">
            <v>n.a.</v>
          </cell>
          <cell r="L2989" t="str">
            <v>n.a.</v>
          </cell>
        </row>
        <row r="2990">
          <cell r="A2990" t="str">
            <v>LV00T02xL32</v>
          </cell>
          <cell r="B2990" t="str">
            <v>02</v>
          </cell>
          <cell r="C2990" t="str">
            <v>x</v>
          </cell>
          <cell r="D2990" t="str">
            <v>32</v>
          </cell>
          <cell r="E2990">
            <v>2532.6999999999998</v>
          </cell>
          <cell r="F2990">
            <v>18.100000000000001</v>
          </cell>
          <cell r="G2990" t="str">
            <v>n.a.</v>
          </cell>
          <cell r="H2990" t="str">
            <v>n.a.</v>
          </cell>
          <cell r="I2990" t="str">
            <v>n.a.</v>
          </cell>
          <cell r="J2990" t="str">
            <v>n.a.</v>
          </cell>
          <cell r="K2990" t="str">
            <v>n.a.</v>
          </cell>
          <cell r="L2990" t="str">
            <v>n.a.</v>
          </cell>
        </row>
        <row r="2991">
          <cell r="A2991" t="str">
            <v>LV00T03xL00</v>
          </cell>
          <cell r="B2991" t="str">
            <v>03</v>
          </cell>
          <cell r="C2991" t="str">
            <v>x</v>
          </cell>
          <cell r="D2991" t="str">
            <v>00</v>
          </cell>
          <cell r="E2991">
            <v>2006</v>
          </cell>
          <cell r="F2991">
            <v>2011</v>
          </cell>
          <cell r="G2991" t="str">
            <v>-</v>
          </cell>
          <cell r="H2991" t="str">
            <v>-</v>
          </cell>
          <cell r="I2991" t="str">
            <v>-</v>
          </cell>
          <cell r="J2991" t="str">
            <v>-</v>
          </cell>
          <cell r="K2991" t="str">
            <v>-</v>
          </cell>
          <cell r="L2991" t="str">
            <v>-</v>
          </cell>
        </row>
        <row r="2992">
          <cell r="A2992" t="str">
            <v>LV00T03xL01</v>
          </cell>
          <cell r="B2992" t="str">
            <v>03</v>
          </cell>
          <cell r="C2992" t="str">
            <v>x</v>
          </cell>
          <cell r="D2992" t="str">
            <v>01</v>
          </cell>
          <cell r="E2992">
            <v>7.6</v>
          </cell>
          <cell r="F2992">
            <v>5.7</v>
          </cell>
          <cell r="G2992" t="str">
            <v>-</v>
          </cell>
          <cell r="H2992" t="str">
            <v>-</v>
          </cell>
          <cell r="I2992" t="str">
            <v>-</v>
          </cell>
          <cell r="J2992" t="str">
            <v>-</v>
          </cell>
          <cell r="K2992" t="str">
            <v>-</v>
          </cell>
          <cell r="L2992" t="str">
            <v>-</v>
          </cell>
        </row>
        <row r="2993">
          <cell r="A2993" t="str">
            <v>LV00T03xL02</v>
          </cell>
          <cell r="B2993" t="str">
            <v>03</v>
          </cell>
          <cell r="C2993" t="str">
            <v>x</v>
          </cell>
          <cell r="D2993" t="str">
            <v>02</v>
          </cell>
          <cell r="E2993">
            <v>1.6</v>
          </cell>
          <cell r="F2993">
            <v>1.5</v>
          </cell>
          <cell r="G2993" t="str">
            <v>-</v>
          </cell>
          <cell r="H2993" t="str">
            <v>-</v>
          </cell>
          <cell r="I2993" t="str">
            <v>-</v>
          </cell>
          <cell r="J2993" t="str">
            <v>-</v>
          </cell>
          <cell r="K2993" t="str">
            <v>-</v>
          </cell>
          <cell r="L2993" t="str">
            <v>-</v>
          </cell>
        </row>
        <row r="2994">
          <cell r="A2994" t="str">
            <v>LV00T03xL03</v>
          </cell>
          <cell r="B2994" t="str">
            <v>03</v>
          </cell>
          <cell r="C2994" t="str">
            <v>x</v>
          </cell>
          <cell r="D2994" t="str">
            <v>03</v>
          </cell>
          <cell r="E2994">
            <v>2.5</v>
          </cell>
          <cell r="F2994">
            <v>2.6</v>
          </cell>
          <cell r="G2994" t="str">
            <v>-</v>
          </cell>
          <cell r="H2994" t="str">
            <v>-</v>
          </cell>
          <cell r="I2994" t="str">
            <v>-</v>
          </cell>
          <cell r="J2994" t="str">
            <v>-</v>
          </cell>
          <cell r="K2994" t="str">
            <v>-</v>
          </cell>
          <cell r="L2994" t="str">
            <v>-</v>
          </cell>
        </row>
        <row r="2995">
          <cell r="A2995" t="str">
            <v>LV00T03xL04</v>
          </cell>
          <cell r="B2995" t="str">
            <v>03</v>
          </cell>
          <cell r="C2995" t="str">
            <v>x</v>
          </cell>
          <cell r="D2995" t="str">
            <v>04</v>
          </cell>
          <cell r="E2995">
            <v>4.0999999999999996</v>
          </cell>
          <cell r="F2995">
            <v>6.9</v>
          </cell>
          <cell r="G2995" t="str">
            <v>-</v>
          </cell>
          <cell r="H2995" t="str">
            <v>-</v>
          </cell>
          <cell r="I2995" t="str">
            <v>-</v>
          </cell>
          <cell r="J2995" t="str">
            <v>-</v>
          </cell>
          <cell r="K2995" t="str">
            <v>-</v>
          </cell>
          <cell r="L2995" t="str">
            <v>-</v>
          </cell>
        </row>
        <row r="2996">
          <cell r="A2996" t="str">
            <v>LV00T03xL05</v>
          </cell>
          <cell r="B2996" t="str">
            <v>03</v>
          </cell>
          <cell r="C2996" t="str">
            <v>x</v>
          </cell>
          <cell r="D2996" t="str">
            <v>05</v>
          </cell>
          <cell r="E2996">
            <v>1.1000000000000001</v>
          </cell>
          <cell r="F2996">
            <v>1.2</v>
          </cell>
          <cell r="G2996" t="str">
            <v>-</v>
          </cell>
          <cell r="H2996" t="str">
            <v>-</v>
          </cell>
          <cell r="I2996" t="str">
            <v>-</v>
          </cell>
          <cell r="J2996" t="str">
            <v>-</v>
          </cell>
          <cell r="K2996" t="str">
            <v>-</v>
          </cell>
          <cell r="L2996" t="str">
            <v>-</v>
          </cell>
        </row>
        <row r="2997">
          <cell r="A2997" t="str">
            <v>LV00T03xL06</v>
          </cell>
          <cell r="B2997" t="str">
            <v>03</v>
          </cell>
          <cell r="C2997" t="str">
            <v>x</v>
          </cell>
          <cell r="D2997" t="str">
            <v>06</v>
          </cell>
          <cell r="E2997">
            <v>0.8</v>
          </cell>
          <cell r="F2997">
            <v>0.6</v>
          </cell>
          <cell r="G2997" t="str">
            <v>-</v>
          </cell>
          <cell r="H2997" t="str">
            <v>-</v>
          </cell>
          <cell r="I2997" t="str">
            <v>-</v>
          </cell>
          <cell r="J2997" t="str">
            <v>-</v>
          </cell>
          <cell r="K2997" t="str">
            <v>-</v>
          </cell>
          <cell r="L2997" t="str">
            <v>-</v>
          </cell>
        </row>
        <row r="2998">
          <cell r="A2998" t="str">
            <v>LV00T03xL07</v>
          </cell>
          <cell r="B2998" t="str">
            <v>03</v>
          </cell>
          <cell r="C2998" t="str">
            <v>x</v>
          </cell>
          <cell r="D2998" t="str">
            <v>07</v>
          </cell>
          <cell r="E2998">
            <v>3.9</v>
          </cell>
          <cell r="F2998">
            <v>3.9</v>
          </cell>
          <cell r="G2998" t="str">
            <v>-</v>
          </cell>
          <cell r="H2998" t="str">
            <v>-</v>
          </cell>
          <cell r="I2998" t="str">
            <v>-</v>
          </cell>
          <cell r="J2998" t="str">
            <v>-</v>
          </cell>
          <cell r="K2998" t="str">
            <v>-</v>
          </cell>
          <cell r="L2998" t="str">
            <v>-</v>
          </cell>
        </row>
        <row r="2999">
          <cell r="A2999" t="str">
            <v>LV00T03xL08</v>
          </cell>
          <cell r="B2999" t="str">
            <v>03</v>
          </cell>
          <cell r="C2999" t="str">
            <v>x</v>
          </cell>
          <cell r="D2999" t="str">
            <v>08</v>
          </cell>
          <cell r="E2999">
            <v>1</v>
          </cell>
          <cell r="F2999">
            <v>1.3</v>
          </cell>
          <cell r="G2999" t="str">
            <v>-</v>
          </cell>
          <cell r="H2999" t="str">
            <v>-</v>
          </cell>
          <cell r="I2999" t="str">
            <v>-</v>
          </cell>
          <cell r="J2999" t="str">
            <v>-</v>
          </cell>
          <cell r="K2999" t="str">
            <v>-</v>
          </cell>
          <cell r="L2999" t="str">
            <v>-</v>
          </cell>
        </row>
        <row r="3000">
          <cell r="A3000" t="str">
            <v>LV00T03xL09</v>
          </cell>
          <cell r="B3000" t="str">
            <v>03</v>
          </cell>
          <cell r="C3000" t="str">
            <v>x</v>
          </cell>
          <cell r="D3000" t="str">
            <v>09</v>
          </cell>
          <cell r="E3000">
            <v>5.5</v>
          </cell>
          <cell r="F3000">
            <v>5.6</v>
          </cell>
          <cell r="G3000" t="str">
            <v>-</v>
          </cell>
          <cell r="H3000" t="str">
            <v>-</v>
          </cell>
          <cell r="I3000" t="str">
            <v>-</v>
          </cell>
          <cell r="J3000" t="str">
            <v>-</v>
          </cell>
          <cell r="K3000" t="str">
            <v>-</v>
          </cell>
          <cell r="L3000" t="str">
            <v>-</v>
          </cell>
        </row>
        <row r="3001">
          <cell r="A3001" t="str">
            <v>LV00T03xL10</v>
          </cell>
          <cell r="B3001" t="str">
            <v>03</v>
          </cell>
          <cell r="C3001" t="str">
            <v>x</v>
          </cell>
          <cell r="D3001" t="str">
            <v>10</v>
          </cell>
          <cell r="E3001">
            <v>9.8000000000000007</v>
          </cell>
          <cell r="F3001">
            <v>11.4</v>
          </cell>
          <cell r="G3001" t="str">
            <v>-</v>
          </cell>
          <cell r="H3001" t="str">
            <v>-</v>
          </cell>
          <cell r="I3001" t="str">
            <v>-</v>
          </cell>
          <cell r="J3001" t="str">
            <v>-</v>
          </cell>
          <cell r="K3001" t="str">
            <v>-</v>
          </cell>
          <cell r="L3001" t="str">
            <v>-</v>
          </cell>
        </row>
        <row r="3002">
          <cell r="A3002" t="str">
            <v>LV00T03xL11</v>
          </cell>
          <cell r="B3002" t="str">
            <v>03</v>
          </cell>
          <cell r="C3002" t="str">
            <v>x</v>
          </cell>
          <cell r="D3002" t="str">
            <v>11</v>
          </cell>
          <cell r="E3002">
            <v>37.9</v>
          </cell>
          <cell r="F3002">
            <v>40.700000000000003</v>
          </cell>
          <cell r="G3002" t="str">
            <v>-</v>
          </cell>
          <cell r="H3002" t="str">
            <v>-</v>
          </cell>
          <cell r="I3002" t="str">
            <v>-</v>
          </cell>
          <cell r="J3002" t="str">
            <v>-</v>
          </cell>
          <cell r="K3002" t="str">
            <v>-</v>
          </cell>
          <cell r="L3002" t="str">
            <v>-</v>
          </cell>
        </row>
        <row r="3003">
          <cell r="A3003" t="str">
            <v>LV00T04xL01</v>
          </cell>
          <cell r="B3003" t="str">
            <v>04</v>
          </cell>
          <cell r="C3003" t="str">
            <v>x</v>
          </cell>
          <cell r="D3003" t="str">
            <v>01</v>
          </cell>
          <cell r="E3003" t="str">
            <v>-</v>
          </cell>
          <cell r="F3003">
            <v>9.5</v>
          </cell>
          <cell r="G3003">
            <v>19.399999999999999</v>
          </cell>
          <cell r="H3003">
            <v>32.4</v>
          </cell>
          <cell r="I3003">
            <v>45.4</v>
          </cell>
          <cell r="J3003">
            <v>47.3</v>
          </cell>
          <cell r="K3003" t="str">
            <v>n.a.</v>
          </cell>
          <cell r="L3003" t="str">
            <v>n.a.</v>
          </cell>
        </row>
        <row r="3004">
          <cell r="A3004" t="str">
            <v>LV00T04xL02</v>
          </cell>
          <cell r="B3004" t="str">
            <v>04</v>
          </cell>
          <cell r="C3004" t="str">
            <v>x</v>
          </cell>
          <cell r="D3004" t="str">
            <v>02</v>
          </cell>
          <cell r="E3004" t="str">
            <v>-</v>
          </cell>
          <cell r="F3004">
            <v>-1.1000000000000001</v>
          </cell>
          <cell r="G3004">
            <v>9.8000000000000007</v>
          </cell>
          <cell r="H3004">
            <v>13.1</v>
          </cell>
          <cell r="I3004">
            <v>13</v>
          </cell>
          <cell r="J3004">
            <v>1.9</v>
          </cell>
          <cell r="K3004" t="str">
            <v>n.a.</v>
          </cell>
          <cell r="L3004" t="str">
            <v>n.a.</v>
          </cell>
        </row>
        <row r="3005">
          <cell r="A3005" t="str">
            <v>LV00T04xL03</v>
          </cell>
          <cell r="B3005" t="str">
            <v>04</v>
          </cell>
          <cell r="C3005" t="str">
            <v>x</v>
          </cell>
          <cell r="D3005" t="str">
            <v>03</v>
          </cell>
          <cell r="E3005" t="str">
            <v>-</v>
          </cell>
          <cell r="F3005">
            <v>0.5</v>
          </cell>
          <cell r="G3005">
            <v>-2.9</v>
          </cell>
          <cell r="H3005">
            <v>-3.7</v>
          </cell>
          <cell r="I3005">
            <v>-3.5</v>
          </cell>
          <cell r="J3005">
            <v>-1.4</v>
          </cell>
          <cell r="K3005" t="str">
            <v>n.a.</v>
          </cell>
          <cell r="L3005" t="str">
            <v>n.a.</v>
          </cell>
        </row>
        <row r="3006">
          <cell r="A3006" t="str">
            <v>LV00T04xL04</v>
          </cell>
          <cell r="B3006" t="str">
            <v>04</v>
          </cell>
          <cell r="C3006" t="str">
            <v>x</v>
          </cell>
          <cell r="D3006" t="str">
            <v>04</v>
          </cell>
          <cell r="E3006" t="str">
            <v>-</v>
          </cell>
          <cell r="F3006">
            <v>0.5</v>
          </cell>
          <cell r="G3006">
            <v>0.6</v>
          </cell>
          <cell r="H3006">
            <v>1.5</v>
          </cell>
          <cell r="I3006">
            <v>1.5</v>
          </cell>
          <cell r="J3006">
            <v>1.6</v>
          </cell>
          <cell r="K3006" t="str">
            <v>n.a.</v>
          </cell>
          <cell r="L3006" t="str">
            <v>n.a.</v>
          </cell>
        </row>
        <row r="3007">
          <cell r="A3007" t="str">
            <v>LV00T04xL05</v>
          </cell>
          <cell r="B3007" t="str">
            <v>04</v>
          </cell>
          <cell r="C3007" t="str">
            <v>x</v>
          </cell>
          <cell r="D3007" t="str">
            <v>05</v>
          </cell>
          <cell r="E3007" t="str">
            <v>-</v>
          </cell>
          <cell r="F3007">
            <v>-1.1000000000000001</v>
          </cell>
          <cell r="G3007">
            <v>6.4</v>
          </cell>
          <cell r="H3007">
            <v>7.9</v>
          </cell>
          <cell r="I3007">
            <v>8</v>
          </cell>
          <cell r="J3007">
            <v>-1.1000000000000001</v>
          </cell>
          <cell r="K3007" t="str">
            <v>n.a.</v>
          </cell>
          <cell r="L3007" t="str">
            <v>n.a.</v>
          </cell>
        </row>
        <row r="3008">
          <cell r="A3008" t="str">
            <v>LV00T04xL06</v>
          </cell>
          <cell r="B3008" t="str">
            <v>04</v>
          </cell>
          <cell r="C3008" t="str">
            <v>x</v>
          </cell>
          <cell r="D3008" t="str">
            <v>06</v>
          </cell>
          <cell r="E3008" t="str">
            <v>-</v>
          </cell>
          <cell r="F3008">
            <v>-0.3</v>
          </cell>
          <cell r="G3008" t="str">
            <v>n.a.</v>
          </cell>
          <cell r="H3008" t="str">
            <v>n.a.</v>
          </cell>
          <cell r="I3008" t="str">
            <v>n.a.</v>
          </cell>
          <cell r="J3008" t="str">
            <v>n.a.</v>
          </cell>
          <cell r="K3008" t="str">
            <v>n.a.</v>
          </cell>
          <cell r="L3008" t="str">
            <v>n.a.</v>
          </cell>
        </row>
        <row r="3009">
          <cell r="A3009" t="str">
            <v>LV00T04xL07</v>
          </cell>
          <cell r="B3009" t="str">
            <v>04</v>
          </cell>
          <cell r="C3009" t="str">
            <v>x</v>
          </cell>
          <cell r="D3009" t="str">
            <v>07</v>
          </cell>
          <cell r="E3009" t="str">
            <v>-</v>
          </cell>
          <cell r="F3009">
            <v>1.4</v>
          </cell>
          <cell r="G3009" t="str">
            <v>n.a.</v>
          </cell>
          <cell r="H3009" t="str">
            <v>n.a.</v>
          </cell>
          <cell r="I3009" t="str">
            <v>n.a.</v>
          </cell>
          <cell r="J3009" t="str">
            <v>n.a.</v>
          </cell>
          <cell r="K3009" t="str">
            <v>n.a.</v>
          </cell>
          <cell r="L3009" t="str">
            <v>n.a.</v>
          </cell>
        </row>
        <row r="3010">
          <cell r="A3010" t="str">
            <v>LV00T04xL08</v>
          </cell>
          <cell r="B3010" t="str">
            <v>04</v>
          </cell>
          <cell r="C3010" t="str">
            <v>x</v>
          </cell>
          <cell r="D3010" t="str">
            <v>08</v>
          </cell>
          <cell r="E3010" t="str">
            <v>-</v>
          </cell>
          <cell r="F3010">
            <v>0.1</v>
          </cell>
          <cell r="G3010" t="str">
            <v>n.a.</v>
          </cell>
          <cell r="H3010" t="str">
            <v>n.a.</v>
          </cell>
          <cell r="I3010" t="str">
            <v>n.a.</v>
          </cell>
          <cell r="J3010" t="str">
            <v>n.a.</v>
          </cell>
          <cell r="K3010" t="str">
            <v>n.a.</v>
          </cell>
          <cell r="L3010" t="str">
            <v>n.a.</v>
          </cell>
        </row>
        <row r="3011">
          <cell r="A3011" t="str">
            <v>LV00T04xL09</v>
          </cell>
          <cell r="B3011" t="str">
            <v>04</v>
          </cell>
          <cell r="C3011" t="str">
            <v>x</v>
          </cell>
          <cell r="D3011" t="str">
            <v>09</v>
          </cell>
          <cell r="E3011" t="str">
            <v>-</v>
          </cell>
          <cell r="F3011">
            <v>0</v>
          </cell>
          <cell r="G3011" t="str">
            <v>n.a.</v>
          </cell>
          <cell r="H3011" t="str">
            <v>n.a.</v>
          </cell>
          <cell r="I3011" t="str">
            <v>n.a.</v>
          </cell>
          <cell r="J3011" t="str">
            <v>n.a.</v>
          </cell>
          <cell r="K3011" t="str">
            <v>n.a.</v>
          </cell>
          <cell r="L3011" t="str">
            <v>n.a.</v>
          </cell>
        </row>
        <row r="3012">
          <cell r="A3012" t="str">
            <v>LV00T04xL10</v>
          </cell>
          <cell r="B3012" t="str">
            <v>04</v>
          </cell>
          <cell r="C3012" t="str">
            <v>x</v>
          </cell>
          <cell r="D3012" t="str">
            <v>10</v>
          </cell>
          <cell r="E3012" t="str">
            <v>-</v>
          </cell>
          <cell r="F3012">
            <v>5.7</v>
          </cell>
          <cell r="G3012">
            <v>6.3</v>
          </cell>
          <cell r="H3012">
            <v>7.7</v>
          </cell>
          <cell r="I3012">
            <v>4.5</v>
          </cell>
          <cell r="J3012">
            <v>3.5</v>
          </cell>
          <cell r="K3012" t="str">
            <v>n.a.</v>
          </cell>
          <cell r="L3012" t="str">
            <v>n.a.</v>
          </cell>
        </row>
        <row r="3013">
          <cell r="A3013" t="str">
            <v>LV00T04xL11</v>
          </cell>
          <cell r="B3013" t="str">
            <v>04</v>
          </cell>
          <cell r="C3013" t="str">
            <v>x</v>
          </cell>
          <cell r="D3013" t="str">
            <v>11</v>
          </cell>
          <cell r="E3013" t="str">
            <v>-</v>
          </cell>
          <cell r="F3013">
            <v>4</v>
          </cell>
          <cell r="G3013" t="str">
            <v>n.a.</v>
          </cell>
          <cell r="H3013" t="str">
            <v>n.a.</v>
          </cell>
          <cell r="I3013" t="str">
            <v>n.a.</v>
          </cell>
          <cell r="J3013" t="str">
            <v>n.a.</v>
          </cell>
          <cell r="K3013" t="str">
            <v>n.a.</v>
          </cell>
          <cell r="L3013" t="str">
            <v>n.a.</v>
          </cell>
        </row>
        <row r="3014">
          <cell r="A3014" t="str">
            <v>LV00T04xL12</v>
          </cell>
          <cell r="B3014" t="str">
            <v>04</v>
          </cell>
          <cell r="C3014" t="str">
            <v>x</v>
          </cell>
          <cell r="D3014" t="str">
            <v>12</v>
          </cell>
          <cell r="E3014" t="str">
            <v>-</v>
          </cell>
          <cell r="F3014">
            <v>5.5</v>
          </cell>
          <cell r="G3014" t="str">
            <v>n.a.</v>
          </cell>
          <cell r="H3014" t="str">
            <v>n.a.</v>
          </cell>
          <cell r="I3014" t="str">
            <v>n.a.</v>
          </cell>
          <cell r="J3014" t="str">
            <v>n.a.</v>
          </cell>
          <cell r="K3014" t="str">
            <v>n.a.</v>
          </cell>
          <cell r="L3014" t="str">
            <v>n.a.</v>
          </cell>
        </row>
        <row r="3015">
          <cell r="A3015" t="str">
            <v>LV00T05xL01</v>
          </cell>
          <cell r="B3015" t="str">
            <v>05</v>
          </cell>
          <cell r="C3015" t="str">
            <v>x</v>
          </cell>
          <cell r="D3015" t="str">
            <v>01</v>
          </cell>
          <cell r="E3015" t="str">
            <v>-</v>
          </cell>
          <cell r="F3015">
            <v>10.3</v>
          </cell>
          <cell r="G3015">
            <v>-2</v>
          </cell>
          <cell r="H3015">
            <v>-5</v>
          </cell>
          <cell r="I3015">
            <v>-3</v>
          </cell>
          <cell r="J3015">
            <v>1.5</v>
          </cell>
          <cell r="K3015" t="str">
            <v>n.a.</v>
          </cell>
          <cell r="L3015" t="str">
            <v>n.a.</v>
          </cell>
        </row>
        <row r="3016">
          <cell r="A3016" t="str">
            <v>LV00T05xL02</v>
          </cell>
          <cell r="B3016" t="str">
            <v>05</v>
          </cell>
          <cell r="C3016" t="str">
            <v>x</v>
          </cell>
          <cell r="D3016" t="str">
            <v>02</v>
          </cell>
          <cell r="E3016" t="str">
            <v>-</v>
          </cell>
          <cell r="F3016">
            <v>0.1</v>
          </cell>
          <cell r="G3016">
            <v>-3.5</v>
          </cell>
          <cell r="H3016">
            <v>-5.3</v>
          </cell>
          <cell r="I3016">
            <v>-4.9000000000000004</v>
          </cell>
          <cell r="J3016">
            <v>-2.9</v>
          </cell>
          <cell r="K3016" t="str">
            <v>n.a.</v>
          </cell>
          <cell r="L3016" t="str">
            <v>n.a.</v>
          </cell>
        </row>
        <row r="3017">
          <cell r="A3017" t="str">
            <v>LV00T05xL03</v>
          </cell>
          <cell r="B3017" t="str">
            <v>05</v>
          </cell>
          <cell r="C3017" t="str">
            <v>x</v>
          </cell>
          <cell r="D3017" t="str">
            <v>03</v>
          </cell>
          <cell r="E3017" t="str">
            <v>-</v>
          </cell>
          <cell r="F3017">
            <v>0.5</v>
          </cell>
          <cell r="G3017">
            <v>0.6</v>
          </cell>
          <cell r="H3017">
            <v>1.5</v>
          </cell>
          <cell r="I3017">
            <v>1.5</v>
          </cell>
          <cell r="J3017">
            <v>1.6</v>
          </cell>
          <cell r="K3017" t="str">
            <v>n.a.</v>
          </cell>
          <cell r="L3017" t="str">
            <v>n.a.</v>
          </cell>
        </row>
        <row r="3018">
          <cell r="A3018" t="str">
            <v>LV00T05xL04</v>
          </cell>
          <cell r="B3018" t="str">
            <v>05</v>
          </cell>
          <cell r="C3018" t="str">
            <v>x</v>
          </cell>
          <cell r="D3018" t="str">
            <v>04</v>
          </cell>
          <cell r="E3018" t="str">
            <v>-</v>
          </cell>
          <cell r="F3018">
            <v>0</v>
          </cell>
          <cell r="G3018">
            <v>0</v>
          </cell>
          <cell r="H3018">
            <v>0</v>
          </cell>
          <cell r="I3018">
            <v>0</v>
          </cell>
          <cell r="J3018">
            <v>0</v>
          </cell>
          <cell r="K3018" t="str">
            <v>n.a.</v>
          </cell>
          <cell r="L3018" t="str">
            <v>n.a.</v>
          </cell>
        </row>
        <row r="3019">
          <cell r="A3019" t="str">
            <v>LV00T05xL05</v>
          </cell>
          <cell r="B3019" t="str">
            <v>05</v>
          </cell>
          <cell r="C3019" t="str">
            <v>x</v>
          </cell>
          <cell r="D3019" t="str">
            <v>05</v>
          </cell>
          <cell r="E3019" t="str">
            <v>-</v>
          </cell>
          <cell r="F3019">
            <v>7.9</v>
          </cell>
          <cell r="G3019">
            <v>5</v>
          </cell>
          <cell r="H3019">
            <v>3.6</v>
          </cell>
          <cell r="I3019">
            <v>3.3</v>
          </cell>
          <cell r="J3019">
            <v>3</v>
          </cell>
          <cell r="K3019" t="str">
            <v>n.a.</v>
          </cell>
          <cell r="L3019" t="str">
            <v>n.a.</v>
          </cell>
        </row>
        <row r="3020">
          <cell r="A3020" t="str">
            <v>LV00T05xL06</v>
          </cell>
          <cell r="B3020" t="str">
            <v>05</v>
          </cell>
          <cell r="C3020" t="str">
            <v>x</v>
          </cell>
          <cell r="D3020" t="str">
            <v>06</v>
          </cell>
          <cell r="E3020" t="str">
            <v>-</v>
          </cell>
          <cell r="F3020">
            <v>2.2999999999999998</v>
          </cell>
          <cell r="G3020">
            <v>1.6</v>
          </cell>
          <cell r="H3020">
            <v>1.6</v>
          </cell>
          <cell r="I3020">
            <v>1.7</v>
          </cell>
          <cell r="J3020">
            <v>1.4</v>
          </cell>
          <cell r="K3020" t="str">
            <v>n.a.</v>
          </cell>
          <cell r="L3020" t="str">
            <v>n.a.</v>
          </cell>
        </row>
        <row r="3021">
          <cell r="A3021" t="str">
            <v>LV00T05xL07</v>
          </cell>
          <cell r="B3021" t="str">
            <v>05</v>
          </cell>
          <cell r="C3021" t="str">
            <v>x</v>
          </cell>
          <cell r="D3021" t="str">
            <v>07</v>
          </cell>
          <cell r="E3021" t="str">
            <v>-</v>
          </cell>
          <cell r="F3021">
            <v>4.3</v>
          </cell>
          <cell r="G3021">
            <v>3.2</v>
          </cell>
          <cell r="H3021">
            <v>2.4</v>
          </cell>
          <cell r="I3021">
            <v>1.9</v>
          </cell>
          <cell r="J3021">
            <v>1.6</v>
          </cell>
          <cell r="K3021" t="str">
            <v>n.a.</v>
          </cell>
          <cell r="L3021" t="str">
            <v>n.a.</v>
          </cell>
        </row>
        <row r="3022">
          <cell r="A3022" t="str">
            <v>LV00T05xL08</v>
          </cell>
          <cell r="B3022" t="str">
            <v>05</v>
          </cell>
          <cell r="C3022" t="str">
            <v>x</v>
          </cell>
          <cell r="D3022" t="str">
            <v>08</v>
          </cell>
          <cell r="E3022" t="str">
            <v>-</v>
          </cell>
          <cell r="F3022">
            <v>1.2</v>
          </cell>
          <cell r="G3022">
            <v>0.1</v>
          </cell>
          <cell r="H3022">
            <v>-0.4</v>
          </cell>
          <cell r="I3022">
            <v>0.3</v>
          </cell>
          <cell r="J3022">
            <v>0</v>
          </cell>
          <cell r="K3022" t="str">
            <v>n.a.</v>
          </cell>
          <cell r="L3022" t="str">
            <v>n.a.</v>
          </cell>
        </row>
        <row r="3023">
          <cell r="A3023" t="str">
            <v>LV00T05xL09</v>
          </cell>
          <cell r="B3023" t="str">
            <v>05</v>
          </cell>
          <cell r="C3023" t="str">
            <v>x</v>
          </cell>
          <cell r="D3023" t="str">
            <v>09</v>
          </cell>
          <cell r="E3023" t="str">
            <v>-</v>
          </cell>
          <cell r="F3023">
            <v>4.9000000000000004</v>
          </cell>
          <cell r="G3023">
            <v>-2.1</v>
          </cell>
          <cell r="H3023">
            <v>-10.199999999999999</v>
          </cell>
          <cell r="I3023">
            <v>-15.7</v>
          </cell>
          <cell r="J3023">
            <v>-16.899999999999999</v>
          </cell>
          <cell r="K3023" t="str">
            <v>n.a.</v>
          </cell>
          <cell r="L3023" t="str">
            <v>n.a.</v>
          </cell>
        </row>
        <row r="3024">
          <cell r="A3024" t="str">
            <v>LV00T05xL10</v>
          </cell>
          <cell r="B3024" t="str">
            <v>05</v>
          </cell>
          <cell r="C3024" t="str">
            <v>x</v>
          </cell>
          <cell r="D3024" t="str">
            <v>10</v>
          </cell>
          <cell r="E3024" t="str">
            <v>-</v>
          </cell>
          <cell r="F3024">
            <v>1.4</v>
          </cell>
          <cell r="G3024">
            <v>-0.6</v>
          </cell>
          <cell r="H3024">
            <v>-2.8</v>
          </cell>
          <cell r="I3024">
            <v>-4.4000000000000004</v>
          </cell>
          <cell r="J3024">
            <v>-4.7</v>
          </cell>
          <cell r="K3024" t="str">
            <v>n.a.</v>
          </cell>
          <cell r="L3024" t="str">
            <v>n.a.</v>
          </cell>
        </row>
        <row r="3025">
          <cell r="A3025" t="str">
            <v>LV00T05xL11</v>
          </cell>
          <cell r="B3025" t="str">
            <v>05</v>
          </cell>
          <cell r="C3025" t="str">
            <v>x</v>
          </cell>
          <cell r="D3025" t="str">
            <v>11</v>
          </cell>
          <cell r="E3025" t="str">
            <v>-</v>
          </cell>
          <cell r="F3025">
            <v>-1.3</v>
          </cell>
          <cell r="G3025">
            <v>-2.9</v>
          </cell>
          <cell r="H3025">
            <v>-2.5</v>
          </cell>
          <cell r="I3025">
            <v>-0.5</v>
          </cell>
          <cell r="J3025">
            <v>1.8</v>
          </cell>
          <cell r="K3025" t="str">
            <v>n.a.</v>
          </cell>
          <cell r="L3025" t="str">
            <v>n.a.</v>
          </cell>
        </row>
        <row r="3026">
          <cell r="A3026" t="str">
            <v>LV00T05xL12</v>
          </cell>
          <cell r="B3026" t="str">
            <v>05</v>
          </cell>
          <cell r="C3026" t="str">
            <v>x</v>
          </cell>
          <cell r="D3026" t="str">
            <v>12</v>
          </cell>
          <cell r="E3026" t="str">
            <v>-</v>
          </cell>
          <cell r="F3026">
            <v>-0.8</v>
          </cell>
          <cell r="G3026">
            <v>-2.2999999999999998</v>
          </cell>
          <cell r="H3026">
            <v>-1</v>
          </cell>
          <cell r="I3026">
            <v>1</v>
          </cell>
          <cell r="J3026">
            <v>3.4</v>
          </cell>
          <cell r="K3026" t="str">
            <v>n.a.</v>
          </cell>
          <cell r="L3026" t="str">
            <v>n.a.</v>
          </cell>
        </row>
        <row r="3027">
          <cell r="A3027" t="str">
            <v>LV00T05xL13</v>
          </cell>
          <cell r="B3027" t="str">
            <v>05</v>
          </cell>
          <cell r="C3027" t="str">
            <v>x</v>
          </cell>
          <cell r="D3027" t="str">
            <v>13</v>
          </cell>
          <cell r="E3027" t="str">
            <v>-</v>
          </cell>
          <cell r="F3027">
            <v>-1.3</v>
          </cell>
          <cell r="G3027">
            <v>-2.9</v>
          </cell>
          <cell r="H3027">
            <v>-2.5</v>
          </cell>
          <cell r="I3027">
            <v>-0.5</v>
          </cell>
          <cell r="J3027">
            <v>1.8</v>
          </cell>
          <cell r="K3027" t="str">
            <v>n.a.</v>
          </cell>
          <cell r="L3027" t="str">
            <v>n.a.</v>
          </cell>
        </row>
        <row r="3028">
          <cell r="A3028" t="str">
            <v>LV00T06xL01</v>
          </cell>
          <cell r="B3028" t="str">
            <v>06</v>
          </cell>
          <cell r="C3028" t="str">
            <v>x</v>
          </cell>
          <cell r="D3028" t="str">
            <v>01</v>
          </cell>
          <cell r="E3028" t="str">
            <v>-</v>
          </cell>
          <cell r="F3028">
            <v>10.5</v>
          </cell>
          <cell r="G3028">
            <v>7.5</v>
          </cell>
          <cell r="H3028">
            <v>7</v>
          </cell>
          <cell r="I3028">
            <v>6.8</v>
          </cell>
          <cell r="J3028" t="str">
            <v>n.a.</v>
          </cell>
          <cell r="K3028" t="str">
            <v>n.a.</v>
          </cell>
          <cell r="L3028" t="str">
            <v>n.a.</v>
          </cell>
        </row>
        <row r="3029">
          <cell r="A3029" t="str">
            <v>LV00T06xL02</v>
          </cell>
          <cell r="B3029" t="str">
            <v>06</v>
          </cell>
          <cell r="C3029" t="str">
            <v>x</v>
          </cell>
          <cell r="D3029" t="str">
            <v>02</v>
          </cell>
          <cell r="E3029" t="str">
            <v>-</v>
          </cell>
          <cell r="F3029">
            <v>10.3</v>
          </cell>
          <cell r="G3029">
            <v>-2</v>
          </cell>
          <cell r="H3029">
            <v>-5</v>
          </cell>
          <cell r="I3029">
            <v>-3</v>
          </cell>
          <cell r="J3029">
            <v>1.5</v>
          </cell>
          <cell r="K3029" t="str">
            <v>n.a.</v>
          </cell>
          <cell r="L3029" t="str">
            <v>n.a.</v>
          </cell>
        </row>
        <row r="3030">
          <cell r="A3030" t="str">
            <v>LV00T06xL03</v>
          </cell>
          <cell r="B3030" t="str">
            <v>06</v>
          </cell>
          <cell r="C3030" t="str">
            <v>x</v>
          </cell>
          <cell r="D3030" t="str">
            <v>03</v>
          </cell>
          <cell r="E3030" t="str">
            <v>-</v>
          </cell>
          <cell r="F3030">
            <v>-0.2</v>
          </cell>
          <cell r="G3030">
            <v>-9.5</v>
          </cell>
          <cell r="H3030">
            <v>-12</v>
          </cell>
          <cell r="I3030">
            <v>-9.8000000000000007</v>
          </cell>
          <cell r="J3030" t="str">
            <v>n.a.</v>
          </cell>
          <cell r="K3030" t="str">
            <v>n.a.</v>
          </cell>
          <cell r="L3030" t="str">
            <v>n.a.</v>
          </cell>
        </row>
        <row r="3031">
          <cell r="A3031" t="str">
            <v>LV00T06xL04</v>
          </cell>
          <cell r="B3031" t="str">
            <v>06</v>
          </cell>
          <cell r="C3031" t="str">
            <v>x</v>
          </cell>
          <cell r="D3031" t="str">
            <v>04</v>
          </cell>
          <cell r="E3031" t="str">
            <v>-</v>
          </cell>
          <cell r="F3031">
            <v>0.3</v>
          </cell>
          <cell r="G3031">
            <v>0.7</v>
          </cell>
          <cell r="H3031">
            <v>1</v>
          </cell>
          <cell r="I3031">
            <v>1.2</v>
          </cell>
          <cell r="J3031" t="str">
            <v>-</v>
          </cell>
          <cell r="K3031" t="str">
            <v>n.a.</v>
          </cell>
          <cell r="L3031" t="str">
            <v>n.a.</v>
          </cell>
        </row>
        <row r="3032">
          <cell r="A3032" t="str">
            <v>LV00T06xL05</v>
          </cell>
          <cell r="B3032" t="str">
            <v>06</v>
          </cell>
          <cell r="C3032" t="str">
            <v>x</v>
          </cell>
          <cell r="D3032" t="str">
            <v>05</v>
          </cell>
          <cell r="E3032" t="str">
            <v>-</v>
          </cell>
          <cell r="F3032">
            <v>0.1</v>
          </cell>
          <cell r="G3032">
            <v>-3.5</v>
          </cell>
          <cell r="H3032">
            <v>-5.3</v>
          </cell>
          <cell r="I3032">
            <v>-4.9000000000000004</v>
          </cell>
          <cell r="J3032">
            <v>-2.9</v>
          </cell>
          <cell r="K3032" t="str">
            <v>n.a.</v>
          </cell>
          <cell r="L3032" t="str">
            <v>n.a.</v>
          </cell>
        </row>
        <row r="3033">
          <cell r="A3033" t="str">
            <v>LV00T06xL06</v>
          </cell>
          <cell r="B3033" t="str">
            <v>06</v>
          </cell>
          <cell r="C3033" t="str">
            <v>x</v>
          </cell>
          <cell r="D3033" t="str">
            <v>06</v>
          </cell>
          <cell r="E3033" t="str">
            <v>-</v>
          </cell>
          <cell r="F3033">
            <v>-0.2</v>
          </cell>
          <cell r="G3033">
            <v>-4.2</v>
          </cell>
          <cell r="H3033">
            <v>-6.3</v>
          </cell>
          <cell r="I3033">
            <v>-6.1</v>
          </cell>
          <cell r="J3033" t="str">
            <v>-</v>
          </cell>
          <cell r="K3033" t="str">
            <v>n.a.</v>
          </cell>
          <cell r="L3033" t="str">
            <v>n.a.</v>
          </cell>
        </row>
        <row r="3034">
          <cell r="A3034" t="str">
            <v>LV00T06xL07</v>
          </cell>
          <cell r="B3034" t="str">
            <v>06</v>
          </cell>
          <cell r="C3034" t="str">
            <v>x</v>
          </cell>
          <cell r="D3034" t="str">
            <v>07</v>
          </cell>
          <cell r="E3034" t="str">
            <v>-</v>
          </cell>
          <cell r="F3034">
            <v>9.4</v>
          </cell>
          <cell r="G3034">
            <v>8.3000000000000007</v>
          </cell>
          <cell r="H3034">
            <v>7.2</v>
          </cell>
          <cell r="I3034">
            <v>6.4</v>
          </cell>
          <cell r="J3034" t="str">
            <v>n.a.</v>
          </cell>
          <cell r="K3034" t="str">
            <v>n.a.</v>
          </cell>
          <cell r="L3034" t="str">
            <v>n.a.</v>
          </cell>
        </row>
        <row r="3035">
          <cell r="A3035" t="str">
            <v>LV00T06xL08</v>
          </cell>
          <cell r="B3035" t="str">
            <v>06</v>
          </cell>
          <cell r="C3035" t="str">
            <v>x</v>
          </cell>
          <cell r="D3035" t="str">
            <v>08</v>
          </cell>
          <cell r="E3035" t="str">
            <v>-</v>
          </cell>
          <cell r="F3035">
            <v>9.5</v>
          </cell>
          <cell r="G3035">
            <v>19.399999999999999</v>
          </cell>
          <cell r="H3035">
            <v>32.4</v>
          </cell>
          <cell r="I3035">
            <v>45.4</v>
          </cell>
          <cell r="J3035">
            <v>47.3</v>
          </cell>
          <cell r="K3035" t="str">
            <v>n.a.</v>
          </cell>
          <cell r="L3035" t="str">
            <v>n.a.</v>
          </cell>
        </row>
        <row r="3036">
          <cell r="A3036" t="str">
            <v>LV00T06xL09</v>
          </cell>
          <cell r="B3036" t="str">
            <v>06</v>
          </cell>
          <cell r="C3036" t="str">
            <v>x</v>
          </cell>
          <cell r="D3036" t="str">
            <v>09</v>
          </cell>
          <cell r="E3036" t="str">
            <v>-</v>
          </cell>
          <cell r="F3036">
            <v>0.1</v>
          </cell>
          <cell r="G3036">
            <v>11.1</v>
          </cell>
          <cell r="H3036">
            <v>25.2</v>
          </cell>
          <cell r="I3036">
            <v>39</v>
          </cell>
          <cell r="J3036" t="str">
            <v>n.a.</v>
          </cell>
          <cell r="K3036" t="str">
            <v>n.a.</v>
          </cell>
          <cell r="L3036" t="str">
            <v>n.a.</v>
          </cell>
        </row>
        <row r="3037">
          <cell r="A3037" t="str">
            <v>LV00T07xL00</v>
          </cell>
          <cell r="B3037" t="str">
            <v>07</v>
          </cell>
          <cell r="C3037" t="str">
            <v>x</v>
          </cell>
          <cell r="D3037" t="str">
            <v>00</v>
          </cell>
          <cell r="E3037">
            <v>2000</v>
          </cell>
          <cell r="F3037">
            <v>2004</v>
          </cell>
          <cell r="G3037">
            <v>2010</v>
          </cell>
          <cell r="H3037">
            <v>2020</v>
          </cell>
          <cell r="I3037">
            <v>2030</v>
          </cell>
          <cell r="J3037">
            <v>2050</v>
          </cell>
          <cell r="K3037" t="str">
            <v>-</v>
          </cell>
          <cell r="L3037" t="str">
            <v>-</v>
          </cell>
        </row>
        <row r="3038">
          <cell r="A3038" t="str">
            <v>LV00T07xL01</v>
          </cell>
          <cell r="B3038" t="str">
            <v>07</v>
          </cell>
          <cell r="C3038" t="str">
            <v>x</v>
          </cell>
          <cell r="D3038" t="str">
            <v>01</v>
          </cell>
          <cell r="E3038" t="str">
            <v>n.a.</v>
          </cell>
          <cell r="F3038">
            <v>35.6</v>
          </cell>
          <cell r="G3038">
            <v>39.9</v>
          </cell>
          <cell r="H3038">
            <v>40.9</v>
          </cell>
          <cell r="I3038">
            <v>42.3</v>
          </cell>
          <cell r="J3038">
            <v>42.5</v>
          </cell>
          <cell r="K3038" t="str">
            <v>-</v>
          </cell>
          <cell r="L3038" t="str">
            <v>-</v>
          </cell>
        </row>
        <row r="3039">
          <cell r="A3039" t="str">
            <v>LV00T07xL02</v>
          </cell>
          <cell r="B3039" t="str">
            <v>07</v>
          </cell>
          <cell r="C3039" t="str">
            <v>x</v>
          </cell>
          <cell r="D3039" t="str">
            <v>02</v>
          </cell>
          <cell r="E3039" t="str">
            <v>n.a.</v>
          </cell>
          <cell r="F3039">
            <v>17.2</v>
          </cell>
          <cell r="G3039">
            <v>13.8</v>
          </cell>
          <cell r="H3039">
            <v>13.8</v>
          </cell>
          <cell r="I3039">
            <v>15.1</v>
          </cell>
          <cell r="J3039">
            <v>15.3</v>
          </cell>
          <cell r="K3039" t="str">
            <v>-</v>
          </cell>
          <cell r="L3039" t="str">
            <v>-</v>
          </cell>
        </row>
        <row r="3040">
          <cell r="A3040" t="str">
            <v>LV00T07xL03</v>
          </cell>
          <cell r="B3040" t="str">
            <v>07</v>
          </cell>
          <cell r="C3040" t="str">
            <v>x</v>
          </cell>
          <cell r="D3040" t="str">
            <v>03</v>
          </cell>
          <cell r="E3040" t="str">
            <v>n.a.</v>
          </cell>
          <cell r="F3040">
            <v>6.8</v>
          </cell>
          <cell r="G3040">
            <v>4.9000000000000004</v>
          </cell>
          <cell r="H3040">
            <v>4.9000000000000004</v>
          </cell>
          <cell r="I3040">
            <v>5.6</v>
          </cell>
          <cell r="J3040">
            <v>5.6</v>
          </cell>
          <cell r="K3040" t="str">
            <v>-</v>
          </cell>
          <cell r="L3040" t="str">
            <v>-</v>
          </cell>
        </row>
        <row r="3041">
          <cell r="A3041" t="str">
            <v>LV00T07xL04</v>
          </cell>
          <cell r="B3041" t="str">
            <v>07</v>
          </cell>
          <cell r="C3041" t="str">
            <v>x</v>
          </cell>
          <cell r="D3041" t="str">
            <v>04</v>
          </cell>
          <cell r="E3041" t="str">
            <v>n.a.</v>
          </cell>
          <cell r="F3041">
            <v>6.8</v>
          </cell>
          <cell r="G3041">
            <v>4.9000000000000004</v>
          </cell>
          <cell r="H3041">
            <v>4.9000000000000004</v>
          </cell>
          <cell r="I3041">
            <v>5.6</v>
          </cell>
          <cell r="J3041">
            <v>5.6</v>
          </cell>
          <cell r="K3041" t="str">
            <v>-</v>
          </cell>
          <cell r="L3041" t="str">
            <v>-</v>
          </cell>
        </row>
        <row r="3042">
          <cell r="A3042" t="str">
            <v>LV00T07xL05</v>
          </cell>
          <cell r="B3042" t="str">
            <v>07</v>
          </cell>
          <cell r="C3042" t="str">
            <v>x</v>
          </cell>
          <cell r="D3042" t="str">
            <v>05</v>
          </cell>
          <cell r="E3042" t="str">
            <v>n.a.</v>
          </cell>
          <cell r="F3042">
            <v>5.7</v>
          </cell>
          <cell r="G3042">
            <v>4.3</v>
          </cell>
          <cell r="H3042">
            <v>4.3</v>
          </cell>
          <cell r="I3042">
            <v>4.9000000000000004</v>
          </cell>
          <cell r="J3042">
            <v>4.9000000000000004</v>
          </cell>
          <cell r="K3042" t="str">
            <v>-</v>
          </cell>
          <cell r="L3042" t="str">
            <v>-</v>
          </cell>
        </row>
        <row r="3043">
          <cell r="A3043" t="str">
            <v>LV00T07xL06</v>
          </cell>
          <cell r="B3043" t="str">
            <v>07</v>
          </cell>
          <cell r="C3043" t="str">
            <v>x</v>
          </cell>
          <cell r="D3043" t="str">
            <v>06</v>
          </cell>
          <cell r="E3043" t="str">
            <v>n.a.</v>
          </cell>
          <cell r="F3043">
            <v>1.1000000000000001</v>
          </cell>
          <cell r="G3043">
            <v>0.6</v>
          </cell>
          <cell r="H3043">
            <v>0.6</v>
          </cell>
          <cell r="I3043">
            <v>0.7</v>
          </cell>
          <cell r="J3043">
            <v>0.6</v>
          </cell>
          <cell r="K3043" t="str">
            <v>-</v>
          </cell>
          <cell r="L3043" t="str">
            <v>-</v>
          </cell>
        </row>
        <row r="3044">
          <cell r="A3044" t="str">
            <v>LV00T07xL07</v>
          </cell>
          <cell r="B3044" t="str">
            <v>07</v>
          </cell>
          <cell r="C3044" t="str">
            <v>x</v>
          </cell>
          <cell r="D3044" t="str">
            <v>07</v>
          </cell>
          <cell r="E3044" t="str">
            <v>n.a.</v>
          </cell>
          <cell r="F3044" t="str">
            <v>n.a.</v>
          </cell>
          <cell r="G3044" t="str">
            <v>n.a.</v>
          </cell>
          <cell r="H3044" t="str">
            <v>n.a.</v>
          </cell>
          <cell r="I3044" t="str">
            <v>n.a.</v>
          </cell>
          <cell r="J3044" t="str">
            <v>n.a.</v>
          </cell>
          <cell r="K3044" t="str">
            <v>-</v>
          </cell>
          <cell r="L3044" t="str">
            <v>-</v>
          </cell>
        </row>
        <row r="3045">
          <cell r="A3045" t="str">
            <v>LV00T07xL08</v>
          </cell>
          <cell r="B3045" t="str">
            <v>07</v>
          </cell>
          <cell r="C3045" t="str">
            <v>x</v>
          </cell>
          <cell r="D3045" t="str">
            <v>08</v>
          </cell>
          <cell r="E3045" t="str">
            <v>n.a.</v>
          </cell>
          <cell r="F3045">
            <v>5.0999999999999996</v>
          </cell>
          <cell r="G3045">
            <v>5.3</v>
          </cell>
          <cell r="H3045">
            <v>5.4</v>
          </cell>
          <cell r="I3045">
            <v>5.5</v>
          </cell>
          <cell r="J3045">
            <v>5.9</v>
          </cell>
          <cell r="K3045" t="str">
            <v>-</v>
          </cell>
          <cell r="L3045" t="str">
            <v>-</v>
          </cell>
        </row>
        <row r="3046">
          <cell r="A3046" t="str">
            <v>LV00T07xL09</v>
          </cell>
          <cell r="B3046" t="str">
            <v>07</v>
          </cell>
          <cell r="C3046" t="str">
            <v>x</v>
          </cell>
          <cell r="D3046" t="str">
            <v>09</v>
          </cell>
          <cell r="E3046" t="str">
            <v>n.a.</v>
          </cell>
          <cell r="F3046">
            <v>0.4</v>
          </cell>
          <cell r="G3046">
            <v>0.4</v>
          </cell>
          <cell r="H3046">
            <v>0.4</v>
          </cell>
          <cell r="I3046">
            <v>0.4</v>
          </cell>
          <cell r="J3046">
            <v>0.5</v>
          </cell>
          <cell r="K3046" t="str">
            <v>-</v>
          </cell>
          <cell r="L3046" t="str">
            <v>-</v>
          </cell>
        </row>
        <row r="3047">
          <cell r="A3047" t="str">
            <v>LV00T07xL10</v>
          </cell>
          <cell r="B3047" t="str">
            <v>07</v>
          </cell>
          <cell r="C3047" t="str">
            <v>x</v>
          </cell>
          <cell r="D3047" t="str">
            <v>10</v>
          </cell>
          <cell r="E3047" t="str">
            <v>n.a.</v>
          </cell>
          <cell r="F3047">
            <v>4.5999999999999996</v>
          </cell>
          <cell r="G3047">
            <v>3.3</v>
          </cell>
          <cell r="H3047">
            <v>3.1</v>
          </cell>
          <cell r="I3047">
            <v>3.5</v>
          </cell>
          <cell r="J3047">
            <v>3.3</v>
          </cell>
          <cell r="K3047" t="str">
            <v>-</v>
          </cell>
          <cell r="L3047" t="str">
            <v>-</v>
          </cell>
        </row>
        <row r="3048">
          <cell r="A3048" t="str">
            <v>LV00T07xL11</v>
          </cell>
          <cell r="B3048" t="str">
            <v>07</v>
          </cell>
          <cell r="C3048" t="str">
            <v>x</v>
          </cell>
          <cell r="D3048" t="str">
            <v>11</v>
          </cell>
          <cell r="E3048" t="str">
            <v>n.a.</v>
          </cell>
          <cell r="F3048" t="str">
            <v>0.33</v>
          </cell>
          <cell r="G3048">
            <v>0.3</v>
          </cell>
          <cell r="H3048">
            <v>0.2</v>
          </cell>
          <cell r="I3048">
            <v>0.2</v>
          </cell>
          <cell r="J3048">
            <v>0.2</v>
          </cell>
          <cell r="K3048" t="str">
            <v>-</v>
          </cell>
          <cell r="L3048" t="str">
            <v>-</v>
          </cell>
        </row>
        <row r="3049">
          <cell r="A3049" t="str">
            <v>LV00T07xL12</v>
          </cell>
          <cell r="B3049" t="str">
            <v>07</v>
          </cell>
          <cell r="C3049" t="str">
            <v>x</v>
          </cell>
          <cell r="D3049" t="str">
            <v>12</v>
          </cell>
          <cell r="E3049" t="str">
            <v>n.a.</v>
          </cell>
          <cell r="F3049" t="str">
            <v>n.a.</v>
          </cell>
          <cell r="G3049" t="str">
            <v>n.a.</v>
          </cell>
          <cell r="H3049" t="str">
            <v>n.a.</v>
          </cell>
          <cell r="I3049" t="str">
            <v>n.a.</v>
          </cell>
          <cell r="J3049" t="str">
            <v>n.a.</v>
          </cell>
          <cell r="K3049" t="str">
            <v>-</v>
          </cell>
          <cell r="L3049" t="str">
            <v>-</v>
          </cell>
        </row>
        <row r="3050">
          <cell r="A3050" t="str">
            <v>LV00T07xL13</v>
          </cell>
          <cell r="B3050" t="str">
            <v>07</v>
          </cell>
          <cell r="C3050" t="str">
            <v>x</v>
          </cell>
          <cell r="D3050" t="str">
            <v>13</v>
          </cell>
          <cell r="E3050" t="str">
            <v>n.a.</v>
          </cell>
          <cell r="F3050">
            <v>35.200000000000003</v>
          </cell>
          <cell r="G3050">
            <v>35</v>
          </cell>
          <cell r="H3050">
            <v>39.4</v>
          </cell>
          <cell r="I3050">
            <v>39.200000000000003</v>
          </cell>
          <cell r="J3050">
            <v>39.200000000000003</v>
          </cell>
          <cell r="K3050" t="str">
            <v>-</v>
          </cell>
          <cell r="L3050" t="str">
            <v>-</v>
          </cell>
        </row>
        <row r="3051">
          <cell r="A3051" t="str">
            <v>LV00T07xL14</v>
          </cell>
          <cell r="B3051" t="str">
            <v>07</v>
          </cell>
          <cell r="C3051" t="str">
            <v>x</v>
          </cell>
          <cell r="D3051" t="str">
            <v>14</v>
          </cell>
          <cell r="E3051" t="str">
            <v>n.a.</v>
          </cell>
          <cell r="F3051" t="str">
            <v>n.a.</v>
          </cell>
          <cell r="G3051" t="str">
            <v>n.a.</v>
          </cell>
          <cell r="H3051" t="str">
            <v>n.a.</v>
          </cell>
          <cell r="I3051" t="str">
            <v>n.a.</v>
          </cell>
          <cell r="J3051" t="str">
            <v>n.a.</v>
          </cell>
          <cell r="K3051" t="str">
            <v>-</v>
          </cell>
          <cell r="L3051" t="str">
            <v>-</v>
          </cell>
        </row>
        <row r="3052">
          <cell r="A3052" t="str">
            <v>LV00T07xL15</v>
          </cell>
          <cell r="B3052" t="str">
            <v>07</v>
          </cell>
          <cell r="C3052" t="str">
            <v>x</v>
          </cell>
          <cell r="D3052" t="str">
            <v>15</v>
          </cell>
          <cell r="E3052" t="str">
            <v>n.a.</v>
          </cell>
          <cell r="F3052">
            <v>7.1</v>
          </cell>
          <cell r="G3052">
            <v>6.1</v>
          </cell>
          <cell r="H3052">
            <v>5.6</v>
          </cell>
          <cell r="I3052">
            <v>5.4</v>
          </cell>
          <cell r="J3052">
            <v>5.4</v>
          </cell>
          <cell r="K3052" t="str">
            <v>-</v>
          </cell>
          <cell r="L3052" t="str">
            <v>-</v>
          </cell>
        </row>
        <row r="3053">
          <cell r="A3053" t="str">
            <v>LV00T07xL16</v>
          </cell>
          <cell r="B3053" t="str">
            <v>07</v>
          </cell>
          <cell r="C3053" t="str">
            <v>x</v>
          </cell>
          <cell r="D3053" t="str">
            <v>16</v>
          </cell>
          <cell r="E3053" t="str">
            <v>n.a.</v>
          </cell>
          <cell r="F3053" t="str">
            <v>n.a.</v>
          </cell>
          <cell r="G3053" t="str">
            <v>n.a.</v>
          </cell>
          <cell r="H3053" t="str">
            <v>n.a.</v>
          </cell>
          <cell r="I3053" t="str">
            <v>n.a.</v>
          </cell>
          <cell r="J3053" t="str">
            <v>n.a.</v>
          </cell>
          <cell r="K3053" t="str">
            <v>-</v>
          </cell>
          <cell r="L3053" t="str">
            <v>-</v>
          </cell>
        </row>
        <row r="3054">
          <cell r="A3054" t="str">
            <v>LV00T07xL17</v>
          </cell>
          <cell r="B3054" t="str">
            <v>07</v>
          </cell>
          <cell r="C3054" t="str">
            <v>x</v>
          </cell>
          <cell r="D3054" t="str">
            <v>17</v>
          </cell>
          <cell r="E3054" t="str">
            <v>n.a.</v>
          </cell>
          <cell r="F3054" t="str">
            <v>n.a.</v>
          </cell>
          <cell r="G3054" t="str">
            <v>n.a.</v>
          </cell>
          <cell r="H3054" t="str">
            <v>n.a.</v>
          </cell>
          <cell r="I3054" t="str">
            <v>n.a.</v>
          </cell>
          <cell r="J3054" t="str">
            <v>n.a.</v>
          </cell>
          <cell r="K3054" t="str">
            <v>-</v>
          </cell>
          <cell r="L3054" t="str">
            <v>-</v>
          </cell>
        </row>
        <row r="3055">
          <cell r="A3055" t="str">
            <v>LV00T07xL18</v>
          </cell>
          <cell r="B3055" t="str">
            <v>07</v>
          </cell>
          <cell r="C3055" t="str">
            <v>x</v>
          </cell>
          <cell r="D3055" t="str">
            <v>18</v>
          </cell>
          <cell r="E3055" t="str">
            <v>n.a.</v>
          </cell>
          <cell r="F3055">
            <v>6.4</v>
          </cell>
          <cell r="G3055">
            <v>6.5</v>
          </cell>
          <cell r="H3055">
            <v>4</v>
          </cell>
          <cell r="I3055">
            <v>2.7</v>
          </cell>
          <cell r="J3055">
            <v>1.1000000000000001</v>
          </cell>
          <cell r="K3055" t="str">
            <v>-</v>
          </cell>
          <cell r="L3055" t="str">
            <v>-</v>
          </cell>
        </row>
        <row r="3056">
          <cell r="A3056" t="str">
            <v>LV00T07xL19</v>
          </cell>
          <cell r="B3056" t="str">
            <v>07</v>
          </cell>
          <cell r="C3056" t="str">
            <v>x</v>
          </cell>
          <cell r="D3056" t="str">
            <v>19</v>
          </cell>
          <cell r="E3056" t="str">
            <v>n.a.</v>
          </cell>
          <cell r="F3056">
            <v>7.5</v>
          </cell>
          <cell r="G3056">
            <v>7.4</v>
          </cell>
          <cell r="H3056">
            <v>2.9</v>
          </cell>
          <cell r="I3056">
            <v>2.1</v>
          </cell>
          <cell r="J3056">
            <v>0.4</v>
          </cell>
          <cell r="K3056" t="str">
            <v>-</v>
          </cell>
          <cell r="L3056" t="str">
            <v>-</v>
          </cell>
        </row>
        <row r="3057">
          <cell r="A3057" t="str">
            <v>LV00T07xL20</v>
          </cell>
          <cell r="B3057" t="str">
            <v>07</v>
          </cell>
          <cell r="C3057" t="str">
            <v>x</v>
          </cell>
          <cell r="D3057" t="str">
            <v>20</v>
          </cell>
          <cell r="E3057" t="str">
            <v>n.a.</v>
          </cell>
          <cell r="F3057">
            <v>83.4</v>
          </cell>
          <cell r="G3057">
            <v>87.6</v>
          </cell>
          <cell r="H3057">
            <v>89.6</v>
          </cell>
          <cell r="I3057">
            <v>89.5</v>
          </cell>
          <cell r="J3057">
            <v>87.6</v>
          </cell>
          <cell r="K3057" t="str">
            <v>-</v>
          </cell>
          <cell r="L3057" t="str">
            <v>-</v>
          </cell>
        </row>
        <row r="3058">
          <cell r="A3058" t="str">
            <v>LV00T07xL21</v>
          </cell>
          <cell r="B3058" t="str">
            <v>07</v>
          </cell>
          <cell r="C3058" t="str">
            <v>x</v>
          </cell>
          <cell r="D3058" t="str">
            <v>21</v>
          </cell>
          <cell r="E3058" t="str">
            <v>n.a.</v>
          </cell>
          <cell r="F3058">
            <v>71.900000000000006</v>
          </cell>
          <cell r="G3058">
            <v>76.2</v>
          </cell>
          <cell r="H3058">
            <v>79</v>
          </cell>
          <cell r="I3058">
            <v>79.8</v>
          </cell>
          <cell r="J3058">
            <v>76.599999999999994</v>
          </cell>
          <cell r="K3058" t="str">
            <v>-</v>
          </cell>
          <cell r="L3058" t="str">
            <v>-</v>
          </cell>
        </row>
        <row r="3059">
          <cell r="A3059" t="str">
            <v>LV00T07xL22</v>
          </cell>
          <cell r="B3059" t="str">
            <v>07</v>
          </cell>
          <cell r="C3059" t="str">
            <v>x</v>
          </cell>
          <cell r="D3059" t="str">
            <v>22</v>
          </cell>
          <cell r="E3059" t="str">
            <v>n.a.</v>
          </cell>
          <cell r="F3059">
            <v>77.400000000000006</v>
          </cell>
          <cell r="G3059">
            <v>81.7</v>
          </cell>
          <cell r="H3059">
            <v>84.1</v>
          </cell>
          <cell r="I3059">
            <v>84.5</v>
          </cell>
          <cell r="J3059">
            <v>82</v>
          </cell>
          <cell r="K3059" t="str">
            <v>-</v>
          </cell>
          <cell r="L3059" t="str">
            <v>-</v>
          </cell>
        </row>
        <row r="3060">
          <cell r="A3060" t="str">
            <v>LV00T07xL23</v>
          </cell>
          <cell r="B3060" t="str">
            <v>07</v>
          </cell>
          <cell r="C3060" t="str">
            <v>x</v>
          </cell>
          <cell r="D3060" t="str">
            <v>23</v>
          </cell>
          <cell r="E3060" t="str">
            <v>n.a.</v>
          </cell>
          <cell r="F3060">
            <v>9.8000000000000007</v>
          </cell>
          <cell r="G3060">
            <v>7.6</v>
          </cell>
          <cell r="H3060">
            <v>7</v>
          </cell>
          <cell r="I3060">
            <v>7</v>
          </cell>
          <cell r="J3060">
            <v>7</v>
          </cell>
          <cell r="K3060" t="str">
            <v>-</v>
          </cell>
          <cell r="L3060" t="str">
            <v>-</v>
          </cell>
        </row>
        <row r="3061">
          <cell r="A3061" t="str">
            <v>LV00T07xL24</v>
          </cell>
          <cell r="B3061" t="str">
            <v>07</v>
          </cell>
          <cell r="C3061" t="str">
            <v>x</v>
          </cell>
          <cell r="D3061" t="str">
            <v>24</v>
          </cell>
          <cell r="E3061" t="str">
            <v>n.a.</v>
          </cell>
          <cell r="F3061">
            <v>16.2</v>
          </cell>
          <cell r="G3061">
            <v>17.399999999999999</v>
          </cell>
          <cell r="H3061">
            <v>18.399999999999999</v>
          </cell>
          <cell r="I3061">
            <v>21.3</v>
          </cell>
          <cell r="J3061">
            <v>26.1</v>
          </cell>
          <cell r="K3061" t="str">
            <v>-</v>
          </cell>
          <cell r="L3061" t="str">
            <v>-</v>
          </cell>
        </row>
        <row r="3062">
          <cell r="A3062" t="str">
            <v>LV00T08xL01</v>
          </cell>
          <cell r="B3062" t="str">
            <v>08</v>
          </cell>
          <cell r="C3062" t="str">
            <v>x</v>
          </cell>
          <cell r="D3062" t="str">
            <v>01</v>
          </cell>
          <cell r="E3062" t="str">
            <v>-</v>
          </cell>
          <cell r="F3062">
            <v>8.6</v>
          </cell>
          <cell r="G3062">
            <v>8.1999999999999993</v>
          </cell>
          <cell r="H3062">
            <v>8.5</v>
          </cell>
          <cell r="I3062">
            <v>7</v>
          </cell>
          <cell r="J3062">
            <v>6</v>
          </cell>
          <cell r="K3062" t="str">
            <v>n.a.</v>
          </cell>
          <cell r="L3062" t="str">
            <v>n.a.</v>
          </cell>
        </row>
        <row r="3063">
          <cell r="A3063" t="str">
            <v>LV00T08xL02</v>
          </cell>
          <cell r="B3063" t="str">
            <v>08</v>
          </cell>
          <cell r="C3063" t="str">
            <v>x</v>
          </cell>
          <cell r="D3063" t="str">
            <v>02</v>
          </cell>
          <cell r="E3063" t="str">
            <v>-</v>
          </cell>
          <cell r="F3063">
            <v>5.3</v>
          </cell>
          <cell r="G3063">
            <v>6.3</v>
          </cell>
          <cell r="H3063">
            <v>6.5</v>
          </cell>
          <cell r="I3063">
            <v>6</v>
          </cell>
          <cell r="J3063">
            <v>5</v>
          </cell>
          <cell r="K3063" t="str">
            <v>n.a.</v>
          </cell>
          <cell r="L3063" t="str">
            <v>n.a.</v>
          </cell>
        </row>
        <row r="3064">
          <cell r="A3064" t="str">
            <v>LV00T08xL03</v>
          </cell>
          <cell r="B3064" t="str">
            <v>08</v>
          </cell>
          <cell r="C3064" t="str">
            <v>x</v>
          </cell>
          <cell r="D3064" t="str">
            <v>03</v>
          </cell>
          <cell r="E3064" t="str">
            <v>-</v>
          </cell>
          <cell r="F3064" t="str">
            <v>n.a.</v>
          </cell>
          <cell r="G3064" t="str">
            <v>n.a.</v>
          </cell>
          <cell r="H3064" t="str">
            <v>n.a.</v>
          </cell>
          <cell r="I3064" t="str">
            <v>n.a.</v>
          </cell>
          <cell r="J3064" t="str">
            <v>n.a.</v>
          </cell>
          <cell r="K3064" t="str">
            <v>n.a.</v>
          </cell>
          <cell r="L3064" t="str">
            <v>n.a.</v>
          </cell>
        </row>
        <row r="3065">
          <cell r="A3065" t="str">
            <v>LV00T08xL04</v>
          </cell>
          <cell r="B3065" t="str">
            <v>08</v>
          </cell>
          <cell r="C3065" t="str">
            <v>x</v>
          </cell>
          <cell r="D3065" t="str">
            <v>04</v>
          </cell>
          <cell r="E3065" t="str">
            <v>-</v>
          </cell>
          <cell r="F3065" t="str">
            <v>n.a.</v>
          </cell>
          <cell r="G3065" t="str">
            <v>n.a.</v>
          </cell>
          <cell r="H3065" t="str">
            <v>n.a.</v>
          </cell>
          <cell r="I3065" t="str">
            <v>n.a.</v>
          </cell>
          <cell r="J3065" t="str">
            <v>n.a.</v>
          </cell>
          <cell r="K3065" t="str">
            <v>n.a.</v>
          </cell>
          <cell r="L3065" t="str">
            <v>n.a.</v>
          </cell>
        </row>
        <row r="3066">
          <cell r="A3066" t="str">
            <v>LV00T08xL05</v>
          </cell>
          <cell r="B3066" t="str">
            <v>08</v>
          </cell>
          <cell r="C3066" t="str">
            <v>x</v>
          </cell>
          <cell r="D3066" t="str">
            <v>05</v>
          </cell>
          <cell r="E3066" t="str">
            <v>-</v>
          </cell>
          <cell r="F3066" t="str">
            <v>n.a.</v>
          </cell>
          <cell r="G3066" t="str">
            <v>n.a.</v>
          </cell>
          <cell r="H3066" t="str">
            <v>n.a.</v>
          </cell>
          <cell r="I3066" t="str">
            <v>n.a.</v>
          </cell>
          <cell r="J3066" t="str">
            <v>n.a.</v>
          </cell>
          <cell r="K3066" t="str">
            <v>n.a.</v>
          </cell>
          <cell r="L3066" t="str">
            <v>n.a.</v>
          </cell>
        </row>
        <row r="3067">
          <cell r="A3067" t="str">
            <v>LV00T08xL06</v>
          </cell>
          <cell r="B3067" t="str">
            <v>08</v>
          </cell>
          <cell r="C3067" t="str">
            <v>x</v>
          </cell>
          <cell r="D3067" t="str">
            <v>06</v>
          </cell>
          <cell r="E3067" t="str">
            <v>-</v>
          </cell>
          <cell r="F3067">
            <v>5.6</v>
          </cell>
          <cell r="G3067">
            <v>3.7</v>
          </cell>
          <cell r="H3067">
            <v>2.2000000000000002</v>
          </cell>
          <cell r="I3067">
            <v>2.8</v>
          </cell>
          <cell r="J3067">
            <v>3.3</v>
          </cell>
          <cell r="K3067" t="str">
            <v>n.a.</v>
          </cell>
          <cell r="L3067" t="str">
            <v>n.a.</v>
          </cell>
        </row>
        <row r="3068">
          <cell r="A3068" t="str">
            <v>LV00T08xL07</v>
          </cell>
          <cell r="B3068" t="str">
            <v>08</v>
          </cell>
          <cell r="C3068" t="str">
            <v>x</v>
          </cell>
          <cell r="D3068" t="str">
            <v>07</v>
          </cell>
          <cell r="E3068" t="str">
            <v>-</v>
          </cell>
          <cell r="F3068">
            <v>2.9</v>
          </cell>
          <cell r="G3068">
            <v>1.5</v>
          </cell>
          <cell r="H3068">
            <v>-0.2</v>
          </cell>
          <cell r="I3068">
            <v>0.6</v>
          </cell>
          <cell r="J3068">
            <v>1.2</v>
          </cell>
          <cell r="K3068" t="str">
            <v>n.a.</v>
          </cell>
          <cell r="L3068" t="str">
            <v>n.a.</v>
          </cell>
        </row>
        <row r="3069">
          <cell r="A3069" t="str">
            <v>LV00T08xL08</v>
          </cell>
          <cell r="B3069" t="str">
            <v>08</v>
          </cell>
          <cell r="C3069" t="str">
            <v>x</v>
          </cell>
          <cell r="D3069" t="str">
            <v>08</v>
          </cell>
          <cell r="E3069" t="str">
            <v>-</v>
          </cell>
          <cell r="F3069">
            <v>7.3</v>
          </cell>
          <cell r="G3069">
            <v>4.0999999999999996</v>
          </cell>
          <cell r="H3069">
            <v>1.2</v>
          </cell>
          <cell r="I3069">
            <v>2.1</v>
          </cell>
          <cell r="J3069">
            <v>3.5</v>
          </cell>
          <cell r="K3069" t="str">
            <v>n.a.</v>
          </cell>
          <cell r="L3069" t="str">
            <v>n.a.</v>
          </cell>
        </row>
        <row r="3070">
          <cell r="A3070" t="str">
            <v>LV00T08xL09</v>
          </cell>
          <cell r="B3070" t="str">
            <v>08</v>
          </cell>
          <cell r="C3070" t="str">
            <v>x</v>
          </cell>
          <cell r="D3070" t="str">
            <v>09</v>
          </cell>
          <cell r="E3070" t="str">
            <v>-</v>
          </cell>
          <cell r="F3070">
            <v>7.2</v>
          </cell>
          <cell r="G3070">
            <v>1.8</v>
          </cell>
          <cell r="H3070">
            <v>-0.1</v>
          </cell>
          <cell r="I3070">
            <v>1.4</v>
          </cell>
          <cell r="J3070">
            <v>2.8</v>
          </cell>
          <cell r="K3070" t="str">
            <v>n.a.</v>
          </cell>
          <cell r="L3070" t="str">
            <v>n.a.</v>
          </cell>
        </row>
        <row r="3071">
          <cell r="A3071" t="str">
            <v>LV00T08xL10</v>
          </cell>
          <cell r="B3071" t="str">
            <v>08</v>
          </cell>
          <cell r="C3071" t="str">
            <v>x</v>
          </cell>
          <cell r="D3071" t="str">
            <v>10</v>
          </cell>
          <cell r="E3071" t="str">
            <v>-</v>
          </cell>
          <cell r="F3071">
            <v>72.5</v>
          </cell>
          <cell r="G3071">
            <v>104</v>
          </cell>
          <cell r="H3071">
            <v>60.7</v>
          </cell>
          <cell r="I3071">
            <v>68.400000000000006</v>
          </cell>
          <cell r="J3071">
            <v>70.400000000000006</v>
          </cell>
          <cell r="K3071" t="str">
            <v>n.a.</v>
          </cell>
          <cell r="L3071" t="str">
            <v>n.a.</v>
          </cell>
        </row>
        <row r="3072">
          <cell r="A3072" t="str">
            <v>LV00TOTxL00</v>
          </cell>
          <cell r="B3072" t="str">
            <v>OT</v>
          </cell>
          <cell r="C3072" t="str">
            <v>x</v>
          </cell>
          <cell r="D3072" t="str">
            <v>00</v>
          </cell>
          <cell r="E3072" t="str">
            <v>-</v>
          </cell>
          <cell r="F3072" t="str">
            <v>-</v>
          </cell>
          <cell r="G3072">
            <v>2008</v>
          </cell>
          <cell r="H3072">
            <v>2009</v>
          </cell>
          <cell r="I3072">
            <v>2010</v>
          </cell>
          <cell r="J3072" t="str">
            <v>-</v>
          </cell>
          <cell r="K3072" t="str">
            <v>-</v>
          </cell>
          <cell r="L3072" t="str">
            <v>-</v>
          </cell>
        </row>
        <row r="3073">
          <cell r="A3073" t="str">
            <v>LV00TOTxL01</v>
          </cell>
          <cell r="B3073" t="str">
            <v>OT</v>
          </cell>
          <cell r="C3073" t="str">
            <v>x</v>
          </cell>
          <cell r="D3073" t="str">
            <v>01</v>
          </cell>
          <cell r="E3073" t="str">
            <v>-</v>
          </cell>
          <cell r="F3073" t="str">
            <v>-</v>
          </cell>
          <cell r="G3073" t="str">
            <v>n.a.</v>
          </cell>
          <cell r="H3073" t="str">
            <v>n.a.</v>
          </cell>
          <cell r="I3073" t="str">
            <v>n.a.</v>
          </cell>
          <cell r="J3073" t="str">
            <v>-</v>
          </cell>
          <cell r="K3073" t="str">
            <v>-</v>
          </cell>
          <cell r="L3073" t="str">
            <v>-</v>
          </cell>
        </row>
        <row r="3074">
          <cell r="A3074" t="str">
            <v>LV00TOTxL02</v>
          </cell>
          <cell r="B3074" t="str">
            <v>OT</v>
          </cell>
          <cell r="C3074" t="str">
            <v>x</v>
          </cell>
          <cell r="D3074" t="str">
            <v>02</v>
          </cell>
          <cell r="E3074" t="str">
            <v>-</v>
          </cell>
          <cell r="F3074" t="str">
            <v>-</v>
          </cell>
          <cell r="G3074">
            <v>593.1</v>
          </cell>
          <cell r="H3074">
            <v>1103</v>
          </cell>
          <cell r="I3074">
            <v>704</v>
          </cell>
          <cell r="J3074" t="str">
            <v>-</v>
          </cell>
          <cell r="K3074" t="str">
            <v>-</v>
          </cell>
          <cell r="L3074" t="str">
            <v>-</v>
          </cell>
        </row>
        <row r="3075">
          <cell r="A3075" t="str">
            <v>LV00TOTxL03</v>
          </cell>
          <cell r="B3075" t="str">
            <v>OT</v>
          </cell>
          <cell r="C3075" t="str">
            <v>x</v>
          </cell>
          <cell r="D3075" t="str">
            <v>03</v>
          </cell>
          <cell r="E3075" t="str">
            <v>-</v>
          </cell>
          <cell r="F3075" t="str">
            <v>-</v>
          </cell>
          <cell r="G3075" t="str">
            <v>n.a.</v>
          </cell>
          <cell r="H3075" t="str">
            <v>n.a.</v>
          </cell>
          <cell r="I3075" t="str">
            <v>n.a.</v>
          </cell>
          <cell r="J3075" t="str">
            <v>-</v>
          </cell>
          <cell r="K3075" t="str">
            <v>-</v>
          </cell>
          <cell r="L3075" t="str">
            <v>-</v>
          </cell>
        </row>
        <row r="3076">
          <cell r="A3076" t="str">
            <v>LV00TOTxL04</v>
          </cell>
          <cell r="B3076" t="str">
            <v>OT</v>
          </cell>
          <cell r="C3076" t="str">
            <v>x</v>
          </cell>
          <cell r="D3076" t="str">
            <v>04</v>
          </cell>
          <cell r="E3076" t="str">
            <v>-</v>
          </cell>
          <cell r="F3076" t="str">
            <v>-</v>
          </cell>
          <cell r="G3076" t="str">
            <v>n.a.</v>
          </cell>
          <cell r="H3076" t="str">
            <v>n.a.</v>
          </cell>
          <cell r="I3076" t="str">
            <v>n.a.</v>
          </cell>
          <cell r="J3076" t="str">
            <v>-</v>
          </cell>
          <cell r="K3076" t="str">
            <v>-</v>
          </cell>
          <cell r="L3076" t="str">
            <v>-</v>
          </cell>
        </row>
        <row r="3077">
          <cell r="A3077" t="str">
            <v>LV00TOTxL05</v>
          </cell>
          <cell r="B3077" t="str">
            <v>OT</v>
          </cell>
          <cell r="C3077" t="str">
            <v>x</v>
          </cell>
          <cell r="D3077" t="str">
            <v>05</v>
          </cell>
          <cell r="E3077" t="str">
            <v>Nov 2007</v>
          </cell>
          <cell r="F3077" t="str">
            <v>-</v>
          </cell>
          <cell r="G3077" t="str">
            <v>-</v>
          </cell>
          <cell r="H3077" t="str">
            <v>-</v>
          </cell>
          <cell r="I3077" t="str">
            <v>-</v>
          </cell>
          <cell r="J3077" t="str">
            <v>-</v>
          </cell>
          <cell r="K3077" t="str">
            <v>-</v>
          </cell>
          <cell r="L3077" t="str">
            <v>-</v>
          </cell>
        </row>
        <row r="3078">
          <cell r="A3078" t="str">
            <v>LV00TOTxL06</v>
          </cell>
          <cell r="B3078" t="str">
            <v>OT</v>
          </cell>
          <cell r="C3078" t="str">
            <v>x</v>
          </cell>
          <cell r="D3078" t="str">
            <v>06</v>
          </cell>
          <cell r="E3078" t="str">
            <v>-</v>
          </cell>
          <cell r="F3078">
            <v>10.5</v>
          </cell>
          <cell r="G3078">
            <v>7.5</v>
          </cell>
          <cell r="H3078">
            <v>7</v>
          </cell>
          <cell r="I3078">
            <v>6.8</v>
          </cell>
          <cell r="J3078" t="str">
            <v>n.a.</v>
          </cell>
          <cell r="K3078" t="str">
            <v>n.a.</v>
          </cell>
          <cell r="L3078" t="str">
            <v>n.a.</v>
          </cell>
        </row>
        <row r="3079">
          <cell r="A3079" t="str">
            <v>LV00TOTxL07</v>
          </cell>
          <cell r="B3079" t="str">
            <v>OT</v>
          </cell>
          <cell r="C3079" t="str">
            <v>x</v>
          </cell>
          <cell r="D3079" t="str">
            <v>07</v>
          </cell>
          <cell r="E3079" t="str">
            <v>-</v>
          </cell>
          <cell r="F3079">
            <v>24.2</v>
          </cell>
          <cell r="G3079">
            <v>20</v>
          </cell>
          <cell r="H3079">
            <v>15.6</v>
          </cell>
          <cell r="I3079">
            <v>13.3</v>
          </cell>
          <cell r="J3079" t="str">
            <v>n.a.</v>
          </cell>
          <cell r="K3079" t="str">
            <v>n.a.</v>
          </cell>
          <cell r="L3079" t="str">
            <v>n.a.</v>
          </cell>
        </row>
        <row r="3080">
          <cell r="A3080" t="str">
            <v>LV00TOTxL08</v>
          </cell>
          <cell r="B3080" t="str">
            <v>OT</v>
          </cell>
          <cell r="C3080" t="str">
            <v>x</v>
          </cell>
          <cell r="D3080" t="str">
            <v>08</v>
          </cell>
          <cell r="E3080" t="str">
            <v>-</v>
          </cell>
          <cell r="F3080">
            <v>10.1</v>
          </cell>
          <cell r="G3080">
            <v>12.5</v>
          </cell>
          <cell r="H3080">
            <v>7.2</v>
          </cell>
          <cell r="I3080">
            <v>4.9000000000000004</v>
          </cell>
          <cell r="J3080" t="str">
            <v>n.a.</v>
          </cell>
          <cell r="K3080" t="str">
            <v>n.a.</v>
          </cell>
          <cell r="L3080" t="str">
            <v>n.a.</v>
          </cell>
        </row>
        <row r="3081">
          <cell r="A3081" t="str">
            <v>LV00TOTxL09</v>
          </cell>
          <cell r="B3081" t="str">
            <v>OT</v>
          </cell>
          <cell r="C3081" t="str">
            <v>x</v>
          </cell>
          <cell r="D3081" t="str">
            <v>09</v>
          </cell>
          <cell r="E3081" t="str">
            <v>-</v>
          </cell>
          <cell r="F3081">
            <v>2.8</v>
          </cell>
          <cell r="G3081">
            <v>1.3</v>
          </cell>
          <cell r="H3081">
            <v>-0.3</v>
          </cell>
          <cell r="I3081">
            <v>-1.7</v>
          </cell>
          <cell r="J3081" t="str">
            <v>n.a.</v>
          </cell>
          <cell r="K3081" t="str">
            <v>n.a.</v>
          </cell>
          <cell r="L3081" t="str">
            <v>n.a.</v>
          </cell>
        </row>
        <row r="3082">
          <cell r="A3082" t="str">
            <v>LV00TOTxL10</v>
          </cell>
          <cell r="B3082" t="str">
            <v>OT</v>
          </cell>
          <cell r="C3082" t="str">
            <v>x</v>
          </cell>
          <cell r="D3082" t="str">
            <v>10</v>
          </cell>
          <cell r="E3082" t="str">
            <v>-</v>
          </cell>
          <cell r="F3082">
            <v>-23.5</v>
          </cell>
          <cell r="G3082">
            <v>-20.3</v>
          </cell>
          <cell r="H3082">
            <v>-18.3</v>
          </cell>
          <cell r="I3082">
            <v>-16.399999999999999</v>
          </cell>
          <cell r="J3082" t="str">
            <v>n.a.</v>
          </cell>
          <cell r="K3082" t="str">
            <v>n.a.</v>
          </cell>
          <cell r="L3082" t="str">
            <v>n.a.</v>
          </cell>
        </row>
        <row r="3083">
          <cell r="A3083" t="str">
            <v>LV00TOTxL11</v>
          </cell>
          <cell r="B3083" t="str">
            <v>OT</v>
          </cell>
          <cell r="C3083" t="str">
            <v>x</v>
          </cell>
          <cell r="D3083" t="str">
            <v>11</v>
          </cell>
          <cell r="E3083" t="str">
            <v>-</v>
          </cell>
          <cell r="F3083">
            <v>0.3</v>
          </cell>
          <cell r="G3083">
            <v>0.7</v>
          </cell>
          <cell r="H3083">
            <v>1</v>
          </cell>
          <cell r="I3083">
            <v>1.2</v>
          </cell>
          <cell r="J3083" t="str">
            <v>n.a.</v>
          </cell>
          <cell r="K3083" t="str">
            <v>n.a.</v>
          </cell>
          <cell r="L3083" t="str">
            <v>n.a.</v>
          </cell>
        </row>
        <row r="3084">
          <cell r="A3084" t="str">
            <v>LV00TOTxL12</v>
          </cell>
          <cell r="B3084" t="str">
            <v>OT</v>
          </cell>
          <cell r="C3084" t="str">
            <v>x</v>
          </cell>
          <cell r="D3084" t="str">
            <v>12</v>
          </cell>
          <cell r="E3084" t="str">
            <v>-</v>
          </cell>
          <cell r="F3084">
            <v>37</v>
          </cell>
          <cell r="G3084">
            <v>36.799999999999997</v>
          </cell>
          <cell r="H3084">
            <v>36.700000000000003</v>
          </cell>
          <cell r="I3084">
            <v>36.700000000000003</v>
          </cell>
          <cell r="J3084" t="str">
            <v>n.a.</v>
          </cell>
          <cell r="K3084" t="str">
            <v>n.a.</v>
          </cell>
          <cell r="L3084" t="str">
            <v>n.a.</v>
          </cell>
        </row>
        <row r="3085">
          <cell r="A3085" t="str">
            <v>LV00TOTxL13</v>
          </cell>
          <cell r="B3085" t="str">
            <v>OT</v>
          </cell>
          <cell r="C3085" t="str">
            <v>x</v>
          </cell>
          <cell r="D3085" t="str">
            <v>13</v>
          </cell>
          <cell r="E3085" t="str">
            <v>-</v>
          </cell>
          <cell r="F3085">
            <v>36.6</v>
          </cell>
          <cell r="G3085">
            <v>36.5</v>
          </cell>
          <cell r="H3085">
            <v>36.4</v>
          </cell>
          <cell r="I3085">
            <v>36.4</v>
          </cell>
          <cell r="J3085" t="str">
            <v>n.a.</v>
          </cell>
          <cell r="K3085" t="str">
            <v>n.a.</v>
          </cell>
          <cell r="L3085" t="str">
            <v>n.a.</v>
          </cell>
        </row>
        <row r="3086">
          <cell r="A3086" t="str">
            <v>LV00TOTxL14</v>
          </cell>
          <cell r="B3086" t="str">
            <v>OT</v>
          </cell>
          <cell r="C3086" t="str">
            <v>x</v>
          </cell>
          <cell r="D3086" t="str">
            <v>14</v>
          </cell>
          <cell r="E3086" t="str">
            <v>-</v>
          </cell>
          <cell r="F3086">
            <v>0.4</v>
          </cell>
          <cell r="G3086">
            <v>0.3</v>
          </cell>
          <cell r="H3086">
            <v>0.3</v>
          </cell>
          <cell r="I3086">
            <v>0.3</v>
          </cell>
          <cell r="J3086" t="str">
            <v>n.a.</v>
          </cell>
          <cell r="K3086" t="str">
            <v>n.a.</v>
          </cell>
          <cell r="L3086" t="str">
            <v>n.a.</v>
          </cell>
        </row>
        <row r="3087">
          <cell r="A3087" t="str">
            <v>LV00TOTxL15</v>
          </cell>
          <cell r="B3087" t="str">
            <v>OT</v>
          </cell>
          <cell r="C3087" t="str">
            <v>x</v>
          </cell>
          <cell r="D3087" t="str">
            <v>15</v>
          </cell>
          <cell r="E3087" t="str">
            <v>-</v>
          </cell>
          <cell r="F3087">
            <v>37.299999999999997</v>
          </cell>
          <cell r="G3087">
            <v>37.4</v>
          </cell>
          <cell r="H3087">
            <v>37.700000000000003</v>
          </cell>
          <cell r="I3087">
            <v>37.9</v>
          </cell>
          <cell r="J3087" t="str">
            <v>n.a.</v>
          </cell>
          <cell r="K3087" t="str">
            <v>n.a.</v>
          </cell>
          <cell r="L3087" t="str">
            <v>n.a.</v>
          </cell>
        </row>
        <row r="3088">
          <cell r="A3088" t="str">
            <v>LV00TOTxL16</v>
          </cell>
          <cell r="B3088" t="str">
            <v>OT</v>
          </cell>
          <cell r="C3088" t="str">
            <v>x</v>
          </cell>
          <cell r="D3088" t="str">
            <v>16</v>
          </cell>
          <cell r="E3088" t="str">
            <v>-</v>
          </cell>
          <cell r="F3088">
            <v>12.8</v>
          </cell>
          <cell r="G3088">
            <v>13</v>
          </cell>
          <cell r="H3088">
            <v>13.1</v>
          </cell>
          <cell r="I3088">
            <v>13.1</v>
          </cell>
          <cell r="J3088" t="str">
            <v>n.a.</v>
          </cell>
          <cell r="K3088" t="str">
            <v>n.a.</v>
          </cell>
          <cell r="L3088" t="str">
            <v>n.a.</v>
          </cell>
        </row>
        <row r="3089">
          <cell r="A3089" t="str">
            <v>LV00TOTxL17</v>
          </cell>
          <cell r="B3089" t="str">
            <v>OT</v>
          </cell>
          <cell r="C3089" t="str">
            <v>x</v>
          </cell>
          <cell r="D3089" t="str">
            <v>17</v>
          </cell>
          <cell r="E3089" t="str">
            <v>-</v>
          </cell>
          <cell r="F3089">
            <v>8.9</v>
          </cell>
          <cell r="G3089">
            <v>8.6999999999999993</v>
          </cell>
          <cell r="H3089">
            <v>8.9</v>
          </cell>
          <cell r="I3089">
            <v>8.9</v>
          </cell>
          <cell r="J3089" t="str">
            <v>n.a.</v>
          </cell>
          <cell r="K3089" t="str">
            <v>n.a.</v>
          </cell>
          <cell r="L3089" t="str">
            <v>n.a.</v>
          </cell>
        </row>
        <row r="3090">
          <cell r="A3090" t="str">
            <v>LV00TOTxL18</v>
          </cell>
          <cell r="B3090" t="str">
            <v>OT</v>
          </cell>
          <cell r="C3090" t="str">
            <v>x</v>
          </cell>
          <cell r="D3090" t="str">
            <v>18</v>
          </cell>
          <cell r="E3090" t="str">
            <v>-</v>
          </cell>
          <cell r="F3090">
            <v>9</v>
          </cell>
          <cell r="G3090">
            <v>8.4</v>
          </cell>
          <cell r="H3090">
            <v>8.4</v>
          </cell>
          <cell r="I3090">
            <v>8.5</v>
          </cell>
          <cell r="J3090" t="str">
            <v>n.a.</v>
          </cell>
          <cell r="K3090" t="str">
            <v>n.a.</v>
          </cell>
          <cell r="L3090" t="str">
            <v>n.a.</v>
          </cell>
        </row>
        <row r="3091">
          <cell r="A3091" t="str">
            <v>LV00TOTxL19</v>
          </cell>
          <cell r="B3091" t="str">
            <v>OT</v>
          </cell>
          <cell r="C3091" t="str">
            <v>x</v>
          </cell>
          <cell r="D3091" t="str">
            <v>19</v>
          </cell>
          <cell r="E3091" t="str">
            <v>-</v>
          </cell>
          <cell r="F3091">
            <v>5.9</v>
          </cell>
          <cell r="G3091">
            <v>6.3</v>
          </cell>
          <cell r="H3091">
            <v>6.5</v>
          </cell>
          <cell r="I3091">
            <v>6.7</v>
          </cell>
          <cell r="J3091" t="str">
            <v>n.a.</v>
          </cell>
          <cell r="K3091" t="str">
            <v>n.a.</v>
          </cell>
          <cell r="L3091" t="str">
            <v>n.a.</v>
          </cell>
        </row>
        <row r="3092">
          <cell r="A3092" t="str">
            <v>LV00TOTxL20</v>
          </cell>
          <cell r="B3092" t="str">
            <v>OT</v>
          </cell>
          <cell r="C3092" t="str">
            <v>x</v>
          </cell>
          <cell r="D3092" t="str">
            <v>20</v>
          </cell>
          <cell r="E3092" t="str">
            <v>-</v>
          </cell>
          <cell r="F3092">
            <v>0.7</v>
          </cell>
          <cell r="G3092">
            <v>1</v>
          </cell>
          <cell r="H3092">
            <v>1.2</v>
          </cell>
          <cell r="I3092">
            <v>1.5</v>
          </cell>
          <cell r="J3092" t="str">
            <v>n.a.</v>
          </cell>
          <cell r="K3092" t="str">
            <v>n.a.</v>
          </cell>
          <cell r="L3092" t="str">
            <v>n.a.</v>
          </cell>
        </row>
        <row r="3093">
          <cell r="A3093" t="str">
            <v>LV00TOTxL21</v>
          </cell>
          <cell r="B3093" t="str">
            <v>OT</v>
          </cell>
          <cell r="C3093" t="str">
            <v>x</v>
          </cell>
          <cell r="D3093" t="str">
            <v>21</v>
          </cell>
          <cell r="E3093" t="str">
            <v>-</v>
          </cell>
          <cell r="F3093">
            <v>-0.5</v>
          </cell>
          <cell r="G3093">
            <v>0.4</v>
          </cell>
          <cell r="H3093">
            <v>1.1000000000000001</v>
          </cell>
          <cell r="I3093">
            <v>1.7</v>
          </cell>
          <cell r="J3093" t="str">
            <v>n.a.</v>
          </cell>
          <cell r="K3093" t="str">
            <v>n.a.</v>
          </cell>
          <cell r="L3093" t="str">
            <v>n.a.</v>
          </cell>
        </row>
        <row r="3094">
          <cell r="A3094" t="str">
            <v>LV00TOTxL22</v>
          </cell>
          <cell r="B3094" t="str">
            <v>OT</v>
          </cell>
          <cell r="C3094" t="str">
            <v>x</v>
          </cell>
          <cell r="D3094" t="str">
            <v>22</v>
          </cell>
          <cell r="E3094" t="str">
            <v>-</v>
          </cell>
          <cell r="F3094">
            <v>-0.5</v>
          </cell>
          <cell r="G3094">
            <v>0.4</v>
          </cell>
          <cell r="H3094">
            <v>1.1000000000000001</v>
          </cell>
          <cell r="I3094">
            <v>1.7</v>
          </cell>
          <cell r="J3094" t="str">
            <v>n.a.</v>
          </cell>
          <cell r="K3094" t="str">
            <v>n.a.</v>
          </cell>
          <cell r="L3094" t="str">
            <v>n.a.</v>
          </cell>
        </row>
        <row r="3095">
          <cell r="A3095" t="str">
            <v>LV00TOTxL23</v>
          </cell>
          <cell r="B3095" t="str">
            <v>OT</v>
          </cell>
          <cell r="C3095" t="str">
            <v>x</v>
          </cell>
          <cell r="D3095" t="str">
            <v>23</v>
          </cell>
          <cell r="E3095" t="str">
            <v>-</v>
          </cell>
          <cell r="F3095">
            <v>9.4</v>
          </cell>
          <cell r="G3095">
            <v>8.3000000000000007</v>
          </cell>
          <cell r="H3095">
            <v>7.2</v>
          </cell>
          <cell r="I3095">
            <v>6.4</v>
          </cell>
          <cell r="J3095" t="str">
            <v>n.a.</v>
          </cell>
          <cell r="K3095" t="str">
            <v>n.a.</v>
          </cell>
          <cell r="L3095" t="str">
            <v>n.a.</v>
          </cell>
        </row>
        <row r="3096">
          <cell r="A3096" t="str">
            <v>LV00TOTxL24</v>
          </cell>
          <cell r="B3096" t="str">
            <v>OT</v>
          </cell>
          <cell r="C3096" t="str">
            <v>x</v>
          </cell>
          <cell r="D3096" t="str">
            <v>24</v>
          </cell>
          <cell r="E3096" t="str">
            <v>-</v>
          </cell>
          <cell r="F3096" t="str">
            <v>n.a.</v>
          </cell>
          <cell r="G3096" t="str">
            <v>n.a.</v>
          </cell>
          <cell r="H3096" t="str">
            <v>n.a.</v>
          </cell>
          <cell r="I3096" t="str">
            <v>n.a.</v>
          </cell>
          <cell r="J3096" t="str">
            <v>n.a.</v>
          </cell>
          <cell r="K3096" t="str">
            <v>n.a.</v>
          </cell>
          <cell r="L3096" t="str">
            <v>n.a.</v>
          </cell>
        </row>
        <row r="3097">
          <cell r="A3097" t="str">
            <v>LV00TOTxL25</v>
          </cell>
          <cell r="B3097" t="str">
            <v>OT</v>
          </cell>
          <cell r="C3097" t="str">
            <v>x</v>
          </cell>
          <cell r="D3097" t="str">
            <v>25</v>
          </cell>
          <cell r="E3097" t="str">
            <v>-</v>
          </cell>
          <cell r="F3097" t="str">
            <v>n.a.</v>
          </cell>
          <cell r="G3097" t="str">
            <v>n.a.</v>
          </cell>
          <cell r="H3097" t="str">
            <v>n.a.</v>
          </cell>
          <cell r="I3097" t="str">
            <v>n.a.</v>
          </cell>
          <cell r="J3097" t="str">
            <v>n.a.</v>
          </cell>
          <cell r="K3097" t="str">
            <v>n.a.</v>
          </cell>
          <cell r="L3097" t="str">
            <v>n.a.</v>
          </cell>
        </row>
        <row r="3098">
          <cell r="A3098" t="str">
            <v>MT00DATE</v>
          </cell>
          <cell r="E3098" t="str">
            <v>Dec 2008</v>
          </cell>
          <cell r="F3098" t="str">
            <v>December 2008</v>
          </cell>
          <cell r="G3098" t="str">
            <v>-</v>
          </cell>
          <cell r="H3098" t="str">
            <v>-</v>
          </cell>
          <cell r="I3098" t="str">
            <v>-</v>
          </cell>
          <cell r="J3098" t="str">
            <v>-</v>
          </cell>
          <cell r="K3098" t="str">
            <v>-</v>
          </cell>
          <cell r="L3098" t="str">
            <v>-</v>
          </cell>
        </row>
        <row r="3099">
          <cell r="A3099" t="str">
            <v>MT00T01aL01</v>
          </cell>
          <cell r="B3099" t="str">
            <v>01</v>
          </cell>
          <cell r="C3099" t="str">
            <v>a</v>
          </cell>
          <cell r="D3099" t="str">
            <v>01</v>
          </cell>
          <cell r="E3099">
            <v>4476.9920000000002</v>
          </cell>
          <cell r="F3099">
            <v>3.7</v>
          </cell>
          <cell r="G3099">
            <v>2.8</v>
          </cell>
          <cell r="H3099">
            <v>2.2000000000000002</v>
          </cell>
          <cell r="I3099">
            <v>2.5</v>
          </cell>
          <cell r="J3099">
            <v>2.8</v>
          </cell>
          <cell r="K3099" t="str">
            <v>n.a.</v>
          </cell>
          <cell r="L3099" t="str">
            <v>-</v>
          </cell>
        </row>
        <row r="3100">
          <cell r="A3100" t="str">
            <v>MT00T01aL02</v>
          </cell>
          <cell r="B3100" t="str">
            <v>01</v>
          </cell>
          <cell r="C3100" t="str">
            <v>a</v>
          </cell>
          <cell r="D3100" t="str">
            <v>02</v>
          </cell>
          <cell r="E3100">
            <v>5415.01</v>
          </cell>
          <cell r="F3100">
            <v>6.3</v>
          </cell>
          <cell r="G3100">
            <v>6</v>
          </cell>
          <cell r="H3100">
            <v>4.4000000000000004</v>
          </cell>
          <cell r="I3100">
            <v>4.5999999999999996</v>
          </cell>
          <cell r="J3100">
            <v>4.4000000000000004</v>
          </cell>
          <cell r="K3100" t="str">
            <v>n.a.</v>
          </cell>
          <cell r="L3100" t="str">
            <v>-</v>
          </cell>
        </row>
        <row r="3101">
          <cell r="A3101" t="str">
            <v>MT00T01aL03</v>
          </cell>
          <cell r="B3101" t="str">
            <v>01</v>
          </cell>
          <cell r="C3101" t="str">
            <v>a</v>
          </cell>
          <cell r="D3101" t="str">
            <v>03</v>
          </cell>
          <cell r="E3101">
            <v>2878.9450000000002</v>
          </cell>
          <cell r="F3101">
            <v>1.6</v>
          </cell>
          <cell r="G3101">
            <v>3.5</v>
          </cell>
          <cell r="H3101">
            <v>2.1</v>
          </cell>
          <cell r="I3101">
            <v>2</v>
          </cell>
          <cell r="J3101">
            <v>2.2000000000000002</v>
          </cell>
          <cell r="K3101" t="str">
            <v>n.a.</v>
          </cell>
          <cell r="L3101" t="str">
            <v>-</v>
          </cell>
        </row>
        <row r="3102">
          <cell r="A3102" t="str">
            <v>MT00T01aL04</v>
          </cell>
          <cell r="B3102" t="str">
            <v>01</v>
          </cell>
          <cell r="C3102" t="str">
            <v>a</v>
          </cell>
          <cell r="D3102" t="str">
            <v>04</v>
          </cell>
          <cell r="E3102">
            <v>839.29600000000005</v>
          </cell>
          <cell r="F3102">
            <v>-0.1</v>
          </cell>
          <cell r="G3102">
            <v>4.3</v>
          </cell>
          <cell r="H3102">
            <v>2.9</v>
          </cell>
          <cell r="I3102">
            <v>-0.3</v>
          </cell>
          <cell r="J3102">
            <v>-2</v>
          </cell>
          <cell r="K3102" t="str">
            <v>n.a.</v>
          </cell>
          <cell r="L3102" t="str">
            <v>-</v>
          </cell>
        </row>
        <row r="3103">
          <cell r="A3103" t="str">
            <v>MT00T01aL05</v>
          </cell>
          <cell r="B3103" t="str">
            <v>01</v>
          </cell>
          <cell r="C3103" t="str">
            <v>a</v>
          </cell>
          <cell r="D3103" t="str">
            <v>05</v>
          </cell>
          <cell r="E3103">
            <v>912.15200000000004</v>
          </cell>
          <cell r="F3103">
            <v>4.0999999999999996</v>
          </cell>
          <cell r="G3103">
            <v>3.6</v>
          </cell>
          <cell r="H3103">
            <v>4</v>
          </cell>
          <cell r="I3103">
            <v>3.6</v>
          </cell>
          <cell r="J3103">
            <v>2.9</v>
          </cell>
          <cell r="K3103" t="str">
            <v>n.a.</v>
          </cell>
          <cell r="L3103" t="str">
            <v>-</v>
          </cell>
        </row>
        <row r="3104">
          <cell r="A3104" t="str">
            <v>MT00T01aL06</v>
          </cell>
          <cell r="B3104" t="str">
            <v>01</v>
          </cell>
          <cell r="C3104" t="str">
            <v>a</v>
          </cell>
          <cell r="D3104" t="str">
            <v>06</v>
          </cell>
          <cell r="E3104">
            <v>132.9</v>
          </cell>
          <cell r="F3104">
            <v>3</v>
          </cell>
          <cell r="G3104">
            <v>2.2000000000000002</v>
          </cell>
          <cell r="H3104">
            <v>2.2000000000000002</v>
          </cell>
          <cell r="I3104">
            <v>2.2000000000000002</v>
          </cell>
          <cell r="J3104">
            <v>2.2000000000000002</v>
          </cell>
          <cell r="K3104" t="str">
            <v>n.a.</v>
          </cell>
          <cell r="L3104" t="str">
            <v>-</v>
          </cell>
        </row>
        <row r="3105">
          <cell r="A3105" t="str">
            <v>MT00T01aL07</v>
          </cell>
          <cell r="B3105" t="str">
            <v>01</v>
          </cell>
          <cell r="C3105" t="str">
            <v>a</v>
          </cell>
          <cell r="D3105" t="str">
            <v>07</v>
          </cell>
          <cell r="E3105">
            <v>4266.1170000000002</v>
          </cell>
          <cell r="F3105">
            <v>-4.0999999999999996</v>
          </cell>
          <cell r="G3105">
            <v>-5.3</v>
          </cell>
          <cell r="H3105">
            <v>-3.1</v>
          </cell>
          <cell r="I3105" t="str">
            <v xml:space="preserve"> n.a</v>
          </cell>
          <cell r="J3105">
            <v>1.4</v>
          </cell>
          <cell r="K3105" t="str">
            <v>n.a.</v>
          </cell>
          <cell r="L3105" t="str">
            <v>-</v>
          </cell>
        </row>
        <row r="3106">
          <cell r="A3106" t="str">
            <v>MT00T01aL08</v>
          </cell>
          <cell r="B3106" t="str">
            <v>01</v>
          </cell>
          <cell r="C3106" t="str">
            <v>a</v>
          </cell>
          <cell r="D3106" t="str">
            <v>08</v>
          </cell>
          <cell r="E3106">
            <v>4552.3819999999996</v>
          </cell>
          <cell r="F3106">
            <v>-3.8</v>
          </cell>
          <cell r="G3106">
            <v>-4.7</v>
          </cell>
          <cell r="H3106">
            <v>-2.2000000000000002</v>
          </cell>
          <cell r="I3106">
            <v>-0.5</v>
          </cell>
          <cell r="J3106">
            <v>0</v>
          </cell>
          <cell r="K3106" t="str">
            <v>n.a.</v>
          </cell>
          <cell r="L3106" t="str">
            <v>-</v>
          </cell>
        </row>
        <row r="3107">
          <cell r="A3107" t="str">
            <v>MT00T01aL09</v>
          </cell>
          <cell r="B3107" t="str">
            <v>01</v>
          </cell>
          <cell r="C3107" t="str">
            <v>a</v>
          </cell>
          <cell r="D3107" t="str">
            <v>09</v>
          </cell>
          <cell r="E3107">
            <v>4630.3999999999996</v>
          </cell>
          <cell r="F3107">
            <v>1.9</v>
          </cell>
          <cell r="G3107">
            <v>3.8</v>
          </cell>
          <cell r="H3107">
            <v>2.8</v>
          </cell>
          <cell r="I3107">
            <v>2</v>
          </cell>
          <cell r="J3107">
            <v>1.7</v>
          </cell>
          <cell r="K3107" t="str">
            <v>n.a.</v>
          </cell>
          <cell r="L3107" t="str">
            <v>-</v>
          </cell>
        </row>
        <row r="3108">
          <cell r="A3108" t="str">
            <v>MT00T01aL10</v>
          </cell>
          <cell r="B3108" t="str">
            <v>01</v>
          </cell>
          <cell r="C3108" t="str">
            <v>a</v>
          </cell>
          <cell r="D3108" t="str">
            <v>10</v>
          </cell>
          <cell r="E3108">
            <v>132.9</v>
          </cell>
          <cell r="F3108">
            <v>1.9</v>
          </cell>
          <cell r="G3108">
            <v>-0.7</v>
          </cell>
          <cell r="H3108" t="str">
            <v>n.a.</v>
          </cell>
          <cell r="I3108">
            <v>0.1</v>
          </cell>
          <cell r="J3108" t="str">
            <v>n.a.</v>
          </cell>
          <cell r="K3108" t="str">
            <v>n.a.</v>
          </cell>
          <cell r="L3108" t="str">
            <v>-</v>
          </cell>
        </row>
        <row r="3109">
          <cell r="A3109" t="str">
            <v>MT00T01aL11</v>
          </cell>
          <cell r="B3109" t="str">
            <v>01</v>
          </cell>
          <cell r="C3109" t="str">
            <v>a</v>
          </cell>
          <cell r="D3109" t="str">
            <v>11</v>
          </cell>
          <cell r="E3109">
            <v>-286.3</v>
          </cell>
          <cell r="F3109">
            <v>-0.1</v>
          </cell>
          <cell r="G3109">
            <v>-0.3</v>
          </cell>
          <cell r="H3109">
            <v>-0.6</v>
          </cell>
          <cell r="I3109">
            <v>0.4</v>
          </cell>
          <cell r="J3109">
            <v>1.1000000000000001</v>
          </cell>
          <cell r="K3109" t="str">
            <v>n.a.</v>
          </cell>
          <cell r="L3109" t="str">
            <v>-</v>
          </cell>
        </row>
        <row r="3110">
          <cell r="A3110" t="str">
            <v>MT00T01bL01</v>
          </cell>
          <cell r="B3110" t="str">
            <v>01</v>
          </cell>
          <cell r="C3110" t="str">
            <v>b</v>
          </cell>
          <cell r="D3110" t="str">
            <v>01</v>
          </cell>
          <cell r="E3110">
            <v>121</v>
          </cell>
          <cell r="F3110">
            <v>2.5</v>
          </cell>
          <cell r="G3110">
            <v>3.1</v>
          </cell>
          <cell r="H3110">
            <v>2.2000000000000002</v>
          </cell>
          <cell r="I3110">
            <v>2</v>
          </cell>
          <cell r="J3110">
            <v>1.6</v>
          </cell>
          <cell r="K3110" t="str">
            <v>n.a.</v>
          </cell>
          <cell r="L3110" t="str">
            <v>-</v>
          </cell>
        </row>
        <row r="3111">
          <cell r="A3111" t="str">
            <v>MT00T01bL02</v>
          </cell>
          <cell r="B3111" t="str">
            <v>01</v>
          </cell>
          <cell r="C3111" t="str">
            <v>b</v>
          </cell>
          <cell r="D3111" t="str">
            <v>02</v>
          </cell>
          <cell r="E3111">
            <v>114.9</v>
          </cell>
          <cell r="F3111">
            <v>1.6</v>
          </cell>
          <cell r="G3111">
            <v>4.2</v>
          </cell>
          <cell r="H3111">
            <v>2.9</v>
          </cell>
          <cell r="I3111">
            <v>2.6</v>
          </cell>
          <cell r="J3111">
            <v>2.4</v>
          </cell>
          <cell r="K3111" t="str">
            <v>n.a.</v>
          </cell>
          <cell r="L3111" t="str">
            <v>-</v>
          </cell>
        </row>
        <row r="3112">
          <cell r="A3112" t="str">
            <v>MT00T01bL03</v>
          </cell>
          <cell r="B3112" t="str">
            <v>01</v>
          </cell>
          <cell r="C3112" t="str">
            <v>b</v>
          </cell>
          <cell r="D3112" t="str">
            <v>03</v>
          </cell>
          <cell r="E3112">
            <v>103.3</v>
          </cell>
          <cell r="F3112">
            <v>0.7</v>
          </cell>
          <cell r="G3112">
            <v>4.5</v>
          </cell>
          <cell r="H3112">
            <v>2.7</v>
          </cell>
          <cell r="I3112">
            <v>2.2999999999999998</v>
          </cell>
          <cell r="J3112">
            <v>2</v>
          </cell>
          <cell r="K3112" t="str">
            <v>n.a.</v>
          </cell>
          <cell r="L3112" t="str">
            <v>-</v>
          </cell>
        </row>
        <row r="3113">
          <cell r="A3113" t="str">
            <v>MT00T01bL04</v>
          </cell>
          <cell r="B3113" t="str">
            <v>01</v>
          </cell>
          <cell r="C3113" t="str">
            <v>b</v>
          </cell>
          <cell r="D3113" t="str">
            <v>04</v>
          </cell>
          <cell r="E3113">
            <v>124.3</v>
          </cell>
          <cell r="F3113">
            <v>2.5</v>
          </cell>
          <cell r="G3113">
            <v>2.7</v>
          </cell>
          <cell r="H3113">
            <v>2.9</v>
          </cell>
          <cell r="I3113">
            <v>2.8</v>
          </cell>
          <cell r="J3113">
            <v>2.2999999999999998</v>
          </cell>
          <cell r="K3113" t="str">
            <v>n.a.</v>
          </cell>
          <cell r="L3113" t="str">
            <v>-</v>
          </cell>
        </row>
        <row r="3114">
          <cell r="A3114" t="str">
            <v>MT00T01bL05</v>
          </cell>
          <cell r="B3114" t="str">
            <v>01</v>
          </cell>
          <cell r="C3114" t="str">
            <v>b</v>
          </cell>
          <cell r="D3114" t="str">
            <v>05</v>
          </cell>
          <cell r="E3114">
            <v>116.5</v>
          </cell>
          <cell r="F3114">
            <v>1.4</v>
          </cell>
          <cell r="G3114">
            <v>1.8</v>
          </cell>
          <cell r="H3114">
            <v>2.4</v>
          </cell>
          <cell r="I3114">
            <v>1.9</v>
          </cell>
          <cell r="J3114">
            <v>1.7</v>
          </cell>
          <cell r="K3114" t="str">
            <v>n.a.</v>
          </cell>
          <cell r="L3114" t="str">
            <v>-</v>
          </cell>
        </row>
        <row r="3115">
          <cell r="A3115" t="str">
            <v>MT00T01bL06</v>
          </cell>
          <cell r="B3115" t="str">
            <v>01</v>
          </cell>
          <cell r="C3115" t="str">
            <v>b</v>
          </cell>
          <cell r="D3115" t="str">
            <v>06</v>
          </cell>
          <cell r="E3115">
            <v>113.8</v>
          </cell>
          <cell r="F3115">
            <v>6</v>
          </cell>
          <cell r="G3115">
            <v>7.9</v>
          </cell>
          <cell r="H3115">
            <v>3.9</v>
          </cell>
          <cell r="I3115">
            <v>3.1</v>
          </cell>
          <cell r="J3115">
            <v>2.5</v>
          </cell>
          <cell r="K3115" t="str">
            <v>n.a.</v>
          </cell>
          <cell r="L3115" t="str">
            <v>-</v>
          </cell>
        </row>
        <row r="3116">
          <cell r="A3116" t="str">
            <v>MT00T01bL07</v>
          </cell>
          <cell r="B3116" t="str">
            <v>01</v>
          </cell>
          <cell r="C3116" t="str">
            <v>b</v>
          </cell>
          <cell r="D3116" t="str">
            <v>07</v>
          </cell>
          <cell r="E3116">
            <v>109.9</v>
          </cell>
          <cell r="F3116">
            <v>4.7</v>
          </cell>
          <cell r="G3116">
            <v>7.9</v>
          </cell>
          <cell r="H3116">
            <v>4.4000000000000004</v>
          </cell>
          <cell r="I3116">
            <v>3.4</v>
          </cell>
          <cell r="J3116">
            <v>3.2</v>
          </cell>
          <cell r="K3116" t="str">
            <v>n.a.</v>
          </cell>
          <cell r="L3116" t="str">
            <v>-</v>
          </cell>
        </row>
        <row r="3117">
          <cell r="A3117" t="str">
            <v>MT00T01cL01</v>
          </cell>
          <cell r="B3117" t="str">
            <v>01</v>
          </cell>
          <cell r="C3117" t="str">
            <v>c</v>
          </cell>
          <cell r="D3117" t="str">
            <v>01</v>
          </cell>
          <cell r="E3117">
            <v>158.69999999999999</v>
          </cell>
          <cell r="F3117">
            <v>2.7</v>
          </cell>
          <cell r="G3117">
            <v>3</v>
          </cell>
          <cell r="H3117">
            <v>1.3</v>
          </cell>
          <cell r="I3117">
            <v>1.3</v>
          </cell>
          <cell r="J3117">
            <v>1.5</v>
          </cell>
          <cell r="K3117" t="str">
            <v>n.a.</v>
          </cell>
          <cell r="L3117" t="str">
            <v>-</v>
          </cell>
        </row>
        <row r="3118">
          <cell r="A3118" t="str">
            <v>MT00T01cL02</v>
          </cell>
          <cell r="B3118" t="str">
            <v>01</v>
          </cell>
          <cell r="C3118" t="str">
            <v>c</v>
          </cell>
          <cell r="D3118" t="str">
            <v>02</v>
          </cell>
          <cell r="E3118" t="str">
            <v>307,795</v>
          </cell>
          <cell r="F3118">
            <v>3.9</v>
          </cell>
          <cell r="G3118">
            <v>3</v>
          </cell>
          <cell r="H3118">
            <v>1.3</v>
          </cell>
          <cell r="I3118">
            <v>1.3</v>
          </cell>
          <cell r="J3118">
            <v>1.5</v>
          </cell>
          <cell r="K3118" t="str">
            <v>n.a.</v>
          </cell>
          <cell r="L3118" t="str">
            <v>-</v>
          </cell>
        </row>
        <row r="3119">
          <cell r="A3119" t="str">
            <v>MT00T01cL03</v>
          </cell>
          <cell r="B3119" t="str">
            <v>01</v>
          </cell>
          <cell r="C3119" t="str">
            <v>c</v>
          </cell>
          <cell r="D3119" t="str">
            <v>03</v>
          </cell>
          <cell r="E3119">
            <v>10.7</v>
          </cell>
          <cell r="F3119">
            <v>6.4</v>
          </cell>
          <cell r="G3119">
            <v>5.8</v>
          </cell>
          <cell r="H3119">
            <v>6</v>
          </cell>
          <cell r="I3119">
            <v>6.1</v>
          </cell>
          <cell r="J3119">
            <v>5.9</v>
          </cell>
          <cell r="K3119" t="str">
            <v>n.a.</v>
          </cell>
          <cell r="L3119" t="str">
            <v>-</v>
          </cell>
        </row>
        <row r="3120">
          <cell r="A3120" t="str">
            <v>MT00T01cL04</v>
          </cell>
          <cell r="B3120" t="str">
            <v>01</v>
          </cell>
          <cell r="C3120" t="str">
            <v>c</v>
          </cell>
          <cell r="D3120" t="str">
            <v>04</v>
          </cell>
          <cell r="E3120">
            <v>28218</v>
          </cell>
          <cell r="F3120">
            <v>0.9</v>
          </cell>
          <cell r="G3120">
            <v>-0.2</v>
          </cell>
          <cell r="H3120">
            <v>0.8</v>
          </cell>
          <cell r="I3120">
            <v>1.1000000000000001</v>
          </cell>
          <cell r="J3120">
            <v>1.3</v>
          </cell>
          <cell r="K3120" t="str">
            <v>n.a.</v>
          </cell>
          <cell r="L3120" t="str">
            <v>-</v>
          </cell>
        </row>
        <row r="3121">
          <cell r="A3121" t="str">
            <v>MT00T01cL05</v>
          </cell>
          <cell r="B3121" t="str">
            <v>01</v>
          </cell>
          <cell r="C3121" t="str">
            <v>c</v>
          </cell>
          <cell r="D3121" t="str">
            <v>05</v>
          </cell>
          <cell r="E3121">
            <v>14.5</v>
          </cell>
          <cell r="F3121">
            <v>-0.2</v>
          </cell>
          <cell r="G3121">
            <v>-0.2</v>
          </cell>
          <cell r="H3121">
            <v>0.8</v>
          </cell>
          <cell r="I3121">
            <v>1.1000000000000001</v>
          </cell>
          <cell r="J3121">
            <v>1.3</v>
          </cell>
          <cell r="K3121" t="str">
            <v>n.a.</v>
          </cell>
          <cell r="L3121" t="str">
            <v>-</v>
          </cell>
        </row>
        <row r="3122">
          <cell r="A3122" t="str">
            <v>MT00T01cL06</v>
          </cell>
          <cell r="B3122" t="str">
            <v>01</v>
          </cell>
          <cell r="C3122" t="str">
            <v>c</v>
          </cell>
          <cell r="D3122" t="str">
            <v>06</v>
          </cell>
          <cell r="E3122">
            <v>2323.5</v>
          </cell>
          <cell r="F3122">
            <v>4.4000000000000004</v>
          </cell>
          <cell r="G3122">
            <v>5.9</v>
          </cell>
          <cell r="H3122">
            <v>4.2</v>
          </cell>
          <cell r="I3122">
            <v>4.0999999999999996</v>
          </cell>
          <cell r="J3122">
            <v>3.9</v>
          </cell>
          <cell r="K3122" t="str">
            <v>n.a.</v>
          </cell>
          <cell r="L3122" t="str">
            <v>-</v>
          </cell>
        </row>
        <row r="3123">
          <cell r="A3123" t="str">
            <v>MT00T01cL07</v>
          </cell>
          <cell r="B3123" t="str">
            <v>01</v>
          </cell>
          <cell r="C3123" t="str">
            <v>c</v>
          </cell>
          <cell r="D3123" t="str">
            <v>07</v>
          </cell>
          <cell r="E3123">
            <v>16618</v>
          </cell>
          <cell r="F3123">
            <v>1.7</v>
          </cell>
          <cell r="G3123">
            <v>3.3</v>
          </cell>
          <cell r="H3123">
            <v>2.8</v>
          </cell>
          <cell r="I3123">
            <v>2.9</v>
          </cell>
          <cell r="J3123">
            <v>2.5</v>
          </cell>
          <cell r="K3123" t="str">
            <v>optional</v>
          </cell>
          <cell r="L3123" t="str">
            <v>-</v>
          </cell>
        </row>
        <row r="3124">
          <cell r="A3124" t="str">
            <v>MT00T01dL01</v>
          </cell>
          <cell r="B3124" t="str">
            <v>01</v>
          </cell>
          <cell r="C3124" t="str">
            <v>d</v>
          </cell>
          <cell r="D3124" t="str">
            <v>01</v>
          </cell>
          <cell r="E3124" t="str">
            <v>-</v>
          </cell>
          <cell r="F3124">
            <v>-5.5</v>
          </cell>
          <cell r="G3124">
            <v>-5.0999999999999996</v>
          </cell>
          <cell r="H3124">
            <v>-3.1</v>
          </cell>
          <cell r="I3124">
            <v>-2.7</v>
          </cell>
          <cell r="J3124">
            <v>0.7</v>
          </cell>
          <cell r="K3124" t="str">
            <v>n.a.</v>
          </cell>
          <cell r="L3124" t="str">
            <v>-</v>
          </cell>
        </row>
        <row r="3125">
          <cell r="A3125" t="str">
            <v>MT00T01dL02</v>
          </cell>
          <cell r="B3125" t="str">
            <v>01</v>
          </cell>
          <cell r="C3125" t="str">
            <v>d</v>
          </cell>
          <cell r="D3125" t="str">
            <v>02</v>
          </cell>
          <cell r="E3125" t="str">
            <v>-</v>
          </cell>
          <cell r="F3125">
            <v>-2.9</v>
          </cell>
          <cell r="G3125">
            <v>-3.3</v>
          </cell>
          <cell r="H3125">
            <v>-4.3</v>
          </cell>
          <cell r="I3125">
            <v>-4.2</v>
          </cell>
          <cell r="J3125">
            <v>-3.5</v>
          </cell>
          <cell r="K3125" t="str">
            <v>n.a.</v>
          </cell>
          <cell r="L3125" t="str">
            <v>-</v>
          </cell>
        </row>
        <row r="3126">
          <cell r="A3126" t="str">
            <v>MT00T01dL03</v>
          </cell>
          <cell r="B3126" t="str">
            <v>01</v>
          </cell>
          <cell r="C3126" t="str">
            <v>d</v>
          </cell>
          <cell r="D3126" t="str">
            <v>03</v>
          </cell>
          <cell r="E3126" t="str">
            <v>-</v>
          </cell>
          <cell r="F3126">
            <v>-3.5</v>
          </cell>
          <cell r="G3126">
            <v>-2.8</v>
          </cell>
          <cell r="H3126">
            <v>-0.6</v>
          </cell>
          <cell r="I3126">
            <v>-0.4</v>
          </cell>
          <cell r="J3126">
            <v>2.4</v>
          </cell>
          <cell r="K3126" t="str">
            <v>n.a.</v>
          </cell>
          <cell r="L3126" t="str">
            <v>-</v>
          </cell>
        </row>
        <row r="3127">
          <cell r="A3127" t="str">
            <v>MT00T01dL04</v>
          </cell>
          <cell r="B3127" t="str">
            <v>01</v>
          </cell>
          <cell r="C3127" t="str">
            <v>d</v>
          </cell>
          <cell r="D3127" t="str">
            <v>04</v>
          </cell>
          <cell r="E3127" t="str">
            <v>-</v>
          </cell>
          <cell r="F3127">
            <v>0.9</v>
          </cell>
          <cell r="G3127">
            <v>0.9</v>
          </cell>
          <cell r="H3127">
            <v>1.9</v>
          </cell>
          <cell r="I3127">
            <v>1.9</v>
          </cell>
          <cell r="J3127">
            <v>1.8</v>
          </cell>
          <cell r="K3127" t="str">
            <v>n.a.</v>
          </cell>
          <cell r="L3127" t="str">
            <v>-</v>
          </cell>
        </row>
        <row r="3128">
          <cell r="A3128" t="str">
            <v>MT00T01dL05</v>
          </cell>
          <cell r="B3128" t="str">
            <v>01</v>
          </cell>
          <cell r="C3128" t="str">
            <v>d</v>
          </cell>
          <cell r="D3128" t="str">
            <v>05</v>
          </cell>
          <cell r="E3128" t="str">
            <v>-</v>
          </cell>
          <cell r="F3128">
            <v>-6.6</v>
          </cell>
          <cell r="G3128">
            <v>-1.9</v>
          </cell>
          <cell r="H3128">
            <v>-1.4</v>
          </cell>
          <cell r="I3128">
            <v>-2.4</v>
          </cell>
          <cell r="J3128">
            <v>-0.3</v>
          </cell>
          <cell r="K3128" t="str">
            <v>n.a.</v>
          </cell>
          <cell r="L3128" t="str">
            <v>-</v>
          </cell>
        </row>
        <row r="3129">
          <cell r="A3129" t="str">
            <v>MT00T01dL06</v>
          </cell>
          <cell r="B3129" t="str">
            <v>01</v>
          </cell>
          <cell r="C3129" t="str">
            <v>d</v>
          </cell>
          <cell r="D3129" t="str">
            <v>06</v>
          </cell>
          <cell r="E3129" t="str">
            <v>-</v>
          </cell>
          <cell r="F3129">
            <v>-1.8</v>
          </cell>
          <cell r="G3129">
            <v>-3.3</v>
          </cell>
          <cell r="H3129">
            <v>-1.5</v>
          </cell>
          <cell r="I3129">
            <v>-0.3</v>
          </cell>
          <cell r="J3129">
            <v>1.2</v>
          </cell>
          <cell r="K3129" t="str">
            <v>n.a.</v>
          </cell>
          <cell r="L3129" t="str">
            <v>-</v>
          </cell>
        </row>
        <row r="3130">
          <cell r="A3130" t="str">
            <v>MT00T01dL07</v>
          </cell>
          <cell r="B3130" t="str">
            <v>01</v>
          </cell>
          <cell r="C3130" t="str">
            <v>d</v>
          </cell>
          <cell r="D3130" t="str">
            <v>07</v>
          </cell>
          <cell r="E3130" t="str">
            <v>-</v>
          </cell>
          <cell r="F3130">
            <v>2.9</v>
          </cell>
          <cell r="G3130">
            <v>0</v>
          </cell>
          <cell r="H3130">
            <v>-0.2</v>
          </cell>
          <cell r="I3130">
            <v>0</v>
          </cell>
          <cell r="J3130">
            <v>-0.2</v>
          </cell>
          <cell r="K3130" t="str">
            <v>optional</v>
          </cell>
          <cell r="L3130" t="str">
            <v>-</v>
          </cell>
        </row>
        <row r="3131">
          <cell r="A3131" t="str">
            <v>MT00T02xL01</v>
          </cell>
          <cell r="B3131" t="str">
            <v>02</v>
          </cell>
          <cell r="C3131" t="str">
            <v>x</v>
          </cell>
          <cell r="D3131" t="str">
            <v>01</v>
          </cell>
          <cell r="E3131">
            <v>-96.406999999999996</v>
          </cell>
          <cell r="F3131">
            <v>-1.7803508771929826</v>
          </cell>
          <cell r="G3131">
            <v>-3.3032879719816695</v>
          </cell>
          <cell r="H3131">
            <v>-1.4705685953724417</v>
          </cell>
          <cell r="I3131">
            <v>-0.26006577476930937</v>
          </cell>
          <cell r="J3131">
            <v>1.1889780631353664</v>
          </cell>
          <cell r="K3131" t="str">
            <v>n.a.</v>
          </cell>
          <cell r="L3131" t="str">
            <v>-</v>
          </cell>
        </row>
        <row r="3132">
          <cell r="A3132" t="str">
            <v>MT00T02xL02</v>
          </cell>
          <cell r="B3132" t="str">
            <v>02</v>
          </cell>
          <cell r="C3132" t="str">
            <v>x</v>
          </cell>
          <cell r="D3132" t="str">
            <v>02</v>
          </cell>
          <cell r="E3132">
            <v>-95.801000000000002</v>
          </cell>
          <cell r="F3132">
            <v>-1.7691597414589106</v>
          </cell>
          <cell r="G3132">
            <v>-3.2927114007422764</v>
          </cell>
          <cell r="H3132">
            <v>-1.4604353777837134</v>
          </cell>
          <cell r="I3132">
            <v>-0.25037517162106071</v>
          </cell>
          <cell r="J3132">
            <v>1.198257280440266</v>
          </cell>
          <cell r="K3132" t="str">
            <v>n.a.</v>
          </cell>
          <cell r="L3132" t="str">
            <v>-</v>
          </cell>
        </row>
        <row r="3133">
          <cell r="A3133" t="str">
            <v>MT00T02xL03</v>
          </cell>
          <cell r="B3133" t="str">
            <v>02</v>
          </cell>
          <cell r="C3133" t="str">
            <v>x</v>
          </cell>
          <cell r="D3133" t="str">
            <v>03</v>
          </cell>
          <cell r="E3133" t="str">
            <v>n.a.</v>
          </cell>
          <cell r="F3133" t="str">
            <v>n.a.</v>
          </cell>
          <cell r="G3133" t="str">
            <v>n.a.</v>
          </cell>
          <cell r="H3133" t="str">
            <v>n.a.</v>
          </cell>
          <cell r="I3133" t="str">
            <v>n.a.</v>
          </cell>
          <cell r="J3133" t="str">
            <v>n.a.</v>
          </cell>
          <cell r="K3133" t="str">
            <v>n.a.</v>
          </cell>
          <cell r="L3133" t="str">
            <v>-</v>
          </cell>
        </row>
        <row r="3134">
          <cell r="A3134" t="str">
            <v>MT00T02xL04</v>
          </cell>
          <cell r="B3134" t="str">
            <v>02</v>
          </cell>
          <cell r="C3134" t="str">
            <v>x</v>
          </cell>
          <cell r="D3134" t="str">
            <v>04</v>
          </cell>
          <cell r="E3134">
            <v>-0.60599999999999998</v>
          </cell>
          <cell r="F3134" t="str">
            <v>n.a.</v>
          </cell>
          <cell r="G3134" t="str">
            <v>n.a.</v>
          </cell>
          <cell r="H3134" t="str">
            <v>n.a.</v>
          </cell>
          <cell r="I3134" t="str">
            <v>n.a.</v>
          </cell>
          <cell r="J3134" t="str">
            <v>n.a.</v>
          </cell>
          <cell r="K3134" t="str">
            <v>n.a.</v>
          </cell>
          <cell r="L3134" t="str">
            <v>-</v>
          </cell>
        </row>
        <row r="3135">
          <cell r="A3135" t="str">
            <v>MT00T02xL05</v>
          </cell>
          <cell r="B3135" t="str">
            <v>02</v>
          </cell>
          <cell r="C3135" t="str">
            <v>x</v>
          </cell>
          <cell r="D3135" t="str">
            <v>05</v>
          </cell>
          <cell r="E3135" t="str">
            <v>n.a.</v>
          </cell>
          <cell r="F3135" t="str">
            <v>n.a.</v>
          </cell>
          <cell r="G3135" t="str">
            <v>n.a.</v>
          </cell>
          <cell r="H3135" t="str">
            <v>n.a.</v>
          </cell>
          <cell r="I3135" t="str">
            <v>n.a.</v>
          </cell>
          <cell r="J3135" t="str">
            <v>n.a.</v>
          </cell>
          <cell r="K3135" t="str">
            <v>n.a.</v>
          </cell>
          <cell r="L3135" t="str">
            <v>-</v>
          </cell>
        </row>
        <row r="3136">
          <cell r="A3136" t="str">
            <v>MT00T02xL06</v>
          </cell>
          <cell r="B3136" t="str">
            <v>02</v>
          </cell>
          <cell r="C3136" t="str">
            <v>x</v>
          </cell>
          <cell r="D3136" t="str">
            <v>06</v>
          </cell>
          <cell r="E3136">
            <v>2200.277</v>
          </cell>
          <cell r="F3136">
            <v>40.633000923361031</v>
          </cell>
          <cell r="G3136">
            <v>40.631684410447633</v>
          </cell>
          <cell r="H3136">
            <v>41.687472872358185</v>
          </cell>
          <cell r="I3136">
            <v>41.825840544078673</v>
          </cell>
          <cell r="J3136">
            <v>41.880608423144537</v>
          </cell>
          <cell r="K3136" t="str">
            <v>n.a.</v>
          </cell>
          <cell r="L3136" t="str">
            <v>-</v>
          </cell>
        </row>
        <row r="3137">
          <cell r="A3137" t="str">
            <v>MT00T02xL07</v>
          </cell>
          <cell r="B3137" t="str">
            <v>02</v>
          </cell>
          <cell r="C3137" t="str">
            <v>x</v>
          </cell>
          <cell r="D3137" t="str">
            <v>07</v>
          </cell>
          <cell r="E3137">
            <v>2296.683</v>
          </cell>
          <cell r="F3137">
            <v>42.413351800554018</v>
          </cell>
          <cell r="G3137">
            <v>43.934972382429301</v>
          </cell>
          <cell r="H3137">
            <v>43.158041467730627</v>
          </cell>
          <cell r="I3137">
            <v>42.085906318847982</v>
          </cell>
          <cell r="J3137">
            <v>40.691630360009171</v>
          </cell>
          <cell r="K3137" t="str">
            <v>n.a.</v>
          </cell>
          <cell r="L3137" t="str">
            <v>-</v>
          </cell>
        </row>
        <row r="3138">
          <cell r="A3138" t="str">
            <v>MT00T02xL08</v>
          </cell>
          <cell r="B3138" t="str">
            <v>02</v>
          </cell>
          <cell r="C3138" t="str">
            <v>x</v>
          </cell>
          <cell r="D3138" t="str">
            <v>08</v>
          </cell>
          <cell r="E3138">
            <v>-96.406000000000006</v>
          </cell>
          <cell r="F3138">
            <v>-1.7803508771929826</v>
          </cell>
          <cell r="G3138">
            <v>-3.3032879719816695</v>
          </cell>
          <cell r="H3138">
            <v>-1.4705685953724417</v>
          </cell>
          <cell r="I3138">
            <v>-0.26006577476930937</v>
          </cell>
          <cell r="J3138">
            <v>1.1889780631353664</v>
          </cell>
          <cell r="K3138" t="str">
            <v>n.a.</v>
          </cell>
          <cell r="L3138" t="str">
            <v>-</v>
          </cell>
        </row>
        <row r="3139">
          <cell r="A3139" t="str">
            <v>MT00T02xL09</v>
          </cell>
          <cell r="B3139" t="str">
            <v>02</v>
          </cell>
          <cell r="C3139" t="str">
            <v>x</v>
          </cell>
          <cell r="D3139" t="str">
            <v>09</v>
          </cell>
          <cell r="E3139">
            <v>182.06399999999999</v>
          </cell>
          <cell r="F3139">
            <v>3.3622160664819947</v>
          </cell>
          <cell r="G3139">
            <v>3.3380495199595752</v>
          </cell>
          <cell r="H3139">
            <v>3.3533104069980966</v>
          </cell>
          <cell r="I3139">
            <v>3.2781378715795526</v>
          </cell>
          <cell r="J3139">
            <v>3.1507299549033099</v>
          </cell>
          <cell r="K3139" t="str">
            <v>n.a.</v>
          </cell>
          <cell r="L3139" t="str">
            <v>-</v>
          </cell>
        </row>
        <row r="3140">
          <cell r="A3140" t="str">
            <v>MT00T02xL10</v>
          </cell>
          <cell r="B3140" t="str">
            <v>02</v>
          </cell>
          <cell r="C3140" t="str">
            <v>x</v>
          </cell>
          <cell r="D3140" t="str">
            <v>10</v>
          </cell>
          <cell r="E3140">
            <v>85.657999999999987</v>
          </cell>
          <cell r="F3140">
            <v>1.5818651892890119</v>
          </cell>
          <cell r="G3140">
            <v>3.4761547977905941E-2</v>
          </cell>
          <cell r="H3140">
            <v>1.8827418116256551</v>
          </cell>
          <cell r="I3140">
            <v>3.018072096810243</v>
          </cell>
          <cell r="J3140">
            <v>4.3397080180386762</v>
          </cell>
          <cell r="K3140" t="str">
            <v>n.a.</v>
          </cell>
          <cell r="L3140" t="str">
            <v>-</v>
          </cell>
        </row>
        <row r="3141">
          <cell r="A3141" t="str">
            <v>MT00T02xL11</v>
          </cell>
          <cell r="B3141" t="str">
            <v>02</v>
          </cell>
          <cell r="C3141" t="str">
            <v>x</v>
          </cell>
          <cell r="D3141" t="str">
            <v>11</v>
          </cell>
          <cell r="E3141">
            <v>34.700000000000003</v>
          </cell>
          <cell r="F3141">
            <v>0.6405540166204986</v>
          </cell>
          <cell r="G3141">
            <v>0.33628966214214773</v>
          </cell>
          <cell r="H3141">
            <v>0.32219291509465464</v>
          </cell>
          <cell r="I3141">
            <v>0.14847217344104219</v>
          </cell>
          <cell r="J3141">
            <v>0.14216922724145836</v>
          </cell>
          <cell r="K3141" t="str">
            <v>n.a.</v>
          </cell>
          <cell r="L3141" t="str">
            <v>-</v>
          </cell>
        </row>
        <row r="3142">
          <cell r="A3142" t="str">
            <v>MT00T02xL12</v>
          </cell>
          <cell r="B3142" t="str">
            <v>02</v>
          </cell>
          <cell r="C3142" t="str">
            <v>x</v>
          </cell>
          <cell r="D3142" t="str">
            <v>12</v>
          </cell>
          <cell r="E3142">
            <v>1541.8340000000001</v>
          </cell>
          <cell r="F3142">
            <v>28.473388734995382</v>
          </cell>
          <cell r="G3142">
            <v>28.363297381122475</v>
          </cell>
          <cell r="H3142">
            <v>28.831074087676541</v>
          </cell>
          <cell r="I3142">
            <v>29.207813148567961</v>
          </cell>
          <cell r="J3142">
            <v>29.388183138423905</v>
          </cell>
          <cell r="K3142" t="str">
            <v>n.a.</v>
          </cell>
          <cell r="L3142" t="str">
            <v>-</v>
          </cell>
        </row>
        <row r="3143">
          <cell r="A3143" t="str">
            <v>MT00T02xL13</v>
          </cell>
          <cell r="B3143" t="str">
            <v>02</v>
          </cell>
          <cell r="C3143" t="str">
            <v>x</v>
          </cell>
          <cell r="D3143" t="str">
            <v>13</v>
          </cell>
          <cell r="E3143">
            <v>800.21299999999997</v>
          </cell>
          <cell r="F3143">
            <v>14.777710064635272</v>
          </cell>
          <cell r="G3143">
            <v>14.53257479395724</v>
          </cell>
          <cell r="H3143">
            <v>14.634836900270443</v>
          </cell>
          <cell r="I3143">
            <v>14.68084868610109</v>
          </cell>
          <cell r="J3143">
            <v>14.658411679278451</v>
          </cell>
          <cell r="K3143" t="str">
            <v>optional</v>
          </cell>
          <cell r="L3143" t="str">
            <v>-</v>
          </cell>
        </row>
        <row r="3144">
          <cell r="A3144" t="str">
            <v>MT00T02xL14</v>
          </cell>
          <cell r="B3144" t="str">
            <v>02</v>
          </cell>
          <cell r="C3144" t="str">
            <v>x</v>
          </cell>
          <cell r="D3144" t="str">
            <v>14</v>
          </cell>
          <cell r="E3144">
            <v>725.95500000000004</v>
          </cell>
          <cell r="F3144">
            <v>13.406371191135735</v>
          </cell>
          <cell r="G3144">
            <v>13.58613719921242</v>
          </cell>
          <cell r="H3144">
            <v>13.958031451370573</v>
          </cell>
          <cell r="I3144">
            <v>14.291867556435392</v>
          </cell>
          <cell r="J3144">
            <v>14.49536039134755</v>
          </cell>
          <cell r="K3144" t="str">
            <v>optional</v>
          </cell>
          <cell r="L3144" t="str">
            <v>-</v>
          </cell>
        </row>
        <row r="3145">
          <cell r="A3145" t="str">
            <v>MT00T02xL15</v>
          </cell>
          <cell r="B3145" t="str">
            <v>02</v>
          </cell>
          <cell r="C3145" t="str">
            <v>x</v>
          </cell>
          <cell r="D3145" t="str">
            <v>15</v>
          </cell>
          <cell r="E3145">
            <v>15.666</v>
          </cell>
          <cell r="F3145">
            <v>0.28930747922437672</v>
          </cell>
          <cell r="G3145">
            <v>0.2445853879528149</v>
          </cell>
          <cell r="H3145">
            <v>0.2382057360355247</v>
          </cell>
          <cell r="I3145">
            <v>0.23509690603148248</v>
          </cell>
          <cell r="J3145">
            <v>0.23441106779790569</v>
          </cell>
          <cell r="K3145" t="str">
            <v>optional</v>
          </cell>
          <cell r="L3145" t="str">
            <v>-</v>
          </cell>
        </row>
        <row r="3146">
          <cell r="A3146" t="str">
            <v>MT00T02xL16</v>
          </cell>
          <cell r="B3146" t="str">
            <v>02</v>
          </cell>
          <cell r="C3146" t="str">
            <v>x</v>
          </cell>
          <cell r="D3146" t="str">
            <v>16</v>
          </cell>
          <cell r="E3146">
            <v>398.30399999999997</v>
          </cell>
          <cell r="F3146">
            <v>7.3555678670360116</v>
          </cell>
          <cell r="G3146">
            <v>7.4145771985154472</v>
          </cell>
          <cell r="H3146">
            <v>7.31578244465961</v>
          </cell>
          <cell r="I3146">
            <v>7.3196781506433801</v>
          </cell>
          <cell r="J3146">
            <v>7.3706336467171134</v>
          </cell>
          <cell r="K3146" t="str">
            <v>optional</v>
          </cell>
          <cell r="L3146" t="str">
            <v>-</v>
          </cell>
        </row>
        <row r="3147">
          <cell r="A3147" t="str">
            <v>MT00T02xL17</v>
          </cell>
          <cell r="B3147" t="str">
            <v>02</v>
          </cell>
          <cell r="C3147" t="str">
            <v>x</v>
          </cell>
          <cell r="D3147" t="str">
            <v>17</v>
          </cell>
          <cell r="E3147">
            <v>73.56</v>
          </cell>
          <cell r="F3147">
            <v>1.358448753462604</v>
          </cell>
          <cell r="G3147">
            <v>1.2769423777247304</v>
          </cell>
          <cell r="H3147">
            <v>1.0426696938332611</v>
          </cell>
          <cell r="I3147">
            <v>0.95339889523931154</v>
          </cell>
          <cell r="J3147">
            <v>0.91304746617748223</v>
          </cell>
          <cell r="K3147" t="str">
            <v>optional</v>
          </cell>
          <cell r="L3147" t="str">
            <v>-</v>
          </cell>
        </row>
        <row r="3148">
          <cell r="A3148" t="str">
            <v>MT00T02xL18</v>
          </cell>
          <cell r="B3148" t="str">
            <v>02</v>
          </cell>
          <cell r="C3148" t="str">
            <v>x</v>
          </cell>
          <cell r="D3148" t="str">
            <v>18</v>
          </cell>
          <cell r="E3148">
            <v>186.57900000000001</v>
          </cell>
          <cell r="F3148">
            <v>3.445595567867036</v>
          </cell>
          <cell r="G3148">
            <v>3.5768674530849789</v>
          </cell>
          <cell r="H3148">
            <v>4.4979466461887752</v>
          </cell>
          <cell r="I3148">
            <v>4.3449503496280215</v>
          </cell>
          <cell r="J3148">
            <v>4.2087441718260337</v>
          </cell>
          <cell r="K3148" t="str">
            <v>optional</v>
          </cell>
          <cell r="L3148" t="str">
            <v>-</v>
          </cell>
        </row>
        <row r="3149">
          <cell r="A3149" t="str">
            <v>MT00T02xL19</v>
          </cell>
          <cell r="B3149" t="str">
            <v>02</v>
          </cell>
          <cell r="C3149" t="str">
            <v>x</v>
          </cell>
          <cell r="D3149" t="str">
            <v>19</v>
          </cell>
          <cell r="E3149">
            <v>2200.277</v>
          </cell>
          <cell r="F3149">
            <v>40.633000923361031</v>
          </cell>
          <cell r="G3149">
            <v>40.631684410447633</v>
          </cell>
          <cell r="H3149">
            <v>41.687472872358185</v>
          </cell>
          <cell r="I3149">
            <v>41.825840544078673</v>
          </cell>
          <cell r="J3149">
            <v>41.880608423144537</v>
          </cell>
          <cell r="K3149" t="str">
            <v>n.a.</v>
          </cell>
          <cell r="L3149" t="str">
            <v>-</v>
          </cell>
        </row>
        <row r="3150">
          <cell r="A3150" t="str">
            <v>MT00T02xL20</v>
          </cell>
          <cell r="B3150" t="str">
            <v>02</v>
          </cell>
          <cell r="C3150" t="str">
            <v>x</v>
          </cell>
          <cell r="D3150" t="str">
            <v>20</v>
          </cell>
          <cell r="E3150">
            <v>1965.3430000000001</v>
          </cell>
          <cell r="F3150">
            <v>36.294422899353648</v>
          </cell>
          <cell r="G3150">
            <v>36.221411022634207</v>
          </cell>
          <cell r="H3150">
            <v>36.5636706620814</v>
          </cell>
          <cell r="I3150">
            <v>36.928908968996453</v>
          </cell>
          <cell r="J3150">
            <v>37.14995031720553</v>
          </cell>
          <cell r="K3150" t="str">
            <v>n.a.</v>
          </cell>
          <cell r="L3150" t="str">
            <v>-</v>
          </cell>
        </row>
        <row r="3151">
          <cell r="A3151" t="str">
            <v>MT00T02xL21</v>
          </cell>
          <cell r="B3151" t="str">
            <v>02</v>
          </cell>
          <cell r="C3151" t="str">
            <v>x</v>
          </cell>
          <cell r="D3151" t="str">
            <v>21</v>
          </cell>
          <cell r="E3151">
            <v>995.6579999999999</v>
          </cell>
          <cell r="F3151">
            <v>18.387036011080333</v>
          </cell>
          <cell r="G3151">
            <v>18.584586433412905</v>
          </cell>
          <cell r="H3151">
            <v>18.721378251143534</v>
          </cell>
          <cell r="I3151">
            <v>18.001037708739105</v>
          </cell>
          <cell r="J3151">
            <v>17.375724222273178</v>
          </cell>
          <cell r="K3151" t="str">
            <v>n.a.</v>
          </cell>
          <cell r="L3151" t="str">
            <v>-</v>
          </cell>
        </row>
        <row r="3152">
          <cell r="A3152" t="str">
            <v>MT00T02xL22</v>
          </cell>
          <cell r="B3152" t="str">
            <v>02</v>
          </cell>
          <cell r="C3152" t="str">
            <v>x</v>
          </cell>
          <cell r="D3152" t="str">
            <v>22</v>
          </cell>
          <cell r="E3152">
            <v>705.03599999999994</v>
          </cell>
          <cell r="F3152">
            <v>13.02005540166205</v>
          </cell>
          <cell r="G3152">
            <v>12.993065114739244</v>
          </cell>
          <cell r="H3152">
            <v>13.008547293913391</v>
          </cell>
          <cell r="I3152">
            <v>12.635907915322967</v>
          </cell>
          <cell r="J3152">
            <v>12.290422685928304</v>
          </cell>
          <cell r="K3152" t="str">
            <v>n.a.</v>
          </cell>
          <cell r="L3152" t="str">
            <v>-</v>
          </cell>
        </row>
        <row r="3153">
          <cell r="A3153" t="str">
            <v>MT00T02xL23</v>
          </cell>
          <cell r="B3153" t="str">
            <v>02</v>
          </cell>
          <cell r="C3153" t="str">
            <v>x</v>
          </cell>
          <cell r="D3153" t="str">
            <v>23</v>
          </cell>
          <cell r="E3153">
            <v>290.62200000000001</v>
          </cell>
          <cell r="F3153">
            <v>5.3669806094182828</v>
          </cell>
          <cell r="G3153">
            <v>5.5915213186736601</v>
          </cell>
          <cell r="H3153">
            <v>5.7128309572301426</v>
          </cell>
          <cell r="I3153">
            <v>5.3651297934161377</v>
          </cell>
          <cell r="J3153">
            <v>5.0853015363448755</v>
          </cell>
          <cell r="K3153" t="str">
            <v>n.a.</v>
          </cell>
          <cell r="L3153" t="str">
            <v>-</v>
          </cell>
        </row>
        <row r="3154">
          <cell r="A3154" t="str">
            <v>MT00T02xL24</v>
          </cell>
          <cell r="B3154" t="str">
            <v>02</v>
          </cell>
          <cell r="C3154" t="str">
            <v>x</v>
          </cell>
          <cell r="D3154" t="str">
            <v>24</v>
          </cell>
          <cell r="E3154">
            <v>699.02099999999996</v>
          </cell>
          <cell r="F3154">
            <v>12.908975069252076</v>
          </cell>
          <cell r="G3154">
            <v>14.089073199630603</v>
          </cell>
          <cell r="H3154">
            <v>13.553992036993757</v>
          </cell>
          <cell r="I3154">
            <v>13.49198569558415</v>
          </cell>
          <cell r="J3154">
            <v>13.430436444240618</v>
          </cell>
          <cell r="K3154" t="str">
            <v>n.a.</v>
          </cell>
          <cell r="L3154" t="str">
            <v>-</v>
          </cell>
        </row>
        <row r="3155">
          <cell r="A3155" t="str">
            <v>MT00T02xL25</v>
          </cell>
          <cell r="B3155" t="str">
            <v>02</v>
          </cell>
          <cell r="C3155" t="str">
            <v>x</v>
          </cell>
          <cell r="D3155" t="str">
            <v>25</v>
          </cell>
          <cell r="E3155">
            <v>32.256</v>
          </cell>
          <cell r="F3155">
            <v>0.5956786703601108</v>
          </cell>
          <cell r="G3155">
            <v>0.56721437159136456</v>
          </cell>
          <cell r="H3155">
            <v>0.63698487529631731</v>
          </cell>
          <cell r="I3155">
            <v>0.62444522494332511</v>
          </cell>
          <cell r="J3155">
            <v>0.59793625315294652</v>
          </cell>
          <cell r="K3155" t="str">
            <v>n.a.</v>
          </cell>
          <cell r="L3155" t="str">
            <v>-</v>
          </cell>
        </row>
        <row r="3156">
          <cell r="A3156" t="str">
            <v>MT00T02xL26</v>
          </cell>
          <cell r="B3156" t="str">
            <v>02</v>
          </cell>
          <cell r="C3156" t="str">
            <v>x</v>
          </cell>
          <cell r="D3156" t="str">
            <v>26</v>
          </cell>
          <cell r="E3156">
            <v>666.76499999999999</v>
          </cell>
          <cell r="F3156">
            <v>12.313296398891966</v>
          </cell>
          <cell r="G3156">
            <v>13.521858828039241</v>
          </cell>
          <cell r="H3156">
            <v>12.917007161697439</v>
          </cell>
          <cell r="I3156">
            <v>12.867540470640826</v>
          </cell>
          <cell r="J3156">
            <v>12.83250019108767</v>
          </cell>
          <cell r="K3156" t="str">
            <v>n.a.</v>
          </cell>
          <cell r="L3156" t="str">
            <v>-</v>
          </cell>
        </row>
        <row r="3157">
          <cell r="A3157" t="str">
            <v>MT00T02xL27</v>
          </cell>
          <cell r="B3157" t="str">
            <v>02</v>
          </cell>
          <cell r="C3157" t="str">
            <v>x</v>
          </cell>
          <cell r="D3157" t="str">
            <v>27</v>
          </cell>
          <cell r="E3157">
            <v>182.06399999999999</v>
          </cell>
          <cell r="F3157">
            <v>3.3622160664819947</v>
          </cell>
          <cell r="G3157">
            <v>3.3380495199595752</v>
          </cell>
          <cell r="H3157">
            <v>3.3533104069980966</v>
          </cell>
          <cell r="I3157">
            <v>3.2781378715795526</v>
          </cell>
          <cell r="J3157">
            <v>3.1507299549033099</v>
          </cell>
          <cell r="K3157" t="str">
            <v>n.a.</v>
          </cell>
          <cell r="L3157" t="str">
            <v>-</v>
          </cell>
        </row>
        <row r="3158">
          <cell r="A3158" t="str">
            <v>MT00T02xL28</v>
          </cell>
          <cell r="B3158" t="str">
            <v>02</v>
          </cell>
          <cell r="C3158" t="str">
            <v>x</v>
          </cell>
          <cell r="D3158" t="str">
            <v>28</v>
          </cell>
          <cell r="E3158">
            <v>109.102</v>
          </cell>
          <cell r="F3158">
            <v>2.0148107109879962</v>
          </cell>
          <cell r="G3158">
            <v>2.3950270948406542</v>
          </cell>
          <cell r="H3158">
            <v>1.0070949217054523</v>
          </cell>
          <cell r="I3158">
            <v>0.85896739998084226</v>
          </cell>
          <cell r="J3158">
            <v>0.81328441488955128</v>
          </cell>
          <cell r="K3158" t="str">
            <v>n.a.</v>
          </cell>
          <cell r="L3158" t="str">
            <v>-</v>
          </cell>
        </row>
        <row r="3159">
          <cell r="A3159" t="str">
            <v>MT00T02xL29</v>
          </cell>
          <cell r="B3159" t="str">
            <v>02</v>
          </cell>
          <cell r="C3159" t="str">
            <v>x</v>
          </cell>
          <cell r="D3159" t="str">
            <v>29</v>
          </cell>
          <cell r="E3159">
            <v>216.96299999999999</v>
          </cell>
          <cell r="F3159">
            <v>4.0067036011080335</v>
          </cell>
          <cell r="G3159">
            <v>3.3720966702096149</v>
          </cell>
          <cell r="H3159">
            <v>4.3732596574404861</v>
          </cell>
          <cell r="I3159">
            <v>4.4433251380950862</v>
          </cell>
          <cell r="J3159">
            <v>3.993380723075747</v>
          </cell>
          <cell r="K3159" t="str">
            <v>n.a.</v>
          </cell>
          <cell r="L3159" t="str">
            <v>-</v>
          </cell>
        </row>
        <row r="3160">
          <cell r="A3160" t="str">
            <v>MT00T02xL30</v>
          </cell>
          <cell r="B3160" t="str">
            <v>02</v>
          </cell>
          <cell r="C3160" t="str">
            <v>x</v>
          </cell>
          <cell r="D3160" t="str">
            <v>30</v>
          </cell>
          <cell r="E3160">
            <v>93.875000000000199</v>
          </cell>
          <cell r="F3160">
            <v>1.7336103416435826</v>
          </cell>
          <cell r="G3160">
            <v>2.1561394643759475</v>
          </cell>
          <cell r="H3160">
            <v>2.1490061934493019</v>
          </cell>
          <cell r="I3160">
            <v>2.0124525048692488</v>
          </cell>
          <cell r="J3160">
            <v>1.9280746006267675</v>
          </cell>
          <cell r="K3160" t="str">
            <v>n.a.</v>
          </cell>
          <cell r="L3160" t="str">
            <v>-</v>
          </cell>
        </row>
        <row r="3161">
          <cell r="A3161" t="str">
            <v>MT00T02xL31</v>
          </cell>
          <cell r="B3161" t="str">
            <v>02</v>
          </cell>
          <cell r="C3161" t="str">
            <v>x</v>
          </cell>
          <cell r="D3161" t="str">
            <v>31</v>
          </cell>
          <cell r="E3161">
            <v>2296.683</v>
          </cell>
          <cell r="F3161">
            <v>42.413351800554018</v>
          </cell>
          <cell r="G3161">
            <v>43.934972382429301</v>
          </cell>
          <cell r="H3161">
            <v>43.158041467730627</v>
          </cell>
          <cell r="I3161">
            <v>42.085906318847982</v>
          </cell>
          <cell r="J3161">
            <v>40.691630360009171</v>
          </cell>
          <cell r="K3161" t="str">
            <v>n.a.</v>
          </cell>
          <cell r="L3161" t="str">
            <v>-</v>
          </cell>
        </row>
        <row r="3162">
          <cell r="A3162" t="str">
            <v>MT00T02xL32</v>
          </cell>
          <cell r="B3162" t="str">
            <v>02</v>
          </cell>
          <cell r="C3162" t="str">
            <v>x</v>
          </cell>
          <cell r="D3162" t="str">
            <v>32</v>
          </cell>
          <cell r="E3162">
            <v>1036.1690000000001</v>
          </cell>
          <cell r="F3162">
            <v>19.135161588180978</v>
          </cell>
          <cell r="G3162">
            <v>19.270234008816715</v>
          </cell>
          <cell r="H3162">
            <v>19.394577810423691</v>
          </cell>
          <cell r="I3162">
            <v>18.626855902168014</v>
          </cell>
          <cell r="J3162">
            <v>17.931132003363143</v>
          </cell>
          <cell r="K3162" t="str">
            <v>n.a.</v>
          </cell>
          <cell r="L3162" t="str">
            <v>-</v>
          </cell>
        </row>
        <row r="3163">
          <cell r="A3163" t="str">
            <v>MT00T03xL00</v>
          </cell>
          <cell r="B3163" t="str">
            <v>03</v>
          </cell>
          <cell r="C3163" t="str">
            <v>x</v>
          </cell>
          <cell r="D3163" t="str">
            <v>00</v>
          </cell>
          <cell r="E3163">
            <v>2006</v>
          </cell>
          <cell r="F3163">
            <v>2011</v>
          </cell>
          <cell r="G3163" t="str">
            <v>-</v>
          </cell>
          <cell r="H3163" t="str">
            <v>-</v>
          </cell>
          <cell r="I3163" t="str">
            <v>-</v>
          </cell>
          <cell r="J3163" t="str">
            <v>-</v>
          </cell>
          <cell r="K3163" t="str">
            <v>-</v>
          </cell>
          <cell r="L3163" t="str">
            <v>-</v>
          </cell>
        </row>
        <row r="3164">
          <cell r="A3164" t="str">
            <v>MT00T03xL01</v>
          </cell>
          <cell r="B3164" t="str">
            <v>03</v>
          </cell>
          <cell r="C3164" t="str">
            <v>x</v>
          </cell>
          <cell r="D3164" t="str">
            <v>01</v>
          </cell>
          <cell r="E3164">
            <v>6.6687842459147761</v>
          </cell>
          <cell r="F3164">
            <v>7.4298600160057333</v>
          </cell>
          <cell r="G3164" t="str">
            <v>-</v>
          </cell>
          <cell r="H3164" t="str">
            <v>-</v>
          </cell>
          <cell r="I3164" t="str">
            <v>-</v>
          </cell>
          <cell r="J3164" t="str">
            <v>-</v>
          </cell>
          <cell r="K3164" t="str">
            <v>-</v>
          </cell>
          <cell r="L3164" t="str">
            <v>-</v>
          </cell>
        </row>
        <row r="3165">
          <cell r="A3165" t="str">
            <v>MT00T03xL02</v>
          </cell>
          <cell r="B3165" t="str">
            <v>03</v>
          </cell>
          <cell r="C3165" t="str">
            <v>x</v>
          </cell>
          <cell r="D3165" t="str">
            <v>02</v>
          </cell>
          <cell r="E3165">
            <v>0.77393478705216101</v>
          </cell>
          <cell r="F3165">
            <v>0.63511968580977085</v>
          </cell>
          <cell r="G3165" t="str">
            <v>-</v>
          </cell>
          <cell r="H3165" t="str">
            <v>-</v>
          </cell>
          <cell r="I3165" t="str">
            <v>-</v>
          </cell>
          <cell r="J3165" t="str">
            <v>-</v>
          </cell>
          <cell r="K3165" t="str">
            <v>-</v>
          </cell>
          <cell r="L3165" t="str">
            <v>-</v>
          </cell>
        </row>
        <row r="3166">
          <cell r="A3166" t="str">
            <v>MT00T03xL03</v>
          </cell>
          <cell r="B3166" t="str">
            <v>03</v>
          </cell>
          <cell r="C3166" t="str">
            <v>x</v>
          </cell>
          <cell r="D3166" t="str">
            <v>03</v>
          </cell>
          <cell r="E3166">
            <v>1.4897909561228224</v>
          </cell>
          <cell r="F3166">
            <v>1.6250092656369577</v>
          </cell>
          <cell r="G3166" t="str">
            <v>-</v>
          </cell>
          <cell r="H3166" t="str">
            <v>-</v>
          </cell>
          <cell r="I3166" t="str">
            <v>-</v>
          </cell>
          <cell r="J3166" t="str">
            <v>-</v>
          </cell>
          <cell r="K3166" t="str">
            <v>-</v>
          </cell>
          <cell r="L3166" t="str">
            <v>-</v>
          </cell>
        </row>
        <row r="3167">
          <cell r="A3167" t="str">
            <v>MT00T03xL04</v>
          </cell>
          <cell r="B3167" t="str">
            <v>03</v>
          </cell>
          <cell r="C3167" t="str">
            <v>x</v>
          </cell>
          <cell r="D3167" t="str">
            <v>04</v>
          </cell>
          <cell r="E3167">
            <v>5.7782851403727751</v>
          </cell>
          <cell r="F3167">
            <v>3.9030510158219767</v>
          </cell>
          <cell r="G3167" t="str">
            <v>-</v>
          </cell>
          <cell r="H3167" t="str">
            <v>-</v>
          </cell>
          <cell r="I3167" t="str">
            <v>-</v>
          </cell>
          <cell r="J3167" t="str">
            <v>-</v>
          </cell>
          <cell r="K3167" t="str">
            <v>-</v>
          </cell>
          <cell r="L3167" t="str">
            <v>-</v>
          </cell>
        </row>
        <row r="3168">
          <cell r="A3168" t="str">
            <v>MT00T03xL05</v>
          </cell>
          <cell r="B3168" t="str">
            <v>03</v>
          </cell>
          <cell r="C3168" t="str">
            <v>x</v>
          </cell>
          <cell r="D3168" t="str">
            <v>05</v>
          </cell>
          <cell r="E3168">
            <v>1.5128843512079697</v>
          </cell>
          <cell r="F3168">
            <v>1.3632637292888128</v>
          </cell>
          <cell r="G3168" t="str">
            <v>-</v>
          </cell>
          <cell r="H3168" t="str">
            <v>-</v>
          </cell>
          <cell r="I3168" t="str">
            <v>-</v>
          </cell>
          <cell r="J3168" t="str">
            <v>-</v>
          </cell>
          <cell r="K3168" t="str">
            <v>-</v>
          </cell>
          <cell r="L3168" t="str">
            <v>-</v>
          </cell>
        </row>
        <row r="3169">
          <cell r="A3169" t="str">
            <v>MT00T03xL06</v>
          </cell>
          <cell r="B3169" t="str">
            <v>03</v>
          </cell>
          <cell r="C3169" t="str">
            <v>x</v>
          </cell>
          <cell r="D3169" t="str">
            <v>06</v>
          </cell>
          <cell r="E3169">
            <v>0.81672767180924422</v>
          </cell>
          <cell r="F3169">
            <v>0.5666674270769162</v>
          </cell>
          <cell r="G3169" t="str">
            <v>-</v>
          </cell>
          <cell r="H3169" t="str">
            <v>-</v>
          </cell>
          <cell r="I3169" t="str">
            <v>-</v>
          </cell>
          <cell r="J3169" t="str">
            <v>-</v>
          </cell>
          <cell r="K3169" t="str">
            <v>-</v>
          </cell>
          <cell r="L3169" t="str">
            <v>-</v>
          </cell>
        </row>
        <row r="3170">
          <cell r="A3170" t="str">
            <v>MT00T03xL07</v>
          </cell>
          <cell r="B3170" t="str">
            <v>03</v>
          </cell>
          <cell r="C3170" t="str">
            <v>x</v>
          </cell>
          <cell r="D3170" t="str">
            <v>07</v>
          </cell>
          <cell r="E3170">
            <v>6.3912937577485787</v>
          </cell>
          <cell r="F3170">
            <v>5.0431324394697388</v>
          </cell>
          <cell r="G3170" t="str">
            <v>-</v>
          </cell>
          <cell r="H3170" t="str">
            <v>-</v>
          </cell>
          <cell r="I3170" t="str">
            <v>-</v>
          </cell>
          <cell r="J3170" t="str">
            <v>-</v>
          </cell>
          <cell r="K3170" t="str">
            <v>-</v>
          </cell>
          <cell r="L3170" t="str">
            <v>-</v>
          </cell>
        </row>
        <row r="3171">
          <cell r="A3171" t="str">
            <v>MT00T03xL08</v>
          </cell>
          <cell r="B3171" t="str">
            <v>03</v>
          </cell>
          <cell r="C3171" t="str">
            <v>x</v>
          </cell>
          <cell r="D3171" t="str">
            <v>08</v>
          </cell>
          <cell r="E3171">
            <v>0.57173595669092092</v>
          </cell>
          <cell r="F3171">
            <v>0.53802018069491087</v>
          </cell>
          <cell r="G3171" t="str">
            <v>-</v>
          </cell>
          <cell r="H3171" t="str">
            <v>-</v>
          </cell>
          <cell r="I3171" t="str">
            <v>-</v>
          </cell>
          <cell r="J3171" t="str">
            <v>-</v>
          </cell>
          <cell r="K3171" t="str">
            <v>-</v>
          </cell>
          <cell r="L3171" t="str">
            <v>-</v>
          </cell>
        </row>
        <row r="3172">
          <cell r="A3172" t="str">
            <v>MT00T03xL09</v>
          </cell>
          <cell r="B3172" t="str">
            <v>03</v>
          </cell>
          <cell r="C3172" t="str">
            <v>x</v>
          </cell>
          <cell r="D3172" t="str">
            <v>09</v>
          </cell>
          <cell r="E3172">
            <v>5.6283753761257227</v>
          </cell>
          <cell r="F3172">
            <v>5.4107755472079848</v>
          </cell>
          <cell r="G3172" t="str">
            <v>-</v>
          </cell>
          <cell r="H3172" t="str">
            <v>-</v>
          </cell>
          <cell r="I3172" t="str">
            <v>-</v>
          </cell>
          <cell r="J3172" t="str">
            <v>-</v>
          </cell>
          <cell r="K3172" t="str">
            <v>-</v>
          </cell>
          <cell r="L3172" t="str">
            <v>-</v>
          </cell>
        </row>
        <row r="3173">
          <cell r="A3173" t="str">
            <v>MT00T03xL10</v>
          </cell>
          <cell r="B3173" t="str">
            <v>03</v>
          </cell>
          <cell r="C3173" t="str">
            <v>x</v>
          </cell>
          <cell r="D3173" t="str">
            <v>10</v>
          </cell>
          <cell r="E3173">
            <v>13.975528512022597</v>
          </cell>
          <cell r="F3173">
            <v>14.176735405899818</v>
          </cell>
          <cell r="G3173" t="str">
            <v>-</v>
          </cell>
          <cell r="H3173" t="str">
            <v>-</v>
          </cell>
          <cell r="I3173" t="str">
            <v>-</v>
          </cell>
          <cell r="J3173" t="str">
            <v>-</v>
          </cell>
          <cell r="K3173" t="str">
            <v>-</v>
          </cell>
          <cell r="L3173" t="str">
            <v>-</v>
          </cell>
        </row>
        <row r="3174">
          <cell r="A3174" t="str">
            <v>MT00T03xL11</v>
          </cell>
          <cell r="B3174" t="str">
            <v>03</v>
          </cell>
          <cell r="C3174" t="str">
            <v>x</v>
          </cell>
          <cell r="D3174" t="str">
            <v>11</v>
          </cell>
          <cell r="E3174">
            <v>43.607340755067561</v>
          </cell>
          <cell r="F3174">
            <v>40.691634712912624</v>
          </cell>
          <cell r="G3174" t="str">
            <v>-</v>
          </cell>
          <cell r="H3174" t="str">
            <v>-</v>
          </cell>
          <cell r="I3174" t="str">
            <v>-</v>
          </cell>
          <cell r="J3174" t="str">
            <v>-</v>
          </cell>
          <cell r="K3174" t="str">
            <v>-</v>
          </cell>
          <cell r="L3174" t="str">
            <v>-</v>
          </cell>
        </row>
        <row r="3175">
          <cell r="A3175" t="str">
            <v>MT00T04xL01</v>
          </cell>
          <cell r="B3175" t="str">
            <v>04</v>
          </cell>
          <cell r="C3175" t="str">
            <v>x</v>
          </cell>
          <cell r="D3175" t="str">
            <v>01</v>
          </cell>
          <cell r="E3175" t="str">
            <v>-</v>
          </cell>
          <cell r="F3175">
            <v>62.2</v>
          </cell>
          <cell r="G3175">
            <v>62.8</v>
          </cell>
          <cell r="H3175">
            <v>61.9</v>
          </cell>
          <cell r="I3175">
            <v>59.8</v>
          </cell>
          <cell r="J3175">
            <v>56.3</v>
          </cell>
          <cell r="K3175" t="str">
            <v>n.a.</v>
          </cell>
          <cell r="L3175" t="str">
            <v>-</v>
          </cell>
        </row>
        <row r="3176">
          <cell r="A3176" t="str">
            <v>MT00T04xL02</v>
          </cell>
          <cell r="B3176" t="str">
            <v>04</v>
          </cell>
          <cell r="C3176" t="str">
            <v>x</v>
          </cell>
          <cell r="D3176" t="str">
            <v>02</v>
          </cell>
          <cell r="E3176" t="str">
            <v>-</v>
          </cell>
          <cell r="F3176">
            <v>-1.6</v>
          </cell>
          <cell r="G3176">
            <v>0.6</v>
          </cell>
          <cell r="H3176">
            <v>-0.9</v>
          </cell>
          <cell r="I3176">
            <v>-2.1</v>
          </cell>
          <cell r="J3176">
            <v>-3.5</v>
          </cell>
          <cell r="K3176" t="str">
            <v>n.a.</v>
          </cell>
          <cell r="L3176" t="str">
            <v>-</v>
          </cell>
        </row>
        <row r="3177">
          <cell r="A3177" t="str">
            <v>MT00T04xL03</v>
          </cell>
          <cell r="B3177" t="str">
            <v>04</v>
          </cell>
          <cell r="C3177" t="str">
            <v>x</v>
          </cell>
          <cell r="D3177" t="str">
            <v>03</v>
          </cell>
          <cell r="E3177" t="str">
            <v>-</v>
          </cell>
          <cell r="F3177">
            <v>-1.6</v>
          </cell>
          <cell r="G3177">
            <v>0</v>
          </cell>
          <cell r="H3177">
            <v>-1.9</v>
          </cell>
          <cell r="I3177">
            <v>-3</v>
          </cell>
          <cell r="J3177">
            <v>-4.3</v>
          </cell>
          <cell r="K3177" t="str">
            <v>n.a.</v>
          </cell>
          <cell r="L3177" t="str">
            <v>-</v>
          </cell>
        </row>
        <row r="3178">
          <cell r="A3178" t="str">
            <v>MT00T04xL04</v>
          </cell>
          <cell r="B3178" t="str">
            <v>04</v>
          </cell>
          <cell r="C3178" t="str">
            <v>x</v>
          </cell>
          <cell r="D3178" t="str">
            <v>04</v>
          </cell>
          <cell r="E3178" t="str">
            <v>-</v>
          </cell>
          <cell r="F3178">
            <v>3.4</v>
          </cell>
          <cell r="G3178">
            <v>3.3</v>
          </cell>
          <cell r="H3178">
            <v>3.4</v>
          </cell>
          <cell r="I3178">
            <v>3.3</v>
          </cell>
          <cell r="J3178">
            <v>3.2</v>
          </cell>
          <cell r="K3178" t="str">
            <v>n.a.</v>
          </cell>
          <cell r="L3178" t="str">
            <v>-</v>
          </cell>
        </row>
        <row r="3179">
          <cell r="A3179" t="str">
            <v>MT00T04xL05</v>
          </cell>
          <cell r="B3179" t="str">
            <v>04</v>
          </cell>
          <cell r="C3179" t="str">
            <v>x</v>
          </cell>
          <cell r="D3179" t="str">
            <v>05</v>
          </cell>
          <cell r="E3179" t="str">
            <v>-</v>
          </cell>
          <cell r="F3179">
            <v>0.4</v>
          </cell>
          <cell r="G3179">
            <v>0.8</v>
          </cell>
          <cell r="H3179">
            <v>0.2</v>
          </cell>
          <cell r="I3179">
            <v>0.3</v>
          </cell>
          <cell r="J3179">
            <v>0.2</v>
          </cell>
          <cell r="K3179" t="str">
            <v>n.a.</v>
          </cell>
          <cell r="L3179" t="str">
            <v>-</v>
          </cell>
        </row>
        <row r="3180">
          <cell r="A3180" t="str">
            <v>MT00T04xL06</v>
          </cell>
          <cell r="B3180" t="str">
            <v>04</v>
          </cell>
          <cell r="C3180" t="str">
            <v>x</v>
          </cell>
          <cell r="D3180" t="str">
            <v>06</v>
          </cell>
          <cell r="E3180" t="str">
            <v>-</v>
          </cell>
          <cell r="F3180" t="str">
            <v>n.a.</v>
          </cell>
          <cell r="G3180" t="str">
            <v>n.a.</v>
          </cell>
          <cell r="H3180" t="str">
            <v>n.a.</v>
          </cell>
          <cell r="I3180" t="str">
            <v>n.a.</v>
          </cell>
          <cell r="J3180" t="str">
            <v>n.a.</v>
          </cell>
          <cell r="K3180" t="str">
            <v>n.a.</v>
          </cell>
          <cell r="L3180" t="str">
            <v>-</v>
          </cell>
        </row>
        <row r="3181">
          <cell r="A3181" t="str">
            <v>MT00T04xL07</v>
          </cell>
          <cell r="B3181" t="str">
            <v>04</v>
          </cell>
          <cell r="C3181" t="str">
            <v>x</v>
          </cell>
          <cell r="D3181" t="str">
            <v>07</v>
          </cell>
          <cell r="E3181" t="str">
            <v>-</v>
          </cell>
          <cell r="F3181" t="str">
            <v>n.a.</v>
          </cell>
          <cell r="G3181" t="str">
            <v>n.a.</v>
          </cell>
          <cell r="H3181" t="str">
            <v>n.a.</v>
          </cell>
          <cell r="I3181" t="str">
            <v>n.a.</v>
          </cell>
          <cell r="J3181" t="str">
            <v>n.a.</v>
          </cell>
          <cell r="K3181" t="str">
            <v>n.a.</v>
          </cell>
          <cell r="L3181" t="str">
            <v>-</v>
          </cell>
        </row>
        <row r="3182">
          <cell r="A3182" t="str">
            <v>MT00T04xL08</v>
          </cell>
          <cell r="B3182" t="str">
            <v>04</v>
          </cell>
          <cell r="C3182" t="str">
            <v>x</v>
          </cell>
          <cell r="D3182" t="str">
            <v>08</v>
          </cell>
          <cell r="E3182" t="str">
            <v>-</v>
          </cell>
          <cell r="F3182" t="str">
            <v>n.a.</v>
          </cell>
          <cell r="G3182" t="str">
            <v>n.a.</v>
          </cell>
          <cell r="H3182" t="str">
            <v>n.a.</v>
          </cell>
          <cell r="I3182" t="str">
            <v>n.a.</v>
          </cell>
          <cell r="J3182" t="str">
            <v>n.a.</v>
          </cell>
          <cell r="K3182" t="str">
            <v>n.a.</v>
          </cell>
          <cell r="L3182" t="str">
            <v>-</v>
          </cell>
        </row>
        <row r="3183">
          <cell r="A3183" t="str">
            <v>MT00T04xL09</v>
          </cell>
          <cell r="B3183" t="str">
            <v>04</v>
          </cell>
          <cell r="C3183" t="str">
            <v>x</v>
          </cell>
          <cell r="D3183" t="str">
            <v>09</v>
          </cell>
          <cell r="E3183" t="str">
            <v>-</v>
          </cell>
          <cell r="F3183" t="str">
            <v>n.a.</v>
          </cell>
          <cell r="G3183" t="str">
            <v>n.a.</v>
          </cell>
          <cell r="H3183" t="str">
            <v>n.a.</v>
          </cell>
          <cell r="I3183" t="str">
            <v>n.a.</v>
          </cell>
          <cell r="J3183" t="str">
            <v>n.a.</v>
          </cell>
          <cell r="K3183" t="str">
            <v>n.a.</v>
          </cell>
          <cell r="L3183" t="str">
            <v>-</v>
          </cell>
        </row>
        <row r="3184">
          <cell r="A3184" t="str">
            <v>MT00T04xL10</v>
          </cell>
          <cell r="B3184" t="str">
            <v>04</v>
          </cell>
          <cell r="C3184" t="str">
            <v>x</v>
          </cell>
          <cell r="D3184" t="str">
            <v>10</v>
          </cell>
          <cell r="E3184" t="str">
            <v>-</v>
          </cell>
          <cell r="F3184">
            <v>5.6</v>
          </cell>
          <cell r="G3184">
            <v>5.7</v>
          </cell>
          <cell r="H3184">
            <v>5.6</v>
          </cell>
          <cell r="I3184">
            <v>5.5</v>
          </cell>
          <cell r="J3184">
            <v>5.5</v>
          </cell>
          <cell r="K3184" t="str">
            <v>n.a.</v>
          </cell>
          <cell r="L3184" t="str">
            <v>-</v>
          </cell>
        </row>
        <row r="3185">
          <cell r="A3185" t="str">
            <v>MT00T04xL11</v>
          </cell>
          <cell r="B3185" t="str">
            <v>04</v>
          </cell>
          <cell r="C3185" t="str">
            <v>x</v>
          </cell>
          <cell r="D3185" t="str">
            <v>11</v>
          </cell>
          <cell r="E3185" t="str">
            <v>-</v>
          </cell>
          <cell r="F3185" t="str">
            <v>n.a.</v>
          </cell>
          <cell r="G3185" t="str">
            <v>n.a.</v>
          </cell>
          <cell r="H3185" t="str">
            <v>n.a.</v>
          </cell>
          <cell r="I3185" t="str">
            <v>n.a.</v>
          </cell>
          <cell r="J3185" t="str">
            <v>n.a.</v>
          </cell>
          <cell r="K3185" t="str">
            <v>n.a.</v>
          </cell>
          <cell r="L3185" t="str">
            <v>-</v>
          </cell>
        </row>
        <row r="3186">
          <cell r="A3186" t="str">
            <v>MT00T04xL12</v>
          </cell>
          <cell r="B3186" t="str">
            <v>04</v>
          </cell>
          <cell r="C3186" t="str">
            <v>x</v>
          </cell>
          <cell r="D3186" t="str">
            <v>12</v>
          </cell>
          <cell r="E3186" t="str">
            <v>-</v>
          </cell>
          <cell r="F3186" t="str">
            <v>n.a.</v>
          </cell>
          <cell r="G3186" t="str">
            <v>n.a.</v>
          </cell>
          <cell r="H3186" t="str">
            <v>n.a.</v>
          </cell>
          <cell r="I3186" t="str">
            <v>n.a.</v>
          </cell>
          <cell r="J3186" t="str">
            <v>n.a.</v>
          </cell>
          <cell r="K3186" t="str">
            <v>n.a.</v>
          </cell>
          <cell r="L3186" t="str">
            <v>-</v>
          </cell>
        </row>
        <row r="3187">
          <cell r="A3187" t="str">
            <v>MT00T05xL01</v>
          </cell>
          <cell r="B3187" t="str">
            <v>05</v>
          </cell>
          <cell r="C3187" t="str">
            <v>x</v>
          </cell>
          <cell r="D3187" t="str">
            <v>01</v>
          </cell>
          <cell r="E3187" t="str">
            <v>-</v>
          </cell>
          <cell r="F3187">
            <v>3.7</v>
          </cell>
          <cell r="G3187">
            <v>2.8</v>
          </cell>
          <cell r="H3187">
            <v>2.2000000000000002</v>
          </cell>
          <cell r="I3187">
            <v>2.5</v>
          </cell>
          <cell r="J3187">
            <v>2.8</v>
          </cell>
          <cell r="K3187" t="str">
            <v>n.a.</v>
          </cell>
          <cell r="L3187" t="str">
            <v>-</v>
          </cell>
        </row>
        <row r="3188">
          <cell r="A3188" t="str">
            <v>MT00T05xL02</v>
          </cell>
          <cell r="B3188" t="str">
            <v>05</v>
          </cell>
          <cell r="C3188" t="str">
            <v>x</v>
          </cell>
          <cell r="D3188" t="str">
            <v>02</v>
          </cell>
          <cell r="E3188" t="str">
            <v>-</v>
          </cell>
          <cell r="F3188">
            <v>-1.8</v>
          </cell>
          <cell r="G3188">
            <v>-3.3</v>
          </cell>
          <cell r="H3188">
            <v>-1.5</v>
          </cell>
          <cell r="I3188">
            <v>-0.3</v>
          </cell>
          <cell r="J3188">
            <v>1.2</v>
          </cell>
          <cell r="K3188" t="str">
            <v>n.a.</v>
          </cell>
          <cell r="L3188" t="str">
            <v>-</v>
          </cell>
        </row>
        <row r="3189">
          <cell r="A3189" t="str">
            <v>MT00T05xL03</v>
          </cell>
          <cell r="B3189" t="str">
            <v>05</v>
          </cell>
          <cell r="C3189" t="str">
            <v>x</v>
          </cell>
          <cell r="D3189" t="str">
            <v>03</v>
          </cell>
          <cell r="E3189" t="str">
            <v>-</v>
          </cell>
          <cell r="F3189">
            <v>3.4</v>
          </cell>
          <cell r="G3189">
            <v>3.3</v>
          </cell>
          <cell r="H3189">
            <v>3.4</v>
          </cell>
          <cell r="I3189">
            <v>3.3</v>
          </cell>
          <cell r="J3189">
            <v>3.2</v>
          </cell>
          <cell r="K3189" t="str">
            <v>n.a.</v>
          </cell>
          <cell r="L3189" t="str">
            <v>-</v>
          </cell>
        </row>
        <row r="3190">
          <cell r="A3190" t="str">
            <v>MT00T05xL04</v>
          </cell>
          <cell r="B3190" t="str">
            <v>05</v>
          </cell>
          <cell r="C3190" t="str">
            <v>x</v>
          </cell>
          <cell r="D3190" t="str">
            <v>04</v>
          </cell>
          <cell r="E3190" t="str">
            <v>-</v>
          </cell>
          <cell r="F3190">
            <v>0.6</v>
          </cell>
          <cell r="G3190">
            <v>0.3</v>
          </cell>
          <cell r="H3190">
            <v>0.3</v>
          </cell>
          <cell r="I3190">
            <v>0.1</v>
          </cell>
          <cell r="J3190">
            <v>0.1</v>
          </cell>
          <cell r="K3190" t="str">
            <v>n.a.</v>
          </cell>
          <cell r="L3190" t="str">
            <v>-</v>
          </cell>
        </row>
        <row r="3191">
          <cell r="A3191" t="str">
            <v>MT00T05xL05</v>
          </cell>
          <cell r="B3191" t="str">
            <v>05</v>
          </cell>
          <cell r="C3191" t="str">
            <v>x</v>
          </cell>
          <cell r="D3191" t="str">
            <v>05</v>
          </cell>
          <cell r="E3191" t="str">
            <v>-</v>
          </cell>
          <cell r="F3191">
            <v>2.68</v>
          </cell>
          <cell r="G3191">
            <v>2.64</v>
          </cell>
          <cell r="H3191">
            <v>2.27</v>
          </cell>
          <cell r="I3191">
            <v>2.04</v>
          </cell>
          <cell r="J3191">
            <v>2</v>
          </cell>
          <cell r="K3191" t="str">
            <v>n.a.</v>
          </cell>
          <cell r="L3191" t="str">
            <v>-</v>
          </cell>
        </row>
        <row r="3192">
          <cell r="A3192" t="str">
            <v>MT00T05xL06</v>
          </cell>
          <cell r="B3192" t="str">
            <v>05</v>
          </cell>
          <cell r="C3192" t="str">
            <v>x</v>
          </cell>
          <cell r="D3192" t="str">
            <v>06</v>
          </cell>
          <cell r="E3192" t="str">
            <v>-</v>
          </cell>
          <cell r="F3192">
            <v>1.35</v>
          </cell>
          <cell r="G3192">
            <v>1.24</v>
          </cell>
          <cell r="H3192">
            <v>0.79</v>
          </cell>
          <cell r="I3192">
            <v>0.5</v>
          </cell>
          <cell r="J3192">
            <v>0.42</v>
          </cell>
          <cell r="K3192" t="str">
            <v>n.a.</v>
          </cell>
          <cell r="L3192" t="str">
            <v>-</v>
          </cell>
        </row>
        <row r="3193">
          <cell r="A3193" t="str">
            <v>MT00T05xL07</v>
          </cell>
          <cell r="B3193" t="str">
            <v>05</v>
          </cell>
          <cell r="C3193" t="str">
            <v>x</v>
          </cell>
          <cell r="D3193" t="str">
            <v>07</v>
          </cell>
          <cell r="E3193" t="str">
            <v>-</v>
          </cell>
          <cell r="F3193">
            <v>1.17</v>
          </cell>
          <cell r="G3193">
            <v>1.17</v>
          </cell>
          <cell r="H3193">
            <v>1.19</v>
          </cell>
          <cell r="I3193">
            <v>1.19</v>
          </cell>
          <cell r="J3193">
            <v>1.18</v>
          </cell>
          <cell r="K3193" t="str">
            <v>n.a.</v>
          </cell>
          <cell r="L3193" t="str">
            <v>-</v>
          </cell>
        </row>
        <row r="3194">
          <cell r="A3194" t="str">
            <v>MT00T05xL08</v>
          </cell>
          <cell r="B3194" t="str">
            <v>05</v>
          </cell>
          <cell r="C3194" t="str">
            <v>x</v>
          </cell>
          <cell r="D3194" t="str">
            <v>08</v>
          </cell>
          <cell r="E3194" t="str">
            <v>-</v>
          </cell>
          <cell r="F3194">
            <v>0.14000000000000001</v>
          </cell>
          <cell r="G3194">
            <v>0.21</v>
          </cell>
          <cell r="H3194">
            <v>0.27</v>
          </cell>
          <cell r="I3194">
            <v>0.34</v>
          </cell>
          <cell r="J3194">
            <v>0.39</v>
          </cell>
          <cell r="K3194" t="str">
            <v>n.a.</v>
          </cell>
          <cell r="L3194" t="str">
            <v>-</v>
          </cell>
        </row>
        <row r="3195">
          <cell r="A3195" t="str">
            <v>MT00T05xL09</v>
          </cell>
          <cell r="B3195" t="str">
            <v>05</v>
          </cell>
          <cell r="C3195" t="str">
            <v>x</v>
          </cell>
          <cell r="D3195" t="str">
            <v>09</v>
          </cell>
          <cell r="E3195" t="str">
            <v>-</v>
          </cell>
          <cell r="F3195">
            <v>-0.56999999999999995</v>
          </cell>
          <cell r="G3195">
            <v>-0.42</v>
          </cell>
          <cell r="H3195">
            <v>-0.52</v>
          </cell>
          <cell r="I3195">
            <v>-0.1</v>
          </cell>
          <cell r="J3195">
            <v>0.71</v>
          </cell>
          <cell r="K3195" t="str">
            <v>n.a.</v>
          </cell>
          <cell r="L3195" t="str">
            <v>-</v>
          </cell>
        </row>
        <row r="3196">
          <cell r="A3196" t="str">
            <v>MT00T05xL10</v>
          </cell>
          <cell r="B3196" t="str">
            <v>05</v>
          </cell>
          <cell r="C3196" t="str">
            <v>x</v>
          </cell>
          <cell r="D3196" t="str">
            <v>10</v>
          </cell>
          <cell r="E3196" t="str">
            <v>-</v>
          </cell>
          <cell r="F3196">
            <v>-0.2</v>
          </cell>
          <cell r="G3196">
            <v>-0.2</v>
          </cell>
          <cell r="H3196">
            <v>-0.2</v>
          </cell>
          <cell r="I3196">
            <v>0</v>
          </cell>
          <cell r="J3196">
            <v>0.3</v>
          </cell>
          <cell r="K3196" t="str">
            <v>n.a.</v>
          </cell>
          <cell r="L3196" t="str">
            <v>-</v>
          </cell>
        </row>
        <row r="3197">
          <cell r="A3197" t="str">
            <v>MT00T05xL11</v>
          </cell>
          <cell r="B3197" t="str">
            <v>05</v>
          </cell>
          <cell r="C3197" t="str">
            <v>x</v>
          </cell>
          <cell r="D3197" t="str">
            <v>11</v>
          </cell>
          <cell r="E3197" t="str">
            <v>-</v>
          </cell>
          <cell r="F3197">
            <v>-1.6</v>
          </cell>
          <cell r="G3197">
            <v>-3.1</v>
          </cell>
          <cell r="H3197">
            <v>-1.3</v>
          </cell>
          <cell r="I3197">
            <v>-0.2</v>
          </cell>
          <cell r="J3197">
            <v>0.9</v>
          </cell>
          <cell r="K3197" t="str">
            <v>n.a.</v>
          </cell>
          <cell r="L3197" t="str">
            <v>-</v>
          </cell>
        </row>
        <row r="3198">
          <cell r="A3198" t="str">
            <v>MT00T05xL12</v>
          </cell>
          <cell r="B3198" t="str">
            <v>05</v>
          </cell>
          <cell r="C3198" t="str">
            <v>x</v>
          </cell>
          <cell r="D3198" t="str">
            <v>12</v>
          </cell>
          <cell r="E3198" t="str">
            <v>-</v>
          </cell>
          <cell r="F3198">
            <v>1.8</v>
          </cell>
          <cell r="G3198">
            <v>0.2</v>
          </cell>
          <cell r="H3198">
            <v>2.1</v>
          </cell>
          <cell r="I3198">
            <v>3.1</v>
          </cell>
          <cell r="J3198">
            <v>4.0999999999999996</v>
          </cell>
          <cell r="K3198" t="str">
            <v>n.a.</v>
          </cell>
          <cell r="L3198" t="str">
            <v>-</v>
          </cell>
        </row>
        <row r="3199">
          <cell r="A3199" t="str">
            <v>MT00T05xL13</v>
          </cell>
          <cell r="B3199" t="str">
            <v>05</v>
          </cell>
          <cell r="C3199" t="str">
            <v>x</v>
          </cell>
          <cell r="D3199" t="str">
            <v>13</v>
          </cell>
          <cell r="E3199" t="str">
            <v>-</v>
          </cell>
          <cell r="F3199">
            <v>-2.2000000000000002</v>
          </cell>
          <cell r="G3199">
            <v>-3.5</v>
          </cell>
          <cell r="H3199">
            <v>-1.6</v>
          </cell>
          <cell r="I3199">
            <v>-0.4</v>
          </cell>
          <cell r="J3199">
            <v>0.8</v>
          </cell>
          <cell r="K3199" t="str">
            <v>n.a.</v>
          </cell>
          <cell r="L3199" t="str">
            <v>-</v>
          </cell>
        </row>
        <row r="3200">
          <cell r="A3200" t="str">
            <v>MT00T06xL01</v>
          </cell>
          <cell r="B3200" t="str">
            <v>06</v>
          </cell>
          <cell r="C3200" t="str">
            <v>x</v>
          </cell>
          <cell r="D3200" t="str">
            <v>01</v>
          </cell>
          <cell r="E3200" t="str">
            <v>-</v>
          </cell>
          <cell r="F3200">
            <v>3.5</v>
          </cell>
          <cell r="G3200">
            <v>3.1</v>
          </cell>
          <cell r="H3200">
            <v>3.2</v>
          </cell>
          <cell r="I3200">
            <v>3.4</v>
          </cell>
          <cell r="J3200" t="str">
            <v>n.a.</v>
          </cell>
          <cell r="K3200" t="str">
            <v>n.a.</v>
          </cell>
          <cell r="L3200" t="str">
            <v>-</v>
          </cell>
        </row>
        <row r="3201">
          <cell r="A3201" t="str">
            <v>MT00T06xL02</v>
          </cell>
          <cell r="B3201" t="str">
            <v>06</v>
          </cell>
          <cell r="C3201" t="str">
            <v>x</v>
          </cell>
          <cell r="D3201" t="str">
            <v>02</v>
          </cell>
          <cell r="E3201" t="str">
            <v>-</v>
          </cell>
          <cell r="F3201">
            <v>3.7</v>
          </cell>
          <cell r="G3201">
            <v>2.8</v>
          </cell>
          <cell r="H3201">
            <v>2.2000000000000002</v>
          </cell>
          <cell r="I3201">
            <v>2.5</v>
          </cell>
          <cell r="J3201">
            <v>2.8</v>
          </cell>
          <cell r="K3201" t="str">
            <v>n.a.</v>
          </cell>
          <cell r="L3201" t="str">
            <v>-</v>
          </cell>
        </row>
        <row r="3202">
          <cell r="A3202" t="str">
            <v>MT00T06xL03</v>
          </cell>
          <cell r="B3202" t="str">
            <v>06</v>
          </cell>
          <cell r="C3202" t="str">
            <v>x</v>
          </cell>
          <cell r="D3202" t="str">
            <v>03</v>
          </cell>
          <cell r="E3202" t="str">
            <v>-</v>
          </cell>
          <cell r="F3202">
            <v>0.2</v>
          </cell>
          <cell r="G3202">
            <v>-0.3</v>
          </cell>
          <cell r="H3202">
            <v>-1</v>
          </cell>
          <cell r="I3202">
            <v>-0.9</v>
          </cell>
          <cell r="J3202" t="str">
            <v>n.a.</v>
          </cell>
          <cell r="K3202" t="str">
            <v>n.a.</v>
          </cell>
          <cell r="L3202" t="str">
            <v>-</v>
          </cell>
        </row>
        <row r="3203">
          <cell r="A3203" t="str">
            <v>MT00T06xL04</v>
          </cell>
          <cell r="B3203" t="str">
            <v>06</v>
          </cell>
          <cell r="C3203" t="str">
            <v>x</v>
          </cell>
          <cell r="D3203" t="str">
            <v>04</v>
          </cell>
          <cell r="E3203" t="str">
            <v>-</v>
          </cell>
          <cell r="F3203">
            <v>-1.6</v>
          </cell>
          <cell r="G3203">
            <v>-1.2</v>
          </cell>
          <cell r="H3203">
            <v>-0.1</v>
          </cell>
          <cell r="I3203">
            <v>0.9</v>
          </cell>
          <cell r="J3203" t="str">
            <v>n.a.</v>
          </cell>
          <cell r="K3203" t="str">
            <v>n.a.</v>
          </cell>
          <cell r="L3203" t="str">
            <v>-</v>
          </cell>
        </row>
        <row r="3204">
          <cell r="A3204" t="str">
            <v>MT00T06xL05</v>
          </cell>
          <cell r="B3204" t="str">
            <v>06</v>
          </cell>
          <cell r="C3204" t="str">
            <v>x</v>
          </cell>
          <cell r="D3204" t="str">
            <v>05</v>
          </cell>
          <cell r="E3204" t="str">
            <v>-</v>
          </cell>
          <cell r="F3204">
            <v>-1.8</v>
          </cell>
          <cell r="G3204">
            <v>-3.3</v>
          </cell>
          <cell r="H3204">
            <v>-1.5</v>
          </cell>
          <cell r="I3204">
            <v>-0.3</v>
          </cell>
          <cell r="J3204">
            <v>1.2</v>
          </cell>
          <cell r="K3204" t="str">
            <v>n.a.</v>
          </cell>
          <cell r="L3204" t="str">
            <v>-</v>
          </cell>
        </row>
        <row r="3205">
          <cell r="A3205" t="str">
            <v>MT00T06xL06</v>
          </cell>
          <cell r="B3205" t="str">
            <v>06</v>
          </cell>
          <cell r="C3205" t="str">
            <v>x</v>
          </cell>
          <cell r="D3205" t="str">
            <v>06</v>
          </cell>
          <cell r="E3205" t="str">
            <v>-</v>
          </cell>
          <cell r="F3205">
            <v>-0.2</v>
          </cell>
          <cell r="G3205">
            <v>-2.1</v>
          </cell>
          <cell r="H3205">
            <v>-1.4</v>
          </cell>
          <cell r="I3205">
            <v>-1.2</v>
          </cell>
          <cell r="J3205" t="str">
            <v>n.a.</v>
          </cell>
          <cell r="K3205" t="str">
            <v>n.a.</v>
          </cell>
          <cell r="L3205" t="str">
            <v>-</v>
          </cell>
        </row>
        <row r="3206">
          <cell r="A3206" t="str">
            <v>MT00T06xL07</v>
          </cell>
          <cell r="B3206" t="str">
            <v>06</v>
          </cell>
          <cell r="C3206" t="str">
            <v>x</v>
          </cell>
          <cell r="D3206" t="str">
            <v>07</v>
          </cell>
          <cell r="E3206" t="str">
            <v>-</v>
          </cell>
          <cell r="F3206">
            <v>62.9</v>
          </cell>
          <cell r="G3206">
            <v>60</v>
          </cell>
          <cell r="H3206">
            <v>57.2</v>
          </cell>
          <cell r="I3206">
            <v>53.3</v>
          </cell>
          <cell r="J3206" t="str">
            <v>n.a.</v>
          </cell>
          <cell r="K3206" t="str">
            <v>n.a.</v>
          </cell>
          <cell r="L3206" t="str">
            <v>-</v>
          </cell>
        </row>
        <row r="3207">
          <cell r="A3207" t="str">
            <v>MT00T06xL08</v>
          </cell>
          <cell r="B3207" t="str">
            <v>06</v>
          </cell>
          <cell r="C3207" t="str">
            <v>x</v>
          </cell>
          <cell r="D3207" t="str">
            <v>08</v>
          </cell>
          <cell r="E3207" t="str">
            <v>-</v>
          </cell>
          <cell r="F3207">
            <v>62.2</v>
          </cell>
          <cell r="G3207">
            <v>62.8</v>
          </cell>
          <cell r="H3207">
            <v>61.9</v>
          </cell>
          <cell r="I3207">
            <v>59.8</v>
          </cell>
          <cell r="J3207">
            <v>56.3</v>
          </cell>
          <cell r="K3207" t="str">
            <v>n.a.</v>
          </cell>
          <cell r="L3207" t="str">
            <v>-</v>
          </cell>
        </row>
        <row r="3208">
          <cell r="A3208" t="str">
            <v>MT00T06xL09</v>
          </cell>
          <cell r="B3208" t="str">
            <v>06</v>
          </cell>
          <cell r="C3208" t="str">
            <v>x</v>
          </cell>
          <cell r="D3208" t="str">
            <v>09</v>
          </cell>
          <cell r="E3208" t="str">
            <v>-</v>
          </cell>
          <cell r="F3208">
            <v>-0.69999999999999574</v>
          </cell>
          <cell r="G3208">
            <v>2.8</v>
          </cell>
          <cell r="H3208">
            <v>4.7</v>
          </cell>
          <cell r="I3208">
            <v>6.5</v>
          </cell>
          <cell r="J3208" t="str">
            <v>n.a.</v>
          </cell>
          <cell r="K3208" t="str">
            <v>n.a.</v>
          </cell>
          <cell r="L3208" t="str">
            <v>-</v>
          </cell>
        </row>
        <row r="3209">
          <cell r="A3209" t="str">
            <v>MT00T07xL00</v>
          </cell>
          <cell r="B3209" t="str">
            <v>07</v>
          </cell>
          <cell r="C3209" t="str">
            <v>x</v>
          </cell>
          <cell r="D3209" t="str">
            <v>00</v>
          </cell>
          <cell r="E3209">
            <v>2000</v>
          </cell>
          <cell r="F3209">
            <v>2005</v>
          </cell>
          <cell r="G3209">
            <v>2010</v>
          </cell>
          <cell r="H3209">
            <v>2020</v>
          </cell>
          <cell r="I3209">
            <v>2030</v>
          </cell>
          <cell r="J3209">
            <v>2050</v>
          </cell>
          <cell r="K3209" t="str">
            <v>-</v>
          </cell>
          <cell r="L3209" t="str">
            <v>-</v>
          </cell>
        </row>
        <row r="3210">
          <cell r="A3210" t="str">
            <v>MT00T07xL01</v>
          </cell>
          <cell r="B3210" t="str">
            <v>07</v>
          </cell>
          <cell r="C3210" t="str">
            <v>x</v>
          </cell>
          <cell r="D3210" t="str">
            <v>01</v>
          </cell>
          <cell r="E3210" t="str">
            <v>n.a.</v>
          </cell>
          <cell r="F3210" t="str">
            <v>n.a.</v>
          </cell>
          <cell r="G3210" t="str">
            <v>n.a.</v>
          </cell>
          <cell r="H3210" t="str">
            <v>n.a.</v>
          </cell>
          <cell r="I3210" t="str">
            <v>n.a.</v>
          </cell>
          <cell r="J3210" t="str">
            <v>n.a.</v>
          </cell>
          <cell r="K3210" t="str">
            <v>-</v>
          </cell>
          <cell r="L3210" t="str">
            <v>-</v>
          </cell>
        </row>
        <row r="3211">
          <cell r="A3211" t="str">
            <v>MT00T07xL02</v>
          </cell>
          <cell r="B3211" t="str">
            <v>07</v>
          </cell>
          <cell r="C3211" t="str">
            <v>x</v>
          </cell>
          <cell r="D3211" t="str">
            <v>02</v>
          </cell>
          <cell r="E3211" t="str">
            <v>n.a.</v>
          </cell>
          <cell r="F3211">
            <v>18.3</v>
          </cell>
          <cell r="G3211">
            <v>19.100000000000001</v>
          </cell>
          <cell r="H3211">
            <v>20.399999999999999</v>
          </cell>
          <cell r="I3211">
            <v>20</v>
          </cell>
          <cell r="J3211">
            <v>18.5</v>
          </cell>
          <cell r="K3211" t="str">
            <v>-</v>
          </cell>
          <cell r="L3211" t="str">
            <v>-</v>
          </cell>
        </row>
        <row r="3212">
          <cell r="A3212" t="str">
            <v>MT00T07xL03</v>
          </cell>
          <cell r="B3212" t="str">
            <v>07</v>
          </cell>
          <cell r="C3212" t="str">
            <v>x</v>
          </cell>
          <cell r="D3212" t="str">
            <v>03</v>
          </cell>
          <cell r="E3212" t="str">
            <v>n.a.</v>
          </cell>
          <cell r="F3212">
            <v>7.5</v>
          </cell>
          <cell r="G3212">
            <v>8.8000000000000007</v>
          </cell>
          <cell r="H3212">
            <v>10.199999999999999</v>
          </cell>
          <cell r="I3212">
            <v>9.1</v>
          </cell>
          <cell r="J3212">
            <v>7</v>
          </cell>
          <cell r="K3212" t="str">
            <v>-</v>
          </cell>
          <cell r="L3212" t="str">
            <v>-</v>
          </cell>
        </row>
        <row r="3213">
          <cell r="A3213" t="str">
            <v>MT00T07xL04</v>
          </cell>
          <cell r="B3213" t="str">
            <v>07</v>
          </cell>
          <cell r="C3213" t="str">
            <v>x</v>
          </cell>
          <cell r="D3213" t="str">
            <v>04</v>
          </cell>
          <cell r="E3213" t="str">
            <v>n.a.</v>
          </cell>
          <cell r="F3213" t="str">
            <v>n.a.</v>
          </cell>
          <cell r="G3213" t="str">
            <v>n.a.</v>
          </cell>
          <cell r="H3213" t="str">
            <v>n.a.</v>
          </cell>
          <cell r="I3213" t="str">
            <v>n.a.</v>
          </cell>
          <cell r="J3213" t="str">
            <v>n.a.</v>
          </cell>
          <cell r="K3213" t="str">
            <v>-</v>
          </cell>
          <cell r="L3213" t="str">
            <v>-</v>
          </cell>
        </row>
        <row r="3214">
          <cell r="A3214" t="str">
            <v>MT00T07xL05</v>
          </cell>
          <cell r="B3214" t="str">
            <v>07</v>
          </cell>
          <cell r="C3214" t="str">
            <v>x</v>
          </cell>
          <cell r="D3214" t="str">
            <v>05</v>
          </cell>
          <cell r="E3214" t="str">
            <v>n.a.</v>
          </cell>
          <cell r="F3214">
            <v>3.9</v>
          </cell>
          <cell r="G3214">
            <v>5.2</v>
          </cell>
          <cell r="H3214">
            <v>7</v>
          </cell>
          <cell r="I3214">
            <v>6.9</v>
          </cell>
          <cell r="J3214">
            <v>6.5</v>
          </cell>
          <cell r="K3214" t="str">
            <v>-</v>
          </cell>
          <cell r="L3214" t="str">
            <v>-</v>
          </cell>
        </row>
        <row r="3215">
          <cell r="A3215" t="str">
            <v>MT00T07xL06</v>
          </cell>
          <cell r="B3215" t="str">
            <v>07</v>
          </cell>
          <cell r="C3215" t="str">
            <v>x</v>
          </cell>
          <cell r="D3215" t="str">
            <v>06</v>
          </cell>
          <cell r="E3215" t="str">
            <v>n.a.</v>
          </cell>
          <cell r="F3215">
            <v>3.6</v>
          </cell>
          <cell r="G3215">
            <v>3.6</v>
          </cell>
          <cell r="H3215">
            <v>3.2</v>
          </cell>
          <cell r="I3215">
            <v>2.2000000000000002</v>
          </cell>
          <cell r="J3215">
            <v>0.5</v>
          </cell>
          <cell r="K3215" t="str">
            <v>-</v>
          </cell>
          <cell r="L3215" t="str">
            <v>-</v>
          </cell>
        </row>
        <row r="3216">
          <cell r="A3216" t="str">
            <v>MT00T07xL07</v>
          </cell>
          <cell r="B3216" t="str">
            <v>07</v>
          </cell>
          <cell r="C3216" t="str">
            <v>x</v>
          </cell>
          <cell r="D3216" t="str">
            <v>07</v>
          </cell>
          <cell r="E3216" t="str">
            <v>n.a.</v>
          </cell>
          <cell r="F3216" t="str">
            <v>n.a.</v>
          </cell>
          <cell r="G3216" t="str">
            <v>n.a.</v>
          </cell>
          <cell r="H3216" t="str">
            <v>n.a.</v>
          </cell>
          <cell r="I3216" t="str">
            <v>n.a.</v>
          </cell>
          <cell r="J3216" t="str">
            <v>n.a.</v>
          </cell>
          <cell r="K3216" t="str">
            <v>-</v>
          </cell>
          <cell r="L3216" t="str">
            <v>-</v>
          </cell>
        </row>
        <row r="3217">
          <cell r="A3217" t="str">
            <v>MT00T07xL08</v>
          </cell>
          <cell r="B3217" t="str">
            <v>07</v>
          </cell>
          <cell r="C3217" t="str">
            <v>x</v>
          </cell>
          <cell r="D3217" t="str">
            <v>08</v>
          </cell>
          <cell r="E3217" t="str">
            <v>n.a.</v>
          </cell>
          <cell r="F3217">
            <v>4.3</v>
          </cell>
          <cell r="G3217">
            <v>4.5</v>
          </cell>
          <cell r="H3217">
            <v>5</v>
          </cell>
          <cell r="I3217">
            <v>5.5</v>
          </cell>
          <cell r="J3217">
            <v>6.1</v>
          </cell>
          <cell r="K3217" t="str">
            <v>-</v>
          </cell>
          <cell r="L3217" t="str">
            <v>-</v>
          </cell>
        </row>
        <row r="3218">
          <cell r="A3218" t="str">
            <v>MT00T07xL09</v>
          </cell>
          <cell r="B3218" t="str">
            <v>07</v>
          </cell>
          <cell r="C3218" t="str">
            <v>x</v>
          </cell>
          <cell r="D3218" t="str">
            <v>09</v>
          </cell>
          <cell r="E3218" t="str">
            <v>n.a.</v>
          </cell>
          <cell r="F3218">
            <v>0.9</v>
          </cell>
          <cell r="G3218">
            <v>0.9</v>
          </cell>
          <cell r="H3218">
            <v>0.9</v>
          </cell>
          <cell r="I3218">
            <v>1</v>
          </cell>
          <cell r="J3218">
            <v>1.1000000000000001</v>
          </cell>
          <cell r="K3218" t="str">
            <v>-</v>
          </cell>
          <cell r="L3218" t="str">
            <v>-</v>
          </cell>
        </row>
        <row r="3219">
          <cell r="A3219" t="str">
            <v>MT00T07xL10</v>
          </cell>
          <cell r="B3219" t="str">
            <v>07</v>
          </cell>
          <cell r="C3219" t="str">
            <v>x</v>
          </cell>
          <cell r="D3219" t="str">
            <v>10</v>
          </cell>
          <cell r="E3219" t="str">
            <v>n.a.</v>
          </cell>
          <cell r="F3219">
            <v>4.4000000000000004</v>
          </cell>
          <cell r="G3219">
            <v>3.7</v>
          </cell>
          <cell r="H3219">
            <v>3.2</v>
          </cell>
          <cell r="I3219">
            <v>3.3</v>
          </cell>
          <cell r="J3219">
            <v>3.3</v>
          </cell>
          <cell r="K3219" t="str">
            <v>-</v>
          </cell>
          <cell r="L3219" t="str">
            <v>-</v>
          </cell>
        </row>
        <row r="3220">
          <cell r="A3220" t="str">
            <v>MT00T07xL11</v>
          </cell>
          <cell r="B3220" t="str">
            <v>07</v>
          </cell>
          <cell r="C3220" t="str">
            <v>x</v>
          </cell>
          <cell r="D3220" t="str">
            <v>11</v>
          </cell>
          <cell r="E3220" t="str">
            <v>n.a.</v>
          </cell>
          <cell r="F3220" t="str">
            <v>n.a.</v>
          </cell>
          <cell r="G3220" t="str">
            <v>n.a.</v>
          </cell>
          <cell r="H3220" t="str">
            <v>n.a.</v>
          </cell>
          <cell r="I3220" t="str">
            <v>n.a.</v>
          </cell>
          <cell r="J3220" t="str">
            <v>n.a.</v>
          </cell>
          <cell r="K3220" t="str">
            <v>-</v>
          </cell>
          <cell r="L3220" t="str">
            <v>-</v>
          </cell>
        </row>
        <row r="3221">
          <cell r="A3221" t="str">
            <v>MT00T07xL12</v>
          </cell>
          <cell r="B3221" t="str">
            <v>07</v>
          </cell>
          <cell r="C3221" t="str">
            <v>x</v>
          </cell>
          <cell r="D3221" t="str">
            <v>12</v>
          </cell>
          <cell r="E3221" t="str">
            <v>n.a.</v>
          </cell>
          <cell r="F3221" t="str">
            <v>n.a.</v>
          </cell>
          <cell r="G3221" t="str">
            <v>n.a.</v>
          </cell>
          <cell r="H3221" t="str">
            <v>n.a.</v>
          </cell>
          <cell r="I3221" t="str">
            <v>n.a.</v>
          </cell>
          <cell r="J3221" t="str">
            <v>n.a.</v>
          </cell>
          <cell r="K3221" t="str">
            <v>-</v>
          </cell>
          <cell r="L3221" t="str">
            <v>-</v>
          </cell>
        </row>
        <row r="3222">
          <cell r="A3222" t="str">
            <v>MT00T07xL13</v>
          </cell>
          <cell r="B3222" t="str">
            <v>07</v>
          </cell>
          <cell r="C3222" t="str">
            <v>x</v>
          </cell>
          <cell r="D3222" t="str">
            <v>13</v>
          </cell>
          <cell r="E3222" t="str">
            <v>n.a.</v>
          </cell>
          <cell r="F3222" t="str">
            <v>n.a.</v>
          </cell>
          <cell r="G3222" t="str">
            <v>n.a.</v>
          </cell>
          <cell r="H3222" t="str">
            <v>n.a.</v>
          </cell>
          <cell r="I3222" t="str">
            <v>n.a.</v>
          </cell>
          <cell r="J3222" t="str">
            <v>n.a.</v>
          </cell>
          <cell r="K3222" t="str">
            <v>-</v>
          </cell>
          <cell r="L3222" t="str">
            <v>-</v>
          </cell>
        </row>
        <row r="3223">
          <cell r="A3223" t="str">
            <v>MT00T07xL14</v>
          </cell>
          <cell r="B3223" t="str">
            <v>07</v>
          </cell>
          <cell r="C3223" t="str">
            <v>x</v>
          </cell>
          <cell r="D3223" t="str">
            <v>14</v>
          </cell>
          <cell r="E3223" t="str">
            <v>n.a.</v>
          </cell>
          <cell r="F3223">
            <v>1.5</v>
          </cell>
          <cell r="G3223">
            <v>1.3</v>
          </cell>
          <cell r="H3223">
            <v>1.2</v>
          </cell>
          <cell r="I3223">
            <v>1.2</v>
          </cell>
          <cell r="J3223">
            <v>1.1000000000000001</v>
          </cell>
          <cell r="K3223" t="str">
            <v>-</v>
          </cell>
          <cell r="L3223" t="str">
            <v>-</v>
          </cell>
        </row>
        <row r="3224">
          <cell r="A3224" t="str">
            <v>MT00T07xL15</v>
          </cell>
          <cell r="B3224" t="str">
            <v>07</v>
          </cell>
          <cell r="C3224" t="str">
            <v>x</v>
          </cell>
          <cell r="D3224" t="str">
            <v>15</v>
          </cell>
          <cell r="E3224" t="str">
            <v>n.a.</v>
          </cell>
          <cell r="F3224">
            <v>7</v>
          </cell>
          <cell r="G3224">
            <v>6.8</v>
          </cell>
          <cell r="H3224">
            <v>5.9</v>
          </cell>
          <cell r="I3224">
            <v>4.7</v>
          </cell>
          <cell r="J3224">
            <v>3.3</v>
          </cell>
          <cell r="K3224" t="str">
            <v>-</v>
          </cell>
          <cell r="L3224" t="str">
            <v>-</v>
          </cell>
        </row>
        <row r="3225">
          <cell r="A3225" t="str">
            <v>MT00T07xL16</v>
          </cell>
          <cell r="B3225" t="str">
            <v>07</v>
          </cell>
          <cell r="C3225" t="str">
            <v>x</v>
          </cell>
          <cell r="D3225" t="str">
            <v>16</v>
          </cell>
          <cell r="E3225" t="str">
            <v>n.a.</v>
          </cell>
          <cell r="F3225" t="str">
            <v>n.a.</v>
          </cell>
          <cell r="G3225" t="str">
            <v>n.a.</v>
          </cell>
          <cell r="H3225" t="str">
            <v>n.a.</v>
          </cell>
          <cell r="I3225" t="str">
            <v>n.a.</v>
          </cell>
          <cell r="J3225" t="str">
            <v>n.a.</v>
          </cell>
          <cell r="K3225" t="str">
            <v>-</v>
          </cell>
          <cell r="L3225" t="str">
            <v>-</v>
          </cell>
        </row>
        <row r="3226">
          <cell r="A3226" t="str">
            <v>MT00T07xL17</v>
          </cell>
          <cell r="B3226" t="str">
            <v>07</v>
          </cell>
          <cell r="C3226" t="str">
            <v>x</v>
          </cell>
          <cell r="D3226" t="str">
            <v>17</v>
          </cell>
          <cell r="E3226" t="str">
            <v>n.a.</v>
          </cell>
          <cell r="F3226" t="str">
            <v>n.a.</v>
          </cell>
          <cell r="G3226" t="str">
            <v>n.a.</v>
          </cell>
          <cell r="H3226" t="str">
            <v>n.a.</v>
          </cell>
          <cell r="I3226" t="str">
            <v>n.a.</v>
          </cell>
          <cell r="J3226" t="str">
            <v>n.a.</v>
          </cell>
          <cell r="K3226" t="str">
            <v>-</v>
          </cell>
          <cell r="L3226" t="str">
            <v>-</v>
          </cell>
        </row>
        <row r="3227">
          <cell r="A3227" t="str">
            <v>MT00T07xL18</v>
          </cell>
          <cell r="B3227" t="str">
            <v>07</v>
          </cell>
          <cell r="C3227" t="str">
            <v>x</v>
          </cell>
          <cell r="D3227" t="str">
            <v>18</v>
          </cell>
          <cell r="E3227" t="str">
            <v>n.a.</v>
          </cell>
          <cell r="F3227">
            <v>1.5</v>
          </cell>
          <cell r="G3227">
            <v>0.9</v>
          </cell>
          <cell r="H3227">
            <v>2.4</v>
          </cell>
          <cell r="I3227">
            <v>2.7</v>
          </cell>
          <cell r="J3227">
            <v>1.7</v>
          </cell>
          <cell r="K3227" t="str">
            <v>-</v>
          </cell>
          <cell r="L3227" t="str">
            <v>-</v>
          </cell>
        </row>
        <row r="3228">
          <cell r="A3228" t="str">
            <v>MT00T07xL19</v>
          </cell>
          <cell r="B3228" t="str">
            <v>07</v>
          </cell>
          <cell r="C3228" t="str">
            <v>x</v>
          </cell>
          <cell r="D3228" t="str">
            <v>19</v>
          </cell>
          <cell r="E3228" t="str">
            <v>n.a.</v>
          </cell>
          <cell r="F3228">
            <v>2</v>
          </cell>
          <cell r="G3228">
            <v>2.5</v>
          </cell>
          <cell r="H3228">
            <v>2.7</v>
          </cell>
          <cell r="I3228">
            <v>3.1</v>
          </cell>
          <cell r="J3228">
            <v>1.7</v>
          </cell>
          <cell r="K3228" t="str">
            <v>-</v>
          </cell>
          <cell r="L3228" t="str">
            <v>-</v>
          </cell>
        </row>
        <row r="3229">
          <cell r="A3229" t="str">
            <v>MT00T07xL20</v>
          </cell>
          <cell r="B3229" t="str">
            <v>07</v>
          </cell>
          <cell r="C3229" t="str">
            <v>x</v>
          </cell>
          <cell r="D3229" t="str">
            <v>20</v>
          </cell>
          <cell r="E3229" t="str">
            <v>n.a.</v>
          </cell>
          <cell r="F3229">
            <v>83.1</v>
          </cell>
          <cell r="G3229">
            <v>84.3</v>
          </cell>
          <cell r="H3229">
            <v>84.9</v>
          </cell>
          <cell r="I3229">
            <v>85</v>
          </cell>
          <cell r="J3229">
            <v>85</v>
          </cell>
          <cell r="K3229" t="str">
            <v>-</v>
          </cell>
          <cell r="L3229" t="str">
            <v>-</v>
          </cell>
        </row>
        <row r="3230">
          <cell r="A3230" t="str">
            <v>MT00T07xL21</v>
          </cell>
          <cell r="B3230" t="str">
            <v>07</v>
          </cell>
          <cell r="C3230" t="str">
            <v>x</v>
          </cell>
          <cell r="D3230" t="str">
            <v>21</v>
          </cell>
          <cell r="E3230" t="str">
            <v>n.a.</v>
          </cell>
          <cell r="F3230">
            <v>38.299999999999997</v>
          </cell>
          <cell r="G3230">
            <v>44.1</v>
          </cell>
          <cell r="H3230">
            <v>51.3</v>
          </cell>
          <cell r="I3230">
            <v>53.8</v>
          </cell>
          <cell r="J3230">
            <v>54.4</v>
          </cell>
          <cell r="K3230" t="str">
            <v>-</v>
          </cell>
          <cell r="L3230" t="str">
            <v>-</v>
          </cell>
        </row>
        <row r="3231">
          <cell r="A3231" t="str">
            <v>MT00T07xL22</v>
          </cell>
          <cell r="B3231" t="str">
            <v>07</v>
          </cell>
          <cell r="C3231" t="str">
            <v>x</v>
          </cell>
          <cell r="D3231" t="str">
            <v>22</v>
          </cell>
          <cell r="E3231" t="str">
            <v>n.a.</v>
          </cell>
          <cell r="F3231">
            <v>60.9</v>
          </cell>
          <cell r="G3231">
            <v>64.5</v>
          </cell>
          <cell r="H3231">
            <v>68.3</v>
          </cell>
          <cell r="I3231">
            <v>69.5</v>
          </cell>
          <cell r="J3231">
            <v>69.599999999999994</v>
          </cell>
          <cell r="K3231" t="str">
            <v>-</v>
          </cell>
          <cell r="L3231" t="str">
            <v>-</v>
          </cell>
        </row>
        <row r="3232">
          <cell r="A3232" t="str">
            <v>MT00T07xL23</v>
          </cell>
          <cell r="B3232" t="str">
            <v>07</v>
          </cell>
          <cell r="C3232" t="str">
            <v>x</v>
          </cell>
          <cell r="D3232" t="str">
            <v>23</v>
          </cell>
          <cell r="E3232" t="str">
            <v>n.a.</v>
          </cell>
          <cell r="F3232">
            <v>8.5</v>
          </cell>
          <cell r="G3232">
            <v>8.3000000000000007</v>
          </cell>
          <cell r="H3232">
            <v>7</v>
          </cell>
          <cell r="I3232">
            <v>7</v>
          </cell>
          <cell r="J3232">
            <v>7</v>
          </cell>
          <cell r="K3232" t="str">
            <v>-</v>
          </cell>
          <cell r="L3232" t="str">
            <v>-</v>
          </cell>
        </row>
        <row r="3233">
          <cell r="A3233" t="str">
            <v>MT00T07xL24</v>
          </cell>
          <cell r="B3233" t="str">
            <v>07</v>
          </cell>
          <cell r="C3233" t="str">
            <v>x</v>
          </cell>
          <cell r="D3233" t="str">
            <v>24</v>
          </cell>
          <cell r="E3233" t="str">
            <v>n.a.</v>
          </cell>
          <cell r="F3233">
            <v>13.1</v>
          </cell>
          <cell r="G3233">
            <v>13.9</v>
          </cell>
          <cell r="H3233">
            <v>19.100000000000001</v>
          </cell>
          <cell r="I3233">
            <v>22.3</v>
          </cell>
          <cell r="J3233">
            <v>24.8</v>
          </cell>
          <cell r="K3233" t="str">
            <v>-</v>
          </cell>
          <cell r="L3233" t="str">
            <v>-</v>
          </cell>
        </row>
        <row r="3234">
          <cell r="A3234" t="str">
            <v>MT00T08xL01</v>
          </cell>
          <cell r="B3234" t="str">
            <v>08</v>
          </cell>
          <cell r="C3234" t="str">
            <v>x</v>
          </cell>
          <cell r="D3234" t="str">
            <v>01</v>
          </cell>
          <cell r="E3234" t="str">
            <v>-</v>
          </cell>
          <cell r="F3234">
            <v>4.3</v>
          </cell>
          <cell r="G3234">
            <v>4.5999999999999996</v>
          </cell>
          <cell r="H3234">
            <v>3.5</v>
          </cell>
          <cell r="I3234">
            <v>4.0999999999999996</v>
          </cell>
          <cell r="J3234">
            <v>4.0999999999999996</v>
          </cell>
          <cell r="K3234" t="str">
            <v>n.a.</v>
          </cell>
          <cell r="L3234" t="str">
            <v>-</v>
          </cell>
        </row>
        <row r="3235">
          <cell r="A3235" t="str">
            <v>MT00T08xL02</v>
          </cell>
          <cell r="B3235" t="str">
            <v>08</v>
          </cell>
          <cell r="C3235" t="str">
            <v>x</v>
          </cell>
          <cell r="D3235" t="str">
            <v>02</v>
          </cell>
          <cell r="E3235" t="str">
            <v>-</v>
          </cell>
          <cell r="F3235">
            <v>4.7</v>
          </cell>
          <cell r="G3235">
            <v>4.9000000000000004</v>
          </cell>
          <cell r="H3235">
            <v>4.8</v>
          </cell>
          <cell r="I3235">
            <v>4.9000000000000004</v>
          </cell>
          <cell r="J3235">
            <v>4.9000000000000004</v>
          </cell>
          <cell r="K3235" t="str">
            <v>n.a.</v>
          </cell>
          <cell r="L3235" t="str">
            <v>-</v>
          </cell>
        </row>
        <row r="3236">
          <cell r="A3236" t="str">
            <v>MT00T08xL03</v>
          </cell>
          <cell r="B3236" t="str">
            <v>08</v>
          </cell>
          <cell r="C3236" t="str">
            <v>x</v>
          </cell>
          <cell r="D3236" t="str">
            <v>03</v>
          </cell>
          <cell r="E3236" t="str">
            <v>-</v>
          </cell>
          <cell r="F3236">
            <v>1.37</v>
          </cell>
          <cell r="G3236">
            <v>1.48</v>
          </cell>
          <cell r="H3236">
            <v>1.36</v>
          </cell>
          <cell r="I3236">
            <v>1.36</v>
          </cell>
          <cell r="J3236">
            <v>1.36</v>
          </cell>
          <cell r="K3236" t="str">
            <v>n.a.</v>
          </cell>
          <cell r="L3236" t="str">
            <v>-</v>
          </cell>
        </row>
        <row r="3237">
          <cell r="A3237" t="str">
            <v>MT00T08xL04</v>
          </cell>
          <cell r="B3237" t="str">
            <v>08</v>
          </cell>
          <cell r="C3237" t="str">
            <v>x</v>
          </cell>
          <cell r="D3237" t="str">
            <v>04</v>
          </cell>
          <cell r="E3237" t="str">
            <v>-</v>
          </cell>
          <cell r="F3237">
            <v>3.1</v>
          </cell>
          <cell r="G3237">
            <v>2.5</v>
          </cell>
          <cell r="H3237">
            <v>-2.9</v>
          </cell>
          <cell r="I3237">
            <v>-2.9</v>
          </cell>
          <cell r="J3237">
            <v>-2.9</v>
          </cell>
          <cell r="K3237" t="str">
            <v>n.a.</v>
          </cell>
          <cell r="L3237" t="str">
            <v>-</v>
          </cell>
        </row>
        <row r="3238">
          <cell r="A3238" t="str">
            <v>MT00T08xL05</v>
          </cell>
          <cell r="B3238" t="str">
            <v>08</v>
          </cell>
          <cell r="C3238" t="str">
            <v>x</v>
          </cell>
          <cell r="D3238" t="str">
            <v>05</v>
          </cell>
          <cell r="E3238" t="str">
            <v>-</v>
          </cell>
          <cell r="F3238" t="str">
            <v>n.a.</v>
          </cell>
          <cell r="G3238" t="str">
            <v>n.a.</v>
          </cell>
          <cell r="H3238" t="str">
            <v>n.a.</v>
          </cell>
          <cell r="I3238" t="str">
            <v>n.a.</v>
          </cell>
          <cell r="J3238" t="str">
            <v>n.a.</v>
          </cell>
          <cell r="K3238" t="str">
            <v>n.a.</v>
          </cell>
          <cell r="L3238" t="str">
            <v>-</v>
          </cell>
        </row>
        <row r="3239">
          <cell r="A3239" t="str">
            <v>MT00T08xL06</v>
          </cell>
          <cell r="B3239" t="str">
            <v>08</v>
          </cell>
          <cell r="C3239" t="str">
            <v>x</v>
          </cell>
          <cell r="D3239" t="str">
            <v>06</v>
          </cell>
          <cell r="E3239" t="str">
            <v>-</v>
          </cell>
          <cell r="F3239">
            <v>5.6</v>
          </cell>
          <cell r="G3239">
            <v>4.3</v>
          </cell>
          <cell r="H3239">
            <v>2.9</v>
          </cell>
          <cell r="I3239">
            <v>3.8</v>
          </cell>
          <cell r="J3239">
            <v>3.8</v>
          </cell>
          <cell r="K3239" t="str">
            <v>n.a.</v>
          </cell>
          <cell r="L3239" t="str">
            <v>-</v>
          </cell>
        </row>
        <row r="3240">
          <cell r="A3240" t="str">
            <v>MT00T08xL07</v>
          </cell>
          <cell r="B3240" t="str">
            <v>08</v>
          </cell>
          <cell r="C3240" t="str">
            <v>x</v>
          </cell>
          <cell r="D3240" t="str">
            <v>07</v>
          </cell>
          <cell r="E3240" t="str">
            <v>-</v>
          </cell>
          <cell r="F3240">
            <v>2.9</v>
          </cell>
          <cell r="G3240">
            <v>1.4</v>
          </cell>
          <cell r="H3240">
            <v>0.2</v>
          </cell>
          <cell r="I3240">
            <v>1.1000000000000001</v>
          </cell>
          <cell r="J3240">
            <v>1.1000000000000001</v>
          </cell>
          <cell r="K3240" t="str">
            <v>n.a.</v>
          </cell>
          <cell r="L3240" t="str">
            <v>-</v>
          </cell>
        </row>
        <row r="3241">
          <cell r="A3241" t="str">
            <v>MT00T08xL08</v>
          </cell>
          <cell r="B3241" t="str">
            <v>08</v>
          </cell>
          <cell r="C3241" t="str">
            <v>x</v>
          </cell>
          <cell r="D3241" t="str">
            <v>08</v>
          </cell>
          <cell r="E3241" t="str">
            <v>-</v>
          </cell>
          <cell r="F3241">
            <v>2.4</v>
          </cell>
          <cell r="G3241">
            <v>1.1000000000000001</v>
          </cell>
          <cell r="H3241">
            <v>-0.2</v>
          </cell>
          <cell r="I3241">
            <v>0.7</v>
          </cell>
          <cell r="J3241">
            <v>0.7</v>
          </cell>
          <cell r="K3241" t="str">
            <v>n.a.</v>
          </cell>
          <cell r="L3241" t="str">
            <v>-</v>
          </cell>
        </row>
        <row r="3242">
          <cell r="A3242" t="str">
            <v>MT00T08xL09</v>
          </cell>
          <cell r="B3242" t="str">
            <v>08</v>
          </cell>
          <cell r="C3242" t="str">
            <v>x</v>
          </cell>
          <cell r="D3242" t="str">
            <v>09</v>
          </cell>
          <cell r="E3242" t="str">
            <v>-</v>
          </cell>
          <cell r="F3242">
            <v>7.2</v>
          </cell>
          <cell r="G3242">
            <v>6</v>
          </cell>
          <cell r="H3242">
            <v>3.1</v>
          </cell>
          <cell r="I3242">
            <v>4.7</v>
          </cell>
          <cell r="J3242">
            <v>4.7</v>
          </cell>
          <cell r="K3242" t="str">
            <v>n.a.</v>
          </cell>
          <cell r="L3242" t="str">
            <v>-</v>
          </cell>
        </row>
        <row r="3243">
          <cell r="A3243" t="str">
            <v>MT00T08xL10</v>
          </cell>
          <cell r="B3243" t="str">
            <v>08</v>
          </cell>
          <cell r="C3243" t="str">
            <v>x</v>
          </cell>
          <cell r="D3243" t="str">
            <v>10</v>
          </cell>
          <cell r="E3243" t="str">
            <v>-</v>
          </cell>
          <cell r="F3243">
            <v>73</v>
          </cell>
          <cell r="G3243">
            <v>104</v>
          </cell>
          <cell r="H3243">
            <v>86</v>
          </cell>
          <cell r="I3243">
            <v>89</v>
          </cell>
          <cell r="J3243">
            <v>89</v>
          </cell>
          <cell r="K3243" t="str">
            <v>n.a.</v>
          </cell>
          <cell r="L3243" t="str">
            <v>-</v>
          </cell>
        </row>
        <row r="3244">
          <cell r="A3244" t="str">
            <v>MT00TOTxL00</v>
          </cell>
          <cell r="B3244" t="str">
            <v>OT</v>
          </cell>
          <cell r="C3244" t="str">
            <v>x</v>
          </cell>
          <cell r="D3244" t="str">
            <v>00</v>
          </cell>
          <cell r="E3244" t="str">
            <v>-</v>
          </cell>
          <cell r="F3244" t="str">
            <v>-</v>
          </cell>
          <cell r="G3244">
            <v>2008</v>
          </cell>
          <cell r="H3244">
            <v>2009</v>
          </cell>
          <cell r="I3244">
            <v>2010</v>
          </cell>
          <cell r="J3244" t="str">
            <v>-</v>
          </cell>
          <cell r="K3244" t="str">
            <v>-</v>
          </cell>
          <cell r="L3244" t="str">
            <v>-</v>
          </cell>
        </row>
        <row r="3245">
          <cell r="A3245" t="str">
            <v>MT00TOTxL01</v>
          </cell>
          <cell r="B3245" t="str">
            <v>OT</v>
          </cell>
          <cell r="C3245" t="str">
            <v>x</v>
          </cell>
          <cell r="D3245" t="str">
            <v>01</v>
          </cell>
          <cell r="E3245" t="str">
            <v>-</v>
          </cell>
          <cell r="F3245" t="str">
            <v>-</v>
          </cell>
          <cell r="G3245" t="str">
            <v>n.a.</v>
          </cell>
          <cell r="H3245" t="str">
            <v>n.a.</v>
          </cell>
          <cell r="I3245" t="str">
            <v>n.a.</v>
          </cell>
          <cell r="J3245" t="str">
            <v>-</v>
          </cell>
          <cell r="K3245" t="str">
            <v>-</v>
          </cell>
          <cell r="L3245" t="str">
            <v>-</v>
          </cell>
        </row>
        <row r="3246">
          <cell r="A3246" t="str">
            <v>MT00TOTxL02</v>
          </cell>
          <cell r="B3246" t="str">
            <v>OT</v>
          </cell>
          <cell r="C3246" t="str">
            <v>x</v>
          </cell>
          <cell r="D3246" t="str">
            <v>02</v>
          </cell>
          <cell r="E3246" t="str">
            <v>-</v>
          </cell>
          <cell r="F3246" t="str">
            <v>-</v>
          </cell>
          <cell r="G3246" t="str">
            <v>n.a.</v>
          </cell>
          <cell r="H3246" t="str">
            <v>n.a.</v>
          </cell>
          <cell r="I3246" t="str">
            <v>n.a.</v>
          </cell>
          <cell r="J3246" t="str">
            <v>-</v>
          </cell>
          <cell r="K3246" t="str">
            <v>-</v>
          </cell>
          <cell r="L3246" t="str">
            <v>-</v>
          </cell>
        </row>
        <row r="3247">
          <cell r="A3247" t="str">
            <v>MT00TOTxL03</v>
          </cell>
          <cell r="B3247" t="str">
            <v>OT</v>
          </cell>
          <cell r="C3247" t="str">
            <v>x</v>
          </cell>
          <cell r="D3247" t="str">
            <v>03</v>
          </cell>
          <cell r="E3247" t="str">
            <v>-</v>
          </cell>
          <cell r="F3247" t="str">
            <v>-</v>
          </cell>
          <cell r="G3247" t="str">
            <v>n.a.</v>
          </cell>
          <cell r="H3247" t="str">
            <v>n.a.</v>
          </cell>
          <cell r="I3247" t="str">
            <v>n.a.</v>
          </cell>
          <cell r="J3247" t="str">
            <v>-</v>
          </cell>
          <cell r="K3247" t="str">
            <v>-</v>
          </cell>
          <cell r="L3247" t="str">
            <v>-</v>
          </cell>
        </row>
        <row r="3248">
          <cell r="A3248" t="str">
            <v>MT00TOTxL04</v>
          </cell>
          <cell r="B3248" t="str">
            <v>OT</v>
          </cell>
          <cell r="C3248" t="str">
            <v>x</v>
          </cell>
          <cell r="D3248" t="str">
            <v>04</v>
          </cell>
          <cell r="E3248" t="str">
            <v>-</v>
          </cell>
          <cell r="F3248" t="str">
            <v>-</v>
          </cell>
          <cell r="G3248" t="str">
            <v>n.a.</v>
          </cell>
          <cell r="H3248" t="str">
            <v>n.a.</v>
          </cell>
          <cell r="I3248" t="str">
            <v>n.a.</v>
          </cell>
          <cell r="J3248" t="str">
            <v>-</v>
          </cell>
          <cell r="K3248" t="str">
            <v>-</v>
          </cell>
          <cell r="L3248" t="str">
            <v>-</v>
          </cell>
        </row>
        <row r="3249">
          <cell r="A3249" t="str">
            <v>MT00TOTxL05</v>
          </cell>
          <cell r="B3249" t="str">
            <v>OT</v>
          </cell>
          <cell r="C3249" t="str">
            <v>x</v>
          </cell>
          <cell r="D3249" t="str">
            <v>05</v>
          </cell>
          <cell r="E3249" t="str">
            <v>Nov 2007</v>
          </cell>
          <cell r="F3249" t="str">
            <v>-</v>
          </cell>
          <cell r="G3249" t="str">
            <v>-</v>
          </cell>
          <cell r="H3249" t="str">
            <v>-</v>
          </cell>
          <cell r="I3249" t="str">
            <v>-</v>
          </cell>
          <cell r="J3249" t="str">
            <v>-</v>
          </cell>
          <cell r="K3249" t="str">
            <v>-</v>
          </cell>
          <cell r="L3249" t="str">
            <v>-</v>
          </cell>
        </row>
        <row r="3250">
          <cell r="A3250" t="str">
            <v>MT00TOTxL06</v>
          </cell>
          <cell r="B3250" t="str">
            <v>OT</v>
          </cell>
          <cell r="C3250" t="str">
            <v>x</v>
          </cell>
          <cell r="D3250" t="str">
            <v>06</v>
          </cell>
          <cell r="E3250" t="str">
            <v>-</v>
          </cell>
          <cell r="F3250">
            <v>3.5</v>
          </cell>
          <cell r="G3250">
            <v>3.1</v>
          </cell>
          <cell r="H3250">
            <v>3.2</v>
          </cell>
          <cell r="I3250">
            <v>3.4</v>
          </cell>
          <cell r="J3250" t="str">
            <v>n.a.</v>
          </cell>
          <cell r="K3250" t="str">
            <v>n.a.</v>
          </cell>
          <cell r="L3250" t="str">
            <v>-</v>
          </cell>
        </row>
        <row r="3251">
          <cell r="A3251" t="str">
            <v>MT00TOTxL07</v>
          </cell>
          <cell r="B3251" t="str">
            <v>OT</v>
          </cell>
          <cell r="C3251" t="str">
            <v>x</v>
          </cell>
          <cell r="D3251" t="str">
            <v>07</v>
          </cell>
          <cell r="E3251" t="str">
            <v>-</v>
          </cell>
          <cell r="F3251">
            <v>6.4</v>
          </cell>
          <cell r="G3251">
            <v>6.1</v>
          </cell>
          <cell r="H3251">
            <v>5.5</v>
          </cell>
          <cell r="I3251">
            <v>5.6</v>
          </cell>
          <cell r="J3251" t="str">
            <v>n.a.</v>
          </cell>
          <cell r="K3251" t="str">
            <v>n.a.</v>
          </cell>
          <cell r="L3251" t="str">
            <v>-</v>
          </cell>
        </row>
        <row r="3252">
          <cell r="A3252" t="str">
            <v>MT00TOTxL08</v>
          </cell>
          <cell r="B3252" t="str">
            <v>OT</v>
          </cell>
          <cell r="C3252" t="str">
            <v>x</v>
          </cell>
          <cell r="D3252" t="str">
            <v>08</v>
          </cell>
          <cell r="E3252" t="str">
            <v>-</v>
          </cell>
          <cell r="F3252">
            <v>0.9</v>
          </cell>
          <cell r="G3252">
            <v>2.5</v>
          </cell>
          <cell r="H3252">
            <v>2.2999999999999998</v>
          </cell>
          <cell r="I3252">
            <v>2.1</v>
          </cell>
          <cell r="J3252" t="str">
            <v>n.a.</v>
          </cell>
          <cell r="K3252" t="str">
            <v>n.a.</v>
          </cell>
          <cell r="L3252" t="str">
            <v>-</v>
          </cell>
        </row>
        <row r="3253">
          <cell r="A3253" t="str">
            <v>MT00TOTxL09</v>
          </cell>
          <cell r="B3253" t="str">
            <v>OT</v>
          </cell>
          <cell r="C3253" t="str">
            <v>x</v>
          </cell>
          <cell r="D3253" t="str">
            <v>09</v>
          </cell>
          <cell r="E3253" t="str">
            <v>-</v>
          </cell>
          <cell r="F3253">
            <v>-0.76568218297772273</v>
          </cell>
          <cell r="G3253">
            <v>-0.13864690217569864</v>
          </cell>
          <cell r="H3253">
            <v>0.51471404213458971</v>
          </cell>
          <cell r="I3253">
            <v>1.8722071891214664</v>
          </cell>
          <cell r="J3253" t="str">
            <v>n.a.</v>
          </cell>
          <cell r="K3253" t="str">
            <v>n.a.</v>
          </cell>
          <cell r="L3253" t="str">
            <v>-</v>
          </cell>
        </row>
        <row r="3254">
          <cell r="A3254" t="str">
            <v>MT00TOTxL10</v>
          </cell>
          <cell r="B3254" t="str">
            <v>OT</v>
          </cell>
          <cell r="C3254" t="str">
            <v>x</v>
          </cell>
          <cell r="D3254" t="str">
            <v>10</v>
          </cell>
          <cell r="E3254" t="str">
            <v>-</v>
          </cell>
          <cell r="F3254">
            <v>-0.45840182402688523</v>
          </cell>
          <cell r="G3254">
            <v>0.19656001357321085</v>
          </cell>
          <cell r="H3254">
            <v>3.1504149908593835</v>
          </cell>
          <cell r="I3254">
            <v>5.4677588232208141</v>
          </cell>
          <cell r="J3254" t="str">
            <v>n.a.</v>
          </cell>
          <cell r="K3254" t="str">
            <v>n.a.</v>
          </cell>
          <cell r="L3254" t="str">
            <v>-</v>
          </cell>
        </row>
        <row r="3255">
          <cell r="A3255" t="str">
            <v>MT00TOTxL11</v>
          </cell>
          <cell r="B3255" t="str">
            <v>OT</v>
          </cell>
          <cell r="C3255" t="str">
            <v>x</v>
          </cell>
          <cell r="D3255" t="str">
            <v>11</v>
          </cell>
          <cell r="E3255" t="str">
            <v>-</v>
          </cell>
          <cell r="F3255">
            <v>-1.6204334413091079</v>
          </cell>
          <cell r="G3255">
            <v>-1.2385808654796124</v>
          </cell>
          <cell r="H3255">
            <v>-0.14590310370875145</v>
          </cell>
          <cell r="I3255">
            <v>0.94059107763403427</v>
          </cell>
          <cell r="J3255" t="str">
            <v>n.a.</v>
          </cell>
          <cell r="K3255" t="str">
            <v>n.a.</v>
          </cell>
          <cell r="L3255" t="str">
            <v>-</v>
          </cell>
        </row>
        <row r="3256">
          <cell r="A3256" t="str">
            <v>MT00TOTxL12</v>
          </cell>
          <cell r="B3256" t="str">
            <v>OT</v>
          </cell>
          <cell r="C3256" t="str">
            <v>x</v>
          </cell>
          <cell r="D3256" t="str">
            <v>12</v>
          </cell>
          <cell r="E3256" t="str">
            <v>-</v>
          </cell>
          <cell r="F3256">
            <v>42.656386952961157</v>
          </cell>
          <cell r="G3256">
            <v>42.194860508969569</v>
          </cell>
          <cell r="H3256">
            <v>40.027446546402096</v>
          </cell>
          <cell r="I3256">
            <v>38.50768968138312</v>
          </cell>
          <cell r="J3256" t="str">
            <v>n.a.</v>
          </cell>
          <cell r="K3256" t="str">
            <v>n.a.</v>
          </cell>
          <cell r="L3256" t="str">
            <v>-</v>
          </cell>
        </row>
        <row r="3257">
          <cell r="A3257" t="str">
            <v>MT00TOTxL13</v>
          </cell>
          <cell r="B3257" t="str">
            <v>OT</v>
          </cell>
          <cell r="C3257" t="str">
            <v>x</v>
          </cell>
          <cell r="D3257" t="str">
            <v>13</v>
          </cell>
          <cell r="E3257" t="str">
            <v>-</v>
          </cell>
          <cell r="F3257">
            <v>39.366736761086528</v>
          </cell>
          <cell r="G3257">
            <v>38.987511483366966</v>
          </cell>
          <cell r="H3257">
            <v>37.006396334755848</v>
          </cell>
          <cell r="I3257">
            <v>35.640054621440427</v>
          </cell>
          <cell r="J3257" t="str">
            <v>n.a.</v>
          </cell>
          <cell r="K3257" t="str">
            <v>n.a.</v>
          </cell>
          <cell r="L3257" t="str">
            <v>-</v>
          </cell>
        </row>
        <row r="3258">
          <cell r="A3258" t="str">
            <v>MT00TOTxL14</v>
          </cell>
          <cell r="B3258" t="str">
            <v>OT</v>
          </cell>
          <cell r="C3258" t="str">
            <v>x</v>
          </cell>
          <cell r="D3258" t="str">
            <v>14</v>
          </cell>
          <cell r="E3258" t="str">
            <v>-</v>
          </cell>
          <cell r="F3258">
            <v>3.2896501918746255</v>
          </cell>
          <cell r="G3258">
            <v>3.2073490256026007</v>
          </cell>
          <cell r="H3258">
            <v>3.0210502116462465</v>
          </cell>
          <cell r="I3258">
            <v>2.8676350599426912</v>
          </cell>
          <cell r="J3258" t="str">
            <v>n.a.</v>
          </cell>
          <cell r="K3258" t="str">
            <v>n.a.</v>
          </cell>
          <cell r="L3258" t="str">
            <v>-</v>
          </cell>
        </row>
        <row r="3259">
          <cell r="A3259" t="str">
            <v>MT00TOTxL15</v>
          </cell>
          <cell r="B3259" t="str">
            <v>OT</v>
          </cell>
          <cell r="C3259" t="str">
            <v>x</v>
          </cell>
          <cell r="D3259" t="str">
            <v>15</v>
          </cell>
          <cell r="E3259" t="str">
            <v>-</v>
          </cell>
          <cell r="F3259">
            <v>41.035953511652053</v>
          </cell>
          <cell r="G3259">
            <v>40.9</v>
          </cell>
          <cell r="H3259">
            <v>39.881543442693342</v>
          </cell>
          <cell r="I3259">
            <v>39.5</v>
          </cell>
          <cell r="J3259" t="str">
            <v>n.a.</v>
          </cell>
          <cell r="K3259" t="str">
            <v>n.a.</v>
          </cell>
          <cell r="L3259" t="str">
            <v>-</v>
          </cell>
        </row>
        <row r="3260">
          <cell r="A3260" t="str">
            <v>MT00TOTxL16</v>
          </cell>
          <cell r="B3260" t="str">
            <v>OT</v>
          </cell>
          <cell r="C3260" t="str">
            <v>x</v>
          </cell>
          <cell r="D3260" t="str">
            <v>16</v>
          </cell>
          <cell r="E3260" t="str">
            <v>-</v>
          </cell>
          <cell r="F3260">
            <v>15.052699862430844</v>
          </cell>
          <cell r="G3260">
            <v>14.76032306835312</v>
          </cell>
          <cell r="H3260">
            <v>14.158359368908597</v>
          </cell>
          <cell r="I3260">
            <v>13.636986642912177</v>
          </cell>
          <cell r="J3260" t="str">
            <v>n.a.</v>
          </cell>
          <cell r="K3260" t="str">
            <v>n.a.</v>
          </cell>
          <cell r="L3260" t="str">
            <v>-</v>
          </cell>
        </row>
        <row r="3261">
          <cell r="A3261" t="str">
            <v>MT00TOTxL17</v>
          </cell>
          <cell r="B3261" t="str">
            <v>OT</v>
          </cell>
          <cell r="C3261" t="str">
            <v>x</v>
          </cell>
          <cell r="D3261" t="str">
            <v>17</v>
          </cell>
          <cell r="E3261" t="str">
            <v>-</v>
          </cell>
          <cell r="F3261">
            <v>13.151196158057795</v>
          </cell>
          <cell r="G3261">
            <v>13.284885877912183</v>
          </cell>
          <cell r="H3261">
            <v>13.566498565277255</v>
          </cell>
          <cell r="I3261">
            <v>13.765399758625824</v>
          </cell>
          <cell r="J3261" t="str">
            <v>n.a.</v>
          </cell>
          <cell r="K3261" t="str">
            <v>n.a.</v>
          </cell>
          <cell r="L3261" t="str">
            <v>-</v>
          </cell>
        </row>
        <row r="3262">
          <cell r="A3262" t="str">
            <v>MT00TOTxL18</v>
          </cell>
          <cell r="B3262" t="str">
            <v>OT</v>
          </cell>
          <cell r="C3262" t="str">
            <v>x</v>
          </cell>
          <cell r="D3262" t="str">
            <v>18</v>
          </cell>
          <cell r="E3262" t="str">
            <v>-</v>
          </cell>
          <cell r="F3262">
            <v>7.6789719987461886</v>
          </cell>
          <cell r="G3262">
            <v>7.5359794232279658</v>
          </cell>
          <cell r="H3262">
            <v>7.3904007315386462</v>
          </cell>
          <cell r="I3262">
            <v>7.2303656814085491</v>
          </cell>
          <cell r="J3262" t="str">
            <v>n.a.</v>
          </cell>
          <cell r="K3262" t="str">
            <v>n.a.</v>
          </cell>
          <cell r="L3262" t="str">
            <v>-</v>
          </cell>
        </row>
        <row r="3263">
          <cell r="A3263" t="str">
            <v>MT00TOTxL19</v>
          </cell>
          <cell r="B3263" t="str">
            <v>OT</v>
          </cell>
          <cell r="C3263" t="str">
            <v>x</v>
          </cell>
          <cell r="D3263" t="str">
            <v>19</v>
          </cell>
          <cell r="E3263" t="str">
            <v>-</v>
          </cell>
          <cell r="F3263">
            <v>5.153085492417226</v>
          </cell>
          <cell r="G3263">
            <v>5.3188116305067297</v>
          </cell>
          <cell r="H3263">
            <v>4.7662847769688454</v>
          </cell>
          <cell r="I3263">
            <v>4.8672479170534473</v>
          </cell>
          <cell r="J3263" t="str">
            <v>n.a.</v>
          </cell>
          <cell r="K3263" t="str">
            <v>n.a.</v>
          </cell>
          <cell r="L3263" t="str">
            <v>-</v>
          </cell>
        </row>
        <row r="3264">
          <cell r="A3264" t="str">
            <v>MT00TOTxL20</v>
          </cell>
          <cell r="B3264" t="str">
            <v>OT</v>
          </cell>
          <cell r="C3264" t="str">
            <v>x</v>
          </cell>
          <cell r="D3264" t="str">
            <v>20</v>
          </cell>
          <cell r="E3264" t="str">
            <v>-</v>
          </cell>
          <cell r="F3264">
            <v>1.6692167505655175</v>
          </cell>
          <cell r="G3264">
            <v>1.9687681601229881</v>
          </cell>
          <cell r="H3264">
            <v>2.8751471079374946</v>
          </cell>
          <cell r="I3264">
            <v>3.808226137576725</v>
          </cell>
          <cell r="J3264" t="str">
            <v>n.a.</v>
          </cell>
          <cell r="K3264" t="str">
            <v>n.a.</v>
          </cell>
          <cell r="L3264" t="str">
            <v>-</v>
          </cell>
        </row>
        <row r="3265">
          <cell r="A3265" t="str">
            <v>MT00TOTxL21</v>
          </cell>
          <cell r="B3265" t="str">
            <v>OT</v>
          </cell>
          <cell r="C3265" t="str">
            <v>x</v>
          </cell>
          <cell r="D3265" t="str">
            <v>21</v>
          </cell>
          <cell r="E3265" t="str">
            <v>-</v>
          </cell>
          <cell r="F3265">
            <v>-1.3394131838735928</v>
          </cell>
          <cell r="G3265">
            <v>-1.1876947550172705</v>
          </cell>
          <cell r="H3265">
            <v>-0.33481317089069262</v>
          </cell>
          <cell r="I3265">
            <v>0.25345461559251881</v>
          </cell>
          <cell r="J3265" t="str">
            <v>n.a.</v>
          </cell>
          <cell r="K3265" t="str">
            <v>n.a.</v>
          </cell>
          <cell r="L3265" t="str">
            <v>-</v>
          </cell>
        </row>
        <row r="3266">
          <cell r="A3266" t="str">
            <v>MT00TOTxL22</v>
          </cell>
          <cell r="B3266" t="str">
            <v>OT</v>
          </cell>
          <cell r="C3266" t="str">
            <v>x</v>
          </cell>
          <cell r="D3266" t="str">
            <v>22</v>
          </cell>
          <cell r="E3266" t="str">
            <v>-</v>
          </cell>
          <cell r="F3266">
            <v>-2.0929410857806316</v>
          </cell>
          <cell r="G3266">
            <v>-1.3518647948449083</v>
          </cell>
          <cell r="H3266">
            <v>-0.49044314818002754</v>
          </cell>
          <cell r="I3266">
            <v>0.1061073801207503</v>
          </cell>
          <cell r="J3266" t="str">
            <v>n.a.</v>
          </cell>
          <cell r="K3266" t="str">
            <v>n.a.</v>
          </cell>
          <cell r="L3266" t="str">
            <v>-</v>
          </cell>
        </row>
        <row r="3267">
          <cell r="A3267" t="str">
            <v>MT00TOTxL23</v>
          </cell>
          <cell r="B3267" t="str">
            <v>OT</v>
          </cell>
          <cell r="C3267" t="str">
            <v>x</v>
          </cell>
          <cell r="D3267" t="str">
            <v>23</v>
          </cell>
          <cell r="E3267" t="str">
            <v>-</v>
          </cell>
          <cell r="F3267">
            <v>62.9</v>
          </cell>
          <cell r="G3267">
            <v>60</v>
          </cell>
          <cell r="H3267">
            <v>57.2</v>
          </cell>
          <cell r="I3267">
            <v>53.3</v>
          </cell>
          <cell r="J3267" t="str">
            <v>n.a.</v>
          </cell>
          <cell r="K3267" t="str">
            <v>n.a.</v>
          </cell>
          <cell r="L3267" t="str">
            <v>-</v>
          </cell>
        </row>
        <row r="3268">
          <cell r="A3268" t="str">
            <v>MT00TOTxL24</v>
          </cell>
          <cell r="B3268" t="str">
            <v>OT</v>
          </cell>
          <cell r="C3268" t="str">
            <v>x</v>
          </cell>
          <cell r="D3268" t="str">
            <v>24</v>
          </cell>
          <cell r="E3268" t="str">
            <v>-</v>
          </cell>
          <cell r="F3268" t="str">
            <v>n.a.</v>
          </cell>
          <cell r="G3268" t="str">
            <v>n.a.</v>
          </cell>
          <cell r="H3268" t="str">
            <v>n.a.</v>
          </cell>
          <cell r="I3268" t="str">
            <v>n.a.</v>
          </cell>
          <cell r="J3268" t="str">
            <v>n.a.</v>
          </cell>
          <cell r="K3268" t="str">
            <v>n.a.</v>
          </cell>
          <cell r="L3268" t="str">
            <v>-</v>
          </cell>
        </row>
        <row r="3269">
          <cell r="A3269" t="str">
            <v>MT00TOTxL25</v>
          </cell>
          <cell r="B3269" t="str">
            <v>OT</v>
          </cell>
          <cell r="C3269" t="str">
            <v>x</v>
          </cell>
          <cell r="D3269" t="str">
            <v>25</v>
          </cell>
          <cell r="E3269" t="str">
            <v>-</v>
          </cell>
          <cell r="F3269" t="str">
            <v>n.a.</v>
          </cell>
          <cell r="G3269" t="str">
            <v>n.a.</v>
          </cell>
          <cell r="H3269" t="str">
            <v>n.a.</v>
          </cell>
          <cell r="I3269" t="str">
            <v>n.a.</v>
          </cell>
          <cell r="J3269" t="str">
            <v>n.a.</v>
          </cell>
          <cell r="K3269" t="str">
            <v>n.a.</v>
          </cell>
          <cell r="L3269" t="str">
            <v>-</v>
          </cell>
        </row>
        <row r="3270">
          <cell r="A3270" t="str">
            <v>NL00DATE</v>
          </cell>
          <cell r="E3270" t="str">
            <v>Dec 2008</v>
          </cell>
          <cell r="F3270" t="str">
            <v>December 2008</v>
          </cell>
          <cell r="G3270" t="str">
            <v>-</v>
          </cell>
          <cell r="H3270" t="str">
            <v>-</v>
          </cell>
          <cell r="I3270" t="str">
            <v>-</v>
          </cell>
          <cell r="J3270" t="str">
            <v>-</v>
          </cell>
          <cell r="K3270" t="str">
            <v>-</v>
          </cell>
          <cell r="L3270" t="str">
            <v>-</v>
          </cell>
        </row>
        <row r="3271">
          <cell r="A3271" t="str">
            <v>NL00T01aL01</v>
          </cell>
          <cell r="B3271" t="str">
            <v>01</v>
          </cell>
          <cell r="C3271" t="str">
            <v>a</v>
          </cell>
          <cell r="D3271" t="str">
            <v>01</v>
          </cell>
          <cell r="E3271">
            <v>567.1</v>
          </cell>
          <cell r="F3271">
            <v>3.5</v>
          </cell>
          <cell r="G3271" t="str">
            <v>2¼</v>
          </cell>
          <cell r="H3271" t="str">
            <v>1¼</v>
          </cell>
          <cell r="I3271" t="str">
            <v>2</v>
          </cell>
          <cell r="J3271" t="str">
            <v>2</v>
          </cell>
          <cell r="K3271" t="str">
            <v>n.a.</v>
          </cell>
          <cell r="L3271" t="str">
            <v>-</v>
          </cell>
        </row>
        <row r="3272">
          <cell r="A3272" t="str">
            <v>NL00T01aL02</v>
          </cell>
          <cell r="B3272" t="str">
            <v>01</v>
          </cell>
          <cell r="C3272" t="str">
            <v>a</v>
          </cell>
          <cell r="D3272" t="str">
            <v>02</v>
          </cell>
          <cell r="E3272">
            <v>567.1</v>
          </cell>
          <cell r="F3272" t="str">
            <v>5</v>
          </cell>
          <cell r="G3272" t="str">
            <v>4¼</v>
          </cell>
          <cell r="H3272" t="str">
            <v>4½</v>
          </cell>
          <cell r="I3272" t="str">
            <v>3¾</v>
          </cell>
          <cell r="J3272" t="str">
            <v>3¾</v>
          </cell>
          <cell r="K3272" t="str">
            <v>n.a.</v>
          </cell>
          <cell r="L3272" t="str">
            <v>-</v>
          </cell>
        </row>
        <row r="3273">
          <cell r="A3273" t="str">
            <v>NL00T01aL03</v>
          </cell>
          <cell r="B3273" t="str">
            <v>01</v>
          </cell>
          <cell r="C3273" t="str">
            <v>a</v>
          </cell>
          <cell r="D3273" t="str">
            <v>03</v>
          </cell>
          <cell r="E3273">
            <v>264.3</v>
          </cell>
          <cell r="F3273">
            <v>2.1</v>
          </cell>
          <cell r="G3273" t="str">
            <v>1½</v>
          </cell>
          <cell r="H3273" t="str">
            <v>1</v>
          </cell>
          <cell r="I3273" t="str">
            <v>1¼</v>
          </cell>
          <cell r="J3273" t="str">
            <v>1¼</v>
          </cell>
          <cell r="K3273" t="str">
            <v>n.a.</v>
          </cell>
          <cell r="L3273" t="str">
            <v>-</v>
          </cell>
        </row>
        <row r="3274">
          <cell r="A3274" t="str">
            <v>NL00T01aL04</v>
          </cell>
          <cell r="B3274" t="str">
            <v>01</v>
          </cell>
          <cell r="C3274" t="str">
            <v>a</v>
          </cell>
          <cell r="D3274" t="str">
            <v>04</v>
          </cell>
          <cell r="E3274">
            <v>142.5</v>
          </cell>
          <cell r="F3274">
            <v>3</v>
          </cell>
          <cell r="G3274" t="str">
            <v>1¼</v>
          </cell>
          <cell r="H3274" t="str">
            <v>2</v>
          </cell>
          <cell r="I3274" t="str">
            <v>1½</v>
          </cell>
          <cell r="J3274" t="str">
            <v>1½</v>
          </cell>
          <cell r="K3274" t="str">
            <v>n.a.</v>
          </cell>
          <cell r="L3274" t="str">
            <v>-</v>
          </cell>
        </row>
        <row r="3275">
          <cell r="A3275" t="str">
            <v>NL00T01aL05</v>
          </cell>
          <cell r="B3275" t="str">
            <v>01</v>
          </cell>
          <cell r="C3275" t="str">
            <v>a</v>
          </cell>
          <cell r="D3275" t="str">
            <v>05</v>
          </cell>
          <cell r="E3275">
            <v>113.2</v>
          </cell>
          <cell r="F3275">
            <v>4.9000000000000004</v>
          </cell>
          <cell r="G3275" t="str">
            <v>4½</v>
          </cell>
          <cell r="H3275" t="str">
            <v>-1</v>
          </cell>
          <cell r="I3275" t="str">
            <v>2</v>
          </cell>
          <cell r="J3275" t="str">
            <v>2</v>
          </cell>
          <cell r="K3275" t="str">
            <v>n.a.</v>
          </cell>
          <cell r="L3275" t="str">
            <v>-</v>
          </cell>
        </row>
        <row r="3276">
          <cell r="A3276" t="str">
            <v>NL00T01aL06</v>
          </cell>
          <cell r="B3276" t="str">
            <v>01</v>
          </cell>
          <cell r="C3276" t="str">
            <v>a</v>
          </cell>
          <cell r="D3276" t="str">
            <v>06</v>
          </cell>
          <cell r="E3276">
            <v>-1.6</v>
          </cell>
          <cell r="F3276">
            <v>-0.2</v>
          </cell>
          <cell r="G3276">
            <v>0</v>
          </cell>
          <cell r="H3276">
            <v>0.2</v>
          </cell>
          <cell r="I3276" t="str">
            <v>0</v>
          </cell>
          <cell r="J3276" t="str">
            <v>0</v>
          </cell>
          <cell r="K3276" t="str">
            <v>n.a.</v>
          </cell>
          <cell r="L3276" t="str">
            <v>-</v>
          </cell>
        </row>
        <row r="3277">
          <cell r="A3277" t="str">
            <v>NL00T01aL07</v>
          </cell>
          <cell r="B3277" t="str">
            <v>01</v>
          </cell>
          <cell r="C3277" t="str">
            <v>a</v>
          </cell>
          <cell r="D3277" t="str">
            <v>07</v>
          </cell>
          <cell r="E3277">
            <v>424.8</v>
          </cell>
          <cell r="F3277" t="str">
            <v>6½</v>
          </cell>
          <cell r="G3277" t="str">
            <v>3¾</v>
          </cell>
          <cell r="H3277" t="str">
            <v>2¾</v>
          </cell>
          <cell r="I3277" t="str">
            <v>5¾</v>
          </cell>
          <cell r="J3277" t="str">
            <v>5¾</v>
          </cell>
          <cell r="K3277" t="str">
            <v>n.a.</v>
          </cell>
          <cell r="L3277" t="str">
            <v>-</v>
          </cell>
        </row>
        <row r="3278">
          <cell r="A3278" t="str">
            <v>NL00T01aL08</v>
          </cell>
          <cell r="B3278" t="str">
            <v>01</v>
          </cell>
          <cell r="C3278" t="str">
            <v>a</v>
          </cell>
          <cell r="D3278" t="str">
            <v>08</v>
          </cell>
          <cell r="E3278">
            <v>376.1</v>
          </cell>
          <cell r="F3278">
            <v>5.7</v>
          </cell>
          <cell r="G3278" t="str">
            <v>3¾</v>
          </cell>
          <cell r="H3278" t="str">
            <v>2½</v>
          </cell>
          <cell r="I3278" t="str">
            <v>5½</v>
          </cell>
          <cell r="J3278" t="str">
            <v>5½</v>
          </cell>
          <cell r="K3278" t="str">
            <v>n.a.</v>
          </cell>
          <cell r="L3278" t="str">
            <v>-</v>
          </cell>
        </row>
        <row r="3279">
          <cell r="A3279" t="str">
            <v>NL00T01aL09</v>
          </cell>
          <cell r="B3279" t="str">
            <v>01</v>
          </cell>
          <cell r="C3279" t="str">
            <v>a</v>
          </cell>
          <cell r="D3279" t="str">
            <v>09</v>
          </cell>
          <cell r="E3279" t="str">
            <v>-</v>
          </cell>
          <cell r="F3279">
            <v>2.7</v>
          </cell>
          <cell r="G3279">
            <v>1.9</v>
          </cell>
          <cell r="H3279">
            <v>0.8</v>
          </cell>
          <cell r="I3279" t="str">
            <v>1¼</v>
          </cell>
          <cell r="J3279" t="str">
            <v>1¼</v>
          </cell>
          <cell r="K3279" t="str">
            <v>n.a.</v>
          </cell>
          <cell r="L3279" t="str">
            <v>-</v>
          </cell>
        </row>
        <row r="3280">
          <cell r="A3280" t="str">
            <v>NL00T01aL10</v>
          </cell>
          <cell r="B3280" t="str">
            <v>01</v>
          </cell>
          <cell r="C3280" t="str">
            <v>a</v>
          </cell>
          <cell r="D3280" t="str">
            <v>10</v>
          </cell>
          <cell r="E3280" t="str">
            <v>-</v>
          </cell>
          <cell r="F3280">
            <v>-0.2</v>
          </cell>
          <cell r="G3280">
            <v>0.1</v>
          </cell>
          <cell r="H3280">
            <v>0</v>
          </cell>
          <cell r="I3280" t="str">
            <v>0</v>
          </cell>
          <cell r="J3280" t="str">
            <v>0</v>
          </cell>
          <cell r="K3280" t="str">
            <v>n.a.</v>
          </cell>
          <cell r="L3280" t="str">
            <v>-</v>
          </cell>
        </row>
        <row r="3281">
          <cell r="A3281" t="str">
            <v>NL00T01aL11</v>
          </cell>
          <cell r="B3281" t="str">
            <v>01</v>
          </cell>
          <cell r="C3281" t="str">
            <v>a</v>
          </cell>
          <cell r="D3281" t="str">
            <v>11</v>
          </cell>
          <cell r="E3281" t="str">
            <v>-</v>
          </cell>
          <cell r="F3281" t="str">
            <v>1</v>
          </cell>
          <cell r="G3281">
            <v>0.3</v>
          </cell>
          <cell r="H3281" t="str">
            <v>½</v>
          </cell>
          <cell r="I3281" t="str">
            <v>½</v>
          </cell>
          <cell r="J3281" t="str">
            <v>½</v>
          </cell>
          <cell r="K3281" t="str">
            <v>n.a.</v>
          </cell>
          <cell r="L3281" t="str">
            <v>-</v>
          </cell>
        </row>
        <row r="3282">
          <cell r="A3282" t="str">
            <v>NL00T01bL01</v>
          </cell>
          <cell r="B3282" t="str">
            <v>01</v>
          </cell>
          <cell r="C3282" t="str">
            <v>b</v>
          </cell>
          <cell r="D3282" t="str">
            <v>01</v>
          </cell>
          <cell r="E3282">
            <v>100</v>
          </cell>
          <cell r="F3282">
            <v>1.5</v>
          </cell>
          <cell r="G3282" t="str">
            <v>2¼</v>
          </cell>
          <cell r="H3282" t="str">
            <v>3½</v>
          </cell>
          <cell r="I3282" t="str">
            <v>1¾</v>
          </cell>
          <cell r="J3282" t="str">
            <v>1¾</v>
          </cell>
          <cell r="K3282" t="str">
            <v>n.a.</v>
          </cell>
          <cell r="L3282" t="str">
            <v>-</v>
          </cell>
        </row>
        <row r="3283">
          <cell r="A3283" t="str">
            <v>NL00T01bL02</v>
          </cell>
          <cell r="B3283" t="str">
            <v>01</v>
          </cell>
          <cell r="C3283" t="str">
            <v>b</v>
          </cell>
          <cell r="D3283" t="str">
            <v>02</v>
          </cell>
          <cell r="E3283">
            <v>100</v>
          </cell>
          <cell r="F3283">
            <v>1.6</v>
          </cell>
          <cell r="G3283" t="str">
            <v>3</v>
          </cell>
          <cell r="H3283" t="str">
            <v>3¼</v>
          </cell>
          <cell r="I3283" t="str">
            <v>1¾</v>
          </cell>
          <cell r="J3283" t="str">
            <v>1¾</v>
          </cell>
          <cell r="K3283" t="str">
            <v>n.a.</v>
          </cell>
          <cell r="L3283" t="str">
            <v>-</v>
          </cell>
        </row>
        <row r="3284">
          <cell r="A3284" t="str">
            <v>NL00T01bL03</v>
          </cell>
          <cell r="B3284" t="str">
            <v>01</v>
          </cell>
          <cell r="C3284" t="str">
            <v>b</v>
          </cell>
          <cell r="D3284" t="str">
            <v>03</v>
          </cell>
          <cell r="E3284">
            <v>100</v>
          </cell>
          <cell r="F3284">
            <v>1.6</v>
          </cell>
          <cell r="G3284" t="str">
            <v>2½</v>
          </cell>
          <cell r="H3284" t="str">
            <v>3¼</v>
          </cell>
          <cell r="I3284" t="str">
            <v>2</v>
          </cell>
          <cell r="J3284" t="str">
            <v>2</v>
          </cell>
          <cell r="K3284" t="str">
            <v>n.a.</v>
          </cell>
          <cell r="L3284" t="str">
            <v>-</v>
          </cell>
        </row>
        <row r="3285">
          <cell r="A3285" t="str">
            <v>NL00T01bL04</v>
          </cell>
          <cell r="B3285" t="str">
            <v>01</v>
          </cell>
          <cell r="C3285" t="str">
            <v>b</v>
          </cell>
          <cell r="D3285" t="str">
            <v>04</v>
          </cell>
          <cell r="E3285">
            <v>100</v>
          </cell>
          <cell r="F3285">
            <v>2.1</v>
          </cell>
          <cell r="G3285" t="str">
            <v>2½</v>
          </cell>
          <cell r="H3285" t="str">
            <v>4½</v>
          </cell>
          <cell r="I3285" t="str">
            <v>3</v>
          </cell>
          <cell r="J3285" t="str">
            <v>3</v>
          </cell>
          <cell r="K3285" t="str">
            <v>n.a.</v>
          </cell>
          <cell r="L3285" t="str">
            <v>-</v>
          </cell>
        </row>
        <row r="3286">
          <cell r="A3286" t="str">
            <v>NL00T01bL05</v>
          </cell>
          <cell r="B3286" t="str">
            <v>01</v>
          </cell>
          <cell r="C3286" t="str">
            <v>b</v>
          </cell>
          <cell r="D3286" t="str">
            <v>05</v>
          </cell>
          <cell r="E3286">
            <v>100</v>
          </cell>
          <cell r="F3286">
            <v>1.4</v>
          </cell>
          <cell r="G3286" t="str">
            <v>1¾</v>
          </cell>
          <cell r="H3286" t="str">
            <v>2½</v>
          </cell>
          <cell r="I3286" t="str">
            <v>1</v>
          </cell>
          <cell r="J3286" t="str">
            <v>1</v>
          </cell>
          <cell r="K3286" t="str">
            <v>n.a.</v>
          </cell>
          <cell r="L3286" t="str">
            <v>-</v>
          </cell>
        </row>
        <row r="3287">
          <cell r="A3287" t="str">
            <v>NL00T01bL06</v>
          </cell>
          <cell r="B3287" t="str">
            <v>01</v>
          </cell>
          <cell r="C3287" t="str">
            <v>b</v>
          </cell>
          <cell r="D3287" t="str">
            <v>06</v>
          </cell>
          <cell r="E3287">
            <v>100</v>
          </cell>
          <cell r="F3287">
            <v>1.2</v>
          </cell>
          <cell r="G3287" t="str">
            <v>5¼</v>
          </cell>
          <cell r="H3287" t="str">
            <v>2½</v>
          </cell>
          <cell r="I3287" t="str">
            <v>-1</v>
          </cell>
          <cell r="J3287" t="str">
            <v>-1</v>
          </cell>
          <cell r="K3287" t="str">
            <v>n.a.</v>
          </cell>
          <cell r="L3287" t="str">
            <v>-</v>
          </cell>
        </row>
        <row r="3288">
          <cell r="A3288" t="str">
            <v>NL00T01bL07</v>
          </cell>
          <cell r="B3288" t="str">
            <v>01</v>
          </cell>
          <cell r="C3288" t="str">
            <v>b</v>
          </cell>
          <cell r="D3288" t="str">
            <v>07</v>
          </cell>
          <cell r="E3288">
            <v>100</v>
          </cell>
          <cell r="F3288">
            <v>1.3</v>
          </cell>
          <cell r="G3288" t="str">
            <v>6</v>
          </cell>
          <cell r="H3288" t="str">
            <v>2¼</v>
          </cell>
          <cell r="I3288" t="str">
            <v>-1</v>
          </cell>
          <cell r="J3288" t="str">
            <v>-1</v>
          </cell>
          <cell r="K3288" t="str">
            <v>n.a.</v>
          </cell>
          <cell r="L3288" t="str">
            <v>-</v>
          </cell>
        </row>
        <row r="3289">
          <cell r="A3289" t="str">
            <v>NL00T01cL01</v>
          </cell>
          <cell r="B3289" t="str">
            <v>01</v>
          </cell>
          <cell r="C3289" t="str">
            <v>c</v>
          </cell>
          <cell r="D3289" t="str">
            <v>01</v>
          </cell>
          <cell r="E3289">
            <v>8613</v>
          </cell>
          <cell r="F3289">
            <v>2.5</v>
          </cell>
          <cell r="G3289" t="str">
            <v>2</v>
          </cell>
          <cell r="H3289" t="str">
            <v>½</v>
          </cell>
          <cell r="I3289" t="str">
            <v>½</v>
          </cell>
          <cell r="J3289" t="str">
            <v>½</v>
          </cell>
          <cell r="K3289" t="str">
            <v>n.a.</v>
          </cell>
          <cell r="L3289" t="str">
            <v>-</v>
          </cell>
        </row>
        <row r="3290">
          <cell r="A3290" t="str">
            <v>NL00T01cL02</v>
          </cell>
          <cell r="B3290" t="str">
            <v>01</v>
          </cell>
          <cell r="C3290" t="str">
            <v>c</v>
          </cell>
          <cell r="D3290" t="str">
            <v>02</v>
          </cell>
          <cell r="E3290">
            <v>12</v>
          </cell>
          <cell r="F3290">
            <v>2.2999999999999998</v>
          </cell>
          <cell r="G3290" t="str">
            <v>1¾</v>
          </cell>
          <cell r="H3290" t="str">
            <v>¼</v>
          </cell>
          <cell r="I3290" t="str">
            <v>½</v>
          </cell>
          <cell r="J3290" t="str">
            <v>½</v>
          </cell>
          <cell r="K3290" t="str">
            <v>n.a.</v>
          </cell>
          <cell r="L3290" t="str">
            <v>-</v>
          </cell>
        </row>
        <row r="3291">
          <cell r="A3291" t="str">
            <v>NL00T01cL03</v>
          </cell>
          <cell r="B3291" t="str">
            <v>01</v>
          </cell>
          <cell r="C3291" t="str">
            <v>c</v>
          </cell>
          <cell r="D3291" t="str">
            <v>03</v>
          </cell>
          <cell r="E3291">
            <v>4.5</v>
          </cell>
          <cell r="F3291">
            <v>4.5</v>
          </cell>
          <cell r="G3291" t="str">
            <v>4</v>
          </cell>
          <cell r="H3291" t="str">
            <v>4¼</v>
          </cell>
          <cell r="I3291" t="str">
            <v>3</v>
          </cell>
          <cell r="J3291" t="str">
            <v>3</v>
          </cell>
          <cell r="K3291" t="str">
            <v>n.a.</v>
          </cell>
          <cell r="L3291" t="str">
            <v>-</v>
          </cell>
        </row>
        <row r="3292">
          <cell r="A3292" t="str">
            <v>NL00T01cL04</v>
          </cell>
          <cell r="B3292" t="str">
            <v>01</v>
          </cell>
          <cell r="C3292" t="str">
            <v>c</v>
          </cell>
          <cell r="D3292" t="str">
            <v>04</v>
          </cell>
          <cell r="E3292">
            <v>65.8</v>
          </cell>
          <cell r="F3292">
            <v>1</v>
          </cell>
          <cell r="G3292" t="str">
            <v>¼</v>
          </cell>
          <cell r="H3292" t="str">
            <v>¾</v>
          </cell>
          <cell r="I3292" t="str">
            <v>1¼</v>
          </cell>
          <cell r="J3292" t="str">
            <v>1¼</v>
          </cell>
          <cell r="K3292" t="str">
            <v>n.a.</v>
          </cell>
          <cell r="L3292" t="str">
            <v>-</v>
          </cell>
        </row>
        <row r="3293">
          <cell r="A3293" t="str">
            <v>NL00T01cL05</v>
          </cell>
          <cell r="B3293" t="str">
            <v>01</v>
          </cell>
          <cell r="C3293" t="str">
            <v>c</v>
          </cell>
          <cell r="D3293" t="str">
            <v>05</v>
          </cell>
          <cell r="E3293">
            <v>9.8000000000000007</v>
          </cell>
          <cell r="F3293">
            <v>1.1000000000000001</v>
          </cell>
          <cell r="G3293" t="str">
            <v>½</v>
          </cell>
          <cell r="H3293" t="str">
            <v>1</v>
          </cell>
          <cell r="I3293" t="str">
            <v>1½</v>
          </cell>
          <cell r="J3293" t="str">
            <v>1½</v>
          </cell>
          <cell r="K3293" t="str">
            <v>n.a.</v>
          </cell>
          <cell r="L3293" t="str">
            <v>-</v>
          </cell>
        </row>
        <row r="3294">
          <cell r="A3294" t="str">
            <v>NL00T01cL06</v>
          </cell>
          <cell r="B3294" t="str">
            <v>01</v>
          </cell>
          <cell r="C3294" t="str">
            <v>c</v>
          </cell>
          <cell r="D3294" t="str">
            <v>06</v>
          </cell>
          <cell r="E3294">
            <v>279.7</v>
          </cell>
          <cell r="F3294">
            <v>3.4</v>
          </cell>
          <cell r="G3294" t="str">
            <v>4¼</v>
          </cell>
          <cell r="H3294" t="str">
            <v>4</v>
          </cell>
          <cell r="I3294" t="str">
            <v>4¼</v>
          </cell>
          <cell r="J3294" t="str">
            <v>4¼</v>
          </cell>
          <cell r="K3294" t="str">
            <v>n.a.</v>
          </cell>
          <cell r="L3294" t="str">
            <v>-</v>
          </cell>
        </row>
        <row r="3295">
          <cell r="A3295" t="str">
            <v>NL00T01cL07</v>
          </cell>
          <cell r="B3295" t="str">
            <v>01</v>
          </cell>
          <cell r="C3295" t="str">
            <v>c</v>
          </cell>
          <cell r="D3295" t="str">
            <v>07</v>
          </cell>
          <cell r="E3295">
            <v>47.3</v>
          </cell>
          <cell r="F3295">
            <v>3.2</v>
          </cell>
          <cell r="G3295" t="str">
            <v>4¼</v>
          </cell>
          <cell r="H3295" t="str">
            <v>4</v>
          </cell>
          <cell r="I3295" t="str">
            <v>3½</v>
          </cell>
          <cell r="J3295" t="str">
            <v>3½</v>
          </cell>
          <cell r="K3295" t="str">
            <v>optional</v>
          </cell>
          <cell r="L3295" t="str">
            <v>-</v>
          </cell>
        </row>
        <row r="3296">
          <cell r="A3296" t="str">
            <v>NL00T01dL01</v>
          </cell>
          <cell r="B3296" t="str">
            <v>01</v>
          </cell>
          <cell r="C3296" t="str">
            <v>d</v>
          </cell>
          <cell r="D3296" t="str">
            <v>01</v>
          </cell>
          <cell r="E3296" t="str">
            <v>-</v>
          </cell>
          <cell r="F3296">
            <v>9.5</v>
          </cell>
          <cell r="G3296">
            <v>8.5</v>
          </cell>
          <cell r="H3296">
            <v>9.5</v>
          </cell>
          <cell r="I3296">
            <v>7.5</v>
          </cell>
          <cell r="J3296">
            <v>8</v>
          </cell>
          <cell r="K3296" t="str">
            <v>n.a.</v>
          </cell>
          <cell r="L3296" t="str">
            <v>-</v>
          </cell>
        </row>
        <row r="3297">
          <cell r="A3297" t="str">
            <v>NL00T01dL02</v>
          </cell>
          <cell r="B3297" t="str">
            <v>01</v>
          </cell>
          <cell r="C3297" t="str">
            <v>d</v>
          </cell>
          <cell r="D3297" t="str">
            <v>02</v>
          </cell>
          <cell r="E3297" t="str">
            <v>-</v>
          </cell>
          <cell r="F3297">
            <v>8.6</v>
          </cell>
          <cell r="G3297">
            <v>8.4</v>
          </cell>
          <cell r="H3297">
            <v>8.8000000000000007</v>
          </cell>
          <cell r="I3297">
            <v>7.5</v>
          </cell>
          <cell r="J3297">
            <v>7.8</v>
          </cell>
          <cell r="K3297" t="str">
            <v>n.a.</v>
          </cell>
          <cell r="L3297" t="str">
            <v>-</v>
          </cell>
        </row>
        <row r="3298">
          <cell r="A3298" t="str">
            <v>NL00T01dL03</v>
          </cell>
          <cell r="B3298" t="str">
            <v>01</v>
          </cell>
          <cell r="C3298" t="str">
            <v>d</v>
          </cell>
          <cell r="D3298" t="str">
            <v>03</v>
          </cell>
          <cell r="E3298" t="str">
            <v>-</v>
          </cell>
          <cell r="F3298">
            <v>2.7</v>
          </cell>
          <cell r="G3298">
            <v>1.7</v>
          </cell>
          <cell r="H3298">
            <v>1.8</v>
          </cell>
          <cell r="I3298">
            <v>1.2</v>
          </cell>
          <cell r="J3298">
            <v>1.3</v>
          </cell>
          <cell r="K3298" t="str">
            <v>n.a.</v>
          </cell>
          <cell r="L3298" t="str">
            <v>-</v>
          </cell>
        </row>
        <row r="3299">
          <cell r="A3299" t="str">
            <v>NL00T01dL04</v>
          </cell>
          <cell r="B3299" t="str">
            <v>01</v>
          </cell>
          <cell r="C3299" t="str">
            <v>d</v>
          </cell>
          <cell r="D3299" t="str">
            <v>04</v>
          </cell>
          <cell r="E3299" t="str">
            <v>-</v>
          </cell>
          <cell r="F3299">
            <v>-1.5</v>
          </cell>
          <cell r="G3299">
            <v>-1.5</v>
          </cell>
          <cell r="H3299">
            <v>-1</v>
          </cell>
          <cell r="I3299">
            <v>-1.2</v>
          </cell>
          <cell r="J3299">
            <v>-1.2</v>
          </cell>
          <cell r="K3299" t="str">
            <v>n.a.</v>
          </cell>
          <cell r="L3299" t="str">
            <v>-</v>
          </cell>
        </row>
        <row r="3300">
          <cell r="A3300" t="str">
            <v>NL00T01dL05</v>
          </cell>
          <cell r="B3300" t="str">
            <v>01</v>
          </cell>
          <cell r="C3300" t="str">
            <v>d</v>
          </cell>
          <cell r="D3300" t="str">
            <v>05</v>
          </cell>
          <cell r="E3300" t="str">
            <v>-</v>
          </cell>
          <cell r="F3300">
            <v>9.1999999999999993</v>
          </cell>
          <cell r="G3300">
            <v>7.2</v>
          </cell>
          <cell r="H3300">
            <v>8.1999999999999993</v>
          </cell>
          <cell r="I3300">
            <v>6.8</v>
          </cell>
          <cell r="J3300">
            <v>6.9</v>
          </cell>
          <cell r="K3300" t="str">
            <v>n.a.</v>
          </cell>
          <cell r="L3300" t="str">
            <v>-</v>
          </cell>
        </row>
        <row r="3301">
          <cell r="A3301" t="str">
            <v>NL00T01dL06</v>
          </cell>
          <cell r="B3301" t="str">
            <v>01</v>
          </cell>
          <cell r="C3301" t="str">
            <v>d</v>
          </cell>
          <cell r="D3301" t="str">
            <v>06</v>
          </cell>
          <cell r="E3301" t="str">
            <v>-</v>
          </cell>
          <cell r="F3301">
            <v>0.3</v>
          </cell>
          <cell r="G3301">
            <v>1.2</v>
          </cell>
          <cell r="H3301">
            <v>1.2</v>
          </cell>
          <cell r="I3301">
            <v>0.8</v>
          </cell>
          <cell r="J3301">
            <v>1.1000000000000001</v>
          </cell>
          <cell r="K3301" t="str">
            <v>n.a.</v>
          </cell>
          <cell r="L3301" t="str">
            <v>-</v>
          </cell>
        </row>
        <row r="3302">
          <cell r="A3302" t="str">
            <v>NL00T01dL07</v>
          </cell>
          <cell r="B3302" t="str">
            <v>01</v>
          </cell>
          <cell r="C3302" t="str">
            <v>d</v>
          </cell>
          <cell r="D3302" t="str">
            <v>07</v>
          </cell>
          <cell r="E3302" t="str">
            <v>-</v>
          </cell>
          <cell r="F3302">
            <v>0</v>
          </cell>
          <cell r="G3302">
            <v>0</v>
          </cell>
          <cell r="H3302">
            <v>0</v>
          </cell>
          <cell r="I3302">
            <v>0</v>
          </cell>
          <cell r="J3302">
            <v>0</v>
          </cell>
          <cell r="K3302" t="str">
            <v>optional</v>
          </cell>
          <cell r="L3302" t="str">
            <v>-</v>
          </cell>
        </row>
        <row r="3303">
          <cell r="A3303" t="str">
            <v>NL00T02xL01</v>
          </cell>
          <cell r="B3303" t="str">
            <v>02</v>
          </cell>
          <cell r="C3303" t="str">
            <v>x</v>
          </cell>
          <cell r="D3303" t="str">
            <v>01</v>
          </cell>
          <cell r="E3303">
            <v>1973</v>
          </cell>
          <cell r="F3303">
            <v>0.3</v>
          </cell>
          <cell r="G3303">
            <v>1.2</v>
          </cell>
          <cell r="H3303">
            <v>1.2</v>
          </cell>
          <cell r="I3303">
            <v>0.8</v>
          </cell>
          <cell r="J3303">
            <v>1.1000000000000001</v>
          </cell>
          <cell r="K3303" t="str">
            <v>n.a.</v>
          </cell>
          <cell r="L3303" t="str">
            <v>-</v>
          </cell>
        </row>
        <row r="3304">
          <cell r="A3304" t="str">
            <v>NL00T02xL02</v>
          </cell>
          <cell r="B3304" t="str">
            <v>02</v>
          </cell>
          <cell r="C3304" t="str">
            <v>x</v>
          </cell>
          <cell r="D3304" t="str">
            <v>02</v>
          </cell>
          <cell r="E3304">
            <v>3465</v>
          </cell>
          <cell r="F3304">
            <v>0.6</v>
          </cell>
          <cell r="G3304">
            <v>1.2</v>
          </cell>
          <cell r="H3304">
            <v>1.5</v>
          </cell>
          <cell r="I3304">
            <v>0.8</v>
          </cell>
          <cell r="J3304">
            <v>0.8</v>
          </cell>
          <cell r="K3304" t="str">
            <v>n.a.</v>
          </cell>
          <cell r="L3304" t="str">
            <v>-</v>
          </cell>
        </row>
        <row r="3305">
          <cell r="A3305" t="str">
            <v>NL00T02xL03</v>
          </cell>
          <cell r="B3305" t="str">
            <v>02</v>
          </cell>
          <cell r="C3305" t="str">
            <v>x</v>
          </cell>
          <cell r="D3305" t="str">
            <v>03</v>
          </cell>
          <cell r="E3305" t="str">
            <v>n.a.</v>
          </cell>
          <cell r="F3305" t="str">
            <v>n.a.</v>
          </cell>
          <cell r="G3305" t="str">
            <v>n.a.</v>
          </cell>
          <cell r="H3305" t="str">
            <v>n.a.</v>
          </cell>
          <cell r="I3305" t="str">
            <v>n.a.</v>
          </cell>
          <cell r="J3305" t="str">
            <v>n.a.</v>
          </cell>
          <cell r="K3305" t="str">
            <v>n.a.</v>
          </cell>
          <cell r="L3305" t="str">
            <v>-</v>
          </cell>
        </row>
        <row r="3306">
          <cell r="A3306" t="str">
            <v>NL00T02xL04</v>
          </cell>
          <cell r="B3306" t="str">
            <v>02</v>
          </cell>
          <cell r="C3306" t="str">
            <v>x</v>
          </cell>
          <cell r="D3306" t="str">
            <v>04</v>
          </cell>
          <cell r="E3306">
            <v>-40</v>
          </cell>
          <cell r="F3306">
            <v>0</v>
          </cell>
          <cell r="G3306">
            <v>0</v>
          </cell>
          <cell r="H3306">
            <v>0</v>
          </cell>
          <cell r="I3306">
            <v>0</v>
          </cell>
          <cell r="J3306">
            <v>0</v>
          </cell>
          <cell r="K3306" t="str">
            <v>n.a.</v>
          </cell>
          <cell r="L3306" t="str">
            <v>-</v>
          </cell>
        </row>
        <row r="3307">
          <cell r="A3307" t="str">
            <v>NL00T02xL05</v>
          </cell>
          <cell r="B3307" t="str">
            <v>02</v>
          </cell>
          <cell r="C3307" t="str">
            <v>x</v>
          </cell>
          <cell r="D3307" t="str">
            <v>05</v>
          </cell>
          <cell r="E3307">
            <v>-1452</v>
          </cell>
          <cell r="F3307">
            <v>-0.3</v>
          </cell>
          <cell r="G3307">
            <v>0</v>
          </cell>
          <cell r="H3307">
            <v>-0.3</v>
          </cell>
          <cell r="I3307">
            <v>0</v>
          </cell>
          <cell r="J3307">
            <v>0.3</v>
          </cell>
          <cell r="K3307" t="str">
            <v>n.a.</v>
          </cell>
          <cell r="L3307" t="str">
            <v>-</v>
          </cell>
        </row>
        <row r="3308">
          <cell r="A3308" t="str">
            <v>NL00T02xL06</v>
          </cell>
          <cell r="B3308" t="str">
            <v>02</v>
          </cell>
          <cell r="C3308" t="str">
            <v>x</v>
          </cell>
          <cell r="D3308" t="str">
            <v>06</v>
          </cell>
          <cell r="E3308">
            <v>258772</v>
          </cell>
          <cell r="F3308">
            <v>45.6</v>
          </cell>
          <cell r="G3308">
            <v>46.6</v>
          </cell>
          <cell r="H3308">
            <v>46.3</v>
          </cell>
          <cell r="I3308">
            <v>46.1</v>
          </cell>
          <cell r="J3308">
            <v>46.3</v>
          </cell>
          <cell r="K3308" t="str">
            <v>n.a.</v>
          </cell>
          <cell r="L3308" t="str">
            <v>-</v>
          </cell>
        </row>
        <row r="3309">
          <cell r="A3309" t="str">
            <v>NL00T02xL07</v>
          </cell>
          <cell r="B3309" t="str">
            <v>02</v>
          </cell>
          <cell r="C3309" t="str">
            <v>x</v>
          </cell>
          <cell r="D3309" t="str">
            <v>07</v>
          </cell>
          <cell r="E3309">
            <v>256918</v>
          </cell>
          <cell r="F3309">
            <v>45.3</v>
          </cell>
          <cell r="G3309">
            <v>45.4</v>
          </cell>
          <cell r="H3309">
            <v>45.1</v>
          </cell>
          <cell r="I3309">
            <v>45.3</v>
          </cell>
          <cell r="J3309">
            <v>45.2</v>
          </cell>
          <cell r="K3309" t="str">
            <v>n.a.</v>
          </cell>
          <cell r="L3309" t="str">
            <v>-</v>
          </cell>
        </row>
        <row r="3310">
          <cell r="A3310" t="str">
            <v>NL00T02xL08</v>
          </cell>
          <cell r="B3310" t="str">
            <v>02</v>
          </cell>
          <cell r="C3310" t="str">
            <v>x</v>
          </cell>
          <cell r="D3310" t="str">
            <v>08</v>
          </cell>
          <cell r="E3310">
            <v>1973</v>
          </cell>
          <cell r="F3310">
            <v>0.3</v>
          </cell>
          <cell r="G3310">
            <v>1.2</v>
          </cell>
          <cell r="H3310">
            <v>1.2</v>
          </cell>
          <cell r="I3310">
            <v>0.8</v>
          </cell>
          <cell r="J3310">
            <v>1.1000000000000001</v>
          </cell>
          <cell r="K3310" t="str">
            <v>n.a.</v>
          </cell>
          <cell r="L3310" t="str">
            <v>-</v>
          </cell>
        </row>
        <row r="3311">
          <cell r="A3311" t="str">
            <v>NL00T02xL09</v>
          </cell>
          <cell r="B3311" t="str">
            <v>02</v>
          </cell>
          <cell r="C3311" t="str">
            <v>x</v>
          </cell>
          <cell r="D3311" t="str">
            <v>09</v>
          </cell>
          <cell r="E3311">
            <v>12525</v>
          </cell>
          <cell r="F3311">
            <v>2.2000000000000002</v>
          </cell>
          <cell r="G3311">
            <v>2.2000000000000002</v>
          </cell>
          <cell r="H3311">
            <v>2.1</v>
          </cell>
          <cell r="I3311">
            <v>2.1</v>
          </cell>
          <cell r="J3311">
            <v>2</v>
          </cell>
          <cell r="K3311" t="str">
            <v>n.a.</v>
          </cell>
          <cell r="L3311" t="str">
            <v>-</v>
          </cell>
        </row>
        <row r="3312">
          <cell r="A3312" t="str">
            <v>NL00T02xL10</v>
          </cell>
          <cell r="B3312" t="str">
            <v>02</v>
          </cell>
          <cell r="C3312" t="str">
            <v>x</v>
          </cell>
          <cell r="D3312" t="str">
            <v>10</v>
          </cell>
          <cell r="E3312">
            <v>14498</v>
          </cell>
          <cell r="F3312">
            <v>2.6</v>
          </cell>
          <cell r="G3312">
            <v>3.4</v>
          </cell>
          <cell r="H3312">
            <v>3.3</v>
          </cell>
          <cell r="I3312">
            <v>2.9</v>
          </cell>
          <cell r="J3312">
            <v>3.1</v>
          </cell>
          <cell r="K3312" t="str">
            <v>n.a.</v>
          </cell>
          <cell r="L3312" t="str">
            <v>-</v>
          </cell>
        </row>
        <row r="3313">
          <cell r="A3313" t="str">
            <v>NL00T02xL11</v>
          </cell>
          <cell r="B3313" t="str">
            <v>02</v>
          </cell>
          <cell r="C3313" t="str">
            <v>x</v>
          </cell>
          <cell r="D3313" t="str">
            <v>11</v>
          </cell>
          <cell r="E3313">
            <v>0</v>
          </cell>
          <cell r="F3313">
            <v>0</v>
          </cell>
          <cell r="G3313">
            <v>0</v>
          </cell>
          <cell r="H3313">
            <v>0.3</v>
          </cell>
          <cell r="I3313">
            <v>0</v>
          </cell>
          <cell r="J3313">
            <v>0</v>
          </cell>
          <cell r="K3313" t="str">
            <v>n.a.</v>
          </cell>
          <cell r="L3313" t="str">
            <v>-</v>
          </cell>
        </row>
        <row r="3314">
          <cell r="A3314" t="str">
            <v>NL00T02xL12</v>
          </cell>
          <cell r="B3314" t="str">
            <v>02</v>
          </cell>
          <cell r="C3314" t="str">
            <v>x</v>
          </cell>
          <cell r="D3314" t="str">
            <v>12</v>
          </cell>
          <cell r="E3314">
            <v>141067</v>
          </cell>
          <cell r="F3314">
            <v>24.9</v>
          </cell>
          <cell r="G3314">
            <v>25.6</v>
          </cell>
          <cell r="H3314">
            <v>25.6</v>
          </cell>
          <cell r="I3314">
            <v>25.5</v>
          </cell>
          <cell r="J3314">
            <v>25.2</v>
          </cell>
          <cell r="K3314" t="str">
            <v>n.a.</v>
          </cell>
          <cell r="L3314" t="str">
            <v>-</v>
          </cell>
        </row>
        <row r="3315">
          <cell r="A3315" t="str">
            <v>NL00T02xL13</v>
          </cell>
          <cell r="B3315" t="str">
            <v>02</v>
          </cell>
          <cell r="C3315" t="str">
            <v>x</v>
          </cell>
          <cell r="D3315" t="str">
            <v>13</v>
          </cell>
          <cell r="E3315">
            <v>71213</v>
          </cell>
          <cell r="F3315">
            <v>12.6</v>
          </cell>
          <cell r="G3315">
            <v>12.7</v>
          </cell>
          <cell r="H3315">
            <v>12.7</v>
          </cell>
          <cell r="I3315">
            <v>12.7</v>
          </cell>
          <cell r="J3315">
            <v>12.6</v>
          </cell>
          <cell r="K3315" t="str">
            <v>optional</v>
          </cell>
          <cell r="L3315" t="str">
            <v>-</v>
          </cell>
        </row>
        <row r="3316">
          <cell r="A3316" t="str">
            <v>NL00T02xL14</v>
          </cell>
          <cell r="B3316" t="str">
            <v>02</v>
          </cell>
          <cell r="C3316" t="str">
            <v>x</v>
          </cell>
          <cell r="D3316" t="str">
            <v>14</v>
          </cell>
          <cell r="E3316">
            <v>67974</v>
          </cell>
          <cell r="F3316">
            <v>12</v>
          </cell>
          <cell r="G3316">
            <v>12.6</v>
          </cell>
          <cell r="H3316">
            <v>12.6</v>
          </cell>
          <cell r="I3316">
            <v>12.5</v>
          </cell>
          <cell r="J3316">
            <v>12.3</v>
          </cell>
          <cell r="K3316" t="str">
            <v>optional</v>
          </cell>
          <cell r="L3316" t="str">
            <v>-</v>
          </cell>
        </row>
        <row r="3317">
          <cell r="A3317" t="str">
            <v>NL00T02xL15</v>
          </cell>
          <cell r="B3317" t="str">
            <v>02</v>
          </cell>
          <cell r="C3317" t="str">
            <v>x</v>
          </cell>
          <cell r="D3317" t="str">
            <v>15</v>
          </cell>
          <cell r="E3317">
            <v>1880</v>
          </cell>
          <cell r="F3317">
            <v>0.3</v>
          </cell>
          <cell r="G3317">
            <v>0.3</v>
          </cell>
          <cell r="H3317">
            <v>0.3</v>
          </cell>
          <cell r="I3317">
            <v>0.3</v>
          </cell>
          <cell r="J3317">
            <v>0.3</v>
          </cell>
          <cell r="K3317" t="str">
            <v>optional</v>
          </cell>
          <cell r="L3317" t="str">
            <v>-</v>
          </cell>
        </row>
        <row r="3318">
          <cell r="A3318" t="str">
            <v>NL00T02xL16</v>
          </cell>
          <cell r="B3318" t="str">
            <v>02</v>
          </cell>
          <cell r="C3318" t="str">
            <v>x</v>
          </cell>
          <cell r="D3318" t="str">
            <v>16</v>
          </cell>
          <cell r="E3318">
            <v>81107</v>
          </cell>
          <cell r="F3318">
            <v>14.3</v>
          </cell>
          <cell r="G3318">
            <v>14.5</v>
          </cell>
          <cell r="H3318">
            <v>14.1</v>
          </cell>
          <cell r="I3318">
            <v>14.5</v>
          </cell>
          <cell r="J3318">
            <v>15</v>
          </cell>
          <cell r="K3318" t="str">
            <v>optional</v>
          </cell>
          <cell r="L3318" t="str">
            <v>-</v>
          </cell>
        </row>
        <row r="3319">
          <cell r="A3319" t="str">
            <v>NL00T02xL17</v>
          </cell>
          <cell r="B3319" t="str">
            <v>02</v>
          </cell>
          <cell r="C3319" t="str">
            <v>x</v>
          </cell>
          <cell r="D3319" t="str">
            <v>17</v>
          </cell>
          <cell r="E3319">
            <v>12648</v>
          </cell>
          <cell r="F3319">
            <v>2.2000000000000002</v>
          </cell>
          <cell r="G3319">
            <v>2.6</v>
          </cell>
          <cell r="H3319">
            <v>2.5</v>
          </cell>
          <cell r="I3319">
            <v>2.2999999999999998</v>
          </cell>
          <cell r="J3319">
            <v>2.2000000000000002</v>
          </cell>
          <cell r="K3319" t="str">
            <v>optional</v>
          </cell>
          <cell r="L3319" t="str">
            <v>-</v>
          </cell>
        </row>
        <row r="3320">
          <cell r="A3320" t="str">
            <v>NL00T02xL18</v>
          </cell>
          <cell r="B3320" t="str">
            <v>02</v>
          </cell>
          <cell r="C3320" t="str">
            <v>x</v>
          </cell>
          <cell r="D3320" t="str">
            <v>18</v>
          </cell>
          <cell r="E3320">
            <v>23950</v>
          </cell>
          <cell r="F3320">
            <v>4.2</v>
          </cell>
          <cell r="G3320">
            <v>3.9</v>
          </cell>
          <cell r="H3320">
            <v>4.0999999999999996</v>
          </cell>
          <cell r="I3320">
            <v>3.8</v>
          </cell>
          <cell r="J3320">
            <v>3.9</v>
          </cell>
          <cell r="K3320" t="str">
            <v>optional</v>
          </cell>
          <cell r="L3320" t="str">
            <v>-</v>
          </cell>
        </row>
        <row r="3321">
          <cell r="A3321" t="str">
            <v>NL00T02xL19</v>
          </cell>
          <cell r="B3321" t="str">
            <v>02</v>
          </cell>
          <cell r="C3321" t="str">
            <v>x</v>
          </cell>
          <cell r="D3321" t="str">
            <v>19</v>
          </cell>
          <cell r="E3321">
            <v>258772</v>
          </cell>
          <cell r="F3321">
            <v>45.6</v>
          </cell>
          <cell r="G3321">
            <v>46.6</v>
          </cell>
          <cell r="H3321">
            <v>46.3</v>
          </cell>
          <cell r="I3321">
            <v>46.1</v>
          </cell>
          <cell r="J3321">
            <v>46.3</v>
          </cell>
          <cell r="K3321" t="str">
            <v>n.a.</v>
          </cell>
          <cell r="L3321" t="str">
            <v>-</v>
          </cell>
        </row>
        <row r="3322">
          <cell r="A3322" t="str">
            <v>NL00T02xL20</v>
          </cell>
          <cell r="B3322" t="str">
            <v>02</v>
          </cell>
          <cell r="C3322" t="str">
            <v>x</v>
          </cell>
          <cell r="D3322" t="str">
            <v>20</v>
          </cell>
          <cell r="E3322">
            <v>222174</v>
          </cell>
          <cell r="F3322">
            <v>39.200000000000003</v>
          </cell>
          <cell r="G3322">
            <v>40.1</v>
          </cell>
          <cell r="H3322">
            <v>39.700000000000003</v>
          </cell>
          <cell r="I3322">
            <v>40</v>
          </cell>
          <cell r="J3322">
            <v>40.200000000000003</v>
          </cell>
          <cell r="K3322" t="str">
            <v>n.a.</v>
          </cell>
          <cell r="L3322" t="str">
            <v>-</v>
          </cell>
        </row>
        <row r="3323">
          <cell r="A3323" t="str">
            <v>NL00T02xL21</v>
          </cell>
          <cell r="B3323" t="str">
            <v>02</v>
          </cell>
          <cell r="C3323" t="str">
            <v>x</v>
          </cell>
          <cell r="D3323" t="str">
            <v>21</v>
          </cell>
          <cell r="E3323">
            <v>92987</v>
          </cell>
          <cell r="F3323">
            <v>16.399999999999999</v>
          </cell>
          <cell r="G3323">
            <v>16.399999999999999</v>
          </cell>
          <cell r="H3323">
            <v>16.5</v>
          </cell>
          <cell r="I3323">
            <v>16.5</v>
          </cell>
          <cell r="J3323">
            <v>16.5</v>
          </cell>
          <cell r="K3323" t="str">
            <v>n.a.</v>
          </cell>
          <cell r="L3323" t="str">
            <v>-</v>
          </cell>
        </row>
        <row r="3324">
          <cell r="A3324" t="str">
            <v>NL00T02xL22</v>
          </cell>
          <cell r="B3324" t="str">
            <v>02</v>
          </cell>
          <cell r="C3324" t="str">
            <v>x</v>
          </cell>
          <cell r="D3324" t="str">
            <v>22</v>
          </cell>
          <cell r="E3324">
            <v>51936</v>
          </cell>
          <cell r="F3324">
            <v>9.1999999999999993</v>
          </cell>
          <cell r="G3324">
            <v>9.1999999999999993</v>
          </cell>
          <cell r="H3324">
            <v>9.3000000000000007</v>
          </cell>
          <cell r="I3324">
            <v>9.3000000000000007</v>
          </cell>
          <cell r="J3324">
            <v>9.3000000000000007</v>
          </cell>
          <cell r="K3324" t="str">
            <v>n.a.</v>
          </cell>
          <cell r="L3324" t="str">
            <v>-</v>
          </cell>
        </row>
        <row r="3325">
          <cell r="A3325" t="str">
            <v>NL00T02xL23</v>
          </cell>
          <cell r="B3325" t="str">
            <v>02</v>
          </cell>
          <cell r="C3325" t="str">
            <v>x</v>
          </cell>
          <cell r="D3325" t="str">
            <v>23</v>
          </cell>
          <cell r="E3325">
            <v>41051</v>
          </cell>
          <cell r="F3325">
            <v>7.2</v>
          </cell>
          <cell r="G3325">
            <v>7.2</v>
          </cell>
          <cell r="H3325">
            <v>7.2</v>
          </cell>
          <cell r="I3325">
            <v>7.2</v>
          </cell>
          <cell r="J3325">
            <v>7.2</v>
          </cell>
          <cell r="K3325" t="str">
            <v>n.a.</v>
          </cell>
          <cell r="L3325" t="str">
            <v>-</v>
          </cell>
        </row>
        <row r="3326">
          <cell r="A3326" t="str">
            <v>NL00T02xL24</v>
          </cell>
          <cell r="B3326" t="str">
            <v>02</v>
          </cell>
          <cell r="C3326" t="str">
            <v>x</v>
          </cell>
          <cell r="D3326" t="str">
            <v>24</v>
          </cell>
          <cell r="E3326">
            <v>113212</v>
          </cell>
          <cell r="F3326">
            <v>20</v>
          </cell>
          <cell r="G3326">
            <v>20</v>
          </cell>
          <cell r="H3326">
            <v>19.600000000000001</v>
          </cell>
          <cell r="I3326">
            <v>19.8</v>
          </cell>
          <cell r="J3326">
            <v>19.8</v>
          </cell>
          <cell r="K3326" t="str">
            <v>n.a.</v>
          </cell>
          <cell r="L3326" t="str">
            <v>-</v>
          </cell>
        </row>
        <row r="3327">
          <cell r="A3327" t="str">
            <v>NL00T02xL25</v>
          </cell>
          <cell r="B3327" t="str">
            <v>02</v>
          </cell>
          <cell r="C3327" t="str">
            <v>x</v>
          </cell>
          <cell r="D3327" t="str">
            <v>25</v>
          </cell>
          <cell r="E3327">
            <v>54428</v>
          </cell>
          <cell r="F3327">
            <v>9.6</v>
          </cell>
          <cell r="G3327">
            <v>9.6</v>
          </cell>
          <cell r="H3327">
            <v>9.4</v>
          </cell>
          <cell r="I3327">
            <v>9.5</v>
          </cell>
          <cell r="J3327">
            <v>9.5</v>
          </cell>
          <cell r="K3327" t="str">
            <v>n.a.</v>
          </cell>
          <cell r="L3327" t="str">
            <v>-</v>
          </cell>
        </row>
        <row r="3328">
          <cell r="A3328" t="str">
            <v>NL00T02xL26</v>
          </cell>
          <cell r="B3328" t="str">
            <v>02</v>
          </cell>
          <cell r="C3328" t="str">
            <v>x</v>
          </cell>
          <cell r="D3328" t="str">
            <v>26</v>
          </cell>
          <cell r="E3328">
            <v>58784</v>
          </cell>
          <cell r="F3328">
            <v>10.4</v>
          </cell>
          <cell r="G3328">
            <v>10.4</v>
          </cell>
          <cell r="H3328">
            <v>10.199999999999999</v>
          </cell>
          <cell r="I3328">
            <v>10.3</v>
          </cell>
          <cell r="J3328">
            <v>10.3</v>
          </cell>
          <cell r="K3328" t="str">
            <v>n.a.</v>
          </cell>
          <cell r="L3328" t="str">
            <v>-</v>
          </cell>
        </row>
        <row r="3329">
          <cell r="A3329" t="str">
            <v>NL00T02xL27</v>
          </cell>
          <cell r="B3329" t="str">
            <v>02</v>
          </cell>
          <cell r="C3329" t="str">
            <v>x</v>
          </cell>
          <cell r="D3329" t="str">
            <v>27</v>
          </cell>
          <cell r="E3329">
            <v>12525</v>
          </cell>
          <cell r="F3329">
            <v>2.2000000000000002</v>
          </cell>
          <cell r="G3329">
            <v>2.2000000000000002</v>
          </cell>
          <cell r="H3329">
            <v>2.1</v>
          </cell>
          <cell r="I3329">
            <v>2.1</v>
          </cell>
          <cell r="J3329">
            <v>2</v>
          </cell>
          <cell r="K3329" t="str">
            <v>n.a.</v>
          </cell>
          <cell r="L3329" t="str">
            <v>-</v>
          </cell>
        </row>
        <row r="3330">
          <cell r="A3330" t="str">
            <v>NL00T02xL28</v>
          </cell>
          <cell r="B3330" t="str">
            <v>02</v>
          </cell>
          <cell r="C3330" t="str">
            <v>x</v>
          </cell>
          <cell r="D3330" t="str">
            <v>28</v>
          </cell>
          <cell r="E3330">
            <v>7159</v>
          </cell>
          <cell r="F3330">
            <v>1.3</v>
          </cell>
          <cell r="G3330">
            <v>1.3</v>
          </cell>
          <cell r="H3330">
            <v>1.3</v>
          </cell>
          <cell r="I3330">
            <v>1.3</v>
          </cell>
          <cell r="J3330">
            <v>1.3</v>
          </cell>
          <cell r="K3330" t="str">
            <v>n.a.</v>
          </cell>
          <cell r="L3330" t="str">
            <v>-</v>
          </cell>
        </row>
        <row r="3331">
          <cell r="A3331" t="str">
            <v>NL00T02xL29</v>
          </cell>
          <cell r="B3331" t="str">
            <v>02</v>
          </cell>
          <cell r="C3331" t="str">
            <v>x</v>
          </cell>
          <cell r="D3331" t="str">
            <v>29</v>
          </cell>
          <cell r="E3331">
            <v>18910</v>
          </cell>
          <cell r="F3331">
            <v>3.3</v>
          </cell>
          <cell r="G3331">
            <v>3.4</v>
          </cell>
          <cell r="H3331">
            <v>3.5</v>
          </cell>
          <cell r="I3331">
            <v>3.5</v>
          </cell>
          <cell r="J3331">
            <v>3.5</v>
          </cell>
          <cell r="K3331" t="str">
            <v>n.a.</v>
          </cell>
          <cell r="L3331" t="str">
            <v>-</v>
          </cell>
        </row>
        <row r="3332">
          <cell r="A3332" t="str">
            <v>NL00T02xL30</v>
          </cell>
          <cell r="B3332" t="str">
            <v>02</v>
          </cell>
          <cell r="C3332" t="str">
            <v>x</v>
          </cell>
          <cell r="D3332" t="str">
            <v>30</v>
          </cell>
          <cell r="E3332">
            <v>12125</v>
          </cell>
          <cell r="F3332">
            <v>2.1</v>
          </cell>
          <cell r="G3332">
            <v>2.1</v>
          </cell>
          <cell r="H3332">
            <v>2.1</v>
          </cell>
          <cell r="I3332">
            <v>2.1</v>
          </cell>
          <cell r="J3332">
            <v>2.1</v>
          </cell>
          <cell r="K3332" t="str">
            <v>n.a.</v>
          </cell>
          <cell r="L3332" t="str">
            <v>-</v>
          </cell>
        </row>
        <row r="3333">
          <cell r="A3333" t="str">
            <v>NL00T02xL31</v>
          </cell>
          <cell r="B3333" t="str">
            <v>02</v>
          </cell>
          <cell r="C3333" t="str">
            <v>x</v>
          </cell>
          <cell r="D3333" t="str">
            <v>31</v>
          </cell>
          <cell r="E3333">
            <v>256918</v>
          </cell>
          <cell r="F3333">
            <v>45.3</v>
          </cell>
          <cell r="G3333">
            <v>45.4</v>
          </cell>
          <cell r="H3333">
            <v>45.1</v>
          </cell>
          <cell r="I3333">
            <v>45.3</v>
          </cell>
          <cell r="J3333">
            <v>45.2</v>
          </cell>
          <cell r="K3333" t="str">
            <v>n.a.</v>
          </cell>
          <cell r="L3333" t="str">
            <v>-</v>
          </cell>
        </row>
        <row r="3334">
          <cell r="A3334" t="str">
            <v>NL00T02xL32</v>
          </cell>
          <cell r="B3334" t="str">
            <v>02</v>
          </cell>
          <cell r="C3334" t="str">
            <v>x</v>
          </cell>
          <cell r="D3334" t="str">
            <v>32</v>
          </cell>
          <cell r="E3334">
            <v>142481</v>
          </cell>
          <cell r="F3334">
            <v>25.1</v>
          </cell>
          <cell r="G3334">
            <v>24.9</v>
          </cell>
          <cell r="H3334">
            <v>25.1</v>
          </cell>
          <cell r="I3334">
            <v>25.4</v>
          </cell>
          <cell r="J3334">
            <v>25.7</v>
          </cell>
          <cell r="K3334" t="str">
            <v>n.a.</v>
          </cell>
          <cell r="L3334" t="str">
            <v>-</v>
          </cell>
        </row>
        <row r="3335">
          <cell r="A3335" t="str">
            <v>NL00T03xL00</v>
          </cell>
          <cell r="B3335" t="str">
            <v>03</v>
          </cell>
          <cell r="C3335" t="str">
            <v>x</v>
          </cell>
          <cell r="D3335" t="str">
            <v>00</v>
          </cell>
          <cell r="E3335">
            <v>2007</v>
          </cell>
          <cell r="F3335">
            <v>2011</v>
          </cell>
          <cell r="G3335" t="str">
            <v>-</v>
          </cell>
          <cell r="H3335" t="str">
            <v>-</v>
          </cell>
          <cell r="I3335" t="str">
            <v>-</v>
          </cell>
          <cell r="J3335" t="str">
            <v>-</v>
          </cell>
          <cell r="K3335" t="str">
            <v>-</v>
          </cell>
          <cell r="L3335" t="str">
            <v>-</v>
          </cell>
        </row>
        <row r="3336">
          <cell r="A3336" t="str">
            <v>NL00T03xL01</v>
          </cell>
          <cell r="B3336" t="str">
            <v>03</v>
          </cell>
          <cell r="C3336" t="str">
            <v>x</v>
          </cell>
          <cell r="D3336" t="str">
            <v>01</v>
          </cell>
          <cell r="E3336">
            <v>7.3</v>
          </cell>
          <cell r="F3336">
            <v>7</v>
          </cell>
          <cell r="G3336" t="str">
            <v>-</v>
          </cell>
          <cell r="H3336" t="str">
            <v>-</v>
          </cell>
          <cell r="I3336" t="str">
            <v>-</v>
          </cell>
          <cell r="J3336" t="str">
            <v>-</v>
          </cell>
          <cell r="K3336" t="str">
            <v>-</v>
          </cell>
          <cell r="L3336" t="str">
            <v>-</v>
          </cell>
        </row>
        <row r="3337">
          <cell r="A3337" t="str">
            <v>NL00T03xL02</v>
          </cell>
          <cell r="B3337" t="str">
            <v>03</v>
          </cell>
          <cell r="C3337" t="str">
            <v>x</v>
          </cell>
          <cell r="D3337" t="str">
            <v>02</v>
          </cell>
          <cell r="E3337">
            <v>1.4</v>
          </cell>
          <cell r="F3337">
            <v>1.4</v>
          </cell>
          <cell r="G3337" t="str">
            <v>-</v>
          </cell>
          <cell r="H3337" t="str">
            <v>-</v>
          </cell>
          <cell r="I3337" t="str">
            <v>-</v>
          </cell>
          <cell r="J3337" t="str">
            <v>-</v>
          </cell>
          <cell r="K3337" t="str">
            <v>-</v>
          </cell>
          <cell r="L3337" t="str">
            <v>-</v>
          </cell>
        </row>
        <row r="3338">
          <cell r="A3338" t="str">
            <v>NL00T03xL03</v>
          </cell>
          <cell r="B3338" t="str">
            <v>03</v>
          </cell>
          <cell r="C3338" t="str">
            <v>x</v>
          </cell>
          <cell r="D3338" t="str">
            <v>03</v>
          </cell>
          <cell r="E3338">
            <v>1.8</v>
          </cell>
          <cell r="F3338">
            <v>1.8</v>
          </cell>
          <cell r="G3338" t="str">
            <v>-</v>
          </cell>
          <cell r="H3338" t="str">
            <v>-</v>
          </cell>
          <cell r="I3338" t="str">
            <v>-</v>
          </cell>
          <cell r="J3338" t="str">
            <v>-</v>
          </cell>
          <cell r="K3338" t="str">
            <v>-</v>
          </cell>
          <cell r="L3338" t="str">
            <v>-</v>
          </cell>
        </row>
        <row r="3339">
          <cell r="A3339" t="str">
            <v>NL00T03xL04</v>
          </cell>
          <cell r="B3339" t="str">
            <v>03</v>
          </cell>
          <cell r="C3339" t="str">
            <v>x</v>
          </cell>
          <cell r="D3339" t="str">
            <v>04</v>
          </cell>
          <cell r="E3339">
            <v>4.7</v>
          </cell>
          <cell r="F3339">
            <v>4.7</v>
          </cell>
          <cell r="G3339" t="str">
            <v>-</v>
          </cell>
          <cell r="H3339" t="str">
            <v>-</v>
          </cell>
          <cell r="I3339" t="str">
            <v>-</v>
          </cell>
          <cell r="J3339" t="str">
            <v>-</v>
          </cell>
          <cell r="K3339" t="str">
            <v>-</v>
          </cell>
          <cell r="L3339" t="str">
            <v>-</v>
          </cell>
        </row>
        <row r="3340">
          <cell r="A3340" t="str">
            <v>NL00T03xL05</v>
          </cell>
          <cell r="B3340" t="str">
            <v>03</v>
          </cell>
          <cell r="C3340" t="str">
            <v>x</v>
          </cell>
          <cell r="D3340" t="str">
            <v>05</v>
          </cell>
          <cell r="E3340">
            <v>0.8</v>
          </cell>
          <cell r="F3340">
            <v>0.8</v>
          </cell>
          <cell r="G3340" t="str">
            <v>-</v>
          </cell>
          <cell r="H3340" t="str">
            <v>-</v>
          </cell>
          <cell r="I3340" t="str">
            <v>-</v>
          </cell>
          <cell r="J3340" t="str">
            <v>-</v>
          </cell>
          <cell r="K3340" t="str">
            <v>-</v>
          </cell>
          <cell r="L3340" t="str">
            <v>-</v>
          </cell>
        </row>
        <row r="3341">
          <cell r="A3341" t="str">
            <v>NL00T03xL06</v>
          </cell>
          <cell r="B3341" t="str">
            <v>03</v>
          </cell>
          <cell r="C3341" t="str">
            <v>x</v>
          </cell>
          <cell r="D3341" t="str">
            <v>06</v>
          </cell>
          <cell r="E3341">
            <v>1</v>
          </cell>
          <cell r="F3341">
            <v>0.9</v>
          </cell>
          <cell r="G3341" t="str">
            <v>-</v>
          </cell>
          <cell r="H3341" t="str">
            <v>-</v>
          </cell>
          <cell r="I3341" t="str">
            <v>-</v>
          </cell>
          <cell r="J3341" t="str">
            <v>-</v>
          </cell>
          <cell r="K3341" t="str">
            <v>-</v>
          </cell>
          <cell r="L3341" t="str">
            <v>-</v>
          </cell>
        </row>
        <row r="3342">
          <cell r="A3342" t="str">
            <v>NL00T03xL07</v>
          </cell>
          <cell r="B3342" t="str">
            <v>03</v>
          </cell>
          <cell r="C3342" t="str">
            <v>x</v>
          </cell>
          <cell r="D3342" t="str">
            <v>07</v>
          </cell>
          <cell r="E3342">
            <v>5.7</v>
          </cell>
          <cell r="F3342">
            <v>6</v>
          </cell>
          <cell r="G3342" t="str">
            <v>-</v>
          </cell>
          <cell r="H3342" t="str">
            <v>-</v>
          </cell>
          <cell r="I3342" t="str">
            <v>-</v>
          </cell>
          <cell r="J3342" t="str">
            <v>-</v>
          </cell>
          <cell r="K3342" t="str">
            <v>-</v>
          </cell>
          <cell r="L3342" t="str">
            <v>-</v>
          </cell>
        </row>
        <row r="3343">
          <cell r="A3343" t="str">
            <v>NL00T03xL08</v>
          </cell>
          <cell r="B3343" t="str">
            <v>03</v>
          </cell>
          <cell r="C3343" t="str">
            <v>x</v>
          </cell>
          <cell r="D3343" t="str">
            <v>08</v>
          </cell>
          <cell r="E3343">
            <v>1.4</v>
          </cell>
          <cell r="F3343">
            <v>1.3</v>
          </cell>
          <cell r="G3343" t="str">
            <v>-</v>
          </cell>
          <cell r="H3343" t="str">
            <v>-</v>
          </cell>
          <cell r="I3343" t="str">
            <v>-</v>
          </cell>
          <cell r="J3343" t="str">
            <v>-</v>
          </cell>
          <cell r="K3343" t="str">
            <v>-</v>
          </cell>
          <cell r="L3343" t="str">
            <v>-</v>
          </cell>
        </row>
        <row r="3344">
          <cell r="A3344" t="str">
            <v>NL00T03xL09</v>
          </cell>
          <cell r="B3344" t="str">
            <v>03</v>
          </cell>
          <cell r="C3344" t="str">
            <v>x</v>
          </cell>
          <cell r="D3344" t="str">
            <v>09</v>
          </cell>
          <cell r="E3344">
            <v>5.0999999999999996</v>
          </cell>
          <cell r="F3344">
            <v>5.0999999999999996</v>
          </cell>
          <cell r="G3344" t="str">
            <v>-</v>
          </cell>
          <cell r="H3344" t="str">
            <v>-</v>
          </cell>
          <cell r="I3344" t="str">
            <v>-</v>
          </cell>
          <cell r="J3344" t="str">
            <v>-</v>
          </cell>
          <cell r="K3344" t="str">
            <v>-</v>
          </cell>
          <cell r="L3344" t="str">
            <v>-</v>
          </cell>
        </row>
        <row r="3345">
          <cell r="A3345" t="str">
            <v>NL00T03xL10</v>
          </cell>
          <cell r="B3345" t="str">
            <v>03</v>
          </cell>
          <cell r="C3345" t="str">
            <v>x</v>
          </cell>
          <cell r="D3345" t="str">
            <v>10</v>
          </cell>
          <cell r="E3345">
            <v>16.399999999999999</v>
          </cell>
          <cell r="F3345">
            <v>16.2</v>
          </cell>
          <cell r="G3345" t="str">
            <v>-</v>
          </cell>
          <cell r="H3345" t="str">
            <v>-</v>
          </cell>
          <cell r="I3345" t="str">
            <v>-</v>
          </cell>
          <cell r="J3345" t="str">
            <v>-</v>
          </cell>
          <cell r="K3345" t="str">
            <v>-</v>
          </cell>
          <cell r="L3345" t="str">
            <v>-</v>
          </cell>
        </row>
        <row r="3346">
          <cell r="A3346" t="str">
            <v>NL00T03xL11</v>
          </cell>
          <cell r="B3346" t="str">
            <v>03</v>
          </cell>
          <cell r="C3346" t="str">
            <v>x</v>
          </cell>
          <cell r="D3346" t="str">
            <v>11</v>
          </cell>
          <cell r="E3346">
            <v>45.6</v>
          </cell>
          <cell r="F3346">
            <v>45.2</v>
          </cell>
          <cell r="G3346" t="str">
            <v>-</v>
          </cell>
          <cell r="H3346" t="str">
            <v>-</v>
          </cell>
          <cell r="I3346" t="str">
            <v>-</v>
          </cell>
          <cell r="J3346" t="str">
            <v>-</v>
          </cell>
          <cell r="K3346" t="str">
            <v>-</v>
          </cell>
          <cell r="L3346" t="str">
            <v>-</v>
          </cell>
        </row>
        <row r="3347">
          <cell r="A3347" t="str">
            <v>NL00T04xL01</v>
          </cell>
          <cell r="B3347" t="str">
            <v>04</v>
          </cell>
          <cell r="C3347" t="str">
            <v>x</v>
          </cell>
          <cell r="D3347" t="str">
            <v>01</v>
          </cell>
          <cell r="E3347" t="str">
            <v>-</v>
          </cell>
          <cell r="F3347">
            <v>45.7</v>
          </cell>
          <cell r="G3347">
            <v>42.1</v>
          </cell>
          <cell r="H3347">
            <v>39.6</v>
          </cell>
          <cell r="I3347">
            <v>38</v>
          </cell>
          <cell r="J3347">
            <v>36.200000000000003</v>
          </cell>
          <cell r="K3347" t="str">
            <v>n.a.</v>
          </cell>
          <cell r="L3347" t="str">
            <v>-</v>
          </cell>
        </row>
        <row r="3348">
          <cell r="A3348" t="str">
            <v>NL00T04xL02</v>
          </cell>
          <cell r="B3348" t="str">
            <v>04</v>
          </cell>
          <cell r="C3348" t="str">
            <v>x</v>
          </cell>
          <cell r="D3348" t="str">
            <v>02</v>
          </cell>
          <cell r="E3348" t="str">
            <v>-</v>
          </cell>
          <cell r="F3348">
            <v>-1.7</v>
          </cell>
          <cell r="G3348">
            <v>-3.6</v>
          </cell>
          <cell r="H3348">
            <v>-2.5</v>
          </cell>
          <cell r="I3348">
            <v>-1.6</v>
          </cell>
          <cell r="J3348">
            <v>-1.8</v>
          </cell>
          <cell r="K3348" t="str">
            <v>n.a.</v>
          </cell>
          <cell r="L3348" t="str">
            <v>-</v>
          </cell>
        </row>
        <row r="3349">
          <cell r="A3349" t="str">
            <v>NL00T04xL03</v>
          </cell>
          <cell r="B3349" t="str">
            <v>04</v>
          </cell>
          <cell r="C3349" t="str">
            <v>x</v>
          </cell>
          <cell r="D3349" t="str">
            <v>03</v>
          </cell>
          <cell r="E3349" t="str">
            <v>-</v>
          </cell>
          <cell r="F3349">
            <v>2.6</v>
          </cell>
          <cell r="G3349">
            <v>3.4</v>
          </cell>
          <cell r="H3349">
            <v>3.3</v>
          </cell>
          <cell r="I3349">
            <v>2.9</v>
          </cell>
          <cell r="J3349">
            <v>3.1</v>
          </cell>
          <cell r="K3349" t="str">
            <v>n.a.</v>
          </cell>
          <cell r="L3349" t="str">
            <v>-</v>
          </cell>
        </row>
        <row r="3350">
          <cell r="A3350" t="str">
            <v>NL00T04xL04</v>
          </cell>
          <cell r="B3350" t="str">
            <v>04</v>
          </cell>
          <cell r="C3350" t="str">
            <v>x</v>
          </cell>
          <cell r="D3350" t="str">
            <v>04</v>
          </cell>
          <cell r="E3350" t="str">
            <v>-</v>
          </cell>
          <cell r="F3350">
            <v>2.2000000000000002</v>
          </cell>
          <cell r="G3350">
            <v>2.2000000000000002</v>
          </cell>
          <cell r="H3350">
            <v>2.1</v>
          </cell>
          <cell r="I3350">
            <v>2.1</v>
          </cell>
          <cell r="J3350">
            <v>2</v>
          </cell>
          <cell r="K3350" t="str">
            <v>n.a.</v>
          </cell>
          <cell r="L3350" t="str">
            <v>-</v>
          </cell>
        </row>
        <row r="3351">
          <cell r="A3351" t="str">
            <v>NL00T04xL05</v>
          </cell>
          <cell r="B3351" t="str">
            <v>04</v>
          </cell>
          <cell r="C3351" t="str">
            <v>x</v>
          </cell>
          <cell r="D3351" t="str">
            <v>05</v>
          </cell>
          <cell r="E3351" t="str">
            <v>-</v>
          </cell>
          <cell r="F3351">
            <v>2.5</v>
          </cell>
          <cell r="G3351">
            <v>1.4</v>
          </cell>
          <cell r="H3351">
            <v>1.3</v>
          </cell>
          <cell r="I3351">
            <v>0.8</v>
          </cell>
          <cell r="J3351">
            <v>0.7</v>
          </cell>
          <cell r="K3351" t="str">
            <v>n.a.</v>
          </cell>
          <cell r="L3351" t="str">
            <v>-</v>
          </cell>
        </row>
        <row r="3352">
          <cell r="A3352" t="str">
            <v>NL00T04xL06</v>
          </cell>
          <cell r="B3352" t="str">
            <v>04</v>
          </cell>
          <cell r="C3352" t="str">
            <v>x</v>
          </cell>
          <cell r="D3352" t="str">
            <v>06</v>
          </cell>
          <cell r="E3352" t="str">
            <v>-</v>
          </cell>
          <cell r="F3352">
            <v>0.2</v>
          </cell>
          <cell r="G3352">
            <v>0.2</v>
          </cell>
          <cell r="H3352">
            <v>0.2</v>
          </cell>
          <cell r="I3352">
            <v>0</v>
          </cell>
          <cell r="J3352">
            <v>0.1</v>
          </cell>
          <cell r="K3352" t="str">
            <v>n.a.</v>
          </cell>
          <cell r="L3352" t="str">
            <v>-</v>
          </cell>
        </row>
        <row r="3353">
          <cell r="A3353" t="str">
            <v>NL00T04xL07</v>
          </cell>
          <cell r="B3353" t="str">
            <v>04</v>
          </cell>
          <cell r="C3353" t="str">
            <v>x</v>
          </cell>
          <cell r="D3353" t="str">
            <v>07</v>
          </cell>
          <cell r="E3353" t="str">
            <v>-</v>
          </cell>
          <cell r="F3353">
            <v>1.1000000000000001</v>
          </cell>
          <cell r="G3353">
            <v>-0.5</v>
          </cell>
          <cell r="H3353">
            <v>-0.1</v>
          </cell>
          <cell r="I3353">
            <v>0.1</v>
          </cell>
          <cell r="J3353">
            <v>-0.1</v>
          </cell>
          <cell r="K3353" t="str">
            <v>n.a.</v>
          </cell>
          <cell r="L3353" t="str">
            <v>-</v>
          </cell>
        </row>
        <row r="3354">
          <cell r="A3354" t="str">
            <v>NL00T04xL08</v>
          </cell>
          <cell r="B3354" t="str">
            <v>04</v>
          </cell>
          <cell r="C3354" t="str">
            <v>x</v>
          </cell>
          <cell r="D3354" t="str">
            <v>08</v>
          </cell>
          <cell r="E3354" t="str">
            <v>-</v>
          </cell>
          <cell r="F3354">
            <v>0</v>
          </cell>
          <cell r="G3354">
            <v>0</v>
          </cell>
          <cell r="H3354">
            <v>0</v>
          </cell>
          <cell r="I3354">
            <v>0</v>
          </cell>
          <cell r="J3354">
            <v>0</v>
          </cell>
          <cell r="K3354" t="str">
            <v>n.a.</v>
          </cell>
          <cell r="L3354" t="str">
            <v>-</v>
          </cell>
        </row>
        <row r="3355">
          <cell r="A3355" t="str">
            <v>NL00T04xL09</v>
          </cell>
          <cell r="B3355" t="str">
            <v>04</v>
          </cell>
          <cell r="C3355" t="str">
            <v>x</v>
          </cell>
          <cell r="D3355" t="str">
            <v>09</v>
          </cell>
          <cell r="E3355" t="str">
            <v>-</v>
          </cell>
          <cell r="F3355">
            <v>-2.2000000000000002</v>
          </cell>
          <cell r="G3355">
            <v>-1.9</v>
          </cell>
          <cell r="H3355">
            <v>-1.9</v>
          </cell>
          <cell r="I3355">
            <v>-1.1000000000000001</v>
          </cell>
          <cell r="J3355">
            <v>-1</v>
          </cell>
          <cell r="K3355" t="str">
            <v>n.a.</v>
          </cell>
          <cell r="L3355" t="str">
            <v>-</v>
          </cell>
        </row>
        <row r="3356">
          <cell r="A3356" t="str">
            <v>NL00T04xL10</v>
          </cell>
          <cell r="B3356" t="str">
            <v>04</v>
          </cell>
          <cell r="C3356" t="str">
            <v>x</v>
          </cell>
          <cell r="D3356" t="str">
            <v>10</v>
          </cell>
          <cell r="E3356" t="str">
            <v>-</v>
          </cell>
          <cell r="F3356">
            <v>4.0999999999999996</v>
          </cell>
          <cell r="G3356">
            <v>4.0999999999999996</v>
          </cell>
          <cell r="H3356">
            <v>4.0999999999999996</v>
          </cell>
          <cell r="I3356">
            <v>4.0999999999999996</v>
          </cell>
          <cell r="J3356">
            <v>4.0999999999999996</v>
          </cell>
          <cell r="K3356" t="str">
            <v>n.a.</v>
          </cell>
          <cell r="L3356" t="str">
            <v>-</v>
          </cell>
        </row>
        <row r="3357">
          <cell r="A3357" t="str">
            <v>NL00T04xL11</v>
          </cell>
          <cell r="B3357" t="str">
            <v>04</v>
          </cell>
          <cell r="C3357" t="str">
            <v>x</v>
          </cell>
          <cell r="D3357" t="str">
            <v>11</v>
          </cell>
          <cell r="E3357" t="str">
            <v>-</v>
          </cell>
          <cell r="F3357" t="str">
            <v>n.a.</v>
          </cell>
          <cell r="G3357" t="str">
            <v>n.a.</v>
          </cell>
          <cell r="H3357" t="str">
            <v>n.a.</v>
          </cell>
          <cell r="I3357" t="str">
            <v>n.a.</v>
          </cell>
          <cell r="J3357" t="str">
            <v>n.a.</v>
          </cell>
          <cell r="K3357" t="str">
            <v>n.a.</v>
          </cell>
          <cell r="L3357" t="str">
            <v>-</v>
          </cell>
        </row>
        <row r="3358">
          <cell r="A3358" t="str">
            <v>NL00T04xL12</v>
          </cell>
          <cell r="B3358" t="str">
            <v>04</v>
          </cell>
          <cell r="C3358" t="str">
            <v>x</v>
          </cell>
          <cell r="D3358" t="str">
            <v>12</v>
          </cell>
          <cell r="E3358" t="str">
            <v>-</v>
          </cell>
          <cell r="F3358" t="str">
            <v>n.a.</v>
          </cell>
          <cell r="G3358" t="str">
            <v>n.a.</v>
          </cell>
          <cell r="H3358" t="str">
            <v>n.a.</v>
          </cell>
          <cell r="I3358" t="str">
            <v>n.a.</v>
          </cell>
          <cell r="J3358" t="str">
            <v>n.a.</v>
          </cell>
          <cell r="K3358" t="str">
            <v>n.a.</v>
          </cell>
          <cell r="L3358" t="str">
            <v>-</v>
          </cell>
        </row>
        <row r="3359">
          <cell r="A3359" t="str">
            <v>NL00T05xL01</v>
          </cell>
          <cell r="B3359" t="str">
            <v>05</v>
          </cell>
          <cell r="C3359" t="str">
            <v>x</v>
          </cell>
          <cell r="D3359" t="str">
            <v>01</v>
          </cell>
          <cell r="E3359" t="str">
            <v>-</v>
          </cell>
          <cell r="F3359">
            <v>3.5</v>
          </cell>
          <cell r="G3359" t="str">
            <v>2¼</v>
          </cell>
          <cell r="H3359" t="str">
            <v>1¼</v>
          </cell>
          <cell r="I3359" t="str">
            <v>2</v>
          </cell>
          <cell r="J3359" t="str">
            <v>2</v>
          </cell>
          <cell r="K3359" t="str">
            <v>n.a.</v>
          </cell>
          <cell r="L3359" t="str">
            <v>-</v>
          </cell>
        </row>
        <row r="3360">
          <cell r="A3360" t="str">
            <v>NL00T05xL02</v>
          </cell>
          <cell r="B3360" t="str">
            <v>05</v>
          </cell>
          <cell r="C3360" t="str">
            <v>x</v>
          </cell>
          <cell r="D3360" t="str">
            <v>02</v>
          </cell>
          <cell r="E3360" t="str">
            <v>-</v>
          </cell>
          <cell r="F3360">
            <v>0.3</v>
          </cell>
          <cell r="G3360">
            <v>1.2</v>
          </cell>
          <cell r="H3360">
            <v>1.2</v>
          </cell>
          <cell r="I3360">
            <v>0.8</v>
          </cell>
          <cell r="J3360">
            <v>1.1000000000000001</v>
          </cell>
          <cell r="K3360" t="str">
            <v>n.a.</v>
          </cell>
          <cell r="L3360" t="str">
            <v>-</v>
          </cell>
        </row>
        <row r="3361">
          <cell r="A3361" t="str">
            <v>NL00T05xL03</v>
          </cell>
          <cell r="B3361" t="str">
            <v>05</v>
          </cell>
          <cell r="C3361" t="str">
            <v>x</v>
          </cell>
          <cell r="D3361" t="str">
            <v>03</v>
          </cell>
          <cell r="E3361" t="str">
            <v>-</v>
          </cell>
          <cell r="F3361">
            <v>2.2000000000000002</v>
          </cell>
          <cell r="G3361">
            <v>2.2000000000000002</v>
          </cell>
          <cell r="H3361">
            <v>2.1</v>
          </cell>
          <cell r="I3361">
            <v>2.1</v>
          </cell>
          <cell r="J3361">
            <v>2</v>
          </cell>
          <cell r="K3361" t="str">
            <v>n.a.</v>
          </cell>
          <cell r="L3361" t="str">
            <v>-</v>
          </cell>
        </row>
        <row r="3362">
          <cell r="A3362" t="str">
            <v>NL00T05xL04</v>
          </cell>
          <cell r="B3362" t="str">
            <v>05</v>
          </cell>
          <cell r="C3362" t="str">
            <v>x</v>
          </cell>
          <cell r="D3362" t="str">
            <v>04</v>
          </cell>
          <cell r="E3362" t="str">
            <v>-</v>
          </cell>
          <cell r="F3362">
            <v>0</v>
          </cell>
          <cell r="G3362">
            <v>0</v>
          </cell>
          <cell r="H3362">
            <v>0.3</v>
          </cell>
          <cell r="I3362">
            <v>0</v>
          </cell>
          <cell r="J3362">
            <v>0</v>
          </cell>
          <cell r="K3362" t="str">
            <v>n.a.</v>
          </cell>
          <cell r="L3362" t="str">
            <v>-</v>
          </cell>
        </row>
        <row r="3363">
          <cell r="A3363" t="str">
            <v>NL00T05xL05</v>
          </cell>
          <cell r="B3363" t="str">
            <v>05</v>
          </cell>
          <cell r="C3363" t="str">
            <v>x</v>
          </cell>
          <cell r="D3363" t="str">
            <v>05</v>
          </cell>
          <cell r="E3363" t="str">
            <v>-</v>
          </cell>
          <cell r="F3363">
            <v>2.2999999999999998</v>
          </cell>
          <cell r="G3363">
            <v>2.4</v>
          </cell>
          <cell r="H3363">
            <v>2.2000000000000002</v>
          </cell>
          <cell r="I3363">
            <v>2.1</v>
          </cell>
          <cell r="J3363" t="str">
            <v>2.0</v>
          </cell>
          <cell r="K3363" t="str">
            <v>n.a.</v>
          </cell>
          <cell r="L3363" t="str">
            <v>-</v>
          </cell>
        </row>
        <row r="3364">
          <cell r="A3364" t="str">
            <v>NL00T05xL06</v>
          </cell>
          <cell r="B3364" t="str">
            <v>05</v>
          </cell>
          <cell r="C3364" t="str">
            <v>x</v>
          </cell>
          <cell r="D3364" t="str">
            <v>06</v>
          </cell>
          <cell r="E3364" t="str">
            <v>-</v>
          </cell>
          <cell r="F3364">
            <v>0.6</v>
          </cell>
          <cell r="G3364">
            <v>0.6</v>
          </cell>
          <cell r="H3364">
            <v>0.6</v>
          </cell>
          <cell r="I3364">
            <v>0.4</v>
          </cell>
          <cell r="J3364">
            <v>0.4</v>
          </cell>
          <cell r="K3364" t="str">
            <v>n.a.</v>
          </cell>
          <cell r="L3364" t="str">
            <v>-</v>
          </cell>
        </row>
        <row r="3365">
          <cell r="A3365" t="str">
            <v>NL00T05xL07</v>
          </cell>
          <cell r="B3365" t="str">
            <v>05</v>
          </cell>
          <cell r="C3365" t="str">
            <v>x</v>
          </cell>
          <cell r="D3365" t="str">
            <v>07</v>
          </cell>
          <cell r="E3365" t="str">
            <v>-</v>
          </cell>
          <cell r="F3365">
            <v>0.7</v>
          </cell>
          <cell r="G3365">
            <v>0.8</v>
          </cell>
          <cell r="H3365">
            <v>0.7</v>
          </cell>
          <cell r="I3365">
            <v>0.7</v>
          </cell>
          <cell r="J3365">
            <v>0.7</v>
          </cell>
          <cell r="K3365" t="str">
            <v>n.a.</v>
          </cell>
          <cell r="L3365" t="str">
            <v>-</v>
          </cell>
        </row>
        <row r="3366">
          <cell r="A3366" t="str">
            <v>NL00T05xL08</v>
          </cell>
          <cell r="B3366" t="str">
            <v>05</v>
          </cell>
          <cell r="C3366" t="str">
            <v>x</v>
          </cell>
          <cell r="D3366" t="str">
            <v>08</v>
          </cell>
          <cell r="E3366" t="str">
            <v>-</v>
          </cell>
          <cell r="F3366">
            <v>1</v>
          </cell>
          <cell r="G3366">
            <v>0.9</v>
          </cell>
          <cell r="H3366">
            <v>0.9</v>
          </cell>
          <cell r="I3366">
            <v>1</v>
          </cell>
          <cell r="J3366">
            <v>0.9</v>
          </cell>
          <cell r="K3366" t="str">
            <v>n.a.</v>
          </cell>
          <cell r="L3366" t="str">
            <v>-</v>
          </cell>
        </row>
        <row r="3367">
          <cell r="A3367" t="str">
            <v>NL00T05xL09</v>
          </cell>
          <cell r="B3367" t="str">
            <v>05</v>
          </cell>
          <cell r="C3367" t="str">
            <v>x</v>
          </cell>
          <cell r="D3367" t="str">
            <v>09</v>
          </cell>
          <cell r="E3367" t="str">
            <v>-</v>
          </cell>
          <cell r="F3367">
            <v>0.65</v>
          </cell>
          <cell r="G3367">
            <v>0.6</v>
          </cell>
          <cell r="H3367">
            <v>-0.35</v>
          </cell>
          <cell r="I3367">
            <v>-0.45</v>
          </cell>
          <cell r="J3367">
            <v>-0.45</v>
          </cell>
          <cell r="K3367" t="str">
            <v>n.a.</v>
          </cell>
          <cell r="L3367" t="str">
            <v>-</v>
          </cell>
        </row>
        <row r="3368">
          <cell r="A3368" t="str">
            <v>NL00T05xL10</v>
          </cell>
          <cell r="B3368" t="str">
            <v>05</v>
          </cell>
          <cell r="C3368" t="str">
            <v>x</v>
          </cell>
          <cell r="D3368" t="str">
            <v>10</v>
          </cell>
          <cell r="E3368" t="str">
            <v>-</v>
          </cell>
          <cell r="F3368">
            <v>-0.4</v>
          </cell>
          <cell r="G3368">
            <v>-0.3</v>
          </cell>
          <cell r="H3368">
            <v>-0.1</v>
          </cell>
          <cell r="I3368">
            <v>0.1</v>
          </cell>
          <cell r="J3368">
            <v>0.1</v>
          </cell>
          <cell r="K3368" t="str">
            <v>n.a.</v>
          </cell>
          <cell r="L3368" t="str">
            <v>-</v>
          </cell>
        </row>
        <row r="3369">
          <cell r="A3369" t="str">
            <v>NL00T05xL11</v>
          </cell>
          <cell r="B3369" t="str">
            <v>05</v>
          </cell>
          <cell r="C3369" t="str">
            <v>x</v>
          </cell>
          <cell r="D3369" t="str">
            <v>11</v>
          </cell>
          <cell r="E3369" t="str">
            <v>-</v>
          </cell>
          <cell r="F3369">
            <v>-0.1</v>
          </cell>
          <cell r="G3369">
            <v>0.9</v>
          </cell>
          <cell r="H3369">
            <v>1.1000000000000001</v>
          </cell>
          <cell r="I3369">
            <v>0.9</v>
          </cell>
          <cell r="J3369">
            <v>1.2</v>
          </cell>
          <cell r="K3369" t="str">
            <v>n.a.</v>
          </cell>
          <cell r="L3369" t="str">
            <v>-</v>
          </cell>
        </row>
        <row r="3370">
          <cell r="A3370" t="str">
            <v>NL00T05xL12</v>
          </cell>
          <cell r="B3370" t="str">
            <v>05</v>
          </cell>
          <cell r="C3370" t="str">
            <v>x</v>
          </cell>
          <cell r="D3370" t="str">
            <v>12</v>
          </cell>
          <cell r="E3370" t="str">
            <v>-</v>
          </cell>
          <cell r="F3370">
            <v>2.1</v>
          </cell>
          <cell r="G3370">
            <v>3.1</v>
          </cell>
          <cell r="H3370">
            <v>3.2</v>
          </cell>
          <cell r="I3370">
            <v>3</v>
          </cell>
          <cell r="J3370">
            <v>3.2</v>
          </cell>
          <cell r="K3370" t="str">
            <v>n.a.</v>
          </cell>
          <cell r="L3370" t="str">
            <v>-</v>
          </cell>
        </row>
        <row r="3371">
          <cell r="A3371" t="str">
            <v>NL00T05xL13</v>
          </cell>
          <cell r="B3371" t="str">
            <v>05</v>
          </cell>
          <cell r="C3371" t="str">
            <v>x</v>
          </cell>
          <cell r="D3371" t="str">
            <v>13</v>
          </cell>
          <cell r="E3371" t="str">
            <v>-</v>
          </cell>
          <cell r="F3371" t="str">
            <v>n.a.</v>
          </cell>
          <cell r="G3371" t="str">
            <v>n.a.</v>
          </cell>
          <cell r="H3371" t="str">
            <v>n.a.</v>
          </cell>
          <cell r="I3371" t="str">
            <v>n.a.</v>
          </cell>
          <cell r="J3371" t="str">
            <v>n.a.</v>
          </cell>
          <cell r="K3371" t="str">
            <v>n.a.</v>
          </cell>
          <cell r="L3371" t="str">
            <v>-</v>
          </cell>
        </row>
        <row r="3372">
          <cell r="A3372" t="str">
            <v>NL00T06xL01</v>
          </cell>
          <cell r="B3372" t="str">
            <v>06</v>
          </cell>
          <cell r="C3372" t="str">
            <v>x</v>
          </cell>
          <cell r="D3372" t="str">
            <v>01</v>
          </cell>
          <cell r="E3372" t="str">
            <v>-</v>
          </cell>
          <cell r="F3372" t="str">
            <v>2.75</v>
          </cell>
          <cell r="G3372">
            <v>2.5</v>
          </cell>
          <cell r="H3372">
            <v>1.75</v>
          </cell>
          <cell r="I3372">
            <v>1.75</v>
          </cell>
          <cell r="J3372" t="str">
            <v>n.a.</v>
          </cell>
          <cell r="K3372" t="str">
            <v>n.a.</v>
          </cell>
          <cell r="L3372" t="str">
            <v>-</v>
          </cell>
        </row>
        <row r="3373">
          <cell r="A3373" t="str">
            <v>NL00T06xL02</v>
          </cell>
          <cell r="B3373" t="str">
            <v>06</v>
          </cell>
          <cell r="C3373" t="str">
            <v>x</v>
          </cell>
          <cell r="D3373" t="str">
            <v>02</v>
          </cell>
          <cell r="E3373" t="str">
            <v>-</v>
          </cell>
          <cell r="F3373">
            <v>3.5</v>
          </cell>
          <cell r="G3373">
            <v>2.25</v>
          </cell>
          <cell r="H3373">
            <v>1.25</v>
          </cell>
          <cell r="I3373">
            <v>1.75</v>
          </cell>
          <cell r="J3373">
            <v>1.75</v>
          </cell>
          <cell r="K3373" t="str">
            <v>n.a.</v>
          </cell>
          <cell r="L3373" t="str">
            <v>-</v>
          </cell>
        </row>
        <row r="3374">
          <cell r="A3374" t="str">
            <v>NL00T06xL03</v>
          </cell>
          <cell r="B3374" t="str">
            <v>06</v>
          </cell>
          <cell r="C3374" t="str">
            <v>x</v>
          </cell>
          <cell r="D3374" t="str">
            <v>03</v>
          </cell>
          <cell r="E3374" t="str">
            <v>-</v>
          </cell>
          <cell r="F3374">
            <v>0.75</v>
          </cell>
          <cell r="G3374">
            <v>-0.25</v>
          </cell>
          <cell r="H3374">
            <v>-0.5</v>
          </cell>
          <cell r="I3374" t="str">
            <v>0</v>
          </cell>
          <cell r="J3374" t="str">
            <v>n.a.</v>
          </cell>
          <cell r="K3374" t="str">
            <v>n.a.</v>
          </cell>
          <cell r="L3374" t="str">
            <v>-</v>
          </cell>
        </row>
        <row r="3375">
          <cell r="A3375" t="str">
            <v>NL00T06xL04</v>
          </cell>
          <cell r="B3375" t="str">
            <v>06</v>
          </cell>
          <cell r="C3375" t="str">
            <v>x</v>
          </cell>
          <cell r="D3375" t="str">
            <v>04</v>
          </cell>
          <cell r="E3375" t="str">
            <v>-</v>
          </cell>
          <cell r="F3375">
            <v>-0.4</v>
          </cell>
          <cell r="G3375">
            <v>0.5</v>
          </cell>
          <cell r="H3375">
            <v>0.6</v>
          </cell>
          <cell r="I3375">
            <v>0.7</v>
          </cell>
          <cell r="J3375" t="str">
            <v>n.a.</v>
          </cell>
          <cell r="K3375" t="str">
            <v>n.a.</v>
          </cell>
          <cell r="L3375" t="str">
            <v>-</v>
          </cell>
        </row>
        <row r="3376">
          <cell r="A3376" t="str">
            <v>NL00T06xL05</v>
          </cell>
          <cell r="B3376" t="str">
            <v>06</v>
          </cell>
          <cell r="C3376" t="str">
            <v>x</v>
          </cell>
          <cell r="D3376" t="str">
            <v>05</v>
          </cell>
          <cell r="E3376" t="str">
            <v>-</v>
          </cell>
          <cell r="F3376">
            <v>0.3</v>
          </cell>
          <cell r="G3376">
            <v>1.2</v>
          </cell>
          <cell r="H3376">
            <v>1.2</v>
          </cell>
          <cell r="I3376">
            <v>0.8</v>
          </cell>
          <cell r="J3376">
            <v>1.1000000000000001</v>
          </cell>
          <cell r="K3376" t="str">
            <v>n.a.</v>
          </cell>
          <cell r="L3376" t="str">
            <v>-</v>
          </cell>
        </row>
        <row r="3377">
          <cell r="A3377" t="str">
            <v>NL00T06xL06</v>
          </cell>
          <cell r="B3377" t="str">
            <v>06</v>
          </cell>
          <cell r="C3377" t="str">
            <v>x</v>
          </cell>
          <cell r="D3377" t="str">
            <v>06</v>
          </cell>
          <cell r="E3377" t="str">
            <v>-</v>
          </cell>
          <cell r="F3377">
            <v>0.7</v>
          </cell>
          <cell r="G3377">
            <v>0.7</v>
          </cell>
          <cell r="H3377">
            <v>0.6</v>
          </cell>
          <cell r="I3377">
            <v>0.1</v>
          </cell>
          <cell r="J3377" t="str">
            <v>n.a.</v>
          </cell>
          <cell r="K3377" t="str">
            <v>n.a.</v>
          </cell>
          <cell r="L3377" t="str">
            <v>-</v>
          </cell>
        </row>
        <row r="3378">
          <cell r="A3378" t="str">
            <v>NL00T06xL07</v>
          </cell>
          <cell r="B3378" t="str">
            <v>06</v>
          </cell>
          <cell r="C3378" t="str">
            <v>x</v>
          </cell>
          <cell r="D3378" t="str">
            <v>07</v>
          </cell>
          <cell r="E3378" t="str">
            <v>-</v>
          </cell>
          <cell r="F3378">
            <v>46.8</v>
          </cell>
          <cell r="G3378">
            <v>45</v>
          </cell>
          <cell r="H3378">
            <v>43</v>
          </cell>
          <cell r="I3378">
            <v>41.2</v>
          </cell>
          <cell r="J3378" t="str">
            <v>n.a.</v>
          </cell>
          <cell r="K3378" t="str">
            <v>n.a.</v>
          </cell>
          <cell r="L3378" t="str">
            <v>-</v>
          </cell>
        </row>
        <row r="3379">
          <cell r="A3379" t="str">
            <v>NL00T06xL08</v>
          </cell>
          <cell r="B3379" t="str">
            <v>06</v>
          </cell>
          <cell r="C3379" t="str">
            <v>x</v>
          </cell>
          <cell r="D3379" t="str">
            <v>08</v>
          </cell>
          <cell r="E3379" t="str">
            <v>-</v>
          </cell>
          <cell r="F3379">
            <v>45.7</v>
          </cell>
          <cell r="G3379">
            <v>42.1</v>
          </cell>
          <cell r="H3379">
            <v>39.6</v>
          </cell>
          <cell r="I3379">
            <v>38</v>
          </cell>
          <cell r="J3379">
            <v>36.200000000000003</v>
          </cell>
          <cell r="K3379" t="str">
            <v>n.a.</v>
          </cell>
          <cell r="L3379" t="str">
            <v>-</v>
          </cell>
        </row>
        <row r="3380">
          <cell r="A3380" t="str">
            <v>NL00T06xL09</v>
          </cell>
          <cell r="B3380" t="str">
            <v>06</v>
          </cell>
          <cell r="C3380" t="str">
            <v>x</v>
          </cell>
          <cell r="D3380" t="str">
            <v>09</v>
          </cell>
          <cell r="E3380" t="str">
            <v>-</v>
          </cell>
          <cell r="F3380">
            <v>-1.1000000000000001</v>
          </cell>
          <cell r="G3380">
            <v>-2.9</v>
          </cell>
          <cell r="H3380">
            <v>-3.4</v>
          </cell>
          <cell r="I3380">
            <v>-3.2</v>
          </cell>
          <cell r="J3380" t="str">
            <v>n.a.</v>
          </cell>
          <cell r="K3380" t="str">
            <v>n.a.</v>
          </cell>
          <cell r="L3380" t="str">
            <v>-</v>
          </cell>
        </row>
        <row r="3381">
          <cell r="A3381" t="str">
            <v>NL00T07xL00</v>
          </cell>
          <cell r="B3381" t="str">
            <v>07</v>
          </cell>
          <cell r="C3381" t="str">
            <v>x</v>
          </cell>
          <cell r="D3381" t="str">
            <v>00</v>
          </cell>
          <cell r="E3381">
            <v>2000</v>
          </cell>
          <cell r="F3381">
            <v>2005</v>
          </cell>
          <cell r="G3381">
            <v>2010</v>
          </cell>
          <cell r="H3381">
            <v>2020</v>
          </cell>
          <cell r="I3381">
            <v>2030</v>
          </cell>
          <cell r="J3381">
            <v>2050</v>
          </cell>
          <cell r="K3381" t="str">
            <v>-</v>
          </cell>
          <cell r="L3381" t="str">
            <v>-</v>
          </cell>
        </row>
        <row r="3382">
          <cell r="A3382" t="str">
            <v>NL00T07xL01</v>
          </cell>
          <cell r="B3382" t="str">
            <v>07</v>
          </cell>
          <cell r="C3382" t="str">
            <v>x</v>
          </cell>
          <cell r="D3382" t="str">
            <v>01</v>
          </cell>
          <cell r="E3382" t="str">
            <v>n.a.</v>
          </cell>
          <cell r="F3382">
            <v>45.1</v>
          </cell>
          <cell r="G3382">
            <v>45.2</v>
          </cell>
          <cell r="H3382">
            <v>47</v>
          </cell>
          <cell r="I3382">
            <v>49.3</v>
          </cell>
          <cell r="J3382">
            <v>50.4</v>
          </cell>
          <cell r="K3382" t="str">
            <v>-</v>
          </cell>
          <cell r="L3382" t="str">
            <v>-</v>
          </cell>
        </row>
        <row r="3383">
          <cell r="A3383" t="str">
            <v>NL00T07xL02</v>
          </cell>
          <cell r="B3383" t="str">
            <v>07</v>
          </cell>
          <cell r="C3383" t="str">
            <v>x</v>
          </cell>
          <cell r="D3383" t="str">
            <v>02</v>
          </cell>
          <cell r="E3383" t="str">
            <v>n.a.</v>
          </cell>
          <cell r="F3383">
            <v>20.5</v>
          </cell>
          <cell r="G3383">
            <v>20.6</v>
          </cell>
          <cell r="H3383">
            <v>22.4</v>
          </cell>
          <cell r="I3383">
            <v>24.7</v>
          </cell>
          <cell r="J3383">
            <v>25.8</v>
          </cell>
          <cell r="K3383" t="str">
            <v>-</v>
          </cell>
          <cell r="L3383" t="str">
            <v>-</v>
          </cell>
        </row>
        <row r="3384">
          <cell r="A3384" t="str">
            <v>NL00T07xL03</v>
          </cell>
          <cell r="B3384" t="str">
            <v>07</v>
          </cell>
          <cell r="C3384" t="str">
            <v>x</v>
          </cell>
          <cell r="D3384" t="str">
            <v>03</v>
          </cell>
          <cell r="E3384" t="str">
            <v>n.a.</v>
          </cell>
          <cell r="F3384">
            <v>7.4</v>
          </cell>
          <cell r="G3384">
            <v>7.6</v>
          </cell>
          <cell r="H3384">
            <v>9</v>
          </cell>
          <cell r="I3384">
            <v>10.7</v>
          </cell>
          <cell r="J3384">
            <v>11.2</v>
          </cell>
          <cell r="K3384" t="str">
            <v>-</v>
          </cell>
          <cell r="L3384" t="str">
            <v>-</v>
          </cell>
        </row>
        <row r="3385">
          <cell r="A3385" t="str">
            <v>NL00T07xL04</v>
          </cell>
          <cell r="B3385" t="str">
            <v>07</v>
          </cell>
          <cell r="C3385" t="str">
            <v>x</v>
          </cell>
          <cell r="D3385" t="str">
            <v>04</v>
          </cell>
          <cell r="E3385" t="str">
            <v>n.a.</v>
          </cell>
          <cell r="F3385">
            <v>1.7</v>
          </cell>
          <cell r="G3385">
            <v>1.5</v>
          </cell>
          <cell r="H3385">
            <v>1.5</v>
          </cell>
          <cell r="I3385">
            <v>1.5</v>
          </cell>
          <cell r="J3385">
            <v>1.5</v>
          </cell>
          <cell r="K3385" t="str">
            <v>-</v>
          </cell>
          <cell r="L3385" t="str">
            <v>-</v>
          </cell>
        </row>
        <row r="3386">
          <cell r="A3386" t="str">
            <v>NL00T07xL05</v>
          </cell>
          <cell r="B3386" t="str">
            <v>07</v>
          </cell>
          <cell r="C3386" t="str">
            <v>x</v>
          </cell>
          <cell r="D3386" t="str">
            <v>05</v>
          </cell>
          <cell r="E3386" t="str">
            <v>n.a.</v>
          </cell>
          <cell r="F3386">
            <v>4.8</v>
          </cell>
          <cell r="G3386">
            <v>5.2</v>
          </cell>
          <cell r="H3386">
            <v>6.7</v>
          </cell>
          <cell r="I3386">
            <v>8.6</v>
          </cell>
          <cell r="J3386">
            <v>9.4</v>
          </cell>
          <cell r="K3386" t="str">
            <v>-</v>
          </cell>
          <cell r="L3386" t="str">
            <v>-</v>
          </cell>
        </row>
        <row r="3387">
          <cell r="A3387" t="str">
            <v>NL00T07xL06</v>
          </cell>
          <cell r="B3387" t="str">
            <v>07</v>
          </cell>
          <cell r="C3387" t="str">
            <v>x</v>
          </cell>
          <cell r="D3387" t="str">
            <v>06</v>
          </cell>
          <cell r="E3387" t="str">
            <v>n.a.</v>
          </cell>
          <cell r="F3387">
            <v>2.6</v>
          </cell>
          <cell r="G3387">
            <v>2.4</v>
          </cell>
          <cell r="H3387">
            <v>2.2999999999999998</v>
          </cell>
          <cell r="I3387">
            <v>2.1</v>
          </cell>
          <cell r="J3387">
            <v>1.9</v>
          </cell>
          <cell r="K3387" t="str">
            <v>-</v>
          </cell>
          <cell r="L3387" t="str">
            <v>-</v>
          </cell>
        </row>
        <row r="3388">
          <cell r="A3388" t="str">
            <v>NL00T07xL07</v>
          </cell>
          <cell r="B3388" t="str">
            <v>07</v>
          </cell>
          <cell r="C3388" t="str">
            <v>x</v>
          </cell>
          <cell r="D3388" t="str">
            <v>07</v>
          </cell>
          <cell r="E3388" t="str">
            <v>n.a.</v>
          </cell>
          <cell r="F3388">
            <v>4.8</v>
          </cell>
          <cell r="G3388">
            <v>4.7</v>
          </cell>
          <cell r="H3388">
            <v>5.8</v>
          </cell>
          <cell r="I3388">
            <v>7.7</v>
          </cell>
          <cell r="J3388">
            <v>8.6999999999999993</v>
          </cell>
          <cell r="K3388" t="str">
            <v>-</v>
          </cell>
          <cell r="L3388" t="str">
            <v>-</v>
          </cell>
        </row>
        <row r="3389">
          <cell r="A3389" t="str">
            <v>NL00T07xL08</v>
          </cell>
          <cell r="B3389" t="str">
            <v>07</v>
          </cell>
          <cell r="C3389" t="str">
            <v>x</v>
          </cell>
          <cell r="D3389" t="str">
            <v>08</v>
          </cell>
          <cell r="E3389" t="str">
            <v>n.a.</v>
          </cell>
          <cell r="F3389">
            <v>6.1</v>
          </cell>
          <cell r="G3389">
            <v>6.3</v>
          </cell>
          <cell r="H3389">
            <v>6.7</v>
          </cell>
          <cell r="I3389">
            <v>7.1</v>
          </cell>
          <cell r="J3389">
            <v>7.4</v>
          </cell>
          <cell r="K3389" t="str">
            <v>-</v>
          </cell>
          <cell r="L3389" t="str">
            <v>-</v>
          </cell>
        </row>
        <row r="3390">
          <cell r="A3390" t="str">
            <v>NL00T07xL09</v>
          </cell>
          <cell r="B3390" t="str">
            <v>07</v>
          </cell>
          <cell r="C3390" t="str">
            <v>x</v>
          </cell>
          <cell r="D3390" t="str">
            <v>09</v>
          </cell>
          <cell r="E3390" t="str">
            <v>n.a.</v>
          </cell>
          <cell r="F3390">
            <v>0.5</v>
          </cell>
          <cell r="G3390">
            <v>0.5</v>
          </cell>
          <cell r="H3390">
            <v>0.5</v>
          </cell>
          <cell r="I3390">
            <v>0.8</v>
          </cell>
          <cell r="J3390">
            <v>1.1000000000000001</v>
          </cell>
          <cell r="K3390" t="str">
            <v>-</v>
          </cell>
          <cell r="L3390" t="str">
            <v>-</v>
          </cell>
        </row>
        <row r="3391">
          <cell r="A3391" t="str">
            <v>NL00T07xL10</v>
          </cell>
          <cell r="B3391" t="str">
            <v>07</v>
          </cell>
          <cell r="C3391" t="str">
            <v>x</v>
          </cell>
          <cell r="D3391" t="str">
            <v>10</v>
          </cell>
          <cell r="E3391" t="str">
            <v>n.a.</v>
          </cell>
          <cell r="F3391">
            <v>4.8</v>
          </cell>
          <cell r="G3391">
            <v>4.7</v>
          </cell>
          <cell r="H3391">
            <v>4.5999999999999996</v>
          </cell>
          <cell r="I3391">
            <v>4.5999999999999996</v>
          </cell>
          <cell r="J3391">
            <v>4.5999999999999996</v>
          </cell>
          <cell r="K3391" t="str">
            <v>-</v>
          </cell>
          <cell r="L3391" t="str">
            <v>-</v>
          </cell>
        </row>
        <row r="3392">
          <cell r="A3392" t="str">
            <v>NL00T07xL11</v>
          </cell>
          <cell r="B3392" t="str">
            <v>07</v>
          </cell>
          <cell r="C3392" t="str">
            <v>x</v>
          </cell>
          <cell r="D3392" t="str">
            <v>11</v>
          </cell>
          <cell r="E3392" t="str">
            <v>n.a.</v>
          </cell>
          <cell r="F3392" t="str">
            <v>0</v>
          </cell>
          <cell r="G3392" t="str">
            <v>0</v>
          </cell>
          <cell r="H3392" t="str">
            <v>0</v>
          </cell>
          <cell r="I3392" t="str">
            <v>0</v>
          </cell>
          <cell r="J3392" t="str">
            <v>0</v>
          </cell>
          <cell r="K3392" t="str">
            <v>-</v>
          </cell>
          <cell r="L3392" t="str">
            <v>-</v>
          </cell>
        </row>
        <row r="3393">
          <cell r="A3393" t="str">
            <v>NL00T07xL12</v>
          </cell>
          <cell r="B3393" t="str">
            <v>07</v>
          </cell>
          <cell r="C3393" t="str">
            <v>x</v>
          </cell>
          <cell r="D3393" t="str">
            <v>12</v>
          </cell>
          <cell r="E3393" t="str">
            <v>n.a.</v>
          </cell>
          <cell r="F3393">
            <v>2.4</v>
          </cell>
          <cell r="G3393">
            <v>2</v>
          </cell>
          <cell r="H3393">
            <v>0.8</v>
          </cell>
          <cell r="I3393">
            <v>0.4</v>
          </cell>
          <cell r="J3393">
            <v>2.2999999999999998</v>
          </cell>
          <cell r="K3393" t="str">
            <v>-</v>
          </cell>
          <cell r="L3393" t="str">
            <v>-</v>
          </cell>
        </row>
        <row r="3394">
          <cell r="A3394" t="str">
            <v>NL00T07xL13</v>
          </cell>
          <cell r="B3394" t="str">
            <v>07</v>
          </cell>
          <cell r="C3394" t="str">
            <v>x</v>
          </cell>
          <cell r="D3394" t="str">
            <v>13</v>
          </cell>
          <cell r="E3394" t="str">
            <v>n.a.</v>
          </cell>
          <cell r="F3394">
            <v>45.9</v>
          </cell>
          <cell r="G3394">
            <v>45.7</v>
          </cell>
          <cell r="H3394">
            <v>45.6</v>
          </cell>
          <cell r="I3394">
            <v>45.3</v>
          </cell>
          <cell r="J3394">
            <v>44.8</v>
          </cell>
          <cell r="K3394" t="str">
            <v>-</v>
          </cell>
          <cell r="L3394" t="str">
            <v>-</v>
          </cell>
        </row>
        <row r="3395">
          <cell r="A3395" t="str">
            <v>NL00T07xL14</v>
          </cell>
          <cell r="B3395" t="str">
            <v>07</v>
          </cell>
          <cell r="C3395" t="str">
            <v>x</v>
          </cell>
          <cell r="D3395" t="str">
            <v>14</v>
          </cell>
          <cell r="E3395" t="str">
            <v>n.a.</v>
          </cell>
          <cell r="F3395">
            <v>2.2999999999999998</v>
          </cell>
          <cell r="G3395">
            <v>1.9</v>
          </cell>
          <cell r="H3395">
            <v>1.4</v>
          </cell>
          <cell r="I3395">
            <v>1.4</v>
          </cell>
          <cell r="J3395">
            <v>0.7</v>
          </cell>
          <cell r="K3395" t="str">
            <v>-</v>
          </cell>
          <cell r="L3395" t="str">
            <v>-</v>
          </cell>
        </row>
        <row r="3396">
          <cell r="A3396" t="str">
            <v>NL00T07xL15</v>
          </cell>
          <cell r="B3396" t="str">
            <v>07</v>
          </cell>
          <cell r="C3396" t="str">
            <v>x</v>
          </cell>
          <cell r="D3396" t="str">
            <v>15</v>
          </cell>
          <cell r="E3396" t="str">
            <v>n.a.</v>
          </cell>
          <cell r="F3396">
            <v>4</v>
          </cell>
          <cell r="G3396">
            <v>4</v>
          </cell>
          <cell r="H3396">
            <v>4</v>
          </cell>
          <cell r="I3396">
            <v>4</v>
          </cell>
          <cell r="J3396">
            <v>4</v>
          </cell>
          <cell r="K3396" t="str">
            <v>-</v>
          </cell>
          <cell r="L3396" t="str">
            <v>-</v>
          </cell>
        </row>
        <row r="3397">
          <cell r="A3397" t="str">
            <v>NL00T07xL16</v>
          </cell>
          <cell r="B3397" t="str">
            <v>07</v>
          </cell>
          <cell r="C3397" t="str">
            <v>x</v>
          </cell>
          <cell r="D3397" t="str">
            <v>16</v>
          </cell>
          <cell r="E3397" t="str">
            <v>n.a.</v>
          </cell>
          <cell r="F3397">
            <v>140.80000000000001</v>
          </cell>
          <cell r="G3397">
            <v>159</v>
          </cell>
          <cell r="H3397">
            <v>196.1</v>
          </cell>
          <cell r="I3397">
            <v>230.5</v>
          </cell>
          <cell r="J3397">
            <v>241.9</v>
          </cell>
          <cell r="K3397" t="str">
            <v>-</v>
          </cell>
          <cell r="L3397" t="str">
            <v>-</v>
          </cell>
        </row>
        <row r="3398">
          <cell r="A3398" t="str">
            <v>NL00T07xL17</v>
          </cell>
          <cell r="B3398" t="str">
            <v>07</v>
          </cell>
          <cell r="C3398" t="str">
            <v>x</v>
          </cell>
          <cell r="D3398" t="str">
            <v>17</v>
          </cell>
          <cell r="E3398" t="str">
            <v>n.a.</v>
          </cell>
          <cell r="F3398" t="str">
            <v>0</v>
          </cell>
          <cell r="G3398" t="str">
            <v>0</v>
          </cell>
          <cell r="H3398" t="str">
            <v>0</v>
          </cell>
          <cell r="I3398" t="str">
            <v>0</v>
          </cell>
          <cell r="J3398" t="str">
            <v>0</v>
          </cell>
          <cell r="K3398" t="str">
            <v>-</v>
          </cell>
          <cell r="L3398" t="str">
            <v>-</v>
          </cell>
        </row>
        <row r="3399">
          <cell r="A3399" t="str">
            <v>NL00T07xL18</v>
          </cell>
          <cell r="B3399" t="str">
            <v>07</v>
          </cell>
          <cell r="C3399" t="str">
            <v>x</v>
          </cell>
          <cell r="D3399" t="str">
            <v>18</v>
          </cell>
          <cell r="E3399" t="str">
            <v>n.a.</v>
          </cell>
          <cell r="F3399">
            <v>0.8</v>
          </cell>
          <cell r="G3399">
            <v>1.7</v>
          </cell>
          <cell r="H3399">
            <v>1.7</v>
          </cell>
          <cell r="I3399">
            <v>1.7</v>
          </cell>
          <cell r="J3399">
            <v>1.7</v>
          </cell>
          <cell r="K3399" t="str">
            <v>-</v>
          </cell>
          <cell r="L3399" t="str">
            <v>-</v>
          </cell>
        </row>
        <row r="3400">
          <cell r="A3400" t="str">
            <v>NL00T07xL19</v>
          </cell>
          <cell r="B3400" t="str">
            <v>07</v>
          </cell>
          <cell r="C3400" t="str">
            <v>x</v>
          </cell>
          <cell r="D3400" t="str">
            <v>19</v>
          </cell>
          <cell r="E3400" t="str">
            <v>n.a.</v>
          </cell>
          <cell r="F3400">
            <v>1.4</v>
          </cell>
          <cell r="G3400">
            <v>2.1</v>
          </cell>
          <cell r="H3400">
            <v>1.6</v>
          </cell>
          <cell r="I3400">
            <v>1.3</v>
          </cell>
          <cell r="J3400">
            <v>1.7</v>
          </cell>
          <cell r="K3400" t="str">
            <v>-</v>
          </cell>
          <cell r="L3400" t="str">
            <v>-</v>
          </cell>
        </row>
        <row r="3401">
          <cell r="A3401" t="str">
            <v>NL00T07xL20</v>
          </cell>
          <cell r="B3401" t="str">
            <v>07</v>
          </cell>
          <cell r="C3401" t="str">
            <v>x</v>
          </cell>
          <cell r="D3401" t="str">
            <v>20</v>
          </cell>
          <cell r="E3401" t="str">
            <v>n.a.</v>
          </cell>
          <cell r="F3401">
            <v>84</v>
          </cell>
          <cell r="G3401">
            <v>83.1</v>
          </cell>
          <cell r="H3401">
            <v>82.8</v>
          </cell>
          <cell r="I3401">
            <v>82.2</v>
          </cell>
          <cell r="J3401">
            <v>83.2</v>
          </cell>
          <cell r="K3401" t="str">
            <v>-</v>
          </cell>
          <cell r="L3401" t="str">
            <v>-</v>
          </cell>
        </row>
        <row r="3402">
          <cell r="A3402" t="str">
            <v>NL00T07xL21</v>
          </cell>
          <cell r="B3402" t="str">
            <v>07</v>
          </cell>
          <cell r="C3402" t="str">
            <v>x</v>
          </cell>
          <cell r="D3402" t="str">
            <v>21</v>
          </cell>
          <cell r="E3402" t="str">
            <v>n.a.</v>
          </cell>
          <cell r="F3402">
            <v>70.099999999999994</v>
          </cell>
          <cell r="G3402">
            <v>72.400000000000006</v>
          </cell>
          <cell r="H3402">
            <v>75.400000000000006</v>
          </cell>
          <cell r="I3402">
            <v>76.3</v>
          </cell>
          <cell r="J3402">
            <v>77.7</v>
          </cell>
          <cell r="K3402" t="str">
            <v>-</v>
          </cell>
          <cell r="L3402" t="str">
            <v>-</v>
          </cell>
        </row>
        <row r="3403">
          <cell r="A3403" t="str">
            <v>NL00T07xL22</v>
          </cell>
          <cell r="B3403" t="str">
            <v>07</v>
          </cell>
          <cell r="C3403" t="str">
            <v>x</v>
          </cell>
          <cell r="D3403" t="str">
            <v>22</v>
          </cell>
          <cell r="E3403" t="str">
            <v>n.a.</v>
          </cell>
          <cell r="F3403">
            <v>77.099999999999994</v>
          </cell>
          <cell r="G3403">
            <v>77.8</v>
          </cell>
          <cell r="H3403">
            <v>79.099999999999994</v>
          </cell>
          <cell r="I3403">
            <v>79.3</v>
          </cell>
          <cell r="J3403">
            <v>80.5</v>
          </cell>
          <cell r="K3403" t="str">
            <v>-</v>
          </cell>
          <cell r="L3403" t="str">
            <v>-</v>
          </cell>
        </row>
        <row r="3404">
          <cell r="A3404" t="str">
            <v>NL00T07xL23</v>
          </cell>
          <cell r="B3404" t="str">
            <v>07</v>
          </cell>
          <cell r="C3404" t="str">
            <v>x</v>
          </cell>
          <cell r="D3404" t="str">
            <v>23</v>
          </cell>
          <cell r="E3404" t="str">
            <v>n.a.</v>
          </cell>
          <cell r="F3404">
            <v>3.5</v>
          </cell>
          <cell r="G3404">
            <v>3.2</v>
          </cell>
          <cell r="H3404">
            <v>3.2</v>
          </cell>
          <cell r="I3404">
            <v>3.2</v>
          </cell>
          <cell r="J3404">
            <v>3.2</v>
          </cell>
          <cell r="K3404" t="str">
            <v>-</v>
          </cell>
          <cell r="L3404" t="str">
            <v>-</v>
          </cell>
        </row>
        <row r="3405">
          <cell r="A3405" t="str">
            <v>NL00T07xL24</v>
          </cell>
          <cell r="B3405" t="str">
            <v>07</v>
          </cell>
          <cell r="C3405" t="str">
            <v>x</v>
          </cell>
          <cell r="D3405" t="str">
            <v>24</v>
          </cell>
          <cell r="E3405" t="str">
            <v>n.a.</v>
          </cell>
          <cell r="F3405">
            <v>20.7</v>
          </cell>
          <cell r="G3405">
            <v>22.2</v>
          </cell>
          <cell r="H3405">
            <v>29.2</v>
          </cell>
          <cell r="I3405">
            <v>37.200000000000003</v>
          </cell>
          <cell r="J3405">
            <v>40.6</v>
          </cell>
          <cell r="K3405" t="str">
            <v>-</v>
          </cell>
          <cell r="L3405" t="str">
            <v>-</v>
          </cell>
        </row>
        <row r="3406">
          <cell r="A3406" t="str">
            <v>NL00T08xL01</v>
          </cell>
          <cell r="B3406" t="str">
            <v>08</v>
          </cell>
          <cell r="C3406" t="str">
            <v>x</v>
          </cell>
          <cell r="D3406" t="str">
            <v>01</v>
          </cell>
          <cell r="E3406" t="str">
            <v>-</v>
          </cell>
          <cell r="F3406">
            <v>4.3</v>
          </cell>
          <cell r="G3406" t="str">
            <v>5</v>
          </cell>
          <cell r="H3406" t="str">
            <v>4¾</v>
          </cell>
          <cell r="I3406" t="str">
            <v>4½</v>
          </cell>
          <cell r="J3406" t="str">
            <v>4½</v>
          </cell>
          <cell r="K3406" t="str">
            <v>n.a.</v>
          </cell>
          <cell r="L3406" t="str">
            <v>-</v>
          </cell>
        </row>
        <row r="3407">
          <cell r="A3407" t="str">
            <v>NL00T08xL02</v>
          </cell>
          <cell r="B3407" t="str">
            <v>08</v>
          </cell>
          <cell r="C3407" t="str">
            <v>x</v>
          </cell>
          <cell r="D3407" t="str">
            <v>02</v>
          </cell>
          <cell r="E3407" t="str">
            <v>-</v>
          </cell>
          <cell r="F3407">
            <v>4.3</v>
          </cell>
          <cell r="G3407" t="str">
            <v>4½</v>
          </cell>
          <cell r="H3407" t="str">
            <v>5</v>
          </cell>
          <cell r="I3407" t="str">
            <v>4½</v>
          </cell>
          <cell r="J3407" t="str">
            <v>4½</v>
          </cell>
          <cell r="K3407" t="str">
            <v>n.a.</v>
          </cell>
          <cell r="L3407" t="str">
            <v>-</v>
          </cell>
        </row>
        <row r="3408">
          <cell r="A3408" t="str">
            <v>NL00T08xL03</v>
          </cell>
          <cell r="B3408" t="str">
            <v>08</v>
          </cell>
          <cell r="C3408" t="str">
            <v>x</v>
          </cell>
          <cell r="D3408" t="str">
            <v>03</v>
          </cell>
          <cell r="E3408" t="str">
            <v>-</v>
          </cell>
          <cell r="F3408">
            <v>1.37</v>
          </cell>
          <cell r="G3408">
            <v>1.55</v>
          </cell>
          <cell r="H3408">
            <v>1.57</v>
          </cell>
          <cell r="I3408">
            <v>1.45</v>
          </cell>
          <cell r="J3408">
            <v>1.45</v>
          </cell>
          <cell r="K3408" t="str">
            <v>n.a.</v>
          </cell>
          <cell r="L3408" t="str">
            <v>-</v>
          </cell>
        </row>
        <row r="3409">
          <cell r="A3409" t="str">
            <v>NL00T08xL04</v>
          </cell>
          <cell r="B3409" t="str">
            <v>08</v>
          </cell>
          <cell r="C3409" t="str">
            <v>x</v>
          </cell>
          <cell r="D3409" t="str">
            <v>04</v>
          </cell>
          <cell r="E3409" t="str">
            <v>-</v>
          </cell>
          <cell r="F3409">
            <v>3.9</v>
          </cell>
          <cell r="G3409" t="str">
            <v>5¾</v>
          </cell>
          <cell r="H3409" t="str">
            <v>½</v>
          </cell>
          <cell r="I3409" t="str">
            <v>1</v>
          </cell>
          <cell r="J3409" t="str">
            <v>1</v>
          </cell>
          <cell r="K3409" t="str">
            <v>n.a.</v>
          </cell>
          <cell r="L3409" t="str">
            <v>-</v>
          </cell>
        </row>
        <row r="3410">
          <cell r="A3410" t="str">
            <v>NL00T08xL05</v>
          </cell>
          <cell r="B3410" t="str">
            <v>08</v>
          </cell>
          <cell r="C3410" t="str">
            <v>x</v>
          </cell>
          <cell r="D3410" t="str">
            <v>05</v>
          </cell>
          <cell r="E3410" t="str">
            <v>-</v>
          </cell>
          <cell r="F3410" t="str">
            <v>n.a.</v>
          </cell>
          <cell r="G3410" t="str">
            <v>n.a.</v>
          </cell>
          <cell r="H3410" t="str">
            <v>n.a.</v>
          </cell>
          <cell r="I3410" t="str">
            <v>n.a.</v>
          </cell>
          <cell r="J3410" t="str">
            <v>n.a.</v>
          </cell>
          <cell r="K3410" t="str">
            <v>n.a.</v>
          </cell>
          <cell r="L3410" t="str">
            <v>-</v>
          </cell>
        </row>
        <row r="3411">
          <cell r="A3411" t="str">
            <v>NL00T08xL06</v>
          </cell>
          <cell r="B3411" t="str">
            <v>08</v>
          </cell>
          <cell r="C3411" t="str">
            <v>x</v>
          </cell>
          <cell r="D3411" t="str">
            <v>06</v>
          </cell>
          <cell r="E3411" t="str">
            <v>-</v>
          </cell>
          <cell r="F3411">
            <v>5.4</v>
          </cell>
          <cell r="G3411" t="str">
            <v>4½</v>
          </cell>
          <cell r="H3411" t="str">
            <v>4</v>
          </cell>
          <cell r="I3411" t="str">
            <v>5¼</v>
          </cell>
          <cell r="J3411" t="str">
            <v>5¼</v>
          </cell>
          <cell r="K3411" t="str">
            <v>n.a.</v>
          </cell>
          <cell r="L3411" t="str">
            <v>-</v>
          </cell>
        </row>
        <row r="3412">
          <cell r="A3412" t="str">
            <v>NL00T08xL07</v>
          </cell>
          <cell r="B3412" t="str">
            <v>08</v>
          </cell>
          <cell r="C3412" t="str">
            <v>x</v>
          </cell>
          <cell r="D3412" t="str">
            <v>07</v>
          </cell>
          <cell r="E3412" t="str">
            <v>-</v>
          </cell>
          <cell r="F3412">
            <v>3.1</v>
          </cell>
          <cell r="G3412" t="str">
            <v>1¾</v>
          </cell>
          <cell r="H3412" t="str">
            <v>1½</v>
          </cell>
          <cell r="I3412" t="str">
            <v>2½</v>
          </cell>
          <cell r="J3412" t="str">
            <v>2½</v>
          </cell>
          <cell r="K3412" t="str">
            <v>n.a.</v>
          </cell>
          <cell r="L3412" t="str">
            <v>-</v>
          </cell>
        </row>
        <row r="3413">
          <cell r="A3413" t="str">
            <v>NL00T08xL08</v>
          </cell>
          <cell r="B3413" t="str">
            <v>08</v>
          </cell>
          <cell r="C3413" t="str">
            <v>x</v>
          </cell>
          <cell r="D3413" t="str">
            <v>08</v>
          </cell>
          <cell r="E3413" t="str">
            <v>-</v>
          </cell>
          <cell r="F3413">
            <v>6.3</v>
          </cell>
          <cell r="G3413" t="str">
            <v>3¼</v>
          </cell>
          <cell r="H3413" t="str">
            <v>3¾</v>
          </cell>
          <cell r="I3413" t="str">
            <v>6¼</v>
          </cell>
          <cell r="J3413" t="str">
            <v>6¼</v>
          </cell>
          <cell r="K3413" t="str">
            <v>n.a.</v>
          </cell>
          <cell r="L3413" t="str">
            <v>-</v>
          </cell>
        </row>
        <row r="3414">
          <cell r="A3414" t="str">
            <v>NL00T08xL09</v>
          </cell>
          <cell r="B3414" t="str">
            <v>08</v>
          </cell>
          <cell r="C3414" t="str">
            <v>x</v>
          </cell>
          <cell r="D3414" t="str">
            <v>09</v>
          </cell>
          <cell r="E3414" t="str">
            <v>-</v>
          </cell>
          <cell r="F3414">
            <v>9.9</v>
          </cell>
          <cell r="G3414" t="str">
            <v>6½</v>
          </cell>
          <cell r="H3414" t="str">
            <v>6¾</v>
          </cell>
          <cell r="I3414" t="str">
            <v>6½</v>
          </cell>
          <cell r="J3414" t="str">
            <v>6½</v>
          </cell>
          <cell r="K3414" t="str">
            <v>n.a.</v>
          </cell>
          <cell r="L3414" t="str">
            <v>-</v>
          </cell>
        </row>
        <row r="3415">
          <cell r="A3415" t="str">
            <v>NL00T08xL10</v>
          </cell>
          <cell r="B3415" t="str">
            <v>08</v>
          </cell>
          <cell r="C3415" t="str">
            <v>x</v>
          </cell>
          <cell r="D3415" t="str">
            <v>10</v>
          </cell>
          <cell r="E3415" t="str">
            <v>-</v>
          </cell>
          <cell r="F3415" t="str">
            <v>72½</v>
          </cell>
          <cell r="G3415" t="str">
            <v>118</v>
          </cell>
          <cell r="H3415" t="str">
            <v>125</v>
          </cell>
          <cell r="I3415" t="str">
            <v>68</v>
          </cell>
          <cell r="J3415" t="str">
            <v>65</v>
          </cell>
          <cell r="K3415" t="str">
            <v>n.a.</v>
          </cell>
          <cell r="L3415" t="str">
            <v>-</v>
          </cell>
        </row>
        <row r="3416">
          <cell r="A3416" t="str">
            <v>NL00TOTxL00</v>
          </cell>
          <cell r="B3416" t="str">
            <v>OT</v>
          </cell>
          <cell r="C3416" t="str">
            <v>x</v>
          </cell>
          <cell r="D3416" t="str">
            <v>00</v>
          </cell>
          <cell r="E3416" t="str">
            <v>-</v>
          </cell>
          <cell r="F3416" t="str">
            <v>-</v>
          </cell>
          <cell r="G3416">
            <v>2008</v>
          </cell>
          <cell r="H3416">
            <v>2009</v>
          </cell>
          <cell r="I3416">
            <v>2010</v>
          </cell>
          <cell r="J3416" t="str">
            <v>-</v>
          </cell>
          <cell r="K3416" t="str">
            <v>-</v>
          </cell>
          <cell r="L3416" t="str">
            <v>-</v>
          </cell>
        </row>
        <row r="3417">
          <cell r="A3417" t="str">
            <v>NL00TOTxL01</v>
          </cell>
          <cell r="B3417" t="str">
            <v>OT</v>
          </cell>
          <cell r="C3417" t="str">
            <v>x</v>
          </cell>
          <cell r="D3417" t="str">
            <v>01</v>
          </cell>
          <cell r="E3417" t="str">
            <v>-</v>
          </cell>
          <cell r="F3417" t="str">
            <v>-</v>
          </cell>
          <cell r="G3417" t="str">
            <v>n.a.</v>
          </cell>
          <cell r="H3417" t="str">
            <v>n.a.</v>
          </cell>
          <cell r="I3417" t="str">
            <v>n.a.</v>
          </cell>
          <cell r="J3417" t="str">
            <v>-</v>
          </cell>
          <cell r="K3417" t="str">
            <v>-</v>
          </cell>
          <cell r="L3417" t="str">
            <v>-</v>
          </cell>
        </row>
        <row r="3418">
          <cell r="A3418" t="str">
            <v>NL00TOTxL02</v>
          </cell>
          <cell r="B3418" t="str">
            <v>OT</v>
          </cell>
          <cell r="C3418" t="str">
            <v>x</v>
          </cell>
          <cell r="D3418" t="str">
            <v>02</v>
          </cell>
          <cell r="E3418" t="str">
            <v>-</v>
          </cell>
          <cell r="F3418" t="str">
            <v>-</v>
          </cell>
          <cell r="G3418" t="str">
            <v>n.a.</v>
          </cell>
          <cell r="H3418" t="str">
            <v>n.a.</v>
          </cell>
          <cell r="I3418" t="str">
            <v>n.a.</v>
          </cell>
          <cell r="J3418" t="str">
            <v>-</v>
          </cell>
          <cell r="K3418" t="str">
            <v>-</v>
          </cell>
          <cell r="L3418" t="str">
            <v>-</v>
          </cell>
        </row>
        <row r="3419">
          <cell r="A3419" t="str">
            <v>NL00TOTxL03</v>
          </cell>
          <cell r="B3419" t="str">
            <v>OT</v>
          </cell>
          <cell r="C3419" t="str">
            <v>x</v>
          </cell>
          <cell r="D3419" t="str">
            <v>03</v>
          </cell>
          <cell r="E3419" t="str">
            <v>-</v>
          </cell>
          <cell r="F3419" t="str">
            <v>-</v>
          </cell>
          <cell r="G3419" t="str">
            <v>n.a.</v>
          </cell>
          <cell r="H3419" t="str">
            <v>n.a.</v>
          </cell>
          <cell r="I3419" t="str">
            <v>n.a.</v>
          </cell>
          <cell r="J3419" t="str">
            <v>-</v>
          </cell>
          <cell r="K3419" t="str">
            <v>-</v>
          </cell>
          <cell r="L3419" t="str">
            <v>-</v>
          </cell>
        </row>
        <row r="3420">
          <cell r="A3420" t="str">
            <v>NL00TOTxL04</v>
          </cell>
          <cell r="B3420" t="str">
            <v>OT</v>
          </cell>
          <cell r="C3420" t="str">
            <v>x</v>
          </cell>
          <cell r="D3420" t="str">
            <v>04</v>
          </cell>
          <cell r="E3420" t="str">
            <v>-</v>
          </cell>
          <cell r="F3420" t="str">
            <v>-</v>
          </cell>
          <cell r="G3420" t="str">
            <v>n.a.</v>
          </cell>
          <cell r="H3420" t="str">
            <v>n.a.</v>
          </cell>
          <cell r="I3420" t="str">
            <v>n.a.</v>
          </cell>
          <cell r="J3420" t="str">
            <v>-</v>
          </cell>
          <cell r="K3420" t="str">
            <v>-</v>
          </cell>
          <cell r="L3420" t="str">
            <v>-</v>
          </cell>
        </row>
        <row r="3421">
          <cell r="A3421" t="str">
            <v>NL00TOTxL05</v>
          </cell>
          <cell r="B3421" t="str">
            <v>OT</v>
          </cell>
          <cell r="C3421" t="str">
            <v>x</v>
          </cell>
          <cell r="D3421" t="str">
            <v>05</v>
          </cell>
          <cell r="E3421" t="str">
            <v>Nov 2007</v>
          </cell>
          <cell r="F3421" t="str">
            <v>-</v>
          </cell>
          <cell r="G3421" t="str">
            <v>-</v>
          </cell>
          <cell r="H3421" t="str">
            <v>-</v>
          </cell>
          <cell r="I3421" t="str">
            <v>-</v>
          </cell>
          <cell r="J3421" t="str">
            <v>-</v>
          </cell>
          <cell r="K3421" t="str">
            <v>-</v>
          </cell>
          <cell r="L3421" t="str">
            <v>-</v>
          </cell>
        </row>
        <row r="3422">
          <cell r="A3422" t="str">
            <v>NL00TOTxL06</v>
          </cell>
          <cell r="B3422" t="str">
            <v>OT</v>
          </cell>
          <cell r="C3422" t="str">
            <v>x</v>
          </cell>
          <cell r="D3422" t="str">
            <v>06</v>
          </cell>
          <cell r="E3422" t="str">
            <v>-</v>
          </cell>
          <cell r="F3422" t="str">
            <v>2¾</v>
          </cell>
          <cell r="G3422" t="str">
            <v>2½</v>
          </cell>
          <cell r="H3422" t="str">
            <v>1¾</v>
          </cell>
          <cell r="I3422" t="str">
            <v>1¾</v>
          </cell>
          <cell r="J3422" t="str">
            <v>n.a.</v>
          </cell>
          <cell r="K3422" t="str">
            <v>n.a.</v>
          </cell>
          <cell r="L3422" t="str">
            <v>-</v>
          </cell>
        </row>
        <row r="3423">
          <cell r="A3423" t="str">
            <v>NL00TOTxL07</v>
          </cell>
          <cell r="B3423" t="str">
            <v>OT</v>
          </cell>
          <cell r="C3423" t="str">
            <v>x</v>
          </cell>
          <cell r="D3423" t="str">
            <v>07</v>
          </cell>
          <cell r="E3423" t="str">
            <v>-</v>
          </cell>
          <cell r="F3423" t="str">
            <v>4¼</v>
          </cell>
          <cell r="G3423" t="str">
            <v>4½</v>
          </cell>
          <cell r="H3423" t="str">
            <v>3¾</v>
          </cell>
          <cell r="I3423" t="str">
            <v>3¾</v>
          </cell>
          <cell r="J3423" t="str">
            <v>n.a.</v>
          </cell>
          <cell r="K3423" t="str">
            <v>n.a.</v>
          </cell>
          <cell r="L3423" t="str">
            <v>-</v>
          </cell>
        </row>
        <row r="3424">
          <cell r="A3424" t="str">
            <v>NL00TOTxL08</v>
          </cell>
          <cell r="B3424" t="str">
            <v>OT</v>
          </cell>
          <cell r="C3424" t="str">
            <v>x</v>
          </cell>
          <cell r="D3424" t="str">
            <v>08</v>
          </cell>
          <cell r="E3424" t="str">
            <v>-</v>
          </cell>
          <cell r="F3424" t="str">
            <v>1½</v>
          </cell>
          <cell r="G3424" t="str">
            <v>2¼</v>
          </cell>
          <cell r="H3424" t="str">
            <v>2</v>
          </cell>
          <cell r="I3424" t="str">
            <v>2</v>
          </cell>
          <cell r="J3424" t="str">
            <v>n.a.</v>
          </cell>
          <cell r="K3424" t="str">
            <v>n.a.</v>
          </cell>
          <cell r="L3424" t="str">
            <v>-</v>
          </cell>
        </row>
        <row r="3425">
          <cell r="A3425" t="str">
            <v>NL00TOTxL09</v>
          </cell>
          <cell r="B3425" t="str">
            <v>OT</v>
          </cell>
          <cell r="C3425" t="str">
            <v>x</v>
          </cell>
          <cell r="D3425" t="str">
            <v>09</v>
          </cell>
          <cell r="E3425" t="str">
            <v>-</v>
          </cell>
          <cell r="F3425">
            <v>1.5897688145597666</v>
          </cell>
          <cell r="G3425">
            <v>2.2592140685220752</v>
          </cell>
          <cell r="H3425">
            <v>2.7036240873492989</v>
          </cell>
          <cell r="I3425" t="str">
            <v>n.a.</v>
          </cell>
          <cell r="J3425" t="str">
            <v>n.a.</v>
          </cell>
          <cell r="K3425" t="str">
            <v>n.a.</v>
          </cell>
          <cell r="L3425" t="str">
            <v>-</v>
          </cell>
        </row>
        <row r="3426">
          <cell r="A3426" t="str">
            <v>NL00TOTxL10</v>
          </cell>
          <cell r="B3426" t="str">
            <v>OT</v>
          </cell>
          <cell r="C3426" t="str">
            <v>x</v>
          </cell>
          <cell r="D3426" t="str">
            <v>10</v>
          </cell>
          <cell r="E3426" t="str">
            <v>-</v>
          </cell>
          <cell r="F3426">
            <v>6.6</v>
          </cell>
          <cell r="G3426">
            <v>6.5</v>
          </cell>
          <cell r="H3426">
            <v>7.2</v>
          </cell>
          <cell r="I3426">
            <v>7.5</v>
          </cell>
          <cell r="J3426" t="str">
            <v>n.a.</v>
          </cell>
          <cell r="K3426" t="str">
            <v>n.a.</v>
          </cell>
          <cell r="L3426" t="str">
            <v>-</v>
          </cell>
        </row>
        <row r="3427">
          <cell r="A3427" t="str">
            <v>NL00TOTxL11</v>
          </cell>
          <cell r="B3427" t="str">
            <v>OT</v>
          </cell>
          <cell r="C3427" t="str">
            <v>x</v>
          </cell>
          <cell r="D3427" t="str">
            <v>11</v>
          </cell>
          <cell r="E3427" t="str">
            <v>-</v>
          </cell>
          <cell r="F3427">
            <v>-0.4</v>
          </cell>
          <cell r="G3427">
            <v>0.5</v>
          </cell>
          <cell r="H3427">
            <v>0.6</v>
          </cell>
          <cell r="I3427">
            <v>0.7</v>
          </cell>
          <cell r="J3427" t="str">
            <v>n.a.</v>
          </cell>
          <cell r="K3427" t="str">
            <v>n.a.</v>
          </cell>
          <cell r="L3427" t="str">
            <v>-</v>
          </cell>
        </row>
        <row r="3428">
          <cell r="A3428" t="str">
            <v>NL00TOTxL12</v>
          </cell>
          <cell r="B3428" t="str">
            <v>OT</v>
          </cell>
          <cell r="C3428" t="str">
            <v>x</v>
          </cell>
          <cell r="D3428" t="str">
            <v>12</v>
          </cell>
          <cell r="E3428" t="str">
            <v>-</v>
          </cell>
          <cell r="F3428">
            <v>46.3</v>
          </cell>
          <cell r="G3428">
            <v>46.4</v>
          </cell>
          <cell r="H3428">
            <v>46.3</v>
          </cell>
          <cell r="I3428">
            <v>46.5</v>
          </cell>
          <cell r="J3428" t="str">
            <v>n.a.</v>
          </cell>
          <cell r="K3428" t="str">
            <v>n.a.</v>
          </cell>
          <cell r="L3428" t="str">
            <v>-</v>
          </cell>
        </row>
        <row r="3429">
          <cell r="A3429" t="str">
            <v>NL00TOTxL13</v>
          </cell>
          <cell r="B3429" t="str">
            <v>OT</v>
          </cell>
          <cell r="C3429" t="str">
            <v>x</v>
          </cell>
          <cell r="D3429" t="str">
            <v>13</v>
          </cell>
          <cell r="E3429" t="str">
            <v>-</v>
          </cell>
          <cell r="F3429">
            <v>44.1</v>
          </cell>
          <cell r="G3429">
            <v>44.2</v>
          </cell>
          <cell r="H3429">
            <v>44.2</v>
          </cell>
          <cell r="I3429">
            <v>44.5</v>
          </cell>
          <cell r="J3429" t="str">
            <v>n.a.</v>
          </cell>
          <cell r="K3429" t="str">
            <v>n.a.</v>
          </cell>
          <cell r="L3429" t="str">
            <v>-</v>
          </cell>
        </row>
        <row r="3430">
          <cell r="A3430" t="str">
            <v>NL00TOTxL14</v>
          </cell>
          <cell r="B3430" t="str">
            <v>OT</v>
          </cell>
          <cell r="C3430" t="str">
            <v>x</v>
          </cell>
          <cell r="D3430" t="str">
            <v>14</v>
          </cell>
          <cell r="E3430" t="str">
            <v>-</v>
          </cell>
          <cell r="F3430">
            <v>2.2000000000000002</v>
          </cell>
          <cell r="G3430">
            <v>2.2000000000000002</v>
          </cell>
          <cell r="H3430">
            <v>2.1</v>
          </cell>
          <cell r="I3430">
            <v>2</v>
          </cell>
          <cell r="J3430" t="str">
            <v>n.a.</v>
          </cell>
          <cell r="K3430" t="str">
            <v>n.a.</v>
          </cell>
          <cell r="L3430" t="str">
            <v>-</v>
          </cell>
        </row>
        <row r="3431">
          <cell r="A3431" t="str">
            <v>NL00TOTxL15</v>
          </cell>
          <cell r="B3431" t="str">
            <v>OT</v>
          </cell>
          <cell r="C3431" t="str">
            <v>x</v>
          </cell>
          <cell r="D3431" t="str">
            <v>15</v>
          </cell>
          <cell r="E3431" t="str">
            <v>-</v>
          </cell>
          <cell r="F3431">
            <v>45.9</v>
          </cell>
          <cell r="G3431">
            <v>46.9</v>
          </cell>
          <cell r="H3431">
            <v>46.9</v>
          </cell>
          <cell r="I3431">
            <v>47.2</v>
          </cell>
          <cell r="J3431" t="str">
            <v>n.a.</v>
          </cell>
          <cell r="K3431" t="str">
            <v>n.a.</v>
          </cell>
          <cell r="L3431" t="str">
            <v>-</v>
          </cell>
        </row>
        <row r="3432">
          <cell r="A3432" t="str">
            <v>NL00TOTxL16</v>
          </cell>
          <cell r="B3432" t="str">
            <v>OT</v>
          </cell>
          <cell r="C3432" t="str">
            <v>x</v>
          </cell>
          <cell r="D3432" t="str">
            <v>16</v>
          </cell>
          <cell r="E3432" t="str">
            <v>-</v>
          </cell>
          <cell r="F3432">
            <v>13.1</v>
          </cell>
          <cell r="G3432">
            <v>13.2</v>
          </cell>
          <cell r="H3432">
            <v>13.8</v>
          </cell>
          <cell r="I3432">
            <v>13.8</v>
          </cell>
          <cell r="J3432" t="str">
            <v>n.a.</v>
          </cell>
          <cell r="K3432" t="str">
            <v>n.a.</v>
          </cell>
          <cell r="L3432" t="str">
            <v>-</v>
          </cell>
        </row>
        <row r="3433">
          <cell r="A3433" t="str">
            <v>NL00TOTxL17</v>
          </cell>
          <cell r="B3433" t="str">
            <v>OT</v>
          </cell>
          <cell r="C3433" t="str">
            <v>x</v>
          </cell>
          <cell r="D3433" t="str">
            <v>17</v>
          </cell>
          <cell r="E3433" t="str">
            <v>-</v>
          </cell>
          <cell r="F3433">
            <v>12</v>
          </cell>
          <cell r="G3433">
            <v>12</v>
          </cell>
          <cell r="H3433">
            <v>11.9</v>
          </cell>
          <cell r="I3433">
            <v>11.8</v>
          </cell>
          <cell r="J3433" t="str">
            <v>n.a.</v>
          </cell>
          <cell r="K3433" t="str">
            <v>n.a.</v>
          </cell>
          <cell r="L3433" t="str">
            <v>-</v>
          </cell>
        </row>
        <row r="3434">
          <cell r="A3434" t="str">
            <v>NL00TOTxL18</v>
          </cell>
          <cell r="B3434" t="str">
            <v>OT</v>
          </cell>
          <cell r="C3434" t="str">
            <v>x</v>
          </cell>
          <cell r="D3434" t="str">
            <v>18</v>
          </cell>
          <cell r="E3434" t="str">
            <v>-</v>
          </cell>
          <cell r="F3434">
            <v>14.5</v>
          </cell>
          <cell r="G3434">
            <v>14.9</v>
          </cell>
          <cell r="H3434">
            <v>14.4</v>
          </cell>
          <cell r="I3434">
            <v>14.8</v>
          </cell>
          <cell r="J3434" t="str">
            <v>n.a.</v>
          </cell>
          <cell r="K3434" t="str">
            <v>n.a.</v>
          </cell>
          <cell r="L3434" t="str">
            <v>-</v>
          </cell>
        </row>
        <row r="3435">
          <cell r="A3435" t="str">
            <v>NL00TOTxL19</v>
          </cell>
          <cell r="B3435" t="str">
            <v>OT</v>
          </cell>
          <cell r="C3435" t="str">
            <v>x</v>
          </cell>
          <cell r="D3435" t="str">
            <v>19</v>
          </cell>
          <cell r="E3435" t="str">
            <v>-</v>
          </cell>
          <cell r="F3435">
            <v>6.3</v>
          </cell>
          <cell r="G3435">
            <v>6.8</v>
          </cell>
          <cell r="H3435">
            <v>6.8</v>
          </cell>
          <cell r="I3435">
            <v>6.8</v>
          </cell>
          <cell r="J3435" t="str">
            <v>n.a.</v>
          </cell>
          <cell r="K3435" t="str">
            <v>n.a.</v>
          </cell>
          <cell r="L3435" t="str">
            <v>-</v>
          </cell>
        </row>
        <row r="3436">
          <cell r="A3436" t="str">
            <v>NL00TOTxL20</v>
          </cell>
          <cell r="B3436" t="str">
            <v>OT</v>
          </cell>
          <cell r="C3436" t="str">
            <v>x</v>
          </cell>
          <cell r="D3436" t="str">
            <v>20</v>
          </cell>
          <cell r="E3436" t="str">
            <v>-</v>
          </cell>
          <cell r="F3436">
            <v>1.8</v>
          </cell>
          <cell r="G3436">
            <v>2.7</v>
          </cell>
          <cell r="H3436">
            <v>2.7</v>
          </cell>
          <cell r="I3436">
            <v>2.7</v>
          </cell>
          <cell r="J3436" t="str">
            <v>n.a.</v>
          </cell>
          <cell r="K3436" t="str">
            <v>n.a.</v>
          </cell>
          <cell r="L3436" t="str">
            <v>-</v>
          </cell>
        </row>
        <row r="3437">
          <cell r="A3437" t="str">
            <v>NL00TOTxL21</v>
          </cell>
          <cell r="B3437" t="str">
            <v>OT</v>
          </cell>
          <cell r="C3437" t="str">
            <v>x</v>
          </cell>
          <cell r="D3437" t="str">
            <v>21</v>
          </cell>
          <cell r="E3437" t="str">
            <v>-</v>
          </cell>
          <cell r="F3437">
            <v>-0.15019765019700701</v>
          </cell>
          <cell r="G3437">
            <v>0.50006079037739293</v>
          </cell>
          <cell r="H3437">
            <v>1.0913814582383483</v>
          </cell>
          <cell r="I3437" t="str">
            <v>n.a.</v>
          </cell>
          <cell r="J3437" t="str">
            <v>n.a.</v>
          </cell>
          <cell r="K3437" t="str">
            <v>n.a.</v>
          </cell>
          <cell r="L3437" t="str">
            <v>-</v>
          </cell>
        </row>
        <row r="3438">
          <cell r="A3438" t="str">
            <v>NL00TOTxL22</v>
          </cell>
          <cell r="B3438" t="str">
            <v>OT</v>
          </cell>
          <cell r="C3438" t="str">
            <v>x</v>
          </cell>
          <cell r="D3438" t="str">
            <v>22</v>
          </cell>
          <cell r="E3438" t="str">
            <v>-</v>
          </cell>
          <cell r="F3438">
            <v>-0.15019765019700701</v>
          </cell>
          <cell r="G3438">
            <v>0.50006079037739293</v>
          </cell>
          <cell r="H3438">
            <v>0.74410712946139335</v>
          </cell>
          <cell r="I3438" t="str">
            <v>n.a.</v>
          </cell>
          <cell r="J3438" t="str">
            <v>n.a.</v>
          </cell>
          <cell r="K3438" t="str">
            <v>n.a.</v>
          </cell>
          <cell r="L3438" t="str">
            <v>-</v>
          </cell>
        </row>
        <row r="3439">
          <cell r="A3439" t="str">
            <v>NL00TOTxL23</v>
          </cell>
          <cell r="B3439" t="str">
            <v>OT</v>
          </cell>
          <cell r="C3439" t="str">
            <v>x</v>
          </cell>
          <cell r="D3439" t="str">
            <v>23</v>
          </cell>
          <cell r="E3439" t="str">
            <v>-</v>
          </cell>
          <cell r="F3439">
            <v>46.8</v>
          </cell>
          <cell r="G3439" t="str">
            <v>45</v>
          </cell>
          <cell r="H3439" t="str">
            <v>43</v>
          </cell>
          <cell r="I3439">
            <v>41.2</v>
          </cell>
          <cell r="J3439" t="str">
            <v>n.a.</v>
          </cell>
          <cell r="K3439" t="str">
            <v>n.a.</v>
          </cell>
          <cell r="L3439" t="str">
            <v>-</v>
          </cell>
        </row>
        <row r="3440">
          <cell r="A3440" t="str">
            <v>NL00TOTxL24</v>
          </cell>
          <cell r="B3440" t="str">
            <v>OT</v>
          </cell>
          <cell r="C3440" t="str">
            <v>x</v>
          </cell>
          <cell r="D3440" t="str">
            <v>24</v>
          </cell>
          <cell r="E3440" t="str">
            <v>-</v>
          </cell>
          <cell r="F3440" t="str">
            <v>n.a.</v>
          </cell>
          <cell r="G3440" t="str">
            <v>n.a.</v>
          </cell>
          <cell r="H3440" t="str">
            <v>n.a.</v>
          </cell>
          <cell r="I3440" t="str">
            <v>n.a.</v>
          </cell>
          <cell r="J3440" t="str">
            <v>n.a.</v>
          </cell>
          <cell r="K3440" t="str">
            <v>n.a.</v>
          </cell>
          <cell r="L3440" t="str">
            <v>-</v>
          </cell>
        </row>
        <row r="3441">
          <cell r="A3441" t="str">
            <v>NL00TOTxL25</v>
          </cell>
          <cell r="B3441" t="str">
            <v>OT</v>
          </cell>
          <cell r="C3441" t="str">
            <v>x</v>
          </cell>
          <cell r="D3441" t="str">
            <v>25</v>
          </cell>
          <cell r="E3441" t="str">
            <v>-</v>
          </cell>
          <cell r="F3441" t="str">
            <v>n.a.</v>
          </cell>
          <cell r="G3441" t="str">
            <v>n.a.</v>
          </cell>
          <cell r="H3441" t="str">
            <v>n.a.</v>
          </cell>
          <cell r="I3441" t="str">
            <v>n.a.</v>
          </cell>
          <cell r="J3441" t="str">
            <v>n.a.</v>
          </cell>
          <cell r="K3441" t="str">
            <v>n.a.</v>
          </cell>
          <cell r="L3441" t="str">
            <v>-</v>
          </cell>
        </row>
        <row r="3442">
          <cell r="A3442" t="str">
            <v>PL00DATE</v>
          </cell>
          <cell r="E3442" t="str">
            <v>Dec 2008</v>
          </cell>
          <cell r="F3442" t="str">
            <v>December 2008</v>
          </cell>
          <cell r="G3442" t="str">
            <v>-</v>
          </cell>
          <cell r="H3442" t="str">
            <v>-</v>
          </cell>
          <cell r="I3442" t="str">
            <v>-</v>
          </cell>
          <cell r="J3442" t="str">
            <v>-</v>
          </cell>
          <cell r="K3442" t="str">
            <v>-</v>
          </cell>
          <cell r="L3442" t="str">
            <v>-</v>
          </cell>
        </row>
        <row r="3443">
          <cell r="A3443" t="str">
            <v>PL00T01aL01</v>
          </cell>
          <cell r="B3443" t="str">
            <v>01</v>
          </cell>
          <cell r="C3443" t="str">
            <v>a</v>
          </cell>
          <cell r="D3443" t="str">
            <v>01</v>
          </cell>
          <cell r="E3443">
            <v>1114.0999999999999</v>
          </cell>
          <cell r="F3443">
            <v>6.7</v>
          </cell>
          <cell r="G3443">
            <v>5.0999999999999996</v>
          </cell>
          <cell r="H3443">
            <v>3.7</v>
          </cell>
          <cell r="I3443">
            <v>4</v>
          </cell>
          <cell r="J3443">
            <v>4.5</v>
          </cell>
          <cell r="K3443" t="str">
            <v>n.a.</v>
          </cell>
          <cell r="L3443" t="str">
            <v>-</v>
          </cell>
        </row>
        <row r="3444">
          <cell r="A3444" t="str">
            <v>PL00T01aL02</v>
          </cell>
          <cell r="B3444" t="str">
            <v>01</v>
          </cell>
          <cell r="C3444" t="str">
            <v>a</v>
          </cell>
          <cell r="D3444" t="str">
            <v>02</v>
          </cell>
          <cell r="E3444">
            <v>1175.3</v>
          </cell>
          <cell r="F3444">
            <v>10.9</v>
          </cell>
          <cell r="G3444">
            <v>8.4</v>
          </cell>
          <cell r="H3444">
            <v>6.6</v>
          </cell>
          <cell r="I3444">
            <v>6.5</v>
          </cell>
          <cell r="J3444">
            <v>7.1</v>
          </cell>
          <cell r="K3444" t="str">
            <v>n.a.</v>
          </cell>
          <cell r="L3444" t="str">
            <v>-</v>
          </cell>
        </row>
        <row r="3445">
          <cell r="A3445" t="str">
            <v>PL00T01aL03</v>
          </cell>
          <cell r="B3445" t="str">
            <v>01</v>
          </cell>
          <cell r="C3445" t="str">
            <v>a</v>
          </cell>
          <cell r="D3445" t="str">
            <v>03</v>
          </cell>
          <cell r="E3445">
            <v>686.7</v>
          </cell>
          <cell r="F3445">
            <v>5</v>
          </cell>
          <cell r="G3445">
            <v>5.3</v>
          </cell>
          <cell r="H3445">
            <v>4.5</v>
          </cell>
          <cell r="I3445">
            <v>3.7</v>
          </cell>
          <cell r="J3445">
            <v>3.8</v>
          </cell>
          <cell r="K3445" t="str">
            <v>n.a.</v>
          </cell>
          <cell r="L3445" t="str">
            <v>-</v>
          </cell>
        </row>
        <row r="3446">
          <cell r="A3446" t="str">
            <v>PL00T01aL04</v>
          </cell>
          <cell r="B3446" t="str">
            <v>01</v>
          </cell>
          <cell r="C3446" t="str">
            <v>a</v>
          </cell>
          <cell r="D3446" t="str">
            <v>04</v>
          </cell>
          <cell r="E3446">
            <v>195.5</v>
          </cell>
          <cell r="F3446">
            <v>3.7</v>
          </cell>
          <cell r="G3446">
            <v>-0.1</v>
          </cell>
          <cell r="H3446">
            <v>2</v>
          </cell>
          <cell r="I3446">
            <v>1</v>
          </cell>
          <cell r="J3446">
            <v>0.5</v>
          </cell>
          <cell r="K3446" t="str">
            <v>n.a.</v>
          </cell>
          <cell r="L3446" t="str">
            <v>-</v>
          </cell>
        </row>
        <row r="3447">
          <cell r="A3447" t="str">
            <v>PL00T01aL05</v>
          </cell>
          <cell r="B3447" t="str">
            <v>01</v>
          </cell>
          <cell r="C3447" t="str">
            <v>a</v>
          </cell>
          <cell r="D3447" t="str">
            <v>05</v>
          </cell>
          <cell r="E3447">
            <v>242.1</v>
          </cell>
          <cell r="F3447">
            <v>17.600000000000001</v>
          </cell>
          <cell r="G3447">
            <v>6.5</v>
          </cell>
          <cell r="H3447">
            <v>4.4000000000000004</v>
          </cell>
          <cell r="I3447">
            <v>5</v>
          </cell>
          <cell r="J3447">
            <v>5.8</v>
          </cell>
          <cell r="K3447" t="str">
            <v>n.a.</v>
          </cell>
          <cell r="L3447" t="str">
            <v>-</v>
          </cell>
        </row>
        <row r="3448">
          <cell r="A3448" t="str">
            <v>PL00T01aL06</v>
          </cell>
          <cell r="B3448" t="str">
            <v>01</v>
          </cell>
          <cell r="C3448" t="str">
            <v>a</v>
          </cell>
          <cell r="D3448" t="str">
            <v>06</v>
          </cell>
          <cell r="E3448">
            <v>29.9</v>
          </cell>
          <cell r="F3448">
            <v>2.7</v>
          </cell>
          <cell r="G3448">
            <v>3</v>
          </cell>
          <cell r="H3448">
            <v>2</v>
          </cell>
          <cell r="I3448">
            <v>1.9</v>
          </cell>
          <cell r="J3448">
            <v>2.1</v>
          </cell>
          <cell r="K3448" t="str">
            <v>n.a.</v>
          </cell>
          <cell r="L3448" t="str">
            <v>-</v>
          </cell>
        </row>
        <row r="3449">
          <cell r="A3449" t="str">
            <v>PL00T01aL07</v>
          </cell>
          <cell r="B3449" t="str">
            <v>01</v>
          </cell>
          <cell r="C3449" t="str">
            <v>a</v>
          </cell>
          <cell r="D3449" t="str">
            <v>07</v>
          </cell>
          <cell r="E3449">
            <v>456</v>
          </cell>
          <cell r="F3449">
            <v>9.1</v>
          </cell>
          <cell r="G3449">
            <v>7.4</v>
          </cell>
          <cell r="H3449">
            <v>3</v>
          </cell>
          <cell r="I3449">
            <v>5.5</v>
          </cell>
          <cell r="J3449">
            <v>6</v>
          </cell>
          <cell r="K3449" t="str">
            <v>n.a.</v>
          </cell>
          <cell r="L3449" t="str">
            <v>-</v>
          </cell>
        </row>
        <row r="3450">
          <cell r="A3450" t="str">
            <v>PL00T01aL08</v>
          </cell>
          <cell r="B3450" t="str">
            <v>01</v>
          </cell>
          <cell r="C3450" t="str">
            <v>a</v>
          </cell>
          <cell r="D3450" t="str">
            <v>08</v>
          </cell>
          <cell r="E3450">
            <v>495.8</v>
          </cell>
          <cell r="F3450">
            <v>13.6</v>
          </cell>
          <cell r="G3450">
            <v>7</v>
          </cell>
          <cell r="H3450">
            <v>1.8</v>
          </cell>
          <cell r="I3450">
            <v>4.4000000000000004</v>
          </cell>
          <cell r="J3450">
            <v>6.1</v>
          </cell>
          <cell r="K3450" t="str">
            <v>n.a.</v>
          </cell>
          <cell r="L3450" t="str">
            <v>-</v>
          </cell>
        </row>
        <row r="3451">
          <cell r="A3451" t="str">
            <v>PL00T01aL09</v>
          </cell>
          <cell r="B3451" t="str">
            <v>01</v>
          </cell>
          <cell r="C3451" t="str">
            <v>a</v>
          </cell>
          <cell r="D3451" t="str">
            <v>09</v>
          </cell>
          <cell r="E3451" t="str">
            <v>-</v>
          </cell>
          <cell r="F3451">
            <v>8.8000000000000007</v>
          </cell>
          <cell r="G3451">
            <v>5.0999999999999996</v>
          </cell>
          <cell r="H3451">
            <v>3.1</v>
          </cell>
          <cell r="I3451">
            <v>3.6</v>
          </cell>
          <cell r="J3451">
            <v>4.7</v>
          </cell>
          <cell r="K3451" t="str">
            <v>n.a.</v>
          </cell>
          <cell r="L3451" t="str">
            <v>-</v>
          </cell>
        </row>
        <row r="3452">
          <cell r="A3452" t="str">
            <v>PL00T01aL10</v>
          </cell>
          <cell r="B3452" t="str">
            <v>01</v>
          </cell>
          <cell r="C3452" t="str">
            <v>a</v>
          </cell>
          <cell r="D3452" t="str">
            <v>10</v>
          </cell>
          <cell r="E3452" t="str">
            <v>-</v>
          </cell>
          <cell r="F3452">
            <v>1.5</v>
          </cell>
          <cell r="G3452">
            <v>0.4</v>
          </cell>
          <cell r="H3452">
            <v>-1</v>
          </cell>
          <cell r="I3452">
            <v>0</v>
          </cell>
          <cell r="J3452">
            <v>0.3</v>
          </cell>
          <cell r="K3452" t="str">
            <v>n.a.</v>
          </cell>
          <cell r="L3452" t="str">
            <v>-</v>
          </cell>
        </row>
        <row r="3453">
          <cell r="A3453" t="str">
            <v>PL00T01aL11</v>
          </cell>
          <cell r="B3453" t="str">
            <v>01</v>
          </cell>
          <cell r="C3453" t="str">
            <v>a</v>
          </cell>
          <cell r="D3453" t="str">
            <v>11</v>
          </cell>
          <cell r="E3453" t="str">
            <v>-</v>
          </cell>
          <cell r="F3453">
            <v>-2.1</v>
          </cell>
          <cell r="G3453">
            <v>-0.1</v>
          </cell>
          <cell r="H3453">
            <v>0.5</v>
          </cell>
          <cell r="I3453">
            <v>0.3</v>
          </cell>
          <cell r="J3453">
            <v>-0.2</v>
          </cell>
          <cell r="K3453" t="str">
            <v>n.a.</v>
          </cell>
          <cell r="L3453" t="str">
            <v>-</v>
          </cell>
        </row>
        <row r="3454">
          <cell r="A3454" t="str">
            <v>PL00T01bL01</v>
          </cell>
          <cell r="B3454" t="str">
            <v>01</v>
          </cell>
          <cell r="C3454" t="str">
            <v>b</v>
          </cell>
          <cell r="D3454" t="str">
            <v>01</v>
          </cell>
          <cell r="E3454">
            <v>3.9</v>
          </cell>
          <cell r="F3454">
            <v>3.2</v>
          </cell>
          <cell r="G3454">
            <v>2.8</v>
          </cell>
          <cell r="H3454">
            <v>2.5</v>
          </cell>
          <cell r="I3454">
            <v>2.5</v>
          </cell>
          <cell r="J3454">
            <v>2.5</v>
          </cell>
          <cell r="K3454" t="str">
            <v>n.a.</v>
          </cell>
          <cell r="L3454" t="str">
            <v>-</v>
          </cell>
        </row>
        <row r="3455">
          <cell r="A3455" t="str">
            <v>PL00T01bL02</v>
          </cell>
          <cell r="B3455" t="str">
            <v>01</v>
          </cell>
          <cell r="C3455" t="str">
            <v>b</v>
          </cell>
          <cell r="D3455" t="str">
            <v>02</v>
          </cell>
          <cell r="E3455" t="str">
            <v>n.a.</v>
          </cell>
          <cell r="F3455">
            <v>2.4</v>
          </cell>
          <cell r="G3455">
            <v>4.2</v>
          </cell>
          <cell r="H3455">
            <v>2.9</v>
          </cell>
          <cell r="I3455">
            <v>2.5</v>
          </cell>
          <cell r="J3455">
            <v>2.5</v>
          </cell>
          <cell r="K3455" t="str">
            <v>n.a.</v>
          </cell>
          <cell r="L3455" t="str">
            <v>-</v>
          </cell>
        </row>
        <row r="3456">
          <cell r="A3456" t="str">
            <v>PL00T01bL03</v>
          </cell>
          <cell r="B3456" t="str">
            <v>01</v>
          </cell>
          <cell r="C3456" t="str">
            <v>b</v>
          </cell>
          <cell r="D3456" t="str">
            <v>03</v>
          </cell>
          <cell r="E3456" t="str">
            <v>n.a.</v>
          </cell>
          <cell r="F3456">
            <v>2.6</v>
          </cell>
          <cell r="G3456">
            <v>4.2</v>
          </cell>
          <cell r="H3456">
            <v>2.9</v>
          </cell>
          <cell r="I3456">
            <v>2.5</v>
          </cell>
          <cell r="J3456">
            <v>2.5</v>
          </cell>
          <cell r="K3456" t="str">
            <v>n.a.</v>
          </cell>
          <cell r="L3456" t="str">
            <v>-</v>
          </cell>
        </row>
        <row r="3457">
          <cell r="A3457" t="str">
            <v>PL00T01bL04</v>
          </cell>
          <cell r="B3457" t="str">
            <v>01</v>
          </cell>
          <cell r="C3457" t="str">
            <v>b</v>
          </cell>
          <cell r="D3457" t="str">
            <v>04</v>
          </cell>
          <cell r="E3457" t="str">
            <v>n.a.</v>
          </cell>
          <cell r="F3457">
            <v>5.0999999999999996</v>
          </cell>
          <cell r="G3457">
            <v>6</v>
          </cell>
          <cell r="H3457">
            <v>2.9</v>
          </cell>
          <cell r="I3457">
            <v>2.5</v>
          </cell>
          <cell r="J3457">
            <v>2.5</v>
          </cell>
          <cell r="K3457" t="str">
            <v>n.a.</v>
          </cell>
          <cell r="L3457" t="str">
            <v>-</v>
          </cell>
        </row>
        <row r="3458">
          <cell r="A3458" t="str">
            <v>PL00T01bL05</v>
          </cell>
          <cell r="B3458" t="str">
            <v>01</v>
          </cell>
          <cell r="C3458" t="str">
            <v>b</v>
          </cell>
          <cell r="D3458" t="str">
            <v>05</v>
          </cell>
          <cell r="E3458" t="str">
            <v>n.a.</v>
          </cell>
          <cell r="F3458">
            <v>3.6</v>
          </cell>
          <cell r="G3458">
            <v>2</v>
          </cell>
          <cell r="H3458">
            <v>2</v>
          </cell>
          <cell r="I3458">
            <v>2.5</v>
          </cell>
          <cell r="J3458">
            <v>2.5</v>
          </cell>
          <cell r="K3458" t="str">
            <v>n.a.</v>
          </cell>
          <cell r="L3458" t="str">
            <v>-</v>
          </cell>
        </row>
        <row r="3459">
          <cell r="A3459" t="str">
            <v>PL00T01bL06</v>
          </cell>
          <cell r="B3459" t="str">
            <v>01</v>
          </cell>
          <cell r="C3459" t="str">
            <v>b</v>
          </cell>
          <cell r="D3459" t="str">
            <v>06</v>
          </cell>
          <cell r="E3459" t="str">
            <v>n.a.</v>
          </cell>
          <cell r="F3459">
            <v>2.7</v>
          </cell>
          <cell r="G3459">
            <v>0</v>
          </cell>
          <cell r="H3459">
            <v>4.5</v>
          </cell>
          <cell r="I3459">
            <v>2.5</v>
          </cell>
          <cell r="J3459">
            <v>2.5</v>
          </cell>
          <cell r="K3459" t="str">
            <v>n.a.</v>
          </cell>
          <cell r="L3459" t="str">
            <v>-</v>
          </cell>
        </row>
        <row r="3460">
          <cell r="A3460" t="str">
            <v>PL00T01bL07</v>
          </cell>
          <cell r="B3460" t="str">
            <v>01</v>
          </cell>
          <cell r="C3460" t="str">
            <v>b</v>
          </cell>
          <cell r="D3460" t="str">
            <v>07</v>
          </cell>
          <cell r="E3460" t="str">
            <v>n.a.</v>
          </cell>
          <cell r="F3460">
            <v>1</v>
          </cell>
          <cell r="G3460">
            <v>0.8</v>
          </cell>
          <cell r="H3460">
            <v>4</v>
          </cell>
          <cell r="I3460">
            <v>2.5</v>
          </cell>
          <cell r="J3460">
            <v>2.5</v>
          </cell>
          <cell r="K3460" t="str">
            <v>n.a.</v>
          </cell>
          <cell r="L3460" t="str">
            <v>-</v>
          </cell>
        </row>
        <row r="3461">
          <cell r="A3461" t="str">
            <v>PL00T01cL01</v>
          </cell>
          <cell r="B3461" t="str">
            <v>01</v>
          </cell>
          <cell r="C3461" t="str">
            <v>c</v>
          </cell>
          <cell r="D3461" t="str">
            <v>01</v>
          </cell>
          <cell r="E3461">
            <v>15.24</v>
          </cell>
          <cell r="F3461">
            <v>4.4000000000000004</v>
          </cell>
          <cell r="G3461">
            <v>3.7</v>
          </cell>
          <cell r="H3461">
            <v>0</v>
          </cell>
          <cell r="I3461">
            <v>0.3</v>
          </cell>
          <cell r="J3461">
            <v>0.4</v>
          </cell>
          <cell r="K3461" t="str">
            <v>n.a.</v>
          </cell>
          <cell r="L3461" t="str">
            <v>-</v>
          </cell>
        </row>
        <row r="3462">
          <cell r="A3462" t="str">
            <v>PL00T01cL02</v>
          </cell>
          <cell r="B3462" t="str">
            <v>01</v>
          </cell>
          <cell r="C3462" t="str">
            <v>c</v>
          </cell>
          <cell r="D3462" t="str">
            <v>02</v>
          </cell>
          <cell r="E3462" t="str">
            <v>n.a.</v>
          </cell>
          <cell r="F3462" t="str">
            <v>n.a.</v>
          </cell>
          <cell r="G3462" t="str">
            <v>n.a.</v>
          </cell>
          <cell r="H3462" t="str">
            <v>n.a.</v>
          </cell>
          <cell r="I3462" t="str">
            <v>n.a.</v>
          </cell>
          <cell r="J3462" t="str">
            <v>n.a.</v>
          </cell>
          <cell r="K3462" t="str">
            <v>n.a.</v>
          </cell>
          <cell r="L3462" t="str">
            <v>-</v>
          </cell>
        </row>
        <row r="3463">
          <cell r="A3463" t="str">
            <v>PL00T01cL03</v>
          </cell>
          <cell r="B3463" t="str">
            <v>01</v>
          </cell>
          <cell r="C3463" t="str">
            <v>c</v>
          </cell>
          <cell r="D3463" t="str">
            <v>03</v>
          </cell>
          <cell r="E3463">
            <v>9.6</v>
          </cell>
          <cell r="F3463">
            <v>9.6</v>
          </cell>
          <cell r="G3463">
            <v>7.1</v>
          </cell>
          <cell r="H3463">
            <v>7.2</v>
          </cell>
          <cell r="I3463">
            <v>7.6</v>
          </cell>
          <cell r="J3463">
            <v>7.4</v>
          </cell>
          <cell r="K3463" t="str">
            <v>n.a.</v>
          </cell>
          <cell r="L3463" t="str">
            <v>-</v>
          </cell>
        </row>
        <row r="3464">
          <cell r="A3464" t="str">
            <v>PL00T01cL04</v>
          </cell>
          <cell r="B3464" t="str">
            <v>01</v>
          </cell>
          <cell r="C3464" t="str">
            <v>c</v>
          </cell>
          <cell r="D3464" t="str">
            <v>04</v>
          </cell>
          <cell r="E3464">
            <v>77.099999999999994</v>
          </cell>
          <cell r="F3464">
            <v>2.2000000000000002</v>
          </cell>
          <cell r="G3464">
            <v>1.4</v>
          </cell>
          <cell r="H3464">
            <v>3.7</v>
          </cell>
          <cell r="I3464">
            <v>3.7</v>
          </cell>
          <cell r="J3464">
            <v>4</v>
          </cell>
          <cell r="K3464" t="str">
            <v>n.a.</v>
          </cell>
          <cell r="L3464" t="str">
            <v>-</v>
          </cell>
        </row>
        <row r="3465">
          <cell r="A3465" t="str">
            <v>PL00T01cL05</v>
          </cell>
          <cell r="B3465" t="str">
            <v>01</v>
          </cell>
          <cell r="C3465" t="str">
            <v>c</v>
          </cell>
          <cell r="D3465" t="str">
            <v>05</v>
          </cell>
          <cell r="E3465" t="str">
            <v>n.a.</v>
          </cell>
          <cell r="F3465" t="str">
            <v>n.a.</v>
          </cell>
          <cell r="G3465" t="str">
            <v>n.a.</v>
          </cell>
          <cell r="H3465" t="str">
            <v>n.a.</v>
          </cell>
          <cell r="I3465" t="str">
            <v>n.a.</v>
          </cell>
          <cell r="J3465" t="str">
            <v>n.a.</v>
          </cell>
          <cell r="K3465" t="str">
            <v>n.a.</v>
          </cell>
          <cell r="L3465" t="str">
            <v>-</v>
          </cell>
        </row>
        <row r="3466">
          <cell r="A3466" t="str">
            <v>PL00T01cL06</v>
          </cell>
          <cell r="B3466" t="str">
            <v>01</v>
          </cell>
          <cell r="C3466" t="str">
            <v>c</v>
          </cell>
          <cell r="D3466" t="str">
            <v>06</v>
          </cell>
          <cell r="E3466">
            <v>417.1</v>
          </cell>
          <cell r="F3466">
            <v>10.8</v>
          </cell>
          <cell r="G3466">
            <v>12.4</v>
          </cell>
          <cell r="H3466">
            <v>5.6</v>
          </cell>
          <cell r="I3466">
            <v>5.7</v>
          </cell>
          <cell r="J3466">
            <v>7</v>
          </cell>
          <cell r="K3466" t="str">
            <v>n.a.</v>
          </cell>
          <cell r="L3466" t="str">
            <v>-</v>
          </cell>
        </row>
        <row r="3467">
          <cell r="A3467" t="str">
            <v>PL00T01cL07</v>
          </cell>
          <cell r="B3467" t="str">
            <v>01</v>
          </cell>
          <cell r="C3467" t="str">
            <v>c</v>
          </cell>
          <cell r="D3467" t="str">
            <v>07</v>
          </cell>
          <cell r="E3467">
            <v>35.799999999999997</v>
          </cell>
          <cell r="F3467">
            <v>4.7</v>
          </cell>
          <cell r="G3467">
            <v>8.9</v>
          </cell>
          <cell r="H3467">
            <v>5.3</v>
          </cell>
          <cell r="I3467">
            <v>5.4</v>
          </cell>
          <cell r="J3467">
            <v>6.5</v>
          </cell>
          <cell r="K3467" t="str">
            <v>n.a.</v>
          </cell>
          <cell r="L3467" t="str">
            <v>-</v>
          </cell>
        </row>
        <row r="3468">
          <cell r="A3468" t="str">
            <v>PL00T01dL01</v>
          </cell>
          <cell r="B3468" t="str">
            <v>01</v>
          </cell>
          <cell r="C3468" t="str">
            <v>d</v>
          </cell>
          <cell r="D3468" t="str">
            <v>01</v>
          </cell>
          <cell r="E3468" t="str">
            <v>-</v>
          </cell>
          <cell r="F3468">
            <v>-3.6</v>
          </cell>
          <cell r="G3468">
            <v>-4</v>
          </cell>
          <cell r="H3468">
            <v>-1.8</v>
          </cell>
          <cell r="I3468">
            <v>-1.3</v>
          </cell>
          <cell r="J3468">
            <v>1.5</v>
          </cell>
          <cell r="K3468" t="str">
            <v>n.a.</v>
          </cell>
          <cell r="L3468" t="str">
            <v>-</v>
          </cell>
        </row>
        <row r="3469">
          <cell r="A3469" t="str">
            <v>PL00T01dL02</v>
          </cell>
          <cell r="B3469" t="str">
            <v>01</v>
          </cell>
          <cell r="C3469" t="str">
            <v>d</v>
          </cell>
          <cell r="D3469" t="str">
            <v>02</v>
          </cell>
          <cell r="E3469" t="str">
            <v>-</v>
          </cell>
          <cell r="F3469">
            <v>-2.9</v>
          </cell>
          <cell r="G3469">
            <v>-3.2</v>
          </cell>
          <cell r="H3469">
            <v>-2.4</v>
          </cell>
          <cell r="I3469">
            <v>-1.9</v>
          </cell>
          <cell r="J3469">
            <v>-2</v>
          </cell>
          <cell r="K3469" t="str">
            <v>n.a.</v>
          </cell>
          <cell r="L3469" t="str">
            <v>-</v>
          </cell>
        </row>
        <row r="3470">
          <cell r="A3470" t="str">
            <v>PL00T01dL03</v>
          </cell>
          <cell r="B3470" t="str">
            <v>01</v>
          </cell>
          <cell r="C3470" t="str">
            <v>d</v>
          </cell>
          <cell r="D3470" t="str">
            <v>03</v>
          </cell>
          <cell r="E3470" t="str">
            <v>-</v>
          </cell>
          <cell r="F3470">
            <v>-1.8</v>
          </cell>
          <cell r="G3470">
            <v>-1.9</v>
          </cell>
          <cell r="H3470">
            <v>-1.8</v>
          </cell>
          <cell r="I3470">
            <v>-1.7</v>
          </cell>
          <cell r="J3470">
            <v>-1.8</v>
          </cell>
          <cell r="K3470" t="str">
            <v>n.a.</v>
          </cell>
          <cell r="L3470" t="str">
            <v>-</v>
          </cell>
        </row>
        <row r="3471">
          <cell r="A3471" t="str">
            <v>PL00T01dL04</v>
          </cell>
          <cell r="B3471" t="str">
            <v>01</v>
          </cell>
          <cell r="C3471" t="str">
            <v>d</v>
          </cell>
          <cell r="D3471" t="str">
            <v>04</v>
          </cell>
          <cell r="E3471" t="str">
            <v>-</v>
          </cell>
          <cell r="F3471">
            <v>1.1000000000000001</v>
          </cell>
          <cell r="G3471">
            <v>1.2</v>
          </cell>
          <cell r="H3471">
            <v>2.4</v>
          </cell>
          <cell r="I3471">
            <v>2.2999999999999998</v>
          </cell>
          <cell r="J3471">
            <v>2.2999999999999998</v>
          </cell>
          <cell r="K3471" t="str">
            <v>n.a.</v>
          </cell>
          <cell r="L3471" t="str">
            <v>-</v>
          </cell>
        </row>
        <row r="3472">
          <cell r="A3472" t="str">
            <v>PL00T01dL05</v>
          </cell>
          <cell r="B3472" t="str">
            <v>01</v>
          </cell>
          <cell r="C3472" t="str">
            <v>d</v>
          </cell>
          <cell r="D3472" t="str">
            <v>05</v>
          </cell>
          <cell r="E3472" t="str">
            <v>-</v>
          </cell>
          <cell r="F3472">
            <v>1.6</v>
          </cell>
          <cell r="G3472">
            <v>1.3</v>
          </cell>
          <cell r="H3472">
            <v>-0.7</v>
          </cell>
          <cell r="I3472">
            <v>-1</v>
          </cell>
          <cell r="J3472">
            <v>-0.4</v>
          </cell>
          <cell r="K3472" t="str">
            <v>n.a.</v>
          </cell>
          <cell r="L3472" t="str">
            <v>-</v>
          </cell>
        </row>
        <row r="3473">
          <cell r="A3473" t="str">
            <v>PL00T01dL06</v>
          </cell>
          <cell r="B3473" t="str">
            <v>01</v>
          </cell>
          <cell r="C3473" t="str">
            <v>d</v>
          </cell>
          <cell r="D3473" t="str">
            <v>06</v>
          </cell>
          <cell r="E3473" t="str">
            <v>-</v>
          </cell>
          <cell r="F3473">
            <v>-2</v>
          </cell>
          <cell r="G3473">
            <v>-2.7</v>
          </cell>
          <cell r="H3473">
            <v>-2.5</v>
          </cell>
          <cell r="I3473">
            <v>-2.2999999999999998</v>
          </cell>
          <cell r="J3473">
            <v>-1.9</v>
          </cell>
          <cell r="K3473" t="str">
            <v>n.a.</v>
          </cell>
          <cell r="L3473" t="str">
            <v>-</v>
          </cell>
        </row>
        <row r="3474">
          <cell r="A3474" t="str">
            <v>PL00T01dL07</v>
          </cell>
          <cell r="B3474" t="str">
            <v>01</v>
          </cell>
          <cell r="C3474" t="str">
            <v>d</v>
          </cell>
          <cell r="D3474" t="str">
            <v>07</v>
          </cell>
          <cell r="E3474" t="str">
            <v>-</v>
          </cell>
          <cell r="F3474" t="str">
            <v>-</v>
          </cell>
          <cell r="G3474" t="str">
            <v>optional</v>
          </cell>
          <cell r="H3474" t="str">
            <v>optional</v>
          </cell>
          <cell r="I3474" t="str">
            <v>optional</v>
          </cell>
          <cell r="J3474" t="str">
            <v>optional</v>
          </cell>
          <cell r="K3474" t="str">
            <v>n.a.</v>
          </cell>
          <cell r="L3474" t="str">
            <v>-</v>
          </cell>
        </row>
        <row r="3475">
          <cell r="A3475" t="str">
            <v>PL00T02xL01</v>
          </cell>
          <cell r="B3475" t="str">
            <v>02</v>
          </cell>
          <cell r="C3475" t="str">
            <v>x</v>
          </cell>
          <cell r="D3475" t="str">
            <v>01</v>
          </cell>
          <cell r="E3475">
            <v>-23.2</v>
          </cell>
          <cell r="F3475">
            <v>-2</v>
          </cell>
          <cell r="G3475">
            <v>-2.7</v>
          </cell>
          <cell r="H3475">
            <v>-2.5</v>
          </cell>
          <cell r="I3475">
            <v>-2.2999999999999998</v>
          </cell>
          <cell r="J3475">
            <v>-1.9</v>
          </cell>
          <cell r="K3475" t="str">
            <v>n.a.</v>
          </cell>
          <cell r="L3475" t="str">
            <v>-</v>
          </cell>
        </row>
        <row r="3476">
          <cell r="A3476" t="str">
            <v>PL00T02xL02</v>
          </cell>
          <cell r="B3476" t="str">
            <v>02</v>
          </cell>
          <cell r="C3476" t="str">
            <v>x</v>
          </cell>
          <cell r="D3476" t="str">
            <v>02</v>
          </cell>
          <cell r="E3476">
            <v>-37.200000000000003</v>
          </cell>
          <cell r="F3476">
            <v>-3.2</v>
          </cell>
          <cell r="G3476">
            <v>-3.6</v>
          </cell>
          <cell r="H3476">
            <v>-2.7</v>
          </cell>
          <cell r="I3476">
            <v>-2.5</v>
          </cell>
          <cell r="J3476">
            <v>-2.1</v>
          </cell>
          <cell r="K3476" t="str">
            <v>n.a.</v>
          </cell>
          <cell r="L3476" t="str">
            <v>-</v>
          </cell>
        </row>
        <row r="3477">
          <cell r="A3477" t="str">
            <v>PL00T02xL03</v>
          </cell>
          <cell r="B3477" t="str">
            <v>02</v>
          </cell>
          <cell r="C3477" t="str">
            <v>x</v>
          </cell>
          <cell r="D3477" t="str">
            <v>03</v>
          </cell>
          <cell r="E3477" t="str">
            <v>n.a.</v>
          </cell>
          <cell r="F3477" t="str">
            <v>n.a.</v>
          </cell>
          <cell r="G3477" t="str">
            <v>n.a.</v>
          </cell>
          <cell r="H3477" t="str">
            <v>n.a.</v>
          </cell>
          <cell r="I3477" t="str">
            <v>n.a.</v>
          </cell>
          <cell r="J3477" t="str">
            <v>n.a.</v>
          </cell>
          <cell r="K3477" t="str">
            <v>n.a.</v>
          </cell>
          <cell r="L3477" t="str">
            <v>-</v>
          </cell>
        </row>
        <row r="3478">
          <cell r="A3478" t="str">
            <v>PL00T02xL04</v>
          </cell>
          <cell r="B3478" t="str">
            <v>02</v>
          </cell>
          <cell r="C3478" t="str">
            <v>x</v>
          </cell>
          <cell r="D3478" t="str">
            <v>04</v>
          </cell>
          <cell r="E3478">
            <v>1.3</v>
          </cell>
          <cell r="F3478">
            <v>0.1</v>
          </cell>
          <cell r="G3478">
            <v>0.4</v>
          </cell>
          <cell r="H3478">
            <v>0.2</v>
          </cell>
          <cell r="I3478">
            <v>-0.1</v>
          </cell>
          <cell r="J3478">
            <v>-0.2</v>
          </cell>
          <cell r="K3478" t="str">
            <v>n.a.</v>
          </cell>
          <cell r="L3478" t="str">
            <v>-</v>
          </cell>
        </row>
        <row r="3479">
          <cell r="A3479" t="str">
            <v>PL00T02xL05</v>
          </cell>
          <cell r="B3479" t="str">
            <v>02</v>
          </cell>
          <cell r="C3479" t="str">
            <v>x</v>
          </cell>
          <cell r="D3479" t="str">
            <v>05</v>
          </cell>
          <cell r="E3479">
            <v>12.7</v>
          </cell>
          <cell r="F3479">
            <v>1.1000000000000001</v>
          </cell>
          <cell r="G3479">
            <v>0.5</v>
          </cell>
          <cell r="H3479">
            <v>-0.1</v>
          </cell>
          <cell r="I3479">
            <v>0.2</v>
          </cell>
          <cell r="J3479">
            <v>0.3</v>
          </cell>
          <cell r="K3479" t="str">
            <v>n.a.</v>
          </cell>
          <cell r="L3479" t="str">
            <v>-</v>
          </cell>
        </row>
        <row r="3480">
          <cell r="A3480" t="str">
            <v>PL00T02xL06</v>
          </cell>
          <cell r="B3480" t="str">
            <v>02</v>
          </cell>
          <cell r="C3480" t="str">
            <v>x</v>
          </cell>
          <cell r="D3480" t="str">
            <v>06</v>
          </cell>
          <cell r="E3480">
            <v>469.9</v>
          </cell>
          <cell r="F3480">
            <v>40</v>
          </cell>
          <cell r="G3480">
            <v>39.799999999999997</v>
          </cell>
          <cell r="H3480">
            <v>40.700000000000003</v>
          </cell>
          <cell r="I3480">
            <v>40</v>
          </cell>
          <cell r="J3480">
            <v>39.700000000000003</v>
          </cell>
          <cell r="K3480" t="str">
            <v>n.a.</v>
          </cell>
          <cell r="L3480" t="str">
            <v>-</v>
          </cell>
        </row>
        <row r="3481">
          <cell r="A3481" t="str">
            <v>PL00T02xL07</v>
          </cell>
          <cell r="B3481" t="str">
            <v>02</v>
          </cell>
          <cell r="C3481" t="str">
            <v>x</v>
          </cell>
          <cell r="D3481" t="str">
            <v>07</v>
          </cell>
          <cell r="E3481">
            <v>493.1</v>
          </cell>
          <cell r="F3481">
            <v>42</v>
          </cell>
          <cell r="G3481">
            <v>42.6</v>
          </cell>
          <cell r="H3481">
            <v>43.2</v>
          </cell>
          <cell r="I3481">
            <v>42.4</v>
          </cell>
          <cell r="J3481">
            <v>41.7</v>
          </cell>
          <cell r="K3481" t="str">
            <v>n.a.</v>
          </cell>
          <cell r="L3481" t="str">
            <v>-</v>
          </cell>
        </row>
        <row r="3482">
          <cell r="A3482" t="str">
            <v>PL00T02xL08</v>
          </cell>
          <cell r="B3482" t="str">
            <v>02</v>
          </cell>
          <cell r="C3482" t="str">
            <v>x</v>
          </cell>
          <cell r="D3482" t="str">
            <v>08</v>
          </cell>
          <cell r="E3482">
            <v>-23.2</v>
          </cell>
          <cell r="F3482">
            <v>-2</v>
          </cell>
          <cell r="G3482">
            <v>-2.7</v>
          </cell>
          <cell r="H3482">
            <v>-2.5</v>
          </cell>
          <cell r="I3482">
            <v>-2.2999999999999998</v>
          </cell>
          <cell r="J3482">
            <v>-1.9</v>
          </cell>
          <cell r="K3482" t="str">
            <v>n.a.</v>
          </cell>
          <cell r="L3482" t="str">
            <v>-</v>
          </cell>
        </row>
        <row r="3483">
          <cell r="A3483" t="str">
            <v>PL00T02xL09</v>
          </cell>
          <cell r="B3483" t="str">
            <v>02</v>
          </cell>
          <cell r="C3483" t="str">
            <v>x</v>
          </cell>
          <cell r="D3483" t="str">
            <v>09</v>
          </cell>
          <cell r="E3483">
            <v>28.6</v>
          </cell>
          <cell r="F3483">
            <v>2.4</v>
          </cell>
          <cell r="G3483">
            <v>2.4</v>
          </cell>
          <cell r="H3483">
            <v>2.6</v>
          </cell>
          <cell r="I3483">
            <v>2.5</v>
          </cell>
          <cell r="J3483">
            <v>2.4</v>
          </cell>
          <cell r="K3483" t="str">
            <v>n.a.</v>
          </cell>
          <cell r="L3483" t="str">
            <v>-</v>
          </cell>
        </row>
        <row r="3484">
          <cell r="A3484" t="str">
            <v>PL00T02xL10</v>
          </cell>
          <cell r="B3484" t="str">
            <v>02</v>
          </cell>
          <cell r="C3484" t="str">
            <v>x</v>
          </cell>
          <cell r="D3484" t="str">
            <v>10</v>
          </cell>
          <cell r="E3484">
            <v>5.4</v>
          </cell>
          <cell r="F3484">
            <v>0.5</v>
          </cell>
          <cell r="G3484">
            <v>-0.3</v>
          </cell>
          <cell r="H3484">
            <v>0.1</v>
          </cell>
          <cell r="I3484">
            <v>0.2</v>
          </cell>
          <cell r="J3484">
            <v>0.5</v>
          </cell>
          <cell r="K3484" t="str">
            <v>n.a.</v>
          </cell>
          <cell r="L3484" t="str">
            <v>-</v>
          </cell>
        </row>
        <row r="3485">
          <cell r="A3485" t="str">
            <v>PL00T02xL11</v>
          </cell>
          <cell r="B3485" t="str">
            <v>02</v>
          </cell>
          <cell r="C3485" t="str">
            <v>x</v>
          </cell>
          <cell r="D3485" t="str">
            <v>11</v>
          </cell>
          <cell r="E3485">
            <v>0</v>
          </cell>
          <cell r="F3485">
            <v>0</v>
          </cell>
          <cell r="G3485">
            <v>0</v>
          </cell>
          <cell r="H3485">
            <v>0</v>
          </cell>
          <cell r="I3485">
            <v>0.2</v>
          </cell>
          <cell r="J3485">
            <v>0</v>
          </cell>
          <cell r="K3485" t="str">
            <v>n.a.</v>
          </cell>
          <cell r="L3485" t="str">
            <v>-</v>
          </cell>
        </row>
        <row r="3486">
          <cell r="A3486" t="str">
            <v>PL00T02xL12</v>
          </cell>
          <cell r="B3486" t="str">
            <v>02</v>
          </cell>
          <cell r="C3486" t="str">
            <v>x</v>
          </cell>
          <cell r="D3486" t="str">
            <v>12</v>
          </cell>
          <cell r="E3486">
            <v>267.7</v>
          </cell>
          <cell r="F3486">
            <v>22.8</v>
          </cell>
          <cell r="G3486">
            <v>23</v>
          </cell>
          <cell r="H3486">
            <v>23.1</v>
          </cell>
          <cell r="I3486">
            <v>22.8</v>
          </cell>
          <cell r="J3486">
            <v>22.7</v>
          </cell>
          <cell r="K3486" t="str">
            <v>n.a.</v>
          </cell>
          <cell r="L3486" t="str">
            <v>-</v>
          </cell>
        </row>
        <row r="3487">
          <cell r="A3487" t="str">
            <v>PL00T02xL13</v>
          </cell>
          <cell r="B3487" t="str">
            <v>02</v>
          </cell>
          <cell r="C3487" t="str">
            <v>x</v>
          </cell>
          <cell r="D3487" t="str">
            <v>13</v>
          </cell>
          <cell r="E3487">
            <v>166.3</v>
          </cell>
          <cell r="F3487">
            <v>14.2</v>
          </cell>
          <cell r="G3487">
            <v>14.3</v>
          </cell>
          <cell r="H3487">
            <v>14.8</v>
          </cell>
          <cell r="I3487">
            <v>14.7</v>
          </cell>
          <cell r="J3487">
            <v>14.6</v>
          </cell>
          <cell r="K3487" t="str">
            <v>n.a.</v>
          </cell>
          <cell r="L3487" t="str">
            <v>-</v>
          </cell>
        </row>
        <row r="3488">
          <cell r="A3488" t="str">
            <v>PL00T02xL14</v>
          </cell>
          <cell r="B3488" t="str">
            <v>02</v>
          </cell>
          <cell r="C3488" t="str">
            <v>x</v>
          </cell>
          <cell r="D3488" t="str">
            <v>14</v>
          </cell>
          <cell r="E3488">
            <v>101.1</v>
          </cell>
          <cell r="F3488">
            <v>8.6</v>
          </cell>
          <cell r="G3488">
            <v>8.6</v>
          </cell>
          <cell r="H3488">
            <v>8.1999999999999993</v>
          </cell>
          <cell r="I3488">
            <v>8.1</v>
          </cell>
          <cell r="J3488">
            <v>8.1</v>
          </cell>
          <cell r="K3488" t="str">
            <v>n.a.</v>
          </cell>
          <cell r="L3488" t="str">
            <v>-</v>
          </cell>
        </row>
        <row r="3489">
          <cell r="A3489" t="str">
            <v>PL00T02xL15</v>
          </cell>
          <cell r="B3489" t="str">
            <v>02</v>
          </cell>
          <cell r="C3489" t="str">
            <v>x</v>
          </cell>
          <cell r="D3489" t="str">
            <v>15</v>
          </cell>
          <cell r="E3489">
            <v>0.3</v>
          </cell>
          <cell r="F3489">
            <v>0</v>
          </cell>
          <cell r="G3489">
            <v>0</v>
          </cell>
          <cell r="H3489">
            <v>0</v>
          </cell>
          <cell r="I3489">
            <v>0</v>
          </cell>
          <cell r="J3489">
            <v>0</v>
          </cell>
          <cell r="K3489" t="str">
            <v>n.a.</v>
          </cell>
          <cell r="L3489" t="str">
            <v>-</v>
          </cell>
        </row>
        <row r="3490">
          <cell r="A3490" t="str">
            <v>PL00T02xL16</v>
          </cell>
          <cell r="B3490" t="str">
            <v>02</v>
          </cell>
          <cell r="C3490" t="str">
            <v>x</v>
          </cell>
          <cell r="D3490" t="str">
            <v>16</v>
          </cell>
          <cell r="E3490">
            <v>140.6</v>
          </cell>
          <cell r="F3490">
            <v>12</v>
          </cell>
          <cell r="G3490">
            <v>11.1</v>
          </cell>
          <cell r="H3490">
            <v>11.2</v>
          </cell>
          <cell r="I3490">
            <v>11.1</v>
          </cell>
          <cell r="J3490">
            <v>11.1</v>
          </cell>
          <cell r="K3490" t="str">
            <v>n.a.</v>
          </cell>
          <cell r="L3490" t="str">
            <v>-</v>
          </cell>
        </row>
        <row r="3491">
          <cell r="A3491" t="str">
            <v>PL00T02xL17</v>
          </cell>
          <cell r="B3491" t="str">
            <v>02</v>
          </cell>
          <cell r="C3491" t="str">
            <v>x</v>
          </cell>
          <cell r="D3491" t="str">
            <v>17</v>
          </cell>
          <cell r="E3491">
            <v>15.4</v>
          </cell>
          <cell r="F3491">
            <v>1.3</v>
          </cell>
          <cell r="G3491">
            <v>1</v>
          </cell>
          <cell r="H3491">
            <v>0.9</v>
          </cell>
          <cell r="I3491">
            <v>0.8</v>
          </cell>
          <cell r="J3491">
            <v>0.8</v>
          </cell>
          <cell r="K3491" t="str">
            <v>n.a.</v>
          </cell>
          <cell r="L3491" t="str">
            <v>-</v>
          </cell>
        </row>
        <row r="3492">
          <cell r="A3492" t="str">
            <v>PL00T02xL18</v>
          </cell>
          <cell r="B3492" t="str">
            <v>02</v>
          </cell>
          <cell r="C3492" t="str">
            <v>x</v>
          </cell>
          <cell r="D3492" t="str">
            <v>18</v>
          </cell>
          <cell r="E3492">
            <v>46</v>
          </cell>
          <cell r="F3492">
            <v>3.9</v>
          </cell>
          <cell r="G3492">
            <v>4.9000000000000004</v>
          </cell>
          <cell r="H3492">
            <v>5.5</v>
          </cell>
          <cell r="I3492">
            <v>5.3</v>
          </cell>
          <cell r="J3492">
            <v>5.2</v>
          </cell>
          <cell r="K3492" t="str">
            <v>n.a.</v>
          </cell>
          <cell r="L3492" t="str">
            <v>-</v>
          </cell>
        </row>
        <row r="3493">
          <cell r="A3493" t="str">
            <v>PL00T02xL19</v>
          </cell>
          <cell r="B3493" t="str">
            <v>02</v>
          </cell>
          <cell r="C3493" t="str">
            <v>x</v>
          </cell>
          <cell r="D3493" t="str">
            <v>19</v>
          </cell>
          <cell r="E3493">
            <v>469.9</v>
          </cell>
          <cell r="F3493">
            <v>40</v>
          </cell>
          <cell r="G3493">
            <v>39.799999999999997</v>
          </cell>
          <cell r="H3493">
            <v>39.799999999999997</v>
          </cell>
          <cell r="I3493">
            <v>40.700000000000003</v>
          </cell>
          <cell r="J3493">
            <v>40</v>
          </cell>
          <cell r="K3493">
            <v>39.700000000000003</v>
          </cell>
          <cell r="L3493" t="str">
            <v>-</v>
          </cell>
        </row>
        <row r="3494">
          <cell r="A3494" t="str">
            <v>PL00T02xL20</v>
          </cell>
          <cell r="B3494" t="str">
            <v>02</v>
          </cell>
          <cell r="C3494" t="str">
            <v>x</v>
          </cell>
          <cell r="D3494" t="str">
            <v>20</v>
          </cell>
          <cell r="E3494">
            <v>403.7</v>
          </cell>
          <cell r="F3494">
            <v>34.299999999999997</v>
          </cell>
          <cell r="G3494">
            <v>34.299999999999997</v>
          </cell>
          <cell r="H3494">
            <v>34.6</v>
          </cell>
          <cell r="I3494">
            <v>34.200000000000003</v>
          </cell>
          <cell r="J3494">
            <v>34</v>
          </cell>
          <cell r="K3494" t="str">
            <v>n.a.</v>
          </cell>
          <cell r="L3494" t="str">
            <v>-</v>
          </cell>
        </row>
        <row r="3495">
          <cell r="A3495" t="str">
            <v>PL00T02xL21</v>
          </cell>
          <cell r="B3495" t="str">
            <v>02</v>
          </cell>
          <cell r="C3495" t="str">
            <v>x</v>
          </cell>
          <cell r="D3495" t="str">
            <v>21</v>
          </cell>
          <cell r="E3495">
            <v>183.2</v>
          </cell>
          <cell r="F3495">
            <v>15.6</v>
          </cell>
          <cell r="G3495">
            <v>15.3</v>
          </cell>
          <cell r="H3495">
            <v>15</v>
          </cell>
          <cell r="I3495">
            <v>14.4</v>
          </cell>
          <cell r="J3495">
            <v>14</v>
          </cell>
          <cell r="K3495" t="str">
            <v>n.a.</v>
          </cell>
          <cell r="L3495" t="str">
            <v>-</v>
          </cell>
        </row>
        <row r="3496">
          <cell r="A3496" t="str">
            <v>PL00T02xL22</v>
          </cell>
          <cell r="B3496" t="str">
            <v>02</v>
          </cell>
          <cell r="C3496" t="str">
            <v>x</v>
          </cell>
          <cell r="D3496" t="str">
            <v>22</v>
          </cell>
          <cell r="E3496">
            <v>113.2</v>
          </cell>
          <cell r="F3496">
            <v>9.6</v>
          </cell>
          <cell r="G3496">
            <v>9.8000000000000007</v>
          </cell>
          <cell r="H3496">
            <v>9.8000000000000007</v>
          </cell>
          <cell r="I3496">
            <v>9.5</v>
          </cell>
          <cell r="J3496">
            <v>9.1</v>
          </cell>
          <cell r="K3496" t="str">
            <v>n.a.</v>
          </cell>
          <cell r="L3496" t="str">
            <v>-</v>
          </cell>
        </row>
        <row r="3497">
          <cell r="A3497" t="str">
            <v>PL00T02xL23</v>
          </cell>
          <cell r="B3497" t="str">
            <v>02</v>
          </cell>
          <cell r="C3497" t="str">
            <v>x</v>
          </cell>
          <cell r="D3497" t="str">
            <v>23</v>
          </cell>
          <cell r="E3497">
            <v>70</v>
          </cell>
          <cell r="F3497">
            <v>6</v>
          </cell>
          <cell r="G3497">
            <v>5.5</v>
          </cell>
          <cell r="H3497">
            <v>5.2</v>
          </cell>
          <cell r="I3497">
            <v>5</v>
          </cell>
          <cell r="J3497">
            <v>4.9000000000000004</v>
          </cell>
          <cell r="K3497" t="str">
            <v>n.a.</v>
          </cell>
          <cell r="L3497" t="str">
            <v>-</v>
          </cell>
        </row>
        <row r="3498">
          <cell r="A3498" t="str">
            <v>PL00T02xL24</v>
          </cell>
          <cell r="B3498" t="str">
            <v>02</v>
          </cell>
          <cell r="C3498" t="str">
            <v>x</v>
          </cell>
          <cell r="D3498" t="str">
            <v>24</v>
          </cell>
          <cell r="E3498">
            <v>190.6</v>
          </cell>
          <cell r="F3498">
            <v>16.2</v>
          </cell>
          <cell r="G3498">
            <v>16.600000000000001</v>
          </cell>
          <cell r="H3498">
            <v>16.399999999999999</v>
          </cell>
          <cell r="I3498">
            <v>16</v>
          </cell>
          <cell r="J3498">
            <v>15.5</v>
          </cell>
          <cell r="K3498" t="str">
            <v>n.a.</v>
          </cell>
          <cell r="L3498" t="str">
            <v>-</v>
          </cell>
        </row>
        <row r="3499">
          <cell r="A3499" t="str">
            <v>PL00T02xL25</v>
          </cell>
          <cell r="B3499" t="str">
            <v>02</v>
          </cell>
          <cell r="C3499" t="str">
            <v>x</v>
          </cell>
          <cell r="D3499" t="str">
            <v>25</v>
          </cell>
          <cell r="E3499">
            <v>23.7</v>
          </cell>
          <cell r="F3499">
            <v>2</v>
          </cell>
          <cell r="G3499">
            <v>2.1</v>
          </cell>
          <cell r="H3499">
            <v>2.1</v>
          </cell>
          <cell r="I3499">
            <v>2</v>
          </cell>
          <cell r="J3499">
            <v>2</v>
          </cell>
          <cell r="K3499" t="str">
            <v>n.a.</v>
          </cell>
          <cell r="L3499" t="str">
            <v>-</v>
          </cell>
        </row>
        <row r="3500">
          <cell r="A3500" t="str">
            <v>PL00T02xL26</v>
          </cell>
          <cell r="B3500" t="str">
            <v>02</v>
          </cell>
          <cell r="C3500" t="str">
            <v>x</v>
          </cell>
          <cell r="D3500" t="str">
            <v>26</v>
          </cell>
          <cell r="E3500">
            <v>166.9</v>
          </cell>
          <cell r="F3500">
            <v>14.2</v>
          </cell>
          <cell r="G3500">
            <v>14.5</v>
          </cell>
          <cell r="H3500">
            <v>2.6</v>
          </cell>
          <cell r="I3500">
            <v>14</v>
          </cell>
          <cell r="J3500">
            <v>13.6</v>
          </cell>
          <cell r="K3500" t="str">
            <v>n.a.</v>
          </cell>
          <cell r="L3500" t="str">
            <v>-</v>
          </cell>
        </row>
        <row r="3501">
          <cell r="A3501" t="str">
            <v>PL00T02xL27</v>
          </cell>
          <cell r="B3501" t="str">
            <v>02</v>
          </cell>
          <cell r="C3501" t="str">
            <v>x</v>
          </cell>
          <cell r="D3501" t="str">
            <v>27</v>
          </cell>
          <cell r="E3501">
            <v>28.6</v>
          </cell>
          <cell r="F3501">
            <v>2.4</v>
          </cell>
          <cell r="G3501">
            <v>2.4</v>
          </cell>
          <cell r="H3501">
            <v>0.7</v>
          </cell>
          <cell r="I3501">
            <v>2.5</v>
          </cell>
          <cell r="J3501">
            <v>2.4</v>
          </cell>
          <cell r="K3501" t="str">
            <v>n.a.</v>
          </cell>
          <cell r="L3501" t="str">
            <v>-</v>
          </cell>
        </row>
        <row r="3502">
          <cell r="A3502" t="str">
            <v>PL00T02xL28</v>
          </cell>
          <cell r="B3502" t="str">
            <v>02</v>
          </cell>
          <cell r="C3502" t="str">
            <v>x</v>
          </cell>
          <cell r="D3502" t="str">
            <v>28</v>
          </cell>
          <cell r="E3502">
            <v>7.2</v>
          </cell>
          <cell r="F3502">
            <v>0.6</v>
          </cell>
          <cell r="G3502">
            <v>1</v>
          </cell>
          <cell r="H3502">
            <v>5.0999999999999996</v>
          </cell>
          <cell r="I3502">
            <v>0.7</v>
          </cell>
          <cell r="J3502">
            <v>0.7</v>
          </cell>
          <cell r="K3502" t="str">
            <v>n.a.</v>
          </cell>
          <cell r="L3502" t="str">
            <v>-</v>
          </cell>
        </row>
        <row r="3503">
          <cell r="A3503" t="str">
            <v>PL00T02xL29</v>
          </cell>
          <cell r="B3503" t="str">
            <v>02</v>
          </cell>
          <cell r="C3503" t="str">
            <v>x</v>
          </cell>
          <cell r="D3503" t="str">
            <v>29</v>
          </cell>
          <cell r="E3503">
            <v>48.1</v>
          </cell>
          <cell r="F3503">
            <v>4.0999999999999996</v>
          </cell>
          <cell r="G3503">
            <v>4.3</v>
          </cell>
          <cell r="H3503">
            <v>3.3</v>
          </cell>
          <cell r="I3503">
            <v>5.4</v>
          </cell>
          <cell r="J3503">
            <v>5.8</v>
          </cell>
          <cell r="K3503" t="str">
            <v>n.a.</v>
          </cell>
          <cell r="L3503" t="str">
            <v>-</v>
          </cell>
        </row>
        <row r="3504">
          <cell r="A3504" t="str">
            <v>PL00T02xL30</v>
          </cell>
          <cell r="B3504" t="str">
            <v>02</v>
          </cell>
          <cell r="C3504" t="str">
            <v>x</v>
          </cell>
          <cell r="D3504" t="str">
            <v>30</v>
          </cell>
          <cell r="E3504">
            <v>35.299999999999997</v>
          </cell>
          <cell r="F3504">
            <v>3</v>
          </cell>
          <cell r="G3504">
            <v>3</v>
          </cell>
          <cell r="H3504">
            <v>3.3</v>
          </cell>
          <cell r="I3504">
            <v>3.3</v>
          </cell>
          <cell r="J3504">
            <v>3.2</v>
          </cell>
          <cell r="K3504" t="str">
            <v>n.a.</v>
          </cell>
          <cell r="L3504" t="str">
            <v>-</v>
          </cell>
        </row>
        <row r="3505">
          <cell r="A3505" t="str">
            <v>PL00T02xL31</v>
          </cell>
          <cell r="B3505" t="str">
            <v>02</v>
          </cell>
          <cell r="C3505" t="str">
            <v>x</v>
          </cell>
          <cell r="D3505" t="str">
            <v>31</v>
          </cell>
          <cell r="E3505">
            <v>493.1</v>
          </cell>
          <cell r="F3505">
            <v>42</v>
          </cell>
          <cell r="G3505">
            <v>42.6</v>
          </cell>
          <cell r="H3505">
            <v>43.2</v>
          </cell>
          <cell r="I3505">
            <v>42.4</v>
          </cell>
          <cell r="J3505">
            <v>41.7</v>
          </cell>
          <cell r="K3505" t="str">
            <v>n.a.</v>
          </cell>
          <cell r="L3505" t="str">
            <v>-</v>
          </cell>
        </row>
        <row r="3506">
          <cell r="A3506" t="str">
            <v>PL00T02xL32</v>
          </cell>
          <cell r="B3506" t="str">
            <v>02</v>
          </cell>
          <cell r="C3506" t="str">
            <v>x</v>
          </cell>
          <cell r="D3506" t="str">
            <v>32</v>
          </cell>
          <cell r="E3506">
            <v>211</v>
          </cell>
          <cell r="F3506">
            <v>18</v>
          </cell>
          <cell r="G3506">
            <v>17.8</v>
          </cell>
          <cell r="H3506">
            <v>17.399999999999999</v>
          </cell>
          <cell r="I3506">
            <v>16.8</v>
          </cell>
          <cell r="J3506">
            <v>16.3</v>
          </cell>
          <cell r="K3506" t="str">
            <v>n.a.</v>
          </cell>
          <cell r="L3506" t="str">
            <v>-</v>
          </cell>
        </row>
        <row r="3507">
          <cell r="A3507" t="str">
            <v>PL00T03xL00</v>
          </cell>
          <cell r="B3507" t="str">
            <v>03</v>
          </cell>
          <cell r="C3507" t="str">
            <v>x</v>
          </cell>
          <cell r="D3507" t="str">
            <v>00</v>
          </cell>
          <cell r="E3507">
            <v>2006</v>
          </cell>
          <cell r="F3507">
            <v>2011</v>
          </cell>
          <cell r="G3507" t="str">
            <v>-</v>
          </cell>
          <cell r="H3507" t="str">
            <v>-</v>
          </cell>
          <cell r="I3507" t="str">
            <v>-</v>
          </cell>
          <cell r="J3507" t="str">
            <v>-</v>
          </cell>
          <cell r="K3507" t="str">
            <v>-</v>
          </cell>
          <cell r="L3507" t="str">
            <v>-</v>
          </cell>
        </row>
        <row r="3508">
          <cell r="A3508" t="str">
            <v>PL00T03xL01</v>
          </cell>
          <cell r="B3508" t="str">
            <v>03</v>
          </cell>
          <cell r="C3508" t="str">
            <v>x</v>
          </cell>
          <cell r="D3508" t="str">
            <v>01</v>
          </cell>
          <cell r="E3508">
            <v>5.9</v>
          </cell>
          <cell r="F3508">
            <v>5.4</v>
          </cell>
          <cell r="G3508" t="str">
            <v>-</v>
          </cell>
          <cell r="H3508" t="str">
            <v>-</v>
          </cell>
          <cell r="I3508" t="str">
            <v>-</v>
          </cell>
          <cell r="J3508" t="str">
            <v>-</v>
          </cell>
          <cell r="K3508" t="str">
            <v>-</v>
          </cell>
          <cell r="L3508" t="str">
            <v>-</v>
          </cell>
        </row>
        <row r="3509">
          <cell r="A3509" t="str">
            <v>PL00T03xL02</v>
          </cell>
          <cell r="B3509" t="str">
            <v>03</v>
          </cell>
          <cell r="C3509" t="str">
            <v>x</v>
          </cell>
          <cell r="D3509" t="str">
            <v>02</v>
          </cell>
          <cell r="E3509">
            <v>1.2</v>
          </cell>
          <cell r="F3509">
            <v>1.1000000000000001</v>
          </cell>
          <cell r="G3509" t="str">
            <v>-</v>
          </cell>
          <cell r="H3509" t="str">
            <v>-</v>
          </cell>
          <cell r="I3509" t="str">
            <v>-</v>
          </cell>
          <cell r="J3509" t="str">
            <v>-</v>
          </cell>
          <cell r="K3509" t="str">
            <v>-</v>
          </cell>
          <cell r="L3509" t="str">
            <v>-</v>
          </cell>
        </row>
        <row r="3510">
          <cell r="A3510" t="str">
            <v>PL00T03xL03</v>
          </cell>
          <cell r="B3510" t="str">
            <v>03</v>
          </cell>
          <cell r="C3510" t="str">
            <v>x</v>
          </cell>
          <cell r="D3510" t="str">
            <v>03</v>
          </cell>
          <cell r="E3510">
            <v>1.8</v>
          </cell>
          <cell r="F3510">
            <v>1.8</v>
          </cell>
          <cell r="G3510" t="str">
            <v>-</v>
          </cell>
          <cell r="H3510" t="str">
            <v>-</v>
          </cell>
          <cell r="I3510" t="str">
            <v>-</v>
          </cell>
          <cell r="J3510" t="str">
            <v>-</v>
          </cell>
          <cell r="K3510" t="str">
            <v>-</v>
          </cell>
          <cell r="L3510" t="str">
            <v>-</v>
          </cell>
        </row>
        <row r="3511">
          <cell r="A3511" t="str">
            <v>PL00T03xL04</v>
          </cell>
          <cell r="B3511" t="str">
            <v>03</v>
          </cell>
          <cell r="C3511" t="str">
            <v>x</v>
          </cell>
          <cell r="D3511" t="str">
            <v>04</v>
          </cell>
          <cell r="E3511">
            <v>4.4000000000000004</v>
          </cell>
          <cell r="F3511">
            <v>4.3</v>
          </cell>
          <cell r="G3511" t="str">
            <v>-</v>
          </cell>
          <cell r="H3511" t="str">
            <v>-</v>
          </cell>
          <cell r="I3511" t="str">
            <v>-</v>
          </cell>
          <cell r="J3511" t="str">
            <v>-</v>
          </cell>
          <cell r="K3511" t="str">
            <v>-</v>
          </cell>
          <cell r="L3511" t="str">
            <v>-</v>
          </cell>
        </row>
        <row r="3512">
          <cell r="A3512" t="str">
            <v>PL00T03xL05</v>
          </cell>
          <cell r="B3512" t="str">
            <v>03</v>
          </cell>
          <cell r="C3512" t="str">
            <v>x</v>
          </cell>
          <cell r="D3512" t="str">
            <v>05</v>
          </cell>
          <cell r="E3512">
            <v>0.6</v>
          </cell>
          <cell r="F3512">
            <v>0.6</v>
          </cell>
          <cell r="G3512" t="str">
            <v>-</v>
          </cell>
          <cell r="H3512" t="str">
            <v>-</v>
          </cell>
          <cell r="I3512" t="str">
            <v>-</v>
          </cell>
          <cell r="J3512" t="str">
            <v>-</v>
          </cell>
          <cell r="K3512" t="str">
            <v>-</v>
          </cell>
          <cell r="L3512" t="str">
            <v>-</v>
          </cell>
        </row>
        <row r="3513">
          <cell r="A3513" t="str">
            <v>PL00T03xL06</v>
          </cell>
          <cell r="B3513" t="str">
            <v>03</v>
          </cell>
          <cell r="C3513" t="str">
            <v>x</v>
          </cell>
          <cell r="D3513" t="str">
            <v>06</v>
          </cell>
          <cell r="E3513">
            <v>1.2</v>
          </cell>
          <cell r="F3513">
            <v>0.9</v>
          </cell>
          <cell r="G3513" t="str">
            <v>-</v>
          </cell>
          <cell r="H3513" t="str">
            <v>-</v>
          </cell>
          <cell r="I3513" t="str">
            <v>-</v>
          </cell>
          <cell r="J3513" t="str">
            <v>-</v>
          </cell>
          <cell r="K3513" t="str">
            <v>-</v>
          </cell>
          <cell r="L3513" t="str">
            <v>-</v>
          </cell>
        </row>
        <row r="3514">
          <cell r="A3514" t="str">
            <v>PL00T03xL07</v>
          </cell>
          <cell r="B3514" t="str">
            <v>03</v>
          </cell>
          <cell r="C3514" t="str">
            <v>x</v>
          </cell>
          <cell r="D3514" t="str">
            <v>07</v>
          </cell>
          <cell r="E3514">
            <v>4.7</v>
          </cell>
          <cell r="F3514">
            <v>5</v>
          </cell>
          <cell r="G3514" t="str">
            <v>-</v>
          </cell>
          <cell r="H3514" t="str">
            <v>-</v>
          </cell>
          <cell r="I3514" t="str">
            <v>-</v>
          </cell>
          <cell r="J3514" t="str">
            <v>-</v>
          </cell>
          <cell r="K3514" t="str">
            <v>-</v>
          </cell>
          <cell r="L3514" t="str">
            <v>-</v>
          </cell>
        </row>
        <row r="3515">
          <cell r="A3515" t="str">
            <v>PL00T03xL08</v>
          </cell>
          <cell r="B3515" t="str">
            <v>03</v>
          </cell>
          <cell r="C3515" t="str">
            <v>x</v>
          </cell>
          <cell r="D3515" t="str">
            <v>08</v>
          </cell>
          <cell r="E3515">
            <v>1.1000000000000001</v>
          </cell>
          <cell r="F3515">
            <v>1</v>
          </cell>
          <cell r="G3515" t="str">
            <v>-</v>
          </cell>
          <cell r="H3515" t="str">
            <v>-</v>
          </cell>
          <cell r="I3515" t="str">
            <v>-</v>
          </cell>
          <cell r="J3515" t="str">
            <v>-</v>
          </cell>
          <cell r="K3515" t="str">
            <v>-</v>
          </cell>
          <cell r="L3515" t="str">
            <v>-</v>
          </cell>
        </row>
        <row r="3516">
          <cell r="A3516" t="str">
            <v>PL00T03xL09</v>
          </cell>
          <cell r="B3516" t="str">
            <v>03</v>
          </cell>
          <cell r="C3516" t="str">
            <v>x</v>
          </cell>
          <cell r="D3516" t="str">
            <v>09</v>
          </cell>
          <cell r="E3516">
            <v>6</v>
          </cell>
          <cell r="F3516">
            <v>5.9</v>
          </cell>
          <cell r="G3516" t="str">
            <v>-</v>
          </cell>
          <cell r="H3516" t="str">
            <v>-</v>
          </cell>
          <cell r="I3516" t="str">
            <v>-</v>
          </cell>
          <cell r="J3516" t="str">
            <v>-</v>
          </cell>
          <cell r="K3516" t="str">
            <v>-</v>
          </cell>
          <cell r="L3516" t="str">
            <v>-</v>
          </cell>
        </row>
        <row r="3517">
          <cell r="A3517" t="str">
            <v>PL00T03xL10</v>
          </cell>
          <cell r="B3517" t="str">
            <v>03</v>
          </cell>
          <cell r="C3517" t="str">
            <v>x</v>
          </cell>
          <cell r="D3517" t="str">
            <v>10</v>
          </cell>
          <cell r="E3517">
            <v>16.899999999999999</v>
          </cell>
          <cell r="F3517">
            <v>15.7</v>
          </cell>
          <cell r="G3517" t="str">
            <v>-</v>
          </cell>
          <cell r="H3517" t="str">
            <v>-</v>
          </cell>
          <cell r="I3517" t="str">
            <v>-</v>
          </cell>
          <cell r="J3517" t="str">
            <v>-</v>
          </cell>
          <cell r="K3517" t="str">
            <v>-</v>
          </cell>
          <cell r="L3517" t="str">
            <v>-</v>
          </cell>
        </row>
        <row r="3518">
          <cell r="A3518" t="str">
            <v>PL00T03xL11</v>
          </cell>
          <cell r="B3518" t="str">
            <v>03</v>
          </cell>
          <cell r="C3518" t="str">
            <v>x</v>
          </cell>
          <cell r="D3518" t="str">
            <v>11</v>
          </cell>
          <cell r="E3518" t="str">
            <v>n.a.</v>
          </cell>
          <cell r="F3518">
            <v>41.1</v>
          </cell>
          <cell r="G3518" t="str">
            <v>-</v>
          </cell>
          <cell r="H3518" t="str">
            <v>-</v>
          </cell>
          <cell r="I3518" t="str">
            <v>-</v>
          </cell>
          <cell r="J3518" t="str">
            <v>-</v>
          </cell>
          <cell r="K3518" t="str">
            <v>-</v>
          </cell>
          <cell r="L3518" t="str">
            <v>-</v>
          </cell>
        </row>
        <row r="3519">
          <cell r="A3519" t="str">
            <v>PL00T04xL01</v>
          </cell>
          <cell r="B3519" t="str">
            <v>04</v>
          </cell>
          <cell r="C3519" t="str">
            <v>x</v>
          </cell>
          <cell r="D3519" t="str">
            <v>01</v>
          </cell>
          <cell r="E3519" t="str">
            <v>-</v>
          </cell>
          <cell r="F3519">
            <v>44.9</v>
          </cell>
          <cell r="G3519">
            <v>45.9</v>
          </cell>
          <cell r="H3519">
            <v>45.8</v>
          </cell>
          <cell r="I3519">
            <v>45.5</v>
          </cell>
          <cell r="J3519">
            <v>44.8</v>
          </cell>
          <cell r="K3519" t="str">
            <v>n.a.</v>
          </cell>
          <cell r="L3519" t="str">
            <v>-</v>
          </cell>
        </row>
        <row r="3520">
          <cell r="A3520" t="str">
            <v>PL00T04xL02</v>
          </cell>
          <cell r="B3520" t="str">
            <v>04</v>
          </cell>
          <cell r="C3520" t="str">
            <v>x</v>
          </cell>
          <cell r="D3520" t="str">
            <v>02</v>
          </cell>
          <cell r="E3520" t="str">
            <v>-</v>
          </cell>
          <cell r="F3520">
            <v>-2.8</v>
          </cell>
          <cell r="G3520">
            <v>1</v>
          </cell>
          <cell r="H3520">
            <v>-0.1</v>
          </cell>
          <cell r="I3520">
            <v>-0.3</v>
          </cell>
          <cell r="J3520">
            <v>-0.7</v>
          </cell>
          <cell r="K3520" t="str">
            <v>n.a.</v>
          </cell>
          <cell r="L3520" t="str">
            <v>-</v>
          </cell>
        </row>
        <row r="3521">
          <cell r="A3521" t="str">
            <v>PL00T04xL03</v>
          </cell>
          <cell r="B3521" t="str">
            <v>04</v>
          </cell>
          <cell r="C3521" t="str">
            <v>x</v>
          </cell>
          <cell r="D3521" t="str">
            <v>03</v>
          </cell>
          <cell r="E3521" t="str">
            <v>-</v>
          </cell>
          <cell r="F3521">
            <v>0.5</v>
          </cell>
          <cell r="G3521">
            <v>-0.3</v>
          </cell>
          <cell r="H3521">
            <v>0.1</v>
          </cell>
          <cell r="I3521">
            <v>0.2</v>
          </cell>
          <cell r="J3521">
            <v>0.5</v>
          </cell>
          <cell r="K3521" t="str">
            <v>n.a.</v>
          </cell>
          <cell r="L3521" t="str">
            <v>-</v>
          </cell>
        </row>
        <row r="3522">
          <cell r="A3522" t="str">
            <v>PL00T04xL04</v>
          </cell>
          <cell r="B3522" t="str">
            <v>04</v>
          </cell>
          <cell r="C3522" t="str">
            <v>x</v>
          </cell>
          <cell r="D3522" t="str">
            <v>04</v>
          </cell>
          <cell r="E3522" t="str">
            <v>-</v>
          </cell>
          <cell r="F3522">
            <v>2.4</v>
          </cell>
          <cell r="G3522">
            <v>2.4</v>
          </cell>
          <cell r="H3522">
            <v>2.6</v>
          </cell>
          <cell r="I3522">
            <v>2.5</v>
          </cell>
          <cell r="J3522">
            <v>2.4</v>
          </cell>
          <cell r="K3522" t="str">
            <v>n.a.</v>
          </cell>
          <cell r="L3522" t="str">
            <v>-</v>
          </cell>
        </row>
        <row r="3523">
          <cell r="A3523" t="str">
            <v>PL00T04xL05</v>
          </cell>
          <cell r="B3523" t="str">
            <v>04</v>
          </cell>
          <cell r="C3523" t="str">
            <v>x</v>
          </cell>
          <cell r="D3523" t="str">
            <v>05</v>
          </cell>
          <cell r="E3523" t="str">
            <v>-</v>
          </cell>
          <cell r="F3523">
            <v>-0.1</v>
          </cell>
          <cell r="G3523">
            <v>-1.7</v>
          </cell>
          <cell r="H3523">
            <v>-2.6</v>
          </cell>
          <cell r="I3523">
            <v>-2.6</v>
          </cell>
          <cell r="J3523">
            <v>-2.6</v>
          </cell>
          <cell r="K3523" t="str">
            <v>n.a.</v>
          </cell>
          <cell r="L3523" t="str">
            <v>-</v>
          </cell>
        </row>
        <row r="3524">
          <cell r="A3524" t="str">
            <v>PL00T04xL06</v>
          </cell>
          <cell r="B3524" t="str">
            <v>04</v>
          </cell>
          <cell r="C3524" t="str">
            <v>x</v>
          </cell>
          <cell r="D3524" t="str">
            <v>06</v>
          </cell>
          <cell r="E3524" t="str">
            <v>-</v>
          </cell>
          <cell r="F3524">
            <v>-0.1</v>
          </cell>
          <cell r="G3524">
            <v>-0.1</v>
          </cell>
          <cell r="H3524">
            <v>0.3</v>
          </cell>
          <cell r="I3524">
            <v>-0.2</v>
          </cell>
          <cell r="J3524">
            <v>-0.2</v>
          </cell>
          <cell r="K3524" t="str">
            <v>n.a.</v>
          </cell>
          <cell r="L3524" t="str">
            <v>-</v>
          </cell>
        </row>
        <row r="3525">
          <cell r="A3525" t="str">
            <v>PL00T04xL07</v>
          </cell>
          <cell r="B3525" t="str">
            <v>04</v>
          </cell>
          <cell r="C3525" t="str">
            <v>x</v>
          </cell>
          <cell r="D3525" t="str">
            <v>07</v>
          </cell>
          <cell r="E3525" t="str">
            <v>-</v>
          </cell>
          <cell r="F3525">
            <v>0.8</v>
          </cell>
          <cell r="G3525">
            <v>0.5</v>
          </cell>
          <cell r="H3525">
            <v>0.6</v>
          </cell>
          <cell r="I3525">
            <v>0.8</v>
          </cell>
          <cell r="J3525">
            <v>0.6</v>
          </cell>
          <cell r="K3525" t="str">
            <v>n.a.</v>
          </cell>
          <cell r="L3525" t="str">
            <v>-</v>
          </cell>
        </row>
        <row r="3526">
          <cell r="A3526" t="str">
            <v>PL00T04xL08</v>
          </cell>
          <cell r="B3526" t="str">
            <v>04</v>
          </cell>
          <cell r="C3526" t="str">
            <v>x</v>
          </cell>
          <cell r="D3526" t="str">
            <v>08</v>
          </cell>
          <cell r="E3526" t="str">
            <v>-</v>
          </cell>
          <cell r="F3526">
            <v>-0.1</v>
          </cell>
          <cell r="G3526">
            <v>-0.1</v>
          </cell>
          <cell r="H3526">
            <v>-0.2</v>
          </cell>
          <cell r="I3526">
            <v>-0.3</v>
          </cell>
          <cell r="J3526">
            <v>-0.2</v>
          </cell>
          <cell r="K3526" t="str">
            <v>n.a.</v>
          </cell>
          <cell r="L3526" t="str">
            <v>-</v>
          </cell>
        </row>
        <row r="3527">
          <cell r="A3527" t="str">
            <v>PL00T04xL09</v>
          </cell>
          <cell r="B3527" t="str">
            <v>04</v>
          </cell>
          <cell r="C3527" t="str">
            <v>x</v>
          </cell>
          <cell r="D3527" t="str">
            <v>09</v>
          </cell>
          <cell r="E3527" t="str">
            <v>-</v>
          </cell>
          <cell r="F3527">
            <v>-0.8</v>
          </cell>
          <cell r="G3527">
            <v>-2.1</v>
          </cell>
          <cell r="H3527">
            <v>-3.6</v>
          </cell>
          <cell r="I3527">
            <v>-3.3</v>
          </cell>
          <cell r="J3527">
            <v>-3</v>
          </cell>
          <cell r="K3527" t="str">
            <v>n.a.</v>
          </cell>
          <cell r="L3527" t="str">
            <v>-</v>
          </cell>
        </row>
        <row r="3528">
          <cell r="A3528" t="str">
            <v>PL00T04xL10</v>
          </cell>
          <cell r="B3528" t="str">
            <v>04</v>
          </cell>
          <cell r="C3528" t="str">
            <v>x</v>
          </cell>
          <cell r="D3528" t="str">
            <v>10</v>
          </cell>
          <cell r="E3528" t="str">
            <v>-</v>
          </cell>
          <cell r="F3528">
            <v>5.5</v>
          </cell>
          <cell r="G3528">
            <v>5.6</v>
          </cell>
          <cell r="H3528">
            <v>5.8</v>
          </cell>
          <cell r="I3528">
            <v>5.6</v>
          </cell>
          <cell r="J3528">
            <v>5.6</v>
          </cell>
          <cell r="K3528" t="str">
            <v>n.a.</v>
          </cell>
          <cell r="L3528" t="str">
            <v>-</v>
          </cell>
        </row>
        <row r="3529">
          <cell r="A3529" t="str">
            <v>PL00T04xL11</v>
          </cell>
          <cell r="B3529" t="str">
            <v>04</v>
          </cell>
          <cell r="C3529" t="str">
            <v>x</v>
          </cell>
          <cell r="D3529" t="str">
            <v>11</v>
          </cell>
          <cell r="E3529" t="str">
            <v>-</v>
          </cell>
          <cell r="F3529">
            <v>0.9</v>
          </cell>
          <cell r="G3529">
            <v>0.7</v>
          </cell>
          <cell r="H3529">
            <v>0.5</v>
          </cell>
          <cell r="I3529">
            <v>0.5</v>
          </cell>
          <cell r="J3529">
            <v>0.5</v>
          </cell>
          <cell r="K3529" t="str">
            <v>n.a.</v>
          </cell>
          <cell r="L3529" t="str">
            <v>-</v>
          </cell>
        </row>
        <row r="3530">
          <cell r="A3530" t="str">
            <v>PL00T04xL12</v>
          </cell>
          <cell r="B3530" t="str">
            <v>04</v>
          </cell>
          <cell r="C3530" t="str">
            <v>x</v>
          </cell>
          <cell r="D3530" t="str">
            <v>12</v>
          </cell>
          <cell r="E3530" t="str">
            <v>-</v>
          </cell>
          <cell r="F3530">
            <v>44</v>
          </cell>
          <cell r="G3530">
            <v>45.2</v>
          </cell>
          <cell r="H3530">
            <v>45.3</v>
          </cell>
          <cell r="I3530">
            <v>45</v>
          </cell>
          <cell r="J3530">
            <v>44.3</v>
          </cell>
          <cell r="K3530" t="str">
            <v>n.a.</v>
          </cell>
          <cell r="L3530" t="str">
            <v>-</v>
          </cell>
        </row>
        <row r="3531">
          <cell r="A3531" t="str">
            <v>PL00T05xL01</v>
          </cell>
          <cell r="B3531" t="str">
            <v>05</v>
          </cell>
          <cell r="C3531" t="str">
            <v>x</v>
          </cell>
          <cell r="D3531" t="str">
            <v>01</v>
          </cell>
          <cell r="E3531" t="str">
            <v>-</v>
          </cell>
          <cell r="F3531">
            <v>6.7</v>
          </cell>
          <cell r="G3531">
            <v>5.0999999999999996</v>
          </cell>
          <cell r="H3531">
            <v>3.7</v>
          </cell>
          <cell r="I3531">
            <v>4</v>
          </cell>
          <cell r="J3531">
            <v>4.5</v>
          </cell>
          <cell r="K3531" t="str">
            <v>n.a.</v>
          </cell>
          <cell r="L3531" t="str">
            <v>-</v>
          </cell>
        </row>
        <row r="3532">
          <cell r="A3532" t="str">
            <v>PL00T05xL02</v>
          </cell>
          <cell r="B3532" t="str">
            <v>05</v>
          </cell>
          <cell r="C3532" t="str">
            <v>x</v>
          </cell>
          <cell r="D3532" t="str">
            <v>02</v>
          </cell>
          <cell r="E3532" t="str">
            <v>-</v>
          </cell>
          <cell r="F3532">
            <v>-2</v>
          </cell>
          <cell r="G3532">
            <v>-2.7</v>
          </cell>
          <cell r="H3532">
            <v>-2.5</v>
          </cell>
          <cell r="I3532">
            <v>-2.2999999999999998</v>
          </cell>
          <cell r="J3532">
            <v>-1.9</v>
          </cell>
          <cell r="K3532" t="str">
            <v>n.a.</v>
          </cell>
          <cell r="L3532" t="str">
            <v>-</v>
          </cell>
        </row>
        <row r="3533">
          <cell r="A3533" t="str">
            <v>PL00T05xL03</v>
          </cell>
          <cell r="B3533" t="str">
            <v>05</v>
          </cell>
          <cell r="C3533" t="str">
            <v>x</v>
          </cell>
          <cell r="D3533" t="str">
            <v>03</v>
          </cell>
          <cell r="E3533" t="str">
            <v>-</v>
          </cell>
          <cell r="F3533">
            <v>2.4</v>
          </cell>
          <cell r="G3533">
            <v>2.4</v>
          </cell>
          <cell r="H3533">
            <v>2.6</v>
          </cell>
          <cell r="I3533">
            <v>2.5</v>
          </cell>
          <cell r="J3533">
            <v>2.4</v>
          </cell>
          <cell r="K3533" t="str">
            <v>n.a.</v>
          </cell>
          <cell r="L3533" t="str">
            <v>-</v>
          </cell>
        </row>
        <row r="3534">
          <cell r="A3534" t="str">
            <v>PL00T05xL04</v>
          </cell>
          <cell r="B3534" t="str">
            <v>05</v>
          </cell>
          <cell r="C3534" t="str">
            <v>x</v>
          </cell>
          <cell r="D3534" t="str">
            <v>04</v>
          </cell>
          <cell r="E3534" t="str">
            <v>-</v>
          </cell>
          <cell r="F3534">
            <v>0</v>
          </cell>
          <cell r="G3534">
            <v>0</v>
          </cell>
          <cell r="H3534">
            <v>0</v>
          </cell>
          <cell r="I3534">
            <v>-0.2</v>
          </cell>
          <cell r="J3534">
            <v>0</v>
          </cell>
          <cell r="K3534" t="str">
            <v>n.a.</v>
          </cell>
          <cell r="L3534" t="str">
            <v>-</v>
          </cell>
        </row>
        <row r="3535">
          <cell r="A3535" t="str">
            <v>PL00T05xL05</v>
          </cell>
          <cell r="B3535" t="str">
            <v>05</v>
          </cell>
          <cell r="C3535" t="str">
            <v>x</v>
          </cell>
          <cell r="D3535" t="str">
            <v>05</v>
          </cell>
          <cell r="E3535" t="str">
            <v>-</v>
          </cell>
          <cell r="F3535">
            <v>5.3</v>
          </cell>
          <cell r="G3535">
            <v>5.0999999999999996</v>
          </cell>
          <cell r="H3535">
            <v>4.8</v>
          </cell>
          <cell r="I3535">
            <v>4.5999999999999996</v>
          </cell>
          <cell r="J3535">
            <v>4.5</v>
          </cell>
          <cell r="K3535" t="str">
            <v>n.a.</v>
          </cell>
          <cell r="L3535" t="str">
            <v>-</v>
          </cell>
        </row>
        <row r="3536">
          <cell r="A3536" t="str">
            <v>PL00T05xL06</v>
          </cell>
          <cell r="B3536" t="str">
            <v>05</v>
          </cell>
          <cell r="C3536" t="str">
            <v>x</v>
          </cell>
          <cell r="D3536" t="str">
            <v>06</v>
          </cell>
          <cell r="E3536" t="str">
            <v>-</v>
          </cell>
          <cell r="F3536" t="str">
            <v>n.a.</v>
          </cell>
          <cell r="G3536" t="str">
            <v>n.a.</v>
          </cell>
          <cell r="H3536" t="str">
            <v>n.a.</v>
          </cell>
          <cell r="I3536" t="str">
            <v>n.a.</v>
          </cell>
          <cell r="J3536" t="str">
            <v>n.a.</v>
          </cell>
          <cell r="K3536" t="str">
            <v>n.a.</v>
          </cell>
          <cell r="L3536" t="str">
            <v>-</v>
          </cell>
        </row>
        <row r="3537">
          <cell r="A3537" t="str">
            <v>PL00T05xL07</v>
          </cell>
          <cell r="B3537" t="str">
            <v>05</v>
          </cell>
          <cell r="C3537" t="str">
            <v>x</v>
          </cell>
          <cell r="D3537" t="str">
            <v>07</v>
          </cell>
          <cell r="E3537" t="str">
            <v>-</v>
          </cell>
          <cell r="F3537" t="str">
            <v>n.a.</v>
          </cell>
          <cell r="G3537" t="str">
            <v>n.a.</v>
          </cell>
          <cell r="H3537" t="str">
            <v>n.a.</v>
          </cell>
          <cell r="I3537" t="str">
            <v>n.a.</v>
          </cell>
          <cell r="J3537" t="str">
            <v>n.a.</v>
          </cell>
          <cell r="K3537" t="str">
            <v>n.a.</v>
          </cell>
          <cell r="L3537" t="str">
            <v>-</v>
          </cell>
        </row>
        <row r="3538">
          <cell r="A3538" t="str">
            <v>PL00T05xL08</v>
          </cell>
          <cell r="B3538" t="str">
            <v>05</v>
          </cell>
          <cell r="C3538" t="str">
            <v>x</v>
          </cell>
          <cell r="D3538" t="str">
            <v>08</v>
          </cell>
          <cell r="E3538" t="str">
            <v>-</v>
          </cell>
          <cell r="F3538" t="str">
            <v>n.a.</v>
          </cell>
          <cell r="G3538" t="str">
            <v>n.a.</v>
          </cell>
          <cell r="H3538" t="str">
            <v>n.a.</v>
          </cell>
          <cell r="I3538" t="str">
            <v>n.a.</v>
          </cell>
          <cell r="J3538" t="str">
            <v>n.a.</v>
          </cell>
          <cell r="K3538" t="str">
            <v>n.a.</v>
          </cell>
          <cell r="L3538" t="str">
            <v>-</v>
          </cell>
        </row>
        <row r="3539">
          <cell r="A3539" t="str">
            <v>PL00T05xL09</v>
          </cell>
          <cell r="B3539" t="str">
            <v>05</v>
          </cell>
          <cell r="C3539" t="str">
            <v>x</v>
          </cell>
          <cell r="D3539" t="str">
            <v>09</v>
          </cell>
          <cell r="E3539" t="str">
            <v>-</v>
          </cell>
          <cell r="F3539">
            <v>1.1000000000000001</v>
          </cell>
          <cell r="G3539">
            <v>1.2</v>
          </cell>
          <cell r="H3539">
            <v>0.1</v>
          </cell>
          <cell r="I3539">
            <v>-0.4</v>
          </cell>
          <cell r="J3539">
            <v>-0.4</v>
          </cell>
          <cell r="K3539" t="str">
            <v>n.a.</v>
          </cell>
          <cell r="L3539" t="str">
            <v>-</v>
          </cell>
        </row>
        <row r="3540">
          <cell r="A3540" t="str">
            <v>PL00T05xL10</v>
          </cell>
          <cell r="B3540" t="str">
            <v>05</v>
          </cell>
          <cell r="C3540" t="str">
            <v>x</v>
          </cell>
          <cell r="D3540" t="str">
            <v>10</v>
          </cell>
          <cell r="E3540" t="str">
            <v>-</v>
          </cell>
          <cell r="F3540">
            <v>0.4</v>
          </cell>
          <cell r="G3540">
            <v>0.4</v>
          </cell>
          <cell r="H3540">
            <v>0</v>
          </cell>
          <cell r="I3540">
            <v>-0.1</v>
          </cell>
          <cell r="J3540">
            <v>-0.1</v>
          </cell>
          <cell r="K3540" t="str">
            <v>n.a.</v>
          </cell>
          <cell r="L3540" t="str">
            <v>-</v>
          </cell>
        </row>
        <row r="3541">
          <cell r="A3541" t="str">
            <v>PL00T05xL11</v>
          </cell>
          <cell r="B3541" t="str">
            <v>05</v>
          </cell>
          <cell r="C3541" t="str">
            <v>x</v>
          </cell>
          <cell r="D3541" t="str">
            <v>11</v>
          </cell>
          <cell r="E3541" t="str">
            <v>-</v>
          </cell>
          <cell r="F3541">
            <v>-2.4</v>
          </cell>
          <cell r="G3541">
            <v>-3.2</v>
          </cell>
          <cell r="H3541">
            <v>-2.6</v>
          </cell>
          <cell r="I3541">
            <v>-2.2000000000000002</v>
          </cell>
          <cell r="J3541">
            <v>-1.8</v>
          </cell>
          <cell r="K3541" t="str">
            <v>n.a.</v>
          </cell>
          <cell r="L3541" t="str">
            <v>-</v>
          </cell>
        </row>
        <row r="3542">
          <cell r="A3542" t="str">
            <v>PL00T05xL12</v>
          </cell>
          <cell r="B3542" t="str">
            <v>05</v>
          </cell>
          <cell r="C3542" t="str">
            <v>x</v>
          </cell>
          <cell r="D3542" t="str">
            <v>12</v>
          </cell>
          <cell r="E3542" t="str">
            <v>-</v>
          </cell>
          <cell r="F3542">
            <v>0.1</v>
          </cell>
          <cell r="G3542">
            <v>-0.7</v>
          </cell>
          <cell r="H3542">
            <v>0</v>
          </cell>
          <cell r="I3542">
            <v>0.3</v>
          </cell>
          <cell r="J3542">
            <v>0.6</v>
          </cell>
          <cell r="K3542" t="str">
            <v>n.a.</v>
          </cell>
          <cell r="L3542" t="str">
            <v>-</v>
          </cell>
        </row>
        <row r="3543">
          <cell r="A3543" t="str">
            <v>PL00T05xL13</v>
          </cell>
          <cell r="B3543" t="str">
            <v>05</v>
          </cell>
          <cell r="C3543" t="str">
            <v>x</v>
          </cell>
          <cell r="D3543" t="str">
            <v>13</v>
          </cell>
          <cell r="E3543" t="str">
            <v>-</v>
          </cell>
          <cell r="F3543">
            <v>-2.4</v>
          </cell>
          <cell r="G3543">
            <v>-3.2</v>
          </cell>
          <cell r="H3543">
            <v>-2.6</v>
          </cell>
          <cell r="I3543">
            <v>-2</v>
          </cell>
          <cell r="J3543">
            <v>-1.8</v>
          </cell>
          <cell r="K3543" t="str">
            <v>n.a.</v>
          </cell>
          <cell r="L3543" t="str">
            <v>-</v>
          </cell>
        </row>
        <row r="3544">
          <cell r="A3544" t="str">
            <v>PL00T06xL01</v>
          </cell>
          <cell r="B3544" t="str">
            <v>06</v>
          </cell>
          <cell r="C3544" t="str">
            <v>x</v>
          </cell>
          <cell r="D3544" t="str">
            <v>01</v>
          </cell>
          <cell r="E3544" t="str">
            <v>-</v>
          </cell>
          <cell r="F3544">
            <v>6.5</v>
          </cell>
          <cell r="G3544">
            <v>5.5</v>
          </cell>
          <cell r="H3544">
            <v>5</v>
          </cell>
          <cell r="I3544">
            <v>5</v>
          </cell>
          <cell r="J3544" t="str">
            <v>n.a.</v>
          </cell>
          <cell r="K3544" t="str">
            <v>n.a.</v>
          </cell>
          <cell r="L3544" t="str">
            <v>-</v>
          </cell>
        </row>
        <row r="3545">
          <cell r="A3545" t="str">
            <v>PL00T06xL02</v>
          </cell>
          <cell r="B3545" t="str">
            <v>06</v>
          </cell>
          <cell r="C3545" t="str">
            <v>x</v>
          </cell>
          <cell r="D3545" t="str">
            <v>02</v>
          </cell>
          <cell r="E3545" t="str">
            <v>-</v>
          </cell>
          <cell r="F3545">
            <v>6.7</v>
          </cell>
          <cell r="G3545">
            <v>5.0999999999999996</v>
          </cell>
          <cell r="H3545">
            <v>3.7</v>
          </cell>
          <cell r="I3545">
            <v>4</v>
          </cell>
          <cell r="J3545">
            <v>4.5</v>
          </cell>
          <cell r="K3545" t="str">
            <v>n.a.</v>
          </cell>
          <cell r="L3545" t="str">
            <v>-</v>
          </cell>
        </row>
        <row r="3546">
          <cell r="A3546" t="str">
            <v>PL00T06xL03</v>
          </cell>
          <cell r="B3546" t="str">
            <v>06</v>
          </cell>
          <cell r="C3546" t="str">
            <v>x</v>
          </cell>
          <cell r="D3546" t="str">
            <v>03</v>
          </cell>
          <cell r="E3546" t="str">
            <v>-</v>
          </cell>
          <cell r="F3546">
            <v>0.2</v>
          </cell>
          <cell r="G3546">
            <v>-0.4</v>
          </cell>
          <cell r="H3546">
            <v>-1.3</v>
          </cell>
          <cell r="I3546">
            <v>-1</v>
          </cell>
          <cell r="J3546" t="str">
            <v>n.a.</v>
          </cell>
          <cell r="K3546" t="str">
            <v>n.a.</v>
          </cell>
          <cell r="L3546" t="str">
            <v>-</v>
          </cell>
        </row>
        <row r="3547">
          <cell r="A3547" t="str">
            <v>PL00T06xL04</v>
          </cell>
          <cell r="B3547" t="str">
            <v>06</v>
          </cell>
          <cell r="C3547" t="str">
            <v>x</v>
          </cell>
          <cell r="D3547" t="str">
            <v>04</v>
          </cell>
          <cell r="E3547" t="str">
            <v>-</v>
          </cell>
          <cell r="F3547">
            <v>-2</v>
          </cell>
          <cell r="G3547">
            <v>-2.5</v>
          </cell>
          <cell r="H3547">
            <v>-2</v>
          </cell>
          <cell r="I3547">
            <v>-1.5</v>
          </cell>
          <cell r="J3547" t="str">
            <v>n.a.</v>
          </cell>
          <cell r="K3547" t="str">
            <v>n.a.</v>
          </cell>
          <cell r="L3547" t="str">
            <v>-</v>
          </cell>
        </row>
        <row r="3548">
          <cell r="A3548" t="str">
            <v>PL00T06xL05</v>
          </cell>
          <cell r="B3548" t="str">
            <v>06</v>
          </cell>
          <cell r="C3548" t="str">
            <v>x</v>
          </cell>
          <cell r="D3548" t="str">
            <v>05</v>
          </cell>
          <cell r="E3548" t="str">
            <v>-</v>
          </cell>
          <cell r="F3548">
            <v>-2</v>
          </cell>
          <cell r="G3548">
            <v>-2.7</v>
          </cell>
          <cell r="H3548">
            <v>-2.5</v>
          </cell>
          <cell r="I3548">
            <v>-2.2999999999999998</v>
          </cell>
          <cell r="J3548">
            <v>-1.9</v>
          </cell>
          <cell r="K3548" t="str">
            <v>n.a.</v>
          </cell>
          <cell r="L3548" t="str">
            <v>-</v>
          </cell>
        </row>
        <row r="3549">
          <cell r="A3549" t="str">
            <v>PL00T06xL06</v>
          </cell>
          <cell r="B3549" t="str">
            <v>06</v>
          </cell>
          <cell r="C3549" t="str">
            <v>x</v>
          </cell>
          <cell r="D3549" t="str">
            <v>06</v>
          </cell>
          <cell r="E3549" t="str">
            <v>-</v>
          </cell>
          <cell r="F3549">
            <v>0</v>
          </cell>
          <cell r="G3549">
            <v>-0.2</v>
          </cell>
          <cell r="H3549">
            <v>-0.5</v>
          </cell>
          <cell r="I3549">
            <v>-1.2</v>
          </cell>
          <cell r="J3549" t="str">
            <v>n.a.</v>
          </cell>
          <cell r="K3549" t="str">
            <v>n.a.</v>
          </cell>
          <cell r="L3549" t="str">
            <v>-</v>
          </cell>
        </row>
        <row r="3550">
          <cell r="A3550" t="str">
            <v>PL00T06xL07</v>
          </cell>
          <cell r="B3550" t="str">
            <v>06</v>
          </cell>
          <cell r="C3550" t="str">
            <v>x</v>
          </cell>
          <cell r="D3550" t="str">
            <v>07</v>
          </cell>
          <cell r="E3550" t="str">
            <v>-</v>
          </cell>
          <cell r="F3550">
            <v>44.9</v>
          </cell>
          <cell r="G3550">
            <v>44.2</v>
          </cell>
          <cell r="H3550">
            <v>43.3</v>
          </cell>
          <cell r="I3550">
            <v>42.3</v>
          </cell>
          <cell r="J3550" t="str">
            <v>n.a.</v>
          </cell>
          <cell r="K3550" t="str">
            <v>n.a.</v>
          </cell>
          <cell r="L3550" t="str">
            <v>-</v>
          </cell>
        </row>
        <row r="3551">
          <cell r="A3551" t="str">
            <v>PL00T06xL08</v>
          </cell>
          <cell r="B3551" t="str">
            <v>06</v>
          </cell>
          <cell r="C3551" t="str">
            <v>x</v>
          </cell>
          <cell r="D3551" t="str">
            <v>08</v>
          </cell>
          <cell r="E3551" t="str">
            <v>-</v>
          </cell>
          <cell r="F3551">
            <v>44.9</v>
          </cell>
          <cell r="G3551">
            <v>45.9</v>
          </cell>
          <cell r="H3551">
            <v>45.8</v>
          </cell>
          <cell r="I3551">
            <v>45.5</v>
          </cell>
          <cell r="J3551">
            <v>44.8</v>
          </cell>
          <cell r="K3551" t="str">
            <v>n.a.</v>
          </cell>
          <cell r="L3551" t="str">
            <v>-</v>
          </cell>
        </row>
        <row r="3552">
          <cell r="A3552" t="str">
            <v>PL00T06xL09</v>
          </cell>
          <cell r="B3552" t="str">
            <v>06</v>
          </cell>
          <cell r="C3552" t="str">
            <v>x</v>
          </cell>
          <cell r="D3552" t="str">
            <v>09</v>
          </cell>
          <cell r="E3552" t="str">
            <v>-</v>
          </cell>
          <cell r="F3552">
            <v>0</v>
          </cell>
          <cell r="G3552">
            <v>1.7</v>
          </cell>
          <cell r="H3552">
            <v>2.5</v>
          </cell>
          <cell r="I3552">
            <v>3.2</v>
          </cell>
          <cell r="J3552" t="str">
            <v>n.a.</v>
          </cell>
          <cell r="K3552" t="str">
            <v>n.a.</v>
          </cell>
          <cell r="L3552" t="str">
            <v>-</v>
          </cell>
        </row>
        <row r="3553">
          <cell r="A3553" t="str">
            <v>PL00T07xL00</v>
          </cell>
          <cell r="B3553" t="str">
            <v>07</v>
          </cell>
          <cell r="C3553" t="str">
            <v>x</v>
          </cell>
          <cell r="D3553" t="str">
            <v>00</v>
          </cell>
          <cell r="E3553">
            <v>2000</v>
          </cell>
          <cell r="F3553">
            <v>2005</v>
          </cell>
          <cell r="G3553">
            <v>2010</v>
          </cell>
          <cell r="H3553">
            <v>2020</v>
          </cell>
          <cell r="I3553">
            <v>2030</v>
          </cell>
          <cell r="J3553">
            <v>2050</v>
          </cell>
          <cell r="K3553" t="str">
            <v>-</v>
          </cell>
          <cell r="L3553" t="str">
            <v>-</v>
          </cell>
        </row>
        <row r="3554">
          <cell r="A3554" t="str">
            <v>PL00T07xL01</v>
          </cell>
          <cell r="B3554" t="str">
            <v>07</v>
          </cell>
          <cell r="C3554" t="str">
            <v>x</v>
          </cell>
          <cell r="D3554" t="str">
            <v>01</v>
          </cell>
          <cell r="E3554" t="str">
            <v>n.a.</v>
          </cell>
          <cell r="F3554" t="str">
            <v>n.a.</v>
          </cell>
          <cell r="G3554" t="str">
            <v>n.a.</v>
          </cell>
          <cell r="H3554" t="str">
            <v>n.a.</v>
          </cell>
          <cell r="I3554" t="str">
            <v>n.a.</v>
          </cell>
          <cell r="J3554" t="str">
            <v>n.a.</v>
          </cell>
          <cell r="K3554" t="str">
            <v>-</v>
          </cell>
          <cell r="L3554" t="str">
            <v>-</v>
          </cell>
        </row>
        <row r="3555">
          <cell r="A3555" t="str">
            <v>PL00T07xL02</v>
          </cell>
          <cell r="B3555" t="str">
            <v>07</v>
          </cell>
          <cell r="C3555" t="str">
            <v>x</v>
          </cell>
          <cell r="D3555" t="str">
            <v>02</v>
          </cell>
          <cell r="E3555" t="str">
            <v>n.a.</v>
          </cell>
          <cell r="F3555" t="str">
            <v>n.a.</v>
          </cell>
          <cell r="G3555" t="str">
            <v>n.a.</v>
          </cell>
          <cell r="H3555" t="str">
            <v>n.a.</v>
          </cell>
          <cell r="I3555" t="str">
            <v>n.a.</v>
          </cell>
          <cell r="J3555" t="str">
            <v>n.a.</v>
          </cell>
          <cell r="K3555" t="str">
            <v>-</v>
          </cell>
          <cell r="L3555" t="str">
            <v>-</v>
          </cell>
        </row>
        <row r="3556">
          <cell r="A3556" t="str">
            <v>PL00T07xL03</v>
          </cell>
          <cell r="B3556" t="str">
            <v>07</v>
          </cell>
          <cell r="C3556" t="str">
            <v>x</v>
          </cell>
          <cell r="D3556" t="str">
            <v>03</v>
          </cell>
          <cell r="E3556">
            <v>10.3</v>
          </cell>
          <cell r="F3556">
            <v>10.4</v>
          </cell>
          <cell r="G3556">
            <v>9.4</v>
          </cell>
          <cell r="H3556">
            <v>8.6999999999999993</v>
          </cell>
          <cell r="I3556">
            <v>8.1999999999999993</v>
          </cell>
          <cell r="J3556">
            <v>7.3</v>
          </cell>
          <cell r="K3556" t="str">
            <v>-</v>
          </cell>
          <cell r="L3556" t="str">
            <v>-</v>
          </cell>
        </row>
        <row r="3557">
          <cell r="A3557" t="str">
            <v>PL00T07xL04</v>
          </cell>
          <cell r="B3557" t="str">
            <v>07</v>
          </cell>
          <cell r="C3557" t="str">
            <v>x</v>
          </cell>
          <cell r="D3557" t="str">
            <v>04</v>
          </cell>
          <cell r="E3557">
            <v>13.2</v>
          </cell>
          <cell r="F3557">
            <v>12.6</v>
          </cell>
          <cell r="G3557">
            <v>10.9</v>
          </cell>
          <cell r="H3557">
            <v>9.6</v>
          </cell>
          <cell r="I3557">
            <v>9.1</v>
          </cell>
          <cell r="J3557">
            <v>8.3000000000000007</v>
          </cell>
          <cell r="K3557" t="str">
            <v>-</v>
          </cell>
          <cell r="L3557" t="str">
            <v>-</v>
          </cell>
        </row>
        <row r="3558">
          <cell r="A3558" t="str">
            <v>PL00T07xL05</v>
          </cell>
          <cell r="B3558" t="str">
            <v>07</v>
          </cell>
          <cell r="C3558" t="str">
            <v>x</v>
          </cell>
          <cell r="D3558" t="str">
            <v>05</v>
          </cell>
          <cell r="E3558">
            <v>10.3</v>
          </cell>
          <cell r="F3558">
            <v>10.4</v>
          </cell>
          <cell r="G3558">
            <v>9.4</v>
          </cell>
          <cell r="H3558">
            <v>8.6999999999999993</v>
          </cell>
          <cell r="I3558">
            <v>8.1999999999999993</v>
          </cell>
          <cell r="J3558">
            <v>7.3</v>
          </cell>
          <cell r="K3558" t="str">
            <v>-</v>
          </cell>
          <cell r="L3558" t="str">
            <v>-</v>
          </cell>
        </row>
        <row r="3559">
          <cell r="A3559" t="str">
            <v>PL00T07xL06</v>
          </cell>
          <cell r="B3559" t="str">
            <v>07</v>
          </cell>
          <cell r="C3559" t="str">
            <v>x</v>
          </cell>
          <cell r="D3559" t="str">
            <v>06</v>
          </cell>
          <cell r="E3559">
            <v>2.9</v>
          </cell>
          <cell r="F3559">
            <v>2.2000000000000002</v>
          </cell>
          <cell r="G3559">
            <v>1.5</v>
          </cell>
          <cell r="H3559">
            <v>1</v>
          </cell>
          <cell r="I3559">
            <v>0.9</v>
          </cell>
          <cell r="J3559">
            <v>0.9</v>
          </cell>
          <cell r="K3559" t="str">
            <v>-</v>
          </cell>
          <cell r="L3559" t="str">
            <v>-</v>
          </cell>
        </row>
        <row r="3560">
          <cell r="A3560" t="str">
            <v>PL00T07xL07</v>
          </cell>
          <cell r="B3560" t="str">
            <v>07</v>
          </cell>
          <cell r="C3560" t="str">
            <v>x</v>
          </cell>
          <cell r="D3560" t="str">
            <v>07</v>
          </cell>
          <cell r="E3560" t="str">
            <v>n.a.</v>
          </cell>
          <cell r="F3560" t="str">
            <v>n.a.</v>
          </cell>
          <cell r="G3560" t="str">
            <v>n.a.</v>
          </cell>
          <cell r="H3560" t="str">
            <v>n.a.</v>
          </cell>
          <cell r="I3560" t="str">
            <v>n.a.</v>
          </cell>
          <cell r="J3560" t="str">
            <v>n.a.</v>
          </cell>
          <cell r="K3560" t="str">
            <v>-</v>
          </cell>
          <cell r="L3560" t="str">
            <v>-</v>
          </cell>
        </row>
        <row r="3561">
          <cell r="A3561" t="str">
            <v>PL00T07xL08</v>
          </cell>
          <cell r="B3561" t="str">
            <v>07</v>
          </cell>
          <cell r="C3561" t="str">
            <v>x</v>
          </cell>
          <cell r="D3561" t="str">
            <v>08</v>
          </cell>
          <cell r="E3561" t="str">
            <v>n.a.</v>
          </cell>
          <cell r="F3561">
            <v>4.0999999999999996</v>
          </cell>
          <cell r="G3561">
            <v>4.0999999999999996</v>
          </cell>
          <cell r="H3561">
            <v>4.4000000000000004</v>
          </cell>
          <cell r="I3561">
            <v>4.7</v>
          </cell>
          <cell r="J3561">
            <v>5.2</v>
          </cell>
          <cell r="K3561" t="str">
            <v>-</v>
          </cell>
          <cell r="L3561" t="str">
            <v>-</v>
          </cell>
        </row>
        <row r="3562">
          <cell r="A3562" t="str">
            <v>PL00T07xL09</v>
          </cell>
          <cell r="B3562" t="str">
            <v>07</v>
          </cell>
          <cell r="C3562" t="str">
            <v>x</v>
          </cell>
          <cell r="D3562" t="str">
            <v>09</v>
          </cell>
          <cell r="E3562" t="str">
            <v>n.a.</v>
          </cell>
          <cell r="F3562">
            <v>0.1</v>
          </cell>
          <cell r="G3562">
            <v>0.1</v>
          </cell>
          <cell r="H3562">
            <v>0.1</v>
          </cell>
          <cell r="I3562">
            <v>0.1</v>
          </cell>
          <cell r="J3562">
            <v>0.2</v>
          </cell>
          <cell r="K3562" t="str">
            <v>-</v>
          </cell>
          <cell r="L3562" t="str">
            <v>-</v>
          </cell>
        </row>
        <row r="3563">
          <cell r="A3563" t="str">
            <v>PL00T07xL10</v>
          </cell>
          <cell r="B3563" t="str">
            <v>07</v>
          </cell>
          <cell r="C3563" t="str">
            <v>x</v>
          </cell>
          <cell r="D3563" t="str">
            <v>10</v>
          </cell>
          <cell r="E3563" t="str">
            <v>n.a.</v>
          </cell>
          <cell r="F3563">
            <v>0.1</v>
          </cell>
          <cell r="G3563">
            <v>0.1</v>
          </cell>
          <cell r="H3563">
            <v>0.1</v>
          </cell>
          <cell r="I3563">
            <v>3</v>
          </cell>
          <cell r="J3563">
            <v>3.1</v>
          </cell>
          <cell r="K3563" t="str">
            <v>-</v>
          </cell>
          <cell r="L3563" t="str">
            <v>-</v>
          </cell>
        </row>
        <row r="3564">
          <cell r="A3564" t="str">
            <v>PL00T07xL11</v>
          </cell>
          <cell r="B3564" t="str">
            <v>07</v>
          </cell>
          <cell r="C3564" t="str">
            <v>x</v>
          </cell>
          <cell r="D3564" t="str">
            <v>11</v>
          </cell>
          <cell r="E3564" t="str">
            <v>n.a.</v>
          </cell>
          <cell r="F3564" t="str">
            <v>n.a.</v>
          </cell>
          <cell r="G3564" t="str">
            <v>n.a.</v>
          </cell>
          <cell r="H3564" t="str">
            <v>n.a.</v>
          </cell>
          <cell r="I3564" t="str">
            <v>n.a.</v>
          </cell>
          <cell r="J3564" t="str">
            <v>n.a.</v>
          </cell>
          <cell r="K3564" t="str">
            <v>-</v>
          </cell>
          <cell r="L3564" t="str">
            <v>-</v>
          </cell>
        </row>
        <row r="3565">
          <cell r="A3565" t="str">
            <v>PL00T07xL12</v>
          </cell>
          <cell r="B3565" t="str">
            <v>07</v>
          </cell>
          <cell r="C3565" t="str">
            <v>x</v>
          </cell>
          <cell r="D3565" t="str">
            <v>12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0</v>
          </cell>
          <cell r="J3565">
            <v>0</v>
          </cell>
          <cell r="K3565" t="str">
            <v>-</v>
          </cell>
          <cell r="L3565" t="str">
            <v>-</v>
          </cell>
        </row>
        <row r="3566">
          <cell r="A3566" t="str">
            <v>PL00T07xL13</v>
          </cell>
          <cell r="B3566" t="str">
            <v>07</v>
          </cell>
          <cell r="C3566" t="str">
            <v>x</v>
          </cell>
          <cell r="D3566" t="str">
            <v>13</v>
          </cell>
          <cell r="E3566" t="str">
            <v>n.a.</v>
          </cell>
          <cell r="F3566" t="str">
            <v>n.a.</v>
          </cell>
          <cell r="G3566" t="str">
            <v>n.a.</v>
          </cell>
          <cell r="H3566" t="str">
            <v>n.a.</v>
          </cell>
          <cell r="I3566" t="str">
            <v>n.a.</v>
          </cell>
          <cell r="J3566" t="str">
            <v>n.a.</v>
          </cell>
          <cell r="K3566" t="str">
            <v>-</v>
          </cell>
          <cell r="L3566" t="str">
            <v>-</v>
          </cell>
        </row>
        <row r="3567">
          <cell r="A3567" t="str">
            <v>PL00T07xL14</v>
          </cell>
          <cell r="B3567" t="str">
            <v>07</v>
          </cell>
          <cell r="C3567" t="str">
            <v>x</v>
          </cell>
          <cell r="D3567" t="str">
            <v>14</v>
          </cell>
          <cell r="E3567">
            <v>7.8</v>
          </cell>
          <cell r="F3567">
            <v>7.1</v>
          </cell>
          <cell r="G3567">
            <v>5.5</v>
          </cell>
          <cell r="H3567">
            <v>5.4</v>
          </cell>
          <cell r="I3567">
            <v>5.0999999999999996</v>
          </cell>
          <cell r="J3567">
            <v>5</v>
          </cell>
          <cell r="K3567" t="str">
            <v>-</v>
          </cell>
          <cell r="L3567" t="str">
            <v>-</v>
          </cell>
        </row>
        <row r="3568">
          <cell r="A3568" t="str">
            <v>PL00T07xL15</v>
          </cell>
          <cell r="B3568" t="str">
            <v>07</v>
          </cell>
          <cell r="C3568" t="str">
            <v>x</v>
          </cell>
          <cell r="D3568" t="str">
            <v>15</v>
          </cell>
          <cell r="E3568" t="str">
            <v>n.a.</v>
          </cell>
          <cell r="F3568" t="str">
            <v>n.a.</v>
          </cell>
          <cell r="G3568" t="str">
            <v>n.a.</v>
          </cell>
          <cell r="H3568" t="str">
            <v>n.a.</v>
          </cell>
          <cell r="I3568" t="str">
            <v>n.a.</v>
          </cell>
          <cell r="J3568" t="str">
            <v>n.a.</v>
          </cell>
          <cell r="K3568" t="str">
            <v>-</v>
          </cell>
          <cell r="L3568" t="str">
            <v>-</v>
          </cell>
        </row>
        <row r="3569">
          <cell r="A3569" t="str">
            <v>PL00T07xL16</v>
          </cell>
          <cell r="B3569" t="str">
            <v>07</v>
          </cell>
          <cell r="C3569" t="str">
            <v>x</v>
          </cell>
          <cell r="D3569" t="str">
            <v>16</v>
          </cell>
          <cell r="E3569">
            <v>0</v>
          </cell>
          <cell r="F3569">
            <v>0.2</v>
          </cell>
          <cell r="G3569">
            <v>0.4</v>
          </cell>
          <cell r="H3569">
            <v>0.4</v>
          </cell>
          <cell r="I3569">
            <v>0.4</v>
          </cell>
          <cell r="J3569">
            <v>0.6</v>
          </cell>
          <cell r="K3569" t="str">
            <v>-</v>
          </cell>
          <cell r="L3569" t="str">
            <v>-</v>
          </cell>
        </row>
        <row r="3570">
          <cell r="A3570" t="str">
            <v>PL00T07xL17</v>
          </cell>
          <cell r="B3570" t="str">
            <v>07</v>
          </cell>
          <cell r="C3570" t="str">
            <v>x</v>
          </cell>
          <cell r="D3570" t="str">
            <v>17</v>
          </cell>
          <cell r="E3570" t="str">
            <v>n.a.</v>
          </cell>
          <cell r="F3570" t="str">
            <v>n.a.</v>
          </cell>
          <cell r="G3570" t="str">
            <v>n.a.</v>
          </cell>
          <cell r="H3570" t="str">
            <v>n.a.</v>
          </cell>
          <cell r="I3570" t="str">
            <v>n.a.</v>
          </cell>
          <cell r="J3570" t="str">
            <v>n.a.</v>
          </cell>
          <cell r="K3570" t="str">
            <v>-</v>
          </cell>
          <cell r="L3570" t="str">
            <v>-</v>
          </cell>
        </row>
        <row r="3571">
          <cell r="A3571" t="str">
            <v>PL00T07xL18</v>
          </cell>
          <cell r="B3571" t="str">
            <v>07</v>
          </cell>
          <cell r="C3571" t="str">
            <v>x</v>
          </cell>
          <cell r="D3571" t="str">
            <v>18</v>
          </cell>
          <cell r="E3571" t="str">
            <v>n.a.</v>
          </cell>
          <cell r="F3571">
            <v>3.5</v>
          </cell>
          <cell r="G3571">
            <v>3.7</v>
          </cell>
          <cell r="H3571">
            <v>3.1</v>
          </cell>
          <cell r="I3571">
            <v>2.7</v>
          </cell>
          <cell r="J3571">
            <v>1.7</v>
          </cell>
          <cell r="K3571" t="str">
            <v>-</v>
          </cell>
          <cell r="L3571" t="str">
            <v>-</v>
          </cell>
        </row>
        <row r="3572">
          <cell r="A3572" t="str">
            <v>PL00T07xL19</v>
          </cell>
          <cell r="B3572" t="str">
            <v>07</v>
          </cell>
          <cell r="C3572" t="str">
            <v>x</v>
          </cell>
          <cell r="D3572" t="str">
            <v>19</v>
          </cell>
          <cell r="E3572" t="str">
            <v>n.a.</v>
          </cell>
          <cell r="F3572">
            <v>3.6</v>
          </cell>
          <cell r="G3572">
            <v>4.2</v>
          </cell>
          <cell r="H3572">
            <v>2.5</v>
          </cell>
          <cell r="I3572">
            <v>2</v>
          </cell>
          <cell r="J3572">
            <v>0.3</v>
          </cell>
          <cell r="K3572" t="str">
            <v>-</v>
          </cell>
          <cell r="L3572" t="str">
            <v>-</v>
          </cell>
        </row>
        <row r="3573">
          <cell r="A3573" t="str">
            <v>PL00T07xL20</v>
          </cell>
          <cell r="B3573" t="str">
            <v>07</v>
          </cell>
          <cell r="C3573" t="str">
            <v>x</v>
          </cell>
          <cell r="D3573" t="str">
            <v>20</v>
          </cell>
          <cell r="E3573">
            <v>79.3</v>
          </cell>
          <cell r="F3573">
            <v>77.8</v>
          </cell>
          <cell r="G3573">
            <v>77.099999999999994</v>
          </cell>
          <cell r="H3573">
            <v>76.900000000000006</v>
          </cell>
          <cell r="I3573">
            <v>78.599999999999994</v>
          </cell>
          <cell r="J3573">
            <v>76.2</v>
          </cell>
          <cell r="K3573" t="str">
            <v>-</v>
          </cell>
          <cell r="L3573" t="str">
            <v>-</v>
          </cell>
        </row>
        <row r="3574">
          <cell r="A3574" t="str">
            <v>PL00T07xL21</v>
          </cell>
          <cell r="B3574" t="str">
            <v>07</v>
          </cell>
          <cell r="C3574" t="str">
            <v>x</v>
          </cell>
          <cell r="D3574" t="str">
            <v>21</v>
          </cell>
          <cell r="E3574">
            <v>66</v>
          </cell>
          <cell r="F3574">
            <v>63.7</v>
          </cell>
          <cell r="G3574">
            <v>62.9</v>
          </cell>
          <cell r="H3574">
            <v>64.3</v>
          </cell>
          <cell r="I3574">
            <v>67.099999999999994</v>
          </cell>
          <cell r="J3574">
            <v>63.5</v>
          </cell>
          <cell r="K3574" t="str">
            <v>-</v>
          </cell>
          <cell r="L3574" t="str">
            <v>-</v>
          </cell>
        </row>
        <row r="3575">
          <cell r="A3575" t="str">
            <v>PL00T07xL22</v>
          </cell>
          <cell r="B3575" t="str">
            <v>07</v>
          </cell>
          <cell r="C3575" t="str">
            <v>x</v>
          </cell>
          <cell r="D3575" t="str">
            <v>22</v>
          </cell>
          <cell r="E3575">
            <v>72.5</v>
          </cell>
          <cell r="F3575">
            <v>70.7</v>
          </cell>
          <cell r="G3575">
            <v>69.7</v>
          </cell>
          <cell r="H3575">
            <v>70.5</v>
          </cell>
          <cell r="I3575">
            <v>72.8</v>
          </cell>
          <cell r="J3575">
            <v>69.599999999999994</v>
          </cell>
          <cell r="K3575" t="str">
            <v>-</v>
          </cell>
          <cell r="L3575" t="str">
            <v>-</v>
          </cell>
        </row>
        <row r="3576">
          <cell r="A3576" t="str">
            <v>PL00T07xL23</v>
          </cell>
          <cell r="B3576" t="str">
            <v>07</v>
          </cell>
          <cell r="C3576" t="str">
            <v>x</v>
          </cell>
          <cell r="D3576" t="str">
            <v>23</v>
          </cell>
          <cell r="E3576">
            <v>16.100000000000001</v>
          </cell>
          <cell r="F3576">
            <v>17.7</v>
          </cell>
          <cell r="G3576">
            <v>5.9</v>
          </cell>
          <cell r="H3576">
            <v>5.9</v>
          </cell>
          <cell r="I3576">
            <v>5.9</v>
          </cell>
          <cell r="J3576">
            <v>5.9</v>
          </cell>
          <cell r="K3576" t="str">
            <v>-</v>
          </cell>
          <cell r="L3576" t="str">
            <v>-</v>
          </cell>
        </row>
        <row r="3577">
          <cell r="A3577" t="str">
            <v>PL00T07xL24</v>
          </cell>
          <cell r="B3577" t="str">
            <v>07</v>
          </cell>
          <cell r="C3577" t="str">
            <v>x</v>
          </cell>
          <cell r="D3577" t="str">
            <v>24</v>
          </cell>
          <cell r="E3577" t="str">
            <v>n.a.</v>
          </cell>
          <cell r="F3577">
            <v>13.1</v>
          </cell>
          <cell r="G3577">
            <v>13.6</v>
          </cell>
          <cell r="H3577">
            <v>18.2</v>
          </cell>
          <cell r="I3577">
            <v>23</v>
          </cell>
          <cell r="J3577">
            <v>31.6</v>
          </cell>
          <cell r="K3577" t="str">
            <v>-</v>
          </cell>
          <cell r="L3577" t="str">
            <v>-</v>
          </cell>
        </row>
        <row r="3578">
          <cell r="A3578" t="str">
            <v>PL00T08xL01</v>
          </cell>
          <cell r="B3578" t="str">
            <v>08</v>
          </cell>
          <cell r="C3578" t="str">
            <v>x</v>
          </cell>
          <cell r="D3578" t="str">
            <v>01</v>
          </cell>
          <cell r="E3578" t="str">
            <v>-</v>
          </cell>
          <cell r="F3578">
            <v>4.4000000000000004</v>
          </cell>
          <cell r="G3578">
            <v>5.7</v>
          </cell>
          <cell r="H3578">
            <v>4.3</v>
          </cell>
          <cell r="I3578">
            <v>4</v>
          </cell>
          <cell r="J3578">
            <v>4.5</v>
          </cell>
          <cell r="K3578" t="str">
            <v>n.a.</v>
          </cell>
          <cell r="L3578" t="str">
            <v>-</v>
          </cell>
        </row>
        <row r="3579">
          <cell r="A3579" t="str">
            <v>PL00T08xL02</v>
          </cell>
          <cell r="B3579" t="str">
            <v>08</v>
          </cell>
          <cell r="C3579" t="str">
            <v>x</v>
          </cell>
          <cell r="D3579" t="str">
            <v>02</v>
          </cell>
          <cell r="E3579" t="str">
            <v>-</v>
          </cell>
          <cell r="F3579">
            <v>5.5</v>
          </cell>
          <cell r="G3579">
            <v>6.1</v>
          </cell>
          <cell r="H3579">
            <v>6.3</v>
          </cell>
          <cell r="I3579">
            <v>5.8</v>
          </cell>
          <cell r="J3579">
            <v>5.5</v>
          </cell>
          <cell r="K3579" t="str">
            <v>n.a.</v>
          </cell>
          <cell r="L3579" t="str">
            <v>-</v>
          </cell>
        </row>
        <row r="3580">
          <cell r="A3580" t="str">
            <v>PL00T08xL03</v>
          </cell>
          <cell r="B3580" t="str">
            <v>08</v>
          </cell>
          <cell r="C3580" t="str">
            <v>x</v>
          </cell>
          <cell r="D3580" t="str">
            <v>03</v>
          </cell>
          <cell r="E3580" t="str">
            <v>-</v>
          </cell>
          <cell r="F3580" t="str">
            <v>n.a.</v>
          </cell>
          <cell r="G3580" t="str">
            <v>n.a.</v>
          </cell>
          <cell r="H3580" t="str">
            <v>n.a.</v>
          </cell>
          <cell r="I3580" t="str">
            <v>n.a.</v>
          </cell>
          <cell r="J3580" t="str">
            <v>n.a.</v>
          </cell>
          <cell r="K3580" t="str">
            <v>n.a.</v>
          </cell>
          <cell r="L3580" t="str">
            <v>-</v>
          </cell>
        </row>
        <row r="3581">
          <cell r="A3581" t="str">
            <v>PL00T08xL04</v>
          </cell>
          <cell r="B3581" t="str">
            <v>08</v>
          </cell>
          <cell r="C3581" t="str">
            <v>x</v>
          </cell>
          <cell r="D3581" t="str">
            <v>04</v>
          </cell>
          <cell r="E3581" t="str">
            <v>-</v>
          </cell>
          <cell r="F3581">
            <v>3.8</v>
          </cell>
          <cell r="G3581">
            <v>3.5</v>
          </cell>
          <cell r="H3581">
            <v>3.7</v>
          </cell>
          <cell r="I3581">
            <v>3.6</v>
          </cell>
          <cell r="J3581">
            <v>3.5</v>
          </cell>
          <cell r="K3581" t="str">
            <v>n.a.</v>
          </cell>
          <cell r="L3581" t="str">
            <v>-</v>
          </cell>
        </row>
        <row r="3582">
          <cell r="A3582" t="str">
            <v>PL00T08xL05</v>
          </cell>
          <cell r="B3582" t="str">
            <v>08</v>
          </cell>
          <cell r="C3582" t="str">
            <v>x</v>
          </cell>
          <cell r="D3582" t="str">
            <v>05</v>
          </cell>
          <cell r="E3582" t="str">
            <v>-</v>
          </cell>
          <cell r="F3582">
            <v>-4.9000000000000004</v>
          </cell>
          <cell r="G3582">
            <v>-9.1</v>
          </cell>
          <cell r="H3582">
            <v>-8.5</v>
          </cell>
          <cell r="I3582">
            <v>-2.4</v>
          </cell>
          <cell r="J3582">
            <v>-2.8</v>
          </cell>
          <cell r="K3582" t="str">
            <v>n.a.</v>
          </cell>
          <cell r="L3582" t="str">
            <v>-</v>
          </cell>
        </row>
        <row r="3583">
          <cell r="A3583" t="str">
            <v>PL00T08xL06</v>
          </cell>
          <cell r="B3583" t="str">
            <v>08</v>
          </cell>
          <cell r="C3583" t="str">
            <v>x</v>
          </cell>
          <cell r="D3583" t="str">
            <v>06</v>
          </cell>
          <cell r="E3583" t="str">
            <v>-</v>
          </cell>
          <cell r="F3583" t="str">
            <v>n.a.</v>
          </cell>
          <cell r="G3583" t="str">
            <v>n.a.</v>
          </cell>
          <cell r="H3583" t="str">
            <v>n.a.</v>
          </cell>
          <cell r="I3583" t="str">
            <v>n.a.</v>
          </cell>
          <cell r="J3583" t="str">
            <v>n.a.</v>
          </cell>
          <cell r="K3583" t="str">
            <v>n.a.</v>
          </cell>
          <cell r="L3583" t="str">
            <v>-</v>
          </cell>
        </row>
        <row r="3584">
          <cell r="A3584" t="str">
            <v>PL00T08xL07</v>
          </cell>
          <cell r="B3584" t="str">
            <v>08</v>
          </cell>
          <cell r="C3584" t="str">
            <v>x</v>
          </cell>
          <cell r="D3584" t="str">
            <v>07</v>
          </cell>
          <cell r="E3584" t="str">
            <v>-</v>
          </cell>
          <cell r="F3584">
            <v>2.6</v>
          </cell>
          <cell r="G3584">
            <v>1</v>
          </cell>
          <cell r="H3584">
            <v>-0.6</v>
          </cell>
          <cell r="I3584">
            <v>1.2</v>
          </cell>
          <cell r="J3584">
            <v>1.2</v>
          </cell>
          <cell r="K3584" t="str">
            <v>n.a.</v>
          </cell>
          <cell r="L3584" t="str">
            <v>-</v>
          </cell>
        </row>
        <row r="3585">
          <cell r="A3585" t="str">
            <v>PL00T08xL08</v>
          </cell>
          <cell r="B3585" t="str">
            <v>08</v>
          </cell>
          <cell r="C3585" t="str">
            <v>x</v>
          </cell>
          <cell r="D3585" t="str">
            <v>08</v>
          </cell>
          <cell r="E3585" t="str">
            <v>-</v>
          </cell>
          <cell r="F3585">
            <v>8.8000000000000007</v>
          </cell>
          <cell r="G3585">
            <v>6.8</v>
          </cell>
          <cell r="H3585">
            <v>2.2999999999999998</v>
          </cell>
          <cell r="I3585">
            <v>5</v>
          </cell>
          <cell r="J3585">
            <v>5</v>
          </cell>
          <cell r="K3585" t="str">
            <v>n.a.</v>
          </cell>
          <cell r="L3585" t="str">
            <v>-</v>
          </cell>
        </row>
        <row r="3586">
          <cell r="A3586" t="str">
            <v>PL00T08xL09</v>
          </cell>
          <cell r="B3586" t="str">
            <v>08</v>
          </cell>
          <cell r="C3586" t="str">
            <v>x</v>
          </cell>
          <cell r="D3586" t="str">
            <v>09</v>
          </cell>
          <cell r="E3586" t="str">
            <v>-</v>
          </cell>
          <cell r="F3586" t="str">
            <v>n.a.</v>
          </cell>
          <cell r="G3586" t="str">
            <v>n.a.</v>
          </cell>
          <cell r="H3586" t="str">
            <v>n.a.</v>
          </cell>
          <cell r="I3586" t="str">
            <v>n.a.</v>
          </cell>
          <cell r="J3586" t="str">
            <v>n.a.</v>
          </cell>
          <cell r="K3586" t="str">
            <v>n.a.</v>
          </cell>
          <cell r="L3586" t="str">
            <v>-</v>
          </cell>
        </row>
        <row r="3587">
          <cell r="A3587" t="str">
            <v>PL00T08xL10</v>
          </cell>
          <cell r="B3587" t="str">
            <v>08</v>
          </cell>
          <cell r="C3587" t="str">
            <v>x</v>
          </cell>
          <cell r="D3587" t="str">
            <v>10</v>
          </cell>
          <cell r="E3587" t="str">
            <v>-</v>
          </cell>
          <cell r="F3587">
            <v>72.7</v>
          </cell>
          <cell r="G3587">
            <v>97.8</v>
          </cell>
          <cell r="H3587">
            <v>60</v>
          </cell>
          <cell r="I3587">
            <v>60</v>
          </cell>
          <cell r="J3587">
            <v>60</v>
          </cell>
          <cell r="K3587" t="str">
            <v>n.a.</v>
          </cell>
          <cell r="L3587" t="str">
            <v>-</v>
          </cell>
        </row>
        <row r="3588">
          <cell r="A3588" t="str">
            <v>PL00TOTxL00</v>
          </cell>
          <cell r="B3588" t="str">
            <v>OT</v>
          </cell>
          <cell r="C3588" t="str">
            <v>x</v>
          </cell>
          <cell r="D3588" t="str">
            <v>00</v>
          </cell>
          <cell r="E3588" t="str">
            <v>-</v>
          </cell>
          <cell r="F3588" t="str">
            <v>-</v>
          </cell>
          <cell r="G3588">
            <v>2008</v>
          </cell>
          <cell r="H3588">
            <v>2009</v>
          </cell>
          <cell r="I3588">
            <v>2010</v>
          </cell>
          <cell r="J3588" t="str">
            <v>-</v>
          </cell>
          <cell r="K3588" t="str">
            <v>-</v>
          </cell>
          <cell r="L3588" t="str">
            <v>-</v>
          </cell>
        </row>
        <row r="3589">
          <cell r="A3589" t="str">
            <v>PL00TOTxL01</v>
          </cell>
          <cell r="B3589" t="str">
            <v>OT</v>
          </cell>
          <cell r="C3589" t="str">
            <v>x</v>
          </cell>
          <cell r="D3589" t="str">
            <v>01</v>
          </cell>
          <cell r="E3589" t="str">
            <v>-</v>
          </cell>
          <cell r="F3589" t="str">
            <v>-</v>
          </cell>
          <cell r="G3589" t="str">
            <v>n.a.</v>
          </cell>
          <cell r="H3589" t="str">
            <v>n.a.</v>
          </cell>
          <cell r="I3589" t="str">
            <v>n.a.</v>
          </cell>
          <cell r="J3589" t="str">
            <v>-</v>
          </cell>
          <cell r="K3589" t="str">
            <v>-</v>
          </cell>
          <cell r="L3589" t="str">
            <v>-</v>
          </cell>
        </row>
        <row r="3590">
          <cell r="A3590" t="str">
            <v>PL00TOTxL02</v>
          </cell>
          <cell r="B3590" t="str">
            <v>OT</v>
          </cell>
          <cell r="C3590" t="str">
            <v>x</v>
          </cell>
          <cell r="D3590" t="str">
            <v>02</v>
          </cell>
          <cell r="E3590" t="str">
            <v>-</v>
          </cell>
          <cell r="F3590" t="str">
            <v>-</v>
          </cell>
          <cell r="G3590" t="str">
            <v>n.a.</v>
          </cell>
          <cell r="H3590" t="str">
            <v>n.a.</v>
          </cell>
          <cell r="I3590" t="str">
            <v>n.a.</v>
          </cell>
          <cell r="J3590" t="str">
            <v>-</v>
          </cell>
          <cell r="K3590" t="str">
            <v>-</v>
          </cell>
          <cell r="L3590" t="str">
            <v>-</v>
          </cell>
        </row>
        <row r="3591">
          <cell r="A3591" t="str">
            <v>PL00TOTxL03</v>
          </cell>
          <cell r="B3591" t="str">
            <v>OT</v>
          </cell>
          <cell r="C3591" t="str">
            <v>x</v>
          </cell>
          <cell r="D3591" t="str">
            <v>03</v>
          </cell>
          <cell r="E3591" t="str">
            <v>-</v>
          </cell>
          <cell r="F3591" t="str">
            <v>-</v>
          </cell>
          <cell r="G3591" t="str">
            <v>n.a.</v>
          </cell>
          <cell r="H3591" t="str">
            <v>n.a.</v>
          </cell>
          <cell r="I3591" t="str">
            <v>n.a.</v>
          </cell>
          <cell r="J3591" t="str">
            <v>-</v>
          </cell>
          <cell r="K3591" t="str">
            <v>-</v>
          </cell>
          <cell r="L3591" t="str">
            <v>-</v>
          </cell>
        </row>
        <row r="3592">
          <cell r="A3592" t="str">
            <v>PL00TOTxL04</v>
          </cell>
          <cell r="B3592" t="str">
            <v>OT</v>
          </cell>
          <cell r="C3592" t="str">
            <v>x</v>
          </cell>
          <cell r="D3592" t="str">
            <v>04</v>
          </cell>
          <cell r="E3592" t="str">
            <v>-</v>
          </cell>
          <cell r="F3592" t="str">
            <v>-</v>
          </cell>
          <cell r="G3592" t="str">
            <v>n.a.</v>
          </cell>
          <cell r="H3592" t="str">
            <v>n.a.</v>
          </cell>
          <cell r="I3592" t="str">
            <v>n.a.</v>
          </cell>
          <cell r="J3592" t="str">
            <v>-</v>
          </cell>
          <cell r="K3592" t="str">
            <v>-</v>
          </cell>
          <cell r="L3592" t="str">
            <v>-</v>
          </cell>
        </row>
        <row r="3593">
          <cell r="A3593" t="str">
            <v>PL00TOTxL05</v>
          </cell>
          <cell r="B3593" t="str">
            <v>OT</v>
          </cell>
          <cell r="C3593" t="str">
            <v>x</v>
          </cell>
          <cell r="D3593" t="str">
            <v>05</v>
          </cell>
          <cell r="E3593" t="str">
            <v>Mar 2008</v>
          </cell>
          <cell r="F3593" t="str">
            <v>-</v>
          </cell>
          <cell r="G3593" t="str">
            <v>-</v>
          </cell>
          <cell r="H3593" t="str">
            <v>-</v>
          </cell>
          <cell r="I3593" t="str">
            <v>-</v>
          </cell>
          <cell r="J3593" t="str">
            <v>-</v>
          </cell>
          <cell r="K3593" t="str">
            <v>-</v>
          </cell>
          <cell r="L3593" t="str">
            <v>-</v>
          </cell>
        </row>
        <row r="3594">
          <cell r="A3594" t="str">
            <v>PL00TOTxL06</v>
          </cell>
          <cell r="B3594" t="str">
            <v>OT</v>
          </cell>
          <cell r="C3594" t="str">
            <v>x</v>
          </cell>
          <cell r="D3594" t="str">
            <v>06</v>
          </cell>
          <cell r="E3594" t="str">
            <v>-</v>
          </cell>
          <cell r="F3594">
            <v>6.5</v>
          </cell>
          <cell r="G3594">
            <v>5.3</v>
          </cell>
          <cell r="H3594">
            <v>5</v>
          </cell>
          <cell r="I3594">
            <v>5</v>
          </cell>
          <cell r="J3594" t="str">
            <v>n.a.</v>
          </cell>
          <cell r="K3594" t="str">
            <v>n.a.</v>
          </cell>
          <cell r="L3594" t="str">
            <v>-</v>
          </cell>
        </row>
        <row r="3595">
          <cell r="A3595" t="str">
            <v>PL00TOTxL07</v>
          </cell>
          <cell r="B3595" t="str">
            <v>OT</v>
          </cell>
          <cell r="C3595" t="str">
            <v>x</v>
          </cell>
          <cell r="D3595" t="str">
            <v>07</v>
          </cell>
          <cell r="E3595" t="str">
            <v>-</v>
          </cell>
          <cell r="F3595">
            <v>9.9</v>
          </cell>
          <cell r="G3595">
            <v>9.1999999999999993</v>
          </cell>
          <cell r="H3595">
            <v>8.1999999999999993</v>
          </cell>
          <cell r="I3595">
            <v>7.6</v>
          </cell>
          <cell r="J3595" t="str">
            <v>n.a.</v>
          </cell>
          <cell r="K3595" t="str">
            <v>n.a.</v>
          </cell>
          <cell r="L3595" t="str">
            <v>-</v>
          </cell>
        </row>
        <row r="3596">
          <cell r="A3596" t="str">
            <v>PL00TOTxL08</v>
          </cell>
          <cell r="B3596" t="str">
            <v>OT</v>
          </cell>
          <cell r="C3596" t="str">
            <v>x</v>
          </cell>
          <cell r="D3596" t="str">
            <v>08</v>
          </cell>
          <cell r="E3596" t="str">
            <v>-</v>
          </cell>
          <cell r="F3596">
            <v>2.6</v>
          </cell>
          <cell r="G3596">
            <v>3.5</v>
          </cell>
          <cell r="H3596">
            <v>2.9</v>
          </cell>
          <cell r="I3596">
            <v>2.5</v>
          </cell>
          <cell r="J3596" t="str">
            <v>n.a.</v>
          </cell>
          <cell r="K3596" t="str">
            <v>n.a.</v>
          </cell>
          <cell r="L3596" t="str">
            <v>-</v>
          </cell>
        </row>
        <row r="3597">
          <cell r="A3597" t="str">
            <v>PL00TOTxL09</v>
          </cell>
          <cell r="B3597" t="str">
            <v>OT</v>
          </cell>
          <cell r="C3597" t="str">
            <v>x</v>
          </cell>
          <cell r="D3597" t="str">
            <v>09</v>
          </cell>
          <cell r="E3597" t="str">
            <v>-</v>
          </cell>
          <cell r="F3597">
            <v>1.1000000000000001</v>
          </cell>
          <cell r="G3597">
            <v>0.7</v>
          </cell>
          <cell r="H3597">
            <v>-0.2</v>
          </cell>
          <cell r="I3597">
            <v>-0.9</v>
          </cell>
          <cell r="J3597" t="str">
            <v>n.a.</v>
          </cell>
          <cell r="K3597" t="str">
            <v>n.a.</v>
          </cell>
          <cell r="L3597" t="str">
            <v>-</v>
          </cell>
        </row>
        <row r="3598">
          <cell r="A3598" t="str">
            <v>PL00TOTxL10</v>
          </cell>
          <cell r="B3598" t="str">
            <v>OT</v>
          </cell>
          <cell r="C3598" t="str">
            <v>x</v>
          </cell>
          <cell r="D3598" t="str">
            <v>10</v>
          </cell>
          <cell r="E3598" t="str">
            <v>-</v>
          </cell>
          <cell r="F3598">
            <v>-2.6</v>
          </cell>
          <cell r="G3598">
            <v>-3.5</v>
          </cell>
          <cell r="H3598">
            <v>-4.2</v>
          </cell>
          <cell r="I3598">
            <v>-4.5999999999999996</v>
          </cell>
          <cell r="J3598" t="str">
            <v>n.a.</v>
          </cell>
          <cell r="K3598" t="str">
            <v>n.a.</v>
          </cell>
          <cell r="L3598" t="str">
            <v>-</v>
          </cell>
        </row>
        <row r="3599">
          <cell r="A3599" t="str">
            <v>PL00TOTxL11</v>
          </cell>
          <cell r="B3599" t="str">
            <v>OT</v>
          </cell>
          <cell r="C3599" t="str">
            <v>x</v>
          </cell>
          <cell r="D3599" t="str">
            <v>11</v>
          </cell>
          <cell r="E3599" t="str">
            <v>-</v>
          </cell>
          <cell r="F3599">
            <v>-2</v>
          </cell>
          <cell r="G3599">
            <v>-2.5</v>
          </cell>
          <cell r="H3599">
            <v>-2</v>
          </cell>
          <cell r="I3599">
            <v>-1.5</v>
          </cell>
          <cell r="J3599" t="str">
            <v>n.a.</v>
          </cell>
          <cell r="K3599" t="str">
            <v>n.a.</v>
          </cell>
          <cell r="L3599" t="str">
            <v>-</v>
          </cell>
        </row>
        <row r="3600">
          <cell r="A3600" t="str">
            <v>PL00TOTxL12</v>
          </cell>
          <cell r="B3600" t="str">
            <v>OT</v>
          </cell>
          <cell r="C3600" t="str">
            <v>x</v>
          </cell>
          <cell r="D3600" t="str">
            <v>12</v>
          </cell>
          <cell r="E3600" t="str">
            <v>-</v>
          </cell>
          <cell r="F3600">
            <v>42</v>
          </cell>
          <cell r="G3600">
            <v>42.5</v>
          </cell>
          <cell r="H3600">
            <v>41.2</v>
          </cell>
          <cell r="I3600">
            <v>40.1</v>
          </cell>
          <cell r="J3600" t="str">
            <v>n.a.</v>
          </cell>
          <cell r="K3600" t="str">
            <v>n.a.</v>
          </cell>
          <cell r="L3600" t="str">
            <v>-</v>
          </cell>
        </row>
        <row r="3601">
          <cell r="A3601" t="str">
            <v>PL00TOTxL13</v>
          </cell>
          <cell r="B3601" t="str">
            <v>OT</v>
          </cell>
          <cell r="C3601" t="str">
            <v>x</v>
          </cell>
          <cell r="D3601" t="str">
            <v>13</v>
          </cell>
          <cell r="E3601" t="str">
            <v>-</v>
          </cell>
          <cell r="F3601">
            <v>0.2</v>
          </cell>
          <cell r="G3601">
            <v>-0.2</v>
          </cell>
          <cell r="H3601">
            <v>0.3</v>
          </cell>
          <cell r="I3601">
            <v>0.8</v>
          </cell>
          <cell r="J3601" t="str">
            <v>n.a.</v>
          </cell>
          <cell r="K3601" t="str">
            <v>n.a.</v>
          </cell>
          <cell r="L3601" t="str">
            <v>-</v>
          </cell>
        </row>
        <row r="3602">
          <cell r="A3602" t="str">
            <v>PL00TOTxL14</v>
          </cell>
          <cell r="B3602" t="str">
            <v>OT</v>
          </cell>
          <cell r="C3602" t="str">
            <v>x</v>
          </cell>
          <cell r="D3602" t="str">
            <v>14</v>
          </cell>
          <cell r="E3602" t="str">
            <v>-</v>
          </cell>
          <cell r="F3602">
            <v>2.2000000000000002</v>
          </cell>
          <cell r="G3602">
            <v>2.2999999999999998</v>
          </cell>
          <cell r="H3602">
            <v>2.2999999999999998</v>
          </cell>
          <cell r="I3602">
            <v>2.2999999999999998</v>
          </cell>
          <cell r="J3602" t="str">
            <v>n.a.</v>
          </cell>
          <cell r="K3602" t="str">
            <v>n.a.</v>
          </cell>
          <cell r="L3602" t="str">
            <v>-</v>
          </cell>
        </row>
        <row r="3603">
          <cell r="A3603" t="str">
            <v>PL00TOTxL15</v>
          </cell>
          <cell r="B3603" t="str">
            <v>OT</v>
          </cell>
          <cell r="C3603" t="str">
            <v>x</v>
          </cell>
          <cell r="D3603" t="str">
            <v>15</v>
          </cell>
          <cell r="E3603" t="str">
            <v>-</v>
          </cell>
          <cell r="F3603">
            <v>40</v>
          </cell>
          <cell r="G3603">
            <v>40</v>
          </cell>
          <cell r="H3603">
            <v>39.200000000000003</v>
          </cell>
          <cell r="I3603">
            <v>38.700000000000003</v>
          </cell>
          <cell r="J3603" t="str">
            <v>n.a.</v>
          </cell>
          <cell r="K3603" t="str">
            <v>n.a.</v>
          </cell>
          <cell r="L3603" t="str">
            <v>-</v>
          </cell>
        </row>
        <row r="3604">
          <cell r="A3604" t="str">
            <v>PL00TOTxL16</v>
          </cell>
          <cell r="B3604" t="str">
            <v>OT</v>
          </cell>
          <cell r="C3604" t="str">
            <v>x</v>
          </cell>
          <cell r="D3604" t="str">
            <v>16</v>
          </cell>
          <cell r="E3604" t="str">
            <v>-</v>
          </cell>
          <cell r="F3604">
            <v>14.4</v>
          </cell>
          <cell r="G3604">
            <v>14.7</v>
          </cell>
          <cell r="H3604">
            <v>14.8</v>
          </cell>
          <cell r="I3604">
            <v>14.5</v>
          </cell>
          <cell r="J3604" t="str">
            <v>n.a.</v>
          </cell>
          <cell r="K3604" t="str">
            <v>n.a.</v>
          </cell>
          <cell r="L3604" t="str">
            <v>-</v>
          </cell>
        </row>
        <row r="3605">
          <cell r="A3605" t="str">
            <v>PL00TOTxL17</v>
          </cell>
          <cell r="B3605" t="str">
            <v>OT</v>
          </cell>
          <cell r="C3605" t="str">
            <v>x</v>
          </cell>
          <cell r="D3605" t="str">
            <v>17</v>
          </cell>
          <cell r="E3605" t="str">
            <v>-</v>
          </cell>
          <cell r="F3605">
            <v>8.4</v>
          </cell>
          <cell r="G3605">
            <v>8.3000000000000007</v>
          </cell>
          <cell r="H3605">
            <v>8</v>
          </cell>
          <cell r="I3605">
            <v>7.9</v>
          </cell>
          <cell r="J3605" t="str">
            <v>n.a.</v>
          </cell>
          <cell r="K3605" t="str">
            <v>n.a.</v>
          </cell>
          <cell r="L3605" t="str">
            <v>-</v>
          </cell>
        </row>
        <row r="3606">
          <cell r="A3606" t="str">
            <v>PL00TOTxL18</v>
          </cell>
          <cell r="B3606" t="str">
            <v>OT</v>
          </cell>
          <cell r="C3606" t="str">
            <v>x</v>
          </cell>
          <cell r="D3606" t="str">
            <v>18</v>
          </cell>
          <cell r="E3606" t="str">
            <v>-</v>
          </cell>
          <cell r="F3606">
            <v>11.9</v>
          </cell>
          <cell r="G3606">
            <v>10.9</v>
          </cell>
          <cell r="H3606">
            <v>10.7</v>
          </cell>
          <cell r="I3606">
            <v>10.6</v>
          </cell>
          <cell r="J3606" t="str">
            <v>n.a.</v>
          </cell>
          <cell r="K3606" t="str">
            <v>n.a.</v>
          </cell>
          <cell r="L3606" t="str">
            <v>-</v>
          </cell>
        </row>
        <row r="3607">
          <cell r="A3607" t="str">
            <v>PL00TOTxL19</v>
          </cell>
          <cell r="B3607" t="str">
            <v>OT</v>
          </cell>
          <cell r="C3607" t="str">
            <v>x</v>
          </cell>
          <cell r="D3607" t="str">
            <v>19</v>
          </cell>
          <cell r="E3607" t="str">
            <v>-</v>
          </cell>
          <cell r="F3607">
            <v>4.0999999999999996</v>
          </cell>
          <cell r="G3607">
            <v>5.2</v>
          </cell>
          <cell r="H3607">
            <v>4.8</v>
          </cell>
          <cell r="I3607">
            <v>4.9000000000000004</v>
          </cell>
          <cell r="J3607" t="str">
            <v>n.a.</v>
          </cell>
          <cell r="K3607" t="str">
            <v>n.a.</v>
          </cell>
          <cell r="L3607" t="str">
            <v>-</v>
          </cell>
        </row>
        <row r="3608">
          <cell r="A3608" t="str">
            <v>PL00TOTxL20</v>
          </cell>
          <cell r="B3608" t="str">
            <v>OT</v>
          </cell>
          <cell r="C3608" t="str">
            <v>x</v>
          </cell>
          <cell r="D3608" t="str">
            <v>20</v>
          </cell>
          <cell r="E3608" t="str">
            <v>-</v>
          </cell>
          <cell r="F3608">
            <v>0.2</v>
          </cell>
          <cell r="G3608">
            <v>-0.2</v>
          </cell>
          <cell r="H3608">
            <v>0.3</v>
          </cell>
          <cell r="I3608">
            <v>0.8</v>
          </cell>
          <cell r="J3608" t="str">
            <v>n.a.</v>
          </cell>
          <cell r="K3608" t="str">
            <v>n.a.</v>
          </cell>
          <cell r="L3608" t="str">
            <v>-</v>
          </cell>
        </row>
        <row r="3609">
          <cell r="A3609" t="str">
            <v>PL00TOTxL21</v>
          </cell>
          <cell r="B3609" t="str">
            <v>OT</v>
          </cell>
          <cell r="C3609" t="str">
            <v>x</v>
          </cell>
          <cell r="D3609" t="str">
            <v>21</v>
          </cell>
          <cell r="E3609" t="str">
            <v>-</v>
          </cell>
          <cell r="F3609">
            <v>0.6</v>
          </cell>
          <cell r="G3609">
            <v>0.5</v>
          </cell>
          <cell r="H3609">
            <v>0.1</v>
          </cell>
          <cell r="I3609">
            <v>-0.1</v>
          </cell>
          <cell r="J3609" t="str">
            <v>n.a.</v>
          </cell>
          <cell r="K3609" t="str">
            <v>n.a.</v>
          </cell>
          <cell r="L3609" t="str">
            <v>-</v>
          </cell>
        </row>
        <row r="3610">
          <cell r="A3610" t="str">
            <v>PL00TOTxL22</v>
          </cell>
          <cell r="B3610" t="str">
            <v>OT</v>
          </cell>
          <cell r="C3610" t="str">
            <v>x</v>
          </cell>
          <cell r="D3610" t="str">
            <v>22</v>
          </cell>
          <cell r="E3610" t="str">
            <v>-</v>
          </cell>
          <cell r="F3610">
            <v>-2.2000000000000002</v>
          </cell>
          <cell r="G3610">
            <v>-2.7</v>
          </cell>
          <cell r="H3610">
            <v>-2.1</v>
          </cell>
          <cell r="I3610">
            <v>-1.4</v>
          </cell>
          <cell r="J3610" t="str">
            <v>n.a.</v>
          </cell>
          <cell r="K3610" t="str">
            <v>n.a.</v>
          </cell>
          <cell r="L3610" t="str">
            <v>-</v>
          </cell>
        </row>
        <row r="3611">
          <cell r="A3611" t="str">
            <v>PL00TOTxL23</v>
          </cell>
          <cell r="B3611" t="str">
            <v>OT</v>
          </cell>
          <cell r="C3611" t="str">
            <v>x</v>
          </cell>
          <cell r="D3611" t="str">
            <v>23</v>
          </cell>
          <cell r="E3611" t="str">
            <v>-</v>
          </cell>
          <cell r="F3611">
            <v>44.9</v>
          </cell>
          <cell r="G3611">
            <v>44.2</v>
          </cell>
          <cell r="H3611">
            <v>43.3</v>
          </cell>
          <cell r="I3611">
            <v>42.3</v>
          </cell>
          <cell r="J3611" t="str">
            <v>n.a.</v>
          </cell>
          <cell r="K3611" t="str">
            <v>n.a.</v>
          </cell>
          <cell r="L3611" t="str">
            <v>-</v>
          </cell>
        </row>
        <row r="3612">
          <cell r="A3612" t="str">
            <v>PL00TOTxL24</v>
          </cell>
          <cell r="B3612" t="str">
            <v>OT</v>
          </cell>
          <cell r="C3612" t="str">
            <v>x</v>
          </cell>
          <cell r="D3612" t="str">
            <v>24</v>
          </cell>
          <cell r="E3612" t="str">
            <v>-</v>
          </cell>
          <cell r="F3612" t="str">
            <v>n.a.</v>
          </cell>
          <cell r="G3612" t="str">
            <v>n.a.</v>
          </cell>
          <cell r="H3612" t="str">
            <v>n.a.</v>
          </cell>
          <cell r="I3612" t="str">
            <v>n.a.</v>
          </cell>
          <cell r="J3612" t="str">
            <v>n.a.</v>
          </cell>
          <cell r="K3612" t="str">
            <v>n.a.</v>
          </cell>
          <cell r="L3612" t="str">
            <v>-</v>
          </cell>
        </row>
        <row r="3613">
          <cell r="A3613" t="str">
            <v>PL00TOTxL25</v>
          </cell>
          <cell r="B3613" t="str">
            <v>OT</v>
          </cell>
          <cell r="C3613" t="str">
            <v>x</v>
          </cell>
          <cell r="D3613" t="str">
            <v>25</v>
          </cell>
          <cell r="E3613" t="str">
            <v>-</v>
          </cell>
          <cell r="F3613" t="str">
            <v>n.a.</v>
          </cell>
          <cell r="G3613" t="str">
            <v>n.a.</v>
          </cell>
          <cell r="H3613" t="str">
            <v>n.a.</v>
          </cell>
          <cell r="I3613" t="str">
            <v>n.a.</v>
          </cell>
          <cell r="J3613" t="str">
            <v>n.a.</v>
          </cell>
          <cell r="K3613" t="str">
            <v>n.a.</v>
          </cell>
          <cell r="L3613" t="str">
            <v>-</v>
          </cell>
        </row>
        <row r="3614">
          <cell r="A3614" t="str">
            <v>PT00DATE</v>
          </cell>
          <cell r="E3614" t="str">
            <v>-</v>
          </cell>
          <cell r="F3614" t="str">
            <v>-</v>
          </cell>
          <cell r="G3614" t="str">
            <v>-</v>
          </cell>
          <cell r="H3614" t="str">
            <v>-</v>
          </cell>
          <cell r="I3614" t="str">
            <v>-</v>
          </cell>
          <cell r="J3614" t="str">
            <v>-</v>
          </cell>
          <cell r="K3614" t="str">
            <v>-</v>
          </cell>
          <cell r="L3614" t="str">
            <v>-</v>
          </cell>
        </row>
        <row r="3615">
          <cell r="A3615" t="str">
            <v>PT00T01aL01</v>
          </cell>
          <cell r="B3615" t="str">
            <v>01</v>
          </cell>
          <cell r="C3615" t="str">
            <v>a</v>
          </cell>
          <cell r="D3615" t="str">
            <v>01</v>
          </cell>
          <cell r="E3615" t="str">
            <v>-</v>
          </cell>
          <cell r="F3615" t="str">
            <v>-</v>
          </cell>
          <cell r="G3615" t="str">
            <v>-</v>
          </cell>
          <cell r="H3615" t="str">
            <v>-</v>
          </cell>
          <cell r="I3615" t="str">
            <v>-</v>
          </cell>
          <cell r="J3615" t="str">
            <v>-</v>
          </cell>
          <cell r="K3615" t="str">
            <v>-</v>
          </cell>
          <cell r="L3615" t="str">
            <v>-</v>
          </cell>
        </row>
        <row r="3616">
          <cell r="A3616" t="str">
            <v>PT00T01aL02</v>
          </cell>
          <cell r="B3616" t="str">
            <v>01</v>
          </cell>
          <cell r="C3616" t="str">
            <v>a</v>
          </cell>
          <cell r="D3616" t="str">
            <v>02</v>
          </cell>
          <cell r="E3616" t="str">
            <v>-</v>
          </cell>
          <cell r="F3616" t="str">
            <v>-</v>
          </cell>
          <cell r="G3616" t="str">
            <v>-</v>
          </cell>
          <cell r="H3616" t="str">
            <v>-</v>
          </cell>
          <cell r="I3616" t="str">
            <v>-</v>
          </cell>
          <cell r="J3616" t="str">
            <v>-</v>
          </cell>
          <cell r="K3616" t="str">
            <v>-</v>
          </cell>
          <cell r="L3616" t="str">
            <v>-</v>
          </cell>
        </row>
        <row r="3617">
          <cell r="A3617" t="str">
            <v>PT00T01aL03</v>
          </cell>
          <cell r="B3617" t="str">
            <v>01</v>
          </cell>
          <cell r="C3617" t="str">
            <v>a</v>
          </cell>
          <cell r="D3617" t="str">
            <v>03</v>
          </cell>
          <cell r="E3617" t="str">
            <v>-</v>
          </cell>
          <cell r="F3617" t="str">
            <v>-</v>
          </cell>
          <cell r="G3617" t="str">
            <v>-</v>
          </cell>
          <cell r="H3617" t="str">
            <v>-</v>
          </cell>
          <cell r="I3617" t="str">
            <v>-</v>
          </cell>
          <cell r="J3617" t="str">
            <v>-</v>
          </cell>
          <cell r="K3617" t="str">
            <v>-</v>
          </cell>
          <cell r="L3617" t="str">
            <v>-</v>
          </cell>
        </row>
        <row r="3618">
          <cell r="A3618" t="str">
            <v>PT00T01aL04</v>
          </cell>
          <cell r="B3618" t="str">
            <v>01</v>
          </cell>
          <cell r="C3618" t="str">
            <v>a</v>
          </cell>
          <cell r="D3618" t="str">
            <v>04</v>
          </cell>
          <cell r="E3618" t="str">
            <v>-</v>
          </cell>
          <cell r="F3618" t="str">
            <v>-</v>
          </cell>
          <cell r="G3618" t="str">
            <v>-</v>
          </cell>
          <cell r="H3618" t="str">
            <v>-</v>
          </cell>
          <cell r="I3618" t="str">
            <v>-</v>
          </cell>
          <cell r="J3618" t="str">
            <v>-</v>
          </cell>
          <cell r="K3618" t="str">
            <v>-</v>
          </cell>
          <cell r="L3618" t="str">
            <v>-</v>
          </cell>
        </row>
        <row r="3619">
          <cell r="A3619" t="str">
            <v>PT00T01aL05</v>
          </cell>
          <cell r="B3619" t="str">
            <v>01</v>
          </cell>
          <cell r="C3619" t="str">
            <v>a</v>
          </cell>
          <cell r="D3619" t="str">
            <v>05</v>
          </cell>
          <cell r="E3619" t="str">
            <v>-</v>
          </cell>
          <cell r="F3619" t="str">
            <v>-</v>
          </cell>
          <cell r="G3619" t="str">
            <v>-</v>
          </cell>
          <cell r="H3619" t="str">
            <v>-</v>
          </cell>
          <cell r="I3619" t="str">
            <v>-</v>
          </cell>
          <cell r="J3619" t="str">
            <v>-</v>
          </cell>
          <cell r="K3619" t="str">
            <v>-</v>
          </cell>
          <cell r="L3619" t="str">
            <v>-</v>
          </cell>
        </row>
        <row r="3620">
          <cell r="A3620" t="str">
            <v>PT00T01aL06</v>
          </cell>
          <cell r="B3620" t="str">
            <v>01</v>
          </cell>
          <cell r="C3620" t="str">
            <v>a</v>
          </cell>
          <cell r="D3620" t="str">
            <v>06</v>
          </cell>
          <cell r="E3620" t="str">
            <v>-</v>
          </cell>
          <cell r="F3620" t="str">
            <v>-</v>
          </cell>
          <cell r="G3620" t="str">
            <v>-</v>
          </cell>
          <cell r="H3620" t="str">
            <v>-</v>
          </cell>
          <cell r="I3620" t="str">
            <v>-</v>
          </cell>
          <cell r="J3620" t="str">
            <v>-</v>
          </cell>
          <cell r="K3620" t="str">
            <v>-</v>
          </cell>
          <cell r="L3620" t="str">
            <v>-</v>
          </cell>
        </row>
        <row r="3621">
          <cell r="A3621" t="str">
            <v>PT00T01aL07</v>
          </cell>
          <cell r="B3621" t="str">
            <v>01</v>
          </cell>
          <cell r="C3621" t="str">
            <v>a</v>
          </cell>
          <cell r="D3621" t="str">
            <v>07</v>
          </cell>
          <cell r="E3621" t="str">
            <v>-</v>
          </cell>
          <cell r="F3621" t="str">
            <v>-</v>
          </cell>
          <cell r="G3621" t="str">
            <v>-</v>
          </cell>
          <cell r="H3621" t="str">
            <v>-</v>
          </cell>
          <cell r="I3621" t="str">
            <v>-</v>
          </cell>
          <cell r="J3621" t="str">
            <v>-</v>
          </cell>
          <cell r="K3621" t="str">
            <v>-</v>
          </cell>
          <cell r="L3621" t="str">
            <v>-</v>
          </cell>
        </row>
        <row r="3622">
          <cell r="A3622" t="str">
            <v>PT00T01aL08</v>
          </cell>
          <cell r="B3622" t="str">
            <v>01</v>
          </cell>
          <cell r="C3622" t="str">
            <v>a</v>
          </cell>
          <cell r="D3622" t="str">
            <v>08</v>
          </cell>
          <cell r="E3622" t="str">
            <v>-</v>
          </cell>
          <cell r="F3622" t="str">
            <v>-</v>
          </cell>
          <cell r="G3622" t="str">
            <v>-</v>
          </cell>
          <cell r="H3622" t="str">
            <v>-</v>
          </cell>
          <cell r="I3622" t="str">
            <v>-</v>
          </cell>
          <cell r="J3622" t="str">
            <v>-</v>
          </cell>
          <cell r="K3622" t="str">
            <v>-</v>
          </cell>
          <cell r="L3622" t="str">
            <v>-</v>
          </cell>
        </row>
        <row r="3623">
          <cell r="A3623" t="str">
            <v>PT00T01aL09</v>
          </cell>
          <cell r="B3623" t="str">
            <v>01</v>
          </cell>
          <cell r="C3623" t="str">
            <v>a</v>
          </cell>
          <cell r="D3623" t="str">
            <v>09</v>
          </cell>
          <cell r="E3623" t="str">
            <v>-</v>
          </cell>
          <cell r="F3623" t="str">
            <v>-</v>
          </cell>
          <cell r="G3623" t="str">
            <v>-</v>
          </cell>
          <cell r="H3623" t="str">
            <v>-</v>
          </cell>
          <cell r="I3623" t="str">
            <v>-</v>
          </cell>
          <cell r="J3623" t="str">
            <v>-</v>
          </cell>
          <cell r="K3623" t="str">
            <v>-</v>
          </cell>
          <cell r="L3623" t="str">
            <v>-</v>
          </cell>
        </row>
        <row r="3624">
          <cell r="A3624" t="str">
            <v>PT00T01aL10</v>
          </cell>
          <cell r="B3624" t="str">
            <v>01</v>
          </cell>
          <cell r="C3624" t="str">
            <v>a</v>
          </cell>
          <cell r="D3624" t="str">
            <v>10</v>
          </cell>
          <cell r="E3624" t="str">
            <v>-</v>
          </cell>
          <cell r="F3624" t="str">
            <v>-</v>
          </cell>
          <cell r="G3624" t="str">
            <v>-</v>
          </cell>
          <cell r="H3624" t="str">
            <v>-</v>
          </cell>
          <cell r="I3624" t="str">
            <v>-</v>
          </cell>
          <cell r="J3624" t="str">
            <v>-</v>
          </cell>
          <cell r="K3624" t="str">
            <v>-</v>
          </cell>
          <cell r="L3624" t="str">
            <v>-</v>
          </cell>
        </row>
        <row r="3625">
          <cell r="A3625" t="str">
            <v>PT00T01aL11</v>
          </cell>
          <cell r="B3625" t="str">
            <v>01</v>
          </cell>
          <cell r="C3625" t="str">
            <v>a</v>
          </cell>
          <cell r="D3625" t="str">
            <v>11</v>
          </cell>
          <cell r="E3625" t="str">
            <v>-</v>
          </cell>
          <cell r="F3625" t="str">
            <v>-</v>
          </cell>
          <cell r="G3625" t="str">
            <v>-</v>
          </cell>
          <cell r="H3625" t="str">
            <v>-</v>
          </cell>
          <cell r="I3625" t="str">
            <v>-</v>
          </cell>
          <cell r="J3625" t="str">
            <v>-</v>
          </cell>
          <cell r="K3625" t="str">
            <v>-</v>
          </cell>
          <cell r="L3625" t="str">
            <v>-</v>
          </cell>
        </row>
        <row r="3626">
          <cell r="A3626" t="str">
            <v>PT00T01bL01</v>
          </cell>
          <cell r="B3626" t="str">
            <v>01</v>
          </cell>
          <cell r="C3626" t="str">
            <v>b</v>
          </cell>
          <cell r="D3626" t="str">
            <v>01</v>
          </cell>
          <cell r="E3626" t="str">
            <v>-</v>
          </cell>
          <cell r="F3626" t="str">
            <v>-</v>
          </cell>
          <cell r="G3626" t="str">
            <v>-</v>
          </cell>
          <cell r="H3626" t="str">
            <v>-</v>
          </cell>
          <cell r="I3626" t="str">
            <v>-</v>
          </cell>
          <cell r="J3626" t="str">
            <v>-</v>
          </cell>
          <cell r="K3626" t="str">
            <v>-</v>
          </cell>
          <cell r="L3626" t="str">
            <v>-</v>
          </cell>
        </row>
        <row r="3627">
          <cell r="A3627" t="str">
            <v>PT00T01bL02</v>
          </cell>
          <cell r="B3627" t="str">
            <v>01</v>
          </cell>
          <cell r="C3627" t="str">
            <v>b</v>
          </cell>
          <cell r="D3627" t="str">
            <v>02</v>
          </cell>
          <cell r="E3627" t="str">
            <v>-</v>
          </cell>
          <cell r="F3627" t="str">
            <v>-</v>
          </cell>
          <cell r="G3627" t="str">
            <v>-</v>
          </cell>
          <cell r="H3627" t="str">
            <v>-</v>
          </cell>
          <cell r="I3627" t="str">
            <v>-</v>
          </cell>
          <cell r="J3627" t="str">
            <v>-</v>
          </cell>
          <cell r="K3627" t="str">
            <v>-</v>
          </cell>
          <cell r="L3627" t="str">
            <v>-</v>
          </cell>
        </row>
        <row r="3628">
          <cell r="A3628" t="str">
            <v>PT00T01bL03</v>
          </cell>
          <cell r="B3628" t="str">
            <v>01</v>
          </cell>
          <cell r="C3628" t="str">
            <v>b</v>
          </cell>
          <cell r="D3628" t="str">
            <v>03</v>
          </cell>
          <cell r="E3628" t="str">
            <v>-</v>
          </cell>
          <cell r="F3628" t="str">
            <v>-</v>
          </cell>
          <cell r="G3628" t="str">
            <v>-</v>
          </cell>
          <cell r="H3628" t="str">
            <v>-</v>
          </cell>
          <cell r="I3628" t="str">
            <v>-</v>
          </cell>
          <cell r="J3628" t="str">
            <v>-</v>
          </cell>
          <cell r="K3628" t="str">
            <v>-</v>
          </cell>
          <cell r="L3628" t="str">
            <v>-</v>
          </cell>
        </row>
        <row r="3629">
          <cell r="A3629" t="str">
            <v>PT00T01bL04</v>
          </cell>
          <cell r="B3629" t="str">
            <v>01</v>
          </cell>
          <cell r="C3629" t="str">
            <v>b</v>
          </cell>
          <cell r="D3629" t="str">
            <v>04</v>
          </cell>
          <cell r="E3629" t="str">
            <v>-</v>
          </cell>
          <cell r="F3629" t="str">
            <v>-</v>
          </cell>
          <cell r="G3629" t="str">
            <v>-</v>
          </cell>
          <cell r="H3629" t="str">
            <v>-</v>
          </cell>
          <cell r="I3629" t="str">
            <v>-</v>
          </cell>
          <cell r="J3629" t="str">
            <v>-</v>
          </cell>
          <cell r="K3629" t="str">
            <v>-</v>
          </cell>
          <cell r="L3629" t="str">
            <v>-</v>
          </cell>
        </row>
        <row r="3630">
          <cell r="A3630" t="str">
            <v>PT00T01bL05</v>
          </cell>
          <cell r="B3630" t="str">
            <v>01</v>
          </cell>
          <cell r="C3630" t="str">
            <v>b</v>
          </cell>
          <cell r="D3630" t="str">
            <v>05</v>
          </cell>
          <cell r="E3630" t="str">
            <v>-</v>
          </cell>
          <cell r="F3630" t="str">
            <v>-</v>
          </cell>
          <cell r="G3630" t="str">
            <v>-</v>
          </cell>
          <cell r="H3630" t="str">
            <v>-</v>
          </cell>
          <cell r="I3630" t="str">
            <v>-</v>
          </cell>
          <cell r="J3630" t="str">
            <v>-</v>
          </cell>
          <cell r="K3630" t="str">
            <v>-</v>
          </cell>
          <cell r="L3630" t="str">
            <v>-</v>
          </cell>
        </row>
        <row r="3631">
          <cell r="A3631" t="str">
            <v>PT00T01bL06</v>
          </cell>
          <cell r="B3631" t="str">
            <v>01</v>
          </cell>
          <cell r="C3631" t="str">
            <v>b</v>
          </cell>
          <cell r="D3631" t="str">
            <v>06</v>
          </cell>
          <cell r="E3631" t="str">
            <v>-</v>
          </cell>
          <cell r="F3631" t="str">
            <v>-</v>
          </cell>
          <cell r="G3631" t="str">
            <v>-</v>
          </cell>
          <cell r="H3631" t="str">
            <v>-</v>
          </cell>
          <cell r="I3631" t="str">
            <v>-</v>
          </cell>
          <cell r="J3631" t="str">
            <v>-</v>
          </cell>
          <cell r="K3631" t="str">
            <v>-</v>
          </cell>
          <cell r="L3631" t="str">
            <v>-</v>
          </cell>
        </row>
        <row r="3632">
          <cell r="A3632" t="str">
            <v>PT00T01bL07</v>
          </cell>
          <cell r="B3632" t="str">
            <v>01</v>
          </cell>
          <cell r="C3632" t="str">
            <v>b</v>
          </cell>
          <cell r="D3632" t="str">
            <v>07</v>
          </cell>
          <cell r="E3632" t="str">
            <v>-</v>
          </cell>
          <cell r="F3632" t="str">
            <v>-</v>
          </cell>
          <cell r="G3632" t="str">
            <v>-</v>
          </cell>
          <cell r="H3632" t="str">
            <v>-</v>
          </cell>
          <cell r="I3632" t="str">
            <v>-</v>
          </cell>
          <cell r="J3632" t="str">
            <v>-</v>
          </cell>
          <cell r="K3632" t="str">
            <v>-</v>
          </cell>
          <cell r="L3632" t="str">
            <v>-</v>
          </cell>
        </row>
        <row r="3633">
          <cell r="A3633" t="str">
            <v>PT00T01cL01</v>
          </cell>
          <cell r="B3633" t="str">
            <v>01</v>
          </cell>
          <cell r="C3633" t="str">
            <v>c</v>
          </cell>
          <cell r="D3633" t="str">
            <v>01</v>
          </cell>
          <cell r="E3633" t="str">
            <v>-</v>
          </cell>
          <cell r="F3633" t="str">
            <v>-</v>
          </cell>
          <cell r="G3633" t="str">
            <v>-</v>
          </cell>
          <cell r="H3633" t="str">
            <v>-</v>
          </cell>
          <cell r="I3633" t="str">
            <v>-</v>
          </cell>
          <cell r="J3633" t="str">
            <v>-</v>
          </cell>
          <cell r="K3633" t="str">
            <v>-</v>
          </cell>
          <cell r="L3633" t="str">
            <v>-</v>
          </cell>
        </row>
        <row r="3634">
          <cell r="A3634" t="str">
            <v>PT00T01cL02</v>
          </cell>
          <cell r="B3634" t="str">
            <v>01</v>
          </cell>
          <cell r="C3634" t="str">
            <v>c</v>
          </cell>
          <cell r="D3634" t="str">
            <v>02</v>
          </cell>
          <cell r="E3634" t="str">
            <v>-</v>
          </cell>
          <cell r="F3634" t="str">
            <v>-</v>
          </cell>
          <cell r="G3634" t="str">
            <v>-</v>
          </cell>
          <cell r="H3634" t="str">
            <v>-</v>
          </cell>
          <cell r="I3634" t="str">
            <v>-</v>
          </cell>
          <cell r="J3634" t="str">
            <v>-</v>
          </cell>
          <cell r="K3634" t="str">
            <v>-</v>
          </cell>
          <cell r="L3634" t="str">
            <v>-</v>
          </cell>
        </row>
        <row r="3635">
          <cell r="A3635" t="str">
            <v>PT00T01cL03</v>
          </cell>
          <cell r="B3635" t="str">
            <v>01</v>
          </cell>
          <cell r="C3635" t="str">
            <v>c</v>
          </cell>
          <cell r="D3635" t="str">
            <v>03</v>
          </cell>
          <cell r="E3635" t="str">
            <v>-</v>
          </cell>
          <cell r="F3635" t="str">
            <v>-</v>
          </cell>
          <cell r="G3635" t="str">
            <v>-</v>
          </cell>
          <cell r="H3635" t="str">
            <v>-</v>
          </cell>
          <cell r="I3635" t="str">
            <v>-</v>
          </cell>
          <cell r="J3635" t="str">
            <v>-</v>
          </cell>
          <cell r="K3635" t="str">
            <v>-</v>
          </cell>
          <cell r="L3635" t="str">
            <v>-</v>
          </cell>
        </row>
        <row r="3636">
          <cell r="A3636" t="str">
            <v>PT00T01cL04</v>
          </cell>
          <cell r="B3636" t="str">
            <v>01</v>
          </cell>
          <cell r="C3636" t="str">
            <v>c</v>
          </cell>
          <cell r="D3636" t="str">
            <v>04</v>
          </cell>
          <cell r="E3636" t="str">
            <v>-</v>
          </cell>
          <cell r="F3636" t="str">
            <v>-</v>
          </cell>
          <cell r="G3636" t="str">
            <v>-</v>
          </cell>
          <cell r="H3636" t="str">
            <v>-</v>
          </cell>
          <cell r="I3636" t="str">
            <v>-</v>
          </cell>
          <cell r="J3636" t="str">
            <v>-</v>
          </cell>
          <cell r="K3636" t="str">
            <v>-</v>
          </cell>
          <cell r="L3636" t="str">
            <v>-</v>
          </cell>
        </row>
        <row r="3637">
          <cell r="A3637" t="str">
            <v>PT00T01cL05</v>
          </cell>
          <cell r="B3637" t="str">
            <v>01</v>
          </cell>
          <cell r="C3637" t="str">
            <v>c</v>
          </cell>
          <cell r="D3637" t="str">
            <v>05</v>
          </cell>
          <cell r="E3637" t="str">
            <v>-</v>
          </cell>
          <cell r="F3637" t="str">
            <v>-</v>
          </cell>
          <cell r="G3637" t="str">
            <v>-</v>
          </cell>
          <cell r="H3637" t="str">
            <v>-</v>
          </cell>
          <cell r="I3637" t="str">
            <v>-</v>
          </cell>
          <cell r="J3637" t="str">
            <v>-</v>
          </cell>
          <cell r="K3637" t="str">
            <v>-</v>
          </cell>
          <cell r="L3637" t="str">
            <v>-</v>
          </cell>
        </row>
        <row r="3638">
          <cell r="A3638" t="str">
            <v>PT00T01cL06</v>
          </cell>
          <cell r="B3638" t="str">
            <v>01</v>
          </cell>
          <cell r="C3638" t="str">
            <v>c</v>
          </cell>
          <cell r="D3638" t="str">
            <v>06</v>
          </cell>
          <cell r="E3638" t="str">
            <v>-</v>
          </cell>
          <cell r="F3638" t="str">
            <v>-</v>
          </cell>
          <cell r="G3638" t="str">
            <v>-</v>
          </cell>
          <cell r="H3638" t="str">
            <v>-</v>
          </cell>
          <cell r="I3638" t="str">
            <v>-</v>
          </cell>
          <cell r="J3638" t="str">
            <v>-</v>
          </cell>
          <cell r="K3638" t="str">
            <v>-</v>
          </cell>
          <cell r="L3638" t="str">
            <v>-</v>
          </cell>
        </row>
        <row r="3639">
          <cell r="A3639" t="str">
            <v>PT00T01cL07</v>
          </cell>
          <cell r="B3639" t="str">
            <v>01</v>
          </cell>
          <cell r="C3639" t="str">
            <v>c</v>
          </cell>
          <cell r="D3639" t="str">
            <v>07</v>
          </cell>
          <cell r="E3639" t="str">
            <v>-</v>
          </cell>
          <cell r="F3639" t="str">
            <v>-</v>
          </cell>
          <cell r="G3639" t="str">
            <v>-</v>
          </cell>
          <cell r="H3639" t="str">
            <v>-</v>
          </cell>
          <cell r="I3639" t="str">
            <v>-</v>
          </cell>
          <cell r="J3639" t="str">
            <v>-</v>
          </cell>
          <cell r="K3639" t="str">
            <v>-</v>
          </cell>
          <cell r="L3639" t="str">
            <v>-</v>
          </cell>
        </row>
        <row r="3640">
          <cell r="A3640" t="str">
            <v>PT00T01dL01</v>
          </cell>
          <cell r="B3640" t="str">
            <v>01</v>
          </cell>
          <cell r="C3640" t="str">
            <v>d</v>
          </cell>
          <cell r="D3640" t="str">
            <v>01</v>
          </cell>
          <cell r="E3640" t="str">
            <v>-</v>
          </cell>
          <cell r="F3640" t="str">
            <v>-</v>
          </cell>
          <cell r="G3640" t="str">
            <v>-</v>
          </cell>
          <cell r="H3640" t="str">
            <v>-</v>
          </cell>
          <cell r="I3640" t="str">
            <v>-</v>
          </cell>
          <cell r="J3640" t="str">
            <v>-</v>
          </cell>
          <cell r="K3640" t="str">
            <v>-</v>
          </cell>
          <cell r="L3640" t="str">
            <v>-</v>
          </cell>
        </row>
        <row r="3641">
          <cell r="A3641" t="str">
            <v>PT00T01dL02</v>
          </cell>
          <cell r="B3641" t="str">
            <v>01</v>
          </cell>
          <cell r="C3641" t="str">
            <v>d</v>
          </cell>
          <cell r="D3641" t="str">
            <v>02</v>
          </cell>
          <cell r="E3641" t="str">
            <v>-</v>
          </cell>
          <cell r="F3641" t="str">
            <v>-</v>
          </cell>
          <cell r="G3641" t="str">
            <v>-</v>
          </cell>
          <cell r="H3641" t="str">
            <v>-</v>
          </cell>
          <cell r="I3641" t="str">
            <v>-</v>
          </cell>
          <cell r="J3641" t="str">
            <v>-</v>
          </cell>
          <cell r="K3641" t="str">
            <v>-</v>
          </cell>
          <cell r="L3641" t="str">
            <v>-</v>
          </cell>
        </row>
        <row r="3642">
          <cell r="A3642" t="str">
            <v>PT00T01dL03</v>
          </cell>
          <cell r="B3642" t="str">
            <v>01</v>
          </cell>
          <cell r="C3642" t="str">
            <v>d</v>
          </cell>
          <cell r="D3642" t="str">
            <v>03</v>
          </cell>
          <cell r="E3642" t="str">
            <v>-</v>
          </cell>
          <cell r="F3642" t="str">
            <v>-</v>
          </cell>
          <cell r="G3642" t="str">
            <v>-</v>
          </cell>
          <cell r="H3642" t="str">
            <v>-</v>
          </cell>
          <cell r="I3642" t="str">
            <v>-</v>
          </cell>
          <cell r="J3642" t="str">
            <v>-</v>
          </cell>
          <cell r="K3642" t="str">
            <v>-</v>
          </cell>
          <cell r="L3642" t="str">
            <v>-</v>
          </cell>
        </row>
        <row r="3643">
          <cell r="A3643" t="str">
            <v>PT00T01dL04</v>
          </cell>
          <cell r="B3643" t="str">
            <v>01</v>
          </cell>
          <cell r="C3643" t="str">
            <v>d</v>
          </cell>
          <cell r="D3643" t="str">
            <v>04</v>
          </cell>
          <cell r="E3643" t="str">
            <v>-</v>
          </cell>
          <cell r="F3643" t="str">
            <v>-</v>
          </cell>
          <cell r="G3643" t="str">
            <v>-</v>
          </cell>
          <cell r="H3643" t="str">
            <v>-</v>
          </cell>
          <cell r="I3643" t="str">
            <v>-</v>
          </cell>
          <cell r="J3643" t="str">
            <v>-</v>
          </cell>
          <cell r="K3643" t="str">
            <v>-</v>
          </cell>
          <cell r="L3643" t="str">
            <v>-</v>
          </cell>
        </row>
        <row r="3644">
          <cell r="A3644" t="str">
            <v>PT00T01dL05</v>
          </cell>
          <cell r="B3644" t="str">
            <v>01</v>
          </cell>
          <cell r="C3644" t="str">
            <v>d</v>
          </cell>
          <cell r="D3644" t="str">
            <v>05</v>
          </cell>
          <cell r="E3644" t="str">
            <v>-</v>
          </cell>
          <cell r="F3644" t="str">
            <v>-</v>
          </cell>
          <cell r="G3644" t="str">
            <v>-</v>
          </cell>
          <cell r="H3644" t="str">
            <v>-</v>
          </cell>
          <cell r="I3644" t="str">
            <v>-</v>
          </cell>
          <cell r="J3644" t="str">
            <v>-</v>
          </cell>
          <cell r="K3644" t="str">
            <v>-</v>
          </cell>
          <cell r="L3644" t="str">
            <v>-</v>
          </cell>
        </row>
        <row r="3645">
          <cell r="A3645" t="str">
            <v>PT00T01dL06</v>
          </cell>
          <cell r="B3645" t="str">
            <v>01</v>
          </cell>
          <cell r="C3645" t="str">
            <v>d</v>
          </cell>
          <cell r="D3645" t="str">
            <v>06</v>
          </cell>
          <cell r="E3645" t="str">
            <v>-</v>
          </cell>
          <cell r="F3645" t="str">
            <v>-</v>
          </cell>
          <cell r="G3645" t="str">
            <v>-</v>
          </cell>
          <cell r="H3645" t="str">
            <v>-</v>
          </cell>
          <cell r="I3645" t="str">
            <v>-</v>
          </cell>
          <cell r="J3645" t="str">
            <v>-</v>
          </cell>
          <cell r="K3645" t="str">
            <v>-</v>
          </cell>
          <cell r="L3645" t="str">
            <v>-</v>
          </cell>
        </row>
        <row r="3646">
          <cell r="A3646" t="str">
            <v>PT00T01dL07</v>
          </cell>
          <cell r="B3646" t="str">
            <v>01</v>
          </cell>
          <cell r="C3646" t="str">
            <v>d</v>
          </cell>
          <cell r="D3646" t="str">
            <v>07</v>
          </cell>
          <cell r="E3646" t="str">
            <v>-</v>
          </cell>
          <cell r="F3646" t="str">
            <v>-</v>
          </cell>
          <cell r="G3646" t="str">
            <v>-</v>
          </cell>
          <cell r="H3646" t="str">
            <v>-</v>
          </cell>
          <cell r="I3646" t="str">
            <v>-</v>
          </cell>
          <cell r="J3646" t="str">
            <v>-</v>
          </cell>
          <cell r="K3646" t="str">
            <v>-</v>
          </cell>
          <cell r="L3646" t="str">
            <v>-</v>
          </cell>
        </row>
        <row r="3647">
          <cell r="A3647" t="str">
            <v>PT00T02xL01</v>
          </cell>
          <cell r="B3647" t="str">
            <v>02</v>
          </cell>
          <cell r="C3647" t="str">
            <v>x</v>
          </cell>
          <cell r="D3647" t="str">
            <v>01</v>
          </cell>
          <cell r="E3647" t="str">
            <v>-</v>
          </cell>
          <cell r="F3647" t="str">
            <v>-</v>
          </cell>
          <cell r="G3647" t="str">
            <v>-</v>
          </cell>
          <cell r="H3647" t="str">
            <v>-</v>
          </cell>
          <cell r="I3647" t="str">
            <v>-</v>
          </cell>
          <cell r="J3647" t="str">
            <v>-</v>
          </cell>
          <cell r="K3647" t="str">
            <v>-</v>
          </cell>
          <cell r="L3647" t="str">
            <v>-</v>
          </cell>
        </row>
        <row r="3648">
          <cell r="A3648" t="str">
            <v>PT00T02xL02</v>
          </cell>
          <cell r="B3648" t="str">
            <v>02</v>
          </cell>
          <cell r="C3648" t="str">
            <v>x</v>
          </cell>
          <cell r="D3648" t="str">
            <v>02</v>
          </cell>
          <cell r="E3648" t="str">
            <v>-</v>
          </cell>
          <cell r="F3648" t="str">
            <v>-</v>
          </cell>
          <cell r="G3648" t="str">
            <v>-</v>
          </cell>
          <cell r="H3648" t="str">
            <v>-</v>
          </cell>
          <cell r="I3648" t="str">
            <v>-</v>
          </cell>
          <cell r="J3648" t="str">
            <v>-</v>
          </cell>
          <cell r="K3648" t="str">
            <v>-</v>
          </cell>
          <cell r="L3648" t="str">
            <v>-</v>
          </cell>
        </row>
        <row r="3649">
          <cell r="A3649" t="str">
            <v>PT00T02xL03</v>
          </cell>
          <cell r="B3649" t="str">
            <v>02</v>
          </cell>
          <cell r="C3649" t="str">
            <v>x</v>
          </cell>
          <cell r="D3649" t="str">
            <v>03</v>
          </cell>
          <cell r="E3649" t="str">
            <v>-</v>
          </cell>
          <cell r="F3649" t="str">
            <v>-</v>
          </cell>
          <cell r="G3649" t="str">
            <v>-</v>
          </cell>
          <cell r="H3649" t="str">
            <v>-</v>
          </cell>
          <cell r="I3649" t="str">
            <v>-</v>
          </cell>
          <cell r="J3649" t="str">
            <v>-</v>
          </cell>
          <cell r="K3649" t="str">
            <v>-</v>
          </cell>
          <cell r="L3649" t="str">
            <v>-</v>
          </cell>
        </row>
        <row r="3650">
          <cell r="A3650" t="str">
            <v>PT00T02xL04</v>
          </cell>
          <cell r="B3650" t="str">
            <v>02</v>
          </cell>
          <cell r="C3650" t="str">
            <v>x</v>
          </cell>
          <cell r="D3650" t="str">
            <v>04</v>
          </cell>
          <cell r="E3650" t="str">
            <v>-</v>
          </cell>
          <cell r="F3650" t="str">
            <v>-</v>
          </cell>
          <cell r="G3650" t="str">
            <v>-</v>
          </cell>
          <cell r="H3650" t="str">
            <v>-</v>
          </cell>
          <cell r="I3650" t="str">
            <v>-</v>
          </cell>
          <cell r="J3650" t="str">
            <v>-</v>
          </cell>
          <cell r="K3650" t="str">
            <v>-</v>
          </cell>
          <cell r="L3650" t="str">
            <v>-</v>
          </cell>
        </row>
        <row r="3651">
          <cell r="A3651" t="str">
            <v>PT00T02xL05</v>
          </cell>
          <cell r="B3651" t="str">
            <v>02</v>
          </cell>
          <cell r="C3651" t="str">
            <v>x</v>
          </cell>
          <cell r="D3651" t="str">
            <v>05</v>
          </cell>
          <cell r="E3651" t="str">
            <v>-</v>
          </cell>
          <cell r="F3651" t="str">
            <v>-</v>
          </cell>
          <cell r="G3651" t="str">
            <v>-</v>
          </cell>
          <cell r="H3651" t="str">
            <v>-</v>
          </cell>
          <cell r="I3651" t="str">
            <v>-</v>
          </cell>
          <cell r="J3651" t="str">
            <v>-</v>
          </cell>
          <cell r="K3651" t="str">
            <v>-</v>
          </cell>
          <cell r="L3651" t="str">
            <v>-</v>
          </cell>
        </row>
        <row r="3652">
          <cell r="A3652" t="str">
            <v>PT00T02xL06</v>
          </cell>
          <cell r="B3652" t="str">
            <v>02</v>
          </cell>
          <cell r="C3652" t="str">
            <v>x</v>
          </cell>
          <cell r="D3652" t="str">
            <v>06</v>
          </cell>
          <cell r="E3652" t="str">
            <v>-</v>
          </cell>
          <cell r="F3652" t="str">
            <v>-</v>
          </cell>
          <cell r="G3652" t="str">
            <v>-</v>
          </cell>
          <cell r="H3652" t="str">
            <v>-</v>
          </cell>
          <cell r="I3652" t="str">
            <v>-</v>
          </cell>
          <cell r="J3652" t="str">
            <v>-</v>
          </cell>
          <cell r="K3652" t="str">
            <v>-</v>
          </cell>
          <cell r="L3652" t="str">
            <v>-</v>
          </cell>
        </row>
        <row r="3653">
          <cell r="A3653" t="str">
            <v>PT00T02xL07</v>
          </cell>
          <cell r="B3653" t="str">
            <v>02</v>
          </cell>
          <cell r="C3653" t="str">
            <v>x</v>
          </cell>
          <cell r="D3653" t="str">
            <v>07</v>
          </cell>
          <cell r="E3653" t="str">
            <v>-</v>
          </cell>
          <cell r="F3653" t="str">
            <v>-</v>
          </cell>
          <cell r="G3653" t="str">
            <v>-</v>
          </cell>
          <cell r="H3653" t="str">
            <v>-</v>
          </cell>
          <cell r="I3653" t="str">
            <v>-</v>
          </cell>
          <cell r="J3653" t="str">
            <v>-</v>
          </cell>
          <cell r="K3653" t="str">
            <v>-</v>
          </cell>
          <cell r="L3653" t="str">
            <v>-</v>
          </cell>
        </row>
        <row r="3654">
          <cell r="A3654" t="str">
            <v>PT00T02xL08</v>
          </cell>
          <cell r="B3654" t="str">
            <v>02</v>
          </cell>
          <cell r="C3654" t="str">
            <v>x</v>
          </cell>
          <cell r="D3654" t="str">
            <v>08</v>
          </cell>
          <cell r="E3654" t="str">
            <v>-</v>
          </cell>
          <cell r="F3654" t="str">
            <v>-</v>
          </cell>
          <cell r="G3654" t="str">
            <v>-</v>
          </cell>
          <cell r="H3654" t="str">
            <v>-</v>
          </cell>
          <cell r="I3654" t="str">
            <v>-</v>
          </cell>
          <cell r="J3654" t="str">
            <v>-</v>
          </cell>
          <cell r="K3654" t="str">
            <v>-</v>
          </cell>
          <cell r="L3654" t="str">
            <v>-</v>
          </cell>
        </row>
        <row r="3655">
          <cell r="A3655" t="str">
            <v>PT00T02xL09</v>
          </cell>
          <cell r="B3655" t="str">
            <v>02</v>
          </cell>
          <cell r="C3655" t="str">
            <v>x</v>
          </cell>
          <cell r="D3655" t="str">
            <v>09</v>
          </cell>
          <cell r="E3655" t="str">
            <v>-</v>
          </cell>
          <cell r="F3655" t="str">
            <v>-</v>
          </cell>
          <cell r="G3655" t="str">
            <v>-</v>
          </cell>
          <cell r="H3655" t="str">
            <v>-</v>
          </cell>
          <cell r="I3655" t="str">
            <v>-</v>
          </cell>
          <cell r="J3655" t="str">
            <v>-</v>
          </cell>
          <cell r="K3655" t="str">
            <v>-</v>
          </cell>
          <cell r="L3655" t="str">
            <v>-</v>
          </cell>
        </row>
        <row r="3656">
          <cell r="A3656" t="str">
            <v>PT00T02xL10</v>
          </cell>
          <cell r="B3656" t="str">
            <v>02</v>
          </cell>
          <cell r="C3656" t="str">
            <v>x</v>
          </cell>
          <cell r="D3656" t="str">
            <v>10</v>
          </cell>
          <cell r="E3656" t="str">
            <v>-</v>
          </cell>
          <cell r="F3656" t="str">
            <v>-</v>
          </cell>
          <cell r="G3656" t="str">
            <v>-</v>
          </cell>
          <cell r="H3656" t="str">
            <v>-</v>
          </cell>
          <cell r="I3656" t="str">
            <v>-</v>
          </cell>
          <cell r="J3656" t="str">
            <v>-</v>
          </cell>
          <cell r="K3656" t="str">
            <v>-</v>
          </cell>
          <cell r="L3656" t="str">
            <v>-</v>
          </cell>
        </row>
        <row r="3657">
          <cell r="A3657" t="str">
            <v>PT00T02xL11</v>
          </cell>
          <cell r="B3657" t="str">
            <v>02</v>
          </cell>
          <cell r="C3657" t="str">
            <v>x</v>
          </cell>
          <cell r="D3657" t="str">
            <v>11</v>
          </cell>
          <cell r="E3657" t="str">
            <v>-</v>
          </cell>
          <cell r="F3657" t="str">
            <v>-</v>
          </cell>
          <cell r="G3657" t="str">
            <v>-</v>
          </cell>
          <cell r="H3657" t="str">
            <v>-</v>
          </cell>
          <cell r="I3657" t="str">
            <v>-</v>
          </cell>
          <cell r="J3657" t="str">
            <v>-</v>
          </cell>
          <cell r="K3657" t="str">
            <v>-</v>
          </cell>
          <cell r="L3657" t="str">
            <v>-</v>
          </cell>
        </row>
        <row r="3658">
          <cell r="A3658" t="str">
            <v>PT00T02xL12</v>
          </cell>
          <cell r="B3658" t="str">
            <v>02</v>
          </cell>
          <cell r="C3658" t="str">
            <v>x</v>
          </cell>
          <cell r="D3658" t="str">
            <v>12</v>
          </cell>
          <cell r="E3658" t="str">
            <v>-</v>
          </cell>
          <cell r="F3658" t="str">
            <v>-</v>
          </cell>
          <cell r="G3658" t="str">
            <v>-</v>
          </cell>
          <cell r="H3658" t="str">
            <v>-</v>
          </cell>
          <cell r="I3658" t="str">
            <v>-</v>
          </cell>
          <cell r="J3658" t="str">
            <v>-</v>
          </cell>
          <cell r="K3658" t="str">
            <v>-</v>
          </cell>
          <cell r="L3658" t="str">
            <v>-</v>
          </cell>
        </row>
        <row r="3659">
          <cell r="A3659" t="str">
            <v>PT00T02xL13</v>
          </cell>
          <cell r="B3659" t="str">
            <v>02</v>
          </cell>
          <cell r="C3659" t="str">
            <v>x</v>
          </cell>
          <cell r="D3659" t="str">
            <v>13</v>
          </cell>
          <cell r="E3659" t="str">
            <v>-</v>
          </cell>
          <cell r="F3659" t="str">
            <v>-</v>
          </cell>
          <cell r="G3659" t="str">
            <v>-</v>
          </cell>
          <cell r="H3659" t="str">
            <v>-</v>
          </cell>
          <cell r="I3659" t="str">
            <v>-</v>
          </cell>
          <cell r="J3659" t="str">
            <v>-</v>
          </cell>
          <cell r="K3659" t="str">
            <v>-</v>
          </cell>
          <cell r="L3659" t="str">
            <v>-</v>
          </cell>
        </row>
        <row r="3660">
          <cell r="A3660" t="str">
            <v>PT00T02xL14</v>
          </cell>
          <cell r="B3660" t="str">
            <v>02</v>
          </cell>
          <cell r="C3660" t="str">
            <v>x</v>
          </cell>
          <cell r="D3660" t="str">
            <v>14</v>
          </cell>
          <cell r="E3660" t="str">
            <v>-</v>
          </cell>
          <cell r="F3660" t="str">
            <v>-</v>
          </cell>
          <cell r="G3660" t="str">
            <v>-</v>
          </cell>
          <cell r="H3660" t="str">
            <v>-</v>
          </cell>
          <cell r="I3660" t="str">
            <v>-</v>
          </cell>
          <cell r="J3660" t="str">
            <v>-</v>
          </cell>
          <cell r="K3660" t="str">
            <v>-</v>
          </cell>
          <cell r="L3660" t="str">
            <v>-</v>
          </cell>
        </row>
        <row r="3661">
          <cell r="A3661" t="str">
            <v>PT00T02xL15</v>
          </cell>
          <cell r="B3661" t="str">
            <v>02</v>
          </cell>
          <cell r="C3661" t="str">
            <v>x</v>
          </cell>
          <cell r="D3661" t="str">
            <v>15</v>
          </cell>
          <cell r="E3661" t="str">
            <v>-</v>
          </cell>
          <cell r="F3661" t="str">
            <v>-</v>
          </cell>
          <cell r="G3661" t="str">
            <v>-</v>
          </cell>
          <cell r="H3661" t="str">
            <v>-</v>
          </cell>
          <cell r="I3661" t="str">
            <v>-</v>
          </cell>
          <cell r="J3661" t="str">
            <v>-</v>
          </cell>
          <cell r="K3661" t="str">
            <v>-</v>
          </cell>
          <cell r="L3661" t="str">
            <v>-</v>
          </cell>
        </row>
        <row r="3662">
          <cell r="A3662" t="str">
            <v>PT00T02xL16</v>
          </cell>
          <cell r="B3662" t="str">
            <v>02</v>
          </cell>
          <cell r="C3662" t="str">
            <v>x</v>
          </cell>
          <cell r="D3662" t="str">
            <v>16</v>
          </cell>
          <cell r="E3662" t="str">
            <v>-</v>
          </cell>
          <cell r="F3662" t="str">
            <v>-</v>
          </cell>
          <cell r="G3662" t="str">
            <v>-</v>
          </cell>
          <cell r="H3662" t="str">
            <v>-</v>
          </cell>
          <cell r="I3662" t="str">
            <v>-</v>
          </cell>
          <cell r="J3662" t="str">
            <v>-</v>
          </cell>
          <cell r="K3662" t="str">
            <v>-</v>
          </cell>
          <cell r="L3662" t="str">
            <v>-</v>
          </cell>
        </row>
        <row r="3663">
          <cell r="A3663" t="str">
            <v>PT00T02xL17</v>
          </cell>
          <cell r="B3663" t="str">
            <v>02</v>
          </cell>
          <cell r="C3663" t="str">
            <v>x</v>
          </cell>
          <cell r="D3663" t="str">
            <v>17</v>
          </cell>
          <cell r="E3663" t="str">
            <v>-</v>
          </cell>
          <cell r="F3663" t="str">
            <v>-</v>
          </cell>
          <cell r="G3663" t="str">
            <v>-</v>
          </cell>
          <cell r="H3663" t="str">
            <v>-</v>
          </cell>
          <cell r="I3663" t="str">
            <v>-</v>
          </cell>
          <cell r="J3663" t="str">
            <v>-</v>
          </cell>
          <cell r="K3663" t="str">
            <v>-</v>
          </cell>
          <cell r="L3663" t="str">
            <v>-</v>
          </cell>
        </row>
        <row r="3664">
          <cell r="A3664" t="str">
            <v>PT00T02xL18</v>
          </cell>
          <cell r="B3664" t="str">
            <v>02</v>
          </cell>
          <cell r="C3664" t="str">
            <v>x</v>
          </cell>
          <cell r="D3664" t="str">
            <v>18</v>
          </cell>
          <cell r="E3664" t="str">
            <v>-</v>
          </cell>
          <cell r="F3664" t="str">
            <v>-</v>
          </cell>
          <cell r="G3664" t="str">
            <v>-</v>
          </cell>
          <cell r="H3664" t="str">
            <v>-</v>
          </cell>
          <cell r="I3664" t="str">
            <v>-</v>
          </cell>
          <cell r="J3664" t="str">
            <v>-</v>
          </cell>
          <cell r="K3664" t="str">
            <v>-</v>
          </cell>
          <cell r="L3664" t="str">
            <v>-</v>
          </cell>
        </row>
        <row r="3665">
          <cell r="A3665" t="str">
            <v>PT00T02xL19</v>
          </cell>
          <cell r="B3665" t="str">
            <v>02</v>
          </cell>
          <cell r="C3665" t="str">
            <v>x</v>
          </cell>
          <cell r="D3665" t="str">
            <v>19</v>
          </cell>
          <cell r="E3665" t="str">
            <v>-</v>
          </cell>
          <cell r="F3665" t="str">
            <v>-</v>
          </cell>
          <cell r="G3665" t="str">
            <v>-</v>
          </cell>
          <cell r="H3665" t="str">
            <v>-</v>
          </cell>
          <cell r="I3665" t="str">
            <v>-</v>
          </cell>
          <cell r="J3665" t="str">
            <v>-</v>
          </cell>
          <cell r="K3665" t="str">
            <v>-</v>
          </cell>
          <cell r="L3665" t="str">
            <v>-</v>
          </cell>
        </row>
        <row r="3666">
          <cell r="A3666" t="str">
            <v>PT00T02xL20</v>
          </cell>
          <cell r="B3666" t="str">
            <v>02</v>
          </cell>
          <cell r="C3666" t="str">
            <v>x</v>
          </cell>
          <cell r="D3666" t="str">
            <v>20</v>
          </cell>
          <cell r="E3666" t="str">
            <v>-</v>
          </cell>
          <cell r="F3666" t="str">
            <v>-</v>
          </cell>
          <cell r="G3666" t="str">
            <v>-</v>
          </cell>
          <cell r="H3666" t="str">
            <v>-</v>
          </cell>
          <cell r="I3666" t="str">
            <v>-</v>
          </cell>
          <cell r="J3666" t="str">
            <v>-</v>
          </cell>
          <cell r="K3666" t="str">
            <v>-</v>
          </cell>
          <cell r="L3666" t="str">
            <v>-</v>
          </cell>
        </row>
        <row r="3667">
          <cell r="A3667" t="str">
            <v>PT00T02xL21</v>
          </cell>
          <cell r="B3667" t="str">
            <v>02</v>
          </cell>
          <cell r="C3667" t="str">
            <v>x</v>
          </cell>
          <cell r="D3667" t="str">
            <v>21</v>
          </cell>
          <cell r="E3667" t="str">
            <v>-</v>
          </cell>
          <cell r="F3667" t="str">
            <v>-</v>
          </cell>
          <cell r="G3667" t="str">
            <v>-</v>
          </cell>
          <cell r="H3667" t="str">
            <v>-</v>
          </cell>
          <cell r="I3667" t="str">
            <v>-</v>
          </cell>
          <cell r="J3667" t="str">
            <v>-</v>
          </cell>
          <cell r="K3667" t="str">
            <v>-</v>
          </cell>
          <cell r="L3667" t="str">
            <v>-</v>
          </cell>
        </row>
        <row r="3668">
          <cell r="A3668" t="str">
            <v>PT00T02xL22</v>
          </cell>
          <cell r="B3668" t="str">
            <v>02</v>
          </cell>
          <cell r="C3668" t="str">
            <v>x</v>
          </cell>
          <cell r="D3668" t="str">
            <v>22</v>
          </cell>
          <cell r="E3668" t="str">
            <v>-</v>
          </cell>
          <cell r="F3668" t="str">
            <v>-</v>
          </cell>
          <cell r="G3668" t="str">
            <v>-</v>
          </cell>
          <cell r="H3668" t="str">
            <v>-</v>
          </cell>
          <cell r="I3668" t="str">
            <v>-</v>
          </cell>
          <cell r="J3668" t="str">
            <v>-</v>
          </cell>
          <cell r="K3668" t="str">
            <v>-</v>
          </cell>
          <cell r="L3668" t="str">
            <v>-</v>
          </cell>
        </row>
        <row r="3669">
          <cell r="A3669" t="str">
            <v>PT00T02xL23</v>
          </cell>
          <cell r="B3669" t="str">
            <v>02</v>
          </cell>
          <cell r="C3669" t="str">
            <v>x</v>
          </cell>
          <cell r="D3669" t="str">
            <v>23</v>
          </cell>
          <cell r="E3669" t="str">
            <v>-</v>
          </cell>
          <cell r="F3669" t="str">
            <v>-</v>
          </cell>
          <cell r="G3669" t="str">
            <v>-</v>
          </cell>
          <cell r="H3669" t="str">
            <v>-</v>
          </cell>
          <cell r="I3669" t="str">
            <v>-</v>
          </cell>
          <cell r="J3669" t="str">
            <v>-</v>
          </cell>
          <cell r="K3669" t="str">
            <v>-</v>
          </cell>
          <cell r="L3669" t="str">
            <v>-</v>
          </cell>
        </row>
        <row r="3670">
          <cell r="A3670" t="str">
            <v>PT00T02xL24</v>
          </cell>
          <cell r="B3670" t="str">
            <v>02</v>
          </cell>
          <cell r="C3670" t="str">
            <v>x</v>
          </cell>
          <cell r="D3670" t="str">
            <v>24</v>
          </cell>
          <cell r="E3670" t="str">
            <v>-</v>
          </cell>
          <cell r="F3670" t="str">
            <v>-</v>
          </cell>
          <cell r="G3670" t="str">
            <v>-</v>
          </cell>
          <cell r="H3670" t="str">
            <v>-</v>
          </cell>
          <cell r="I3670" t="str">
            <v>-</v>
          </cell>
          <cell r="J3670" t="str">
            <v>-</v>
          </cell>
          <cell r="K3670" t="str">
            <v>-</v>
          </cell>
          <cell r="L3670" t="str">
            <v>-</v>
          </cell>
        </row>
        <row r="3671">
          <cell r="A3671" t="str">
            <v>PT00T02xL25</v>
          </cell>
          <cell r="B3671" t="str">
            <v>02</v>
          </cell>
          <cell r="C3671" t="str">
            <v>x</v>
          </cell>
          <cell r="D3671" t="str">
            <v>25</v>
          </cell>
          <cell r="E3671" t="str">
            <v>-</v>
          </cell>
          <cell r="F3671" t="str">
            <v>-</v>
          </cell>
          <cell r="G3671" t="str">
            <v>-</v>
          </cell>
          <cell r="H3671" t="str">
            <v>-</v>
          </cell>
          <cell r="I3671" t="str">
            <v>-</v>
          </cell>
          <cell r="J3671" t="str">
            <v>-</v>
          </cell>
          <cell r="K3671" t="str">
            <v>-</v>
          </cell>
          <cell r="L3671" t="str">
            <v>-</v>
          </cell>
        </row>
        <row r="3672">
          <cell r="A3672" t="str">
            <v>PT00T02xL26</v>
          </cell>
          <cell r="B3672" t="str">
            <v>02</v>
          </cell>
          <cell r="C3672" t="str">
            <v>x</v>
          </cell>
          <cell r="D3672" t="str">
            <v>26</v>
          </cell>
          <cell r="E3672" t="str">
            <v>-</v>
          </cell>
          <cell r="F3672" t="str">
            <v>-</v>
          </cell>
          <cell r="G3672" t="str">
            <v>-</v>
          </cell>
          <cell r="H3672" t="str">
            <v>-</v>
          </cell>
          <cell r="I3672" t="str">
            <v>-</v>
          </cell>
          <cell r="J3672" t="str">
            <v>-</v>
          </cell>
          <cell r="K3672" t="str">
            <v>-</v>
          </cell>
          <cell r="L3672" t="str">
            <v>-</v>
          </cell>
        </row>
        <row r="3673">
          <cell r="A3673" t="str">
            <v>PT00T02xL27</v>
          </cell>
          <cell r="B3673" t="str">
            <v>02</v>
          </cell>
          <cell r="C3673" t="str">
            <v>x</v>
          </cell>
          <cell r="D3673" t="str">
            <v>27</v>
          </cell>
          <cell r="E3673" t="str">
            <v>-</v>
          </cell>
          <cell r="F3673" t="str">
            <v>-</v>
          </cell>
          <cell r="G3673" t="str">
            <v>-</v>
          </cell>
          <cell r="H3673" t="str">
            <v>-</v>
          </cell>
          <cell r="I3673" t="str">
            <v>-</v>
          </cell>
          <cell r="J3673" t="str">
            <v>-</v>
          </cell>
          <cell r="K3673" t="str">
            <v>-</v>
          </cell>
          <cell r="L3673" t="str">
            <v>-</v>
          </cell>
        </row>
        <row r="3674">
          <cell r="A3674" t="str">
            <v>PT00T02xL28</v>
          </cell>
          <cell r="B3674" t="str">
            <v>02</v>
          </cell>
          <cell r="C3674" t="str">
            <v>x</v>
          </cell>
          <cell r="D3674" t="str">
            <v>28</v>
          </cell>
          <cell r="E3674" t="str">
            <v>-</v>
          </cell>
          <cell r="F3674" t="str">
            <v>-</v>
          </cell>
          <cell r="G3674" t="str">
            <v>-</v>
          </cell>
          <cell r="H3674" t="str">
            <v>-</v>
          </cell>
          <cell r="I3674" t="str">
            <v>-</v>
          </cell>
          <cell r="J3674" t="str">
            <v>-</v>
          </cell>
          <cell r="K3674" t="str">
            <v>-</v>
          </cell>
          <cell r="L3674" t="str">
            <v>-</v>
          </cell>
        </row>
        <row r="3675">
          <cell r="A3675" t="str">
            <v>PT00T02xL29</v>
          </cell>
          <cell r="B3675" t="str">
            <v>02</v>
          </cell>
          <cell r="C3675" t="str">
            <v>x</v>
          </cell>
          <cell r="D3675" t="str">
            <v>29</v>
          </cell>
          <cell r="E3675" t="str">
            <v>-</v>
          </cell>
          <cell r="F3675" t="str">
            <v>-</v>
          </cell>
          <cell r="G3675" t="str">
            <v>-</v>
          </cell>
          <cell r="H3675" t="str">
            <v>-</v>
          </cell>
          <cell r="I3675" t="str">
            <v>-</v>
          </cell>
          <cell r="J3675" t="str">
            <v>-</v>
          </cell>
          <cell r="K3675" t="str">
            <v>-</v>
          </cell>
          <cell r="L3675" t="str">
            <v>-</v>
          </cell>
        </row>
        <row r="3676">
          <cell r="A3676" t="str">
            <v>PT00T02xL30</v>
          </cell>
          <cell r="B3676" t="str">
            <v>02</v>
          </cell>
          <cell r="C3676" t="str">
            <v>x</v>
          </cell>
          <cell r="D3676" t="str">
            <v>30</v>
          </cell>
          <cell r="E3676" t="str">
            <v>-</v>
          </cell>
          <cell r="F3676" t="str">
            <v>-</v>
          </cell>
          <cell r="G3676" t="str">
            <v>-</v>
          </cell>
          <cell r="H3676" t="str">
            <v>-</v>
          </cell>
          <cell r="I3676" t="str">
            <v>-</v>
          </cell>
          <cell r="J3676" t="str">
            <v>-</v>
          </cell>
          <cell r="K3676" t="str">
            <v>-</v>
          </cell>
          <cell r="L3676" t="str">
            <v>-</v>
          </cell>
        </row>
        <row r="3677">
          <cell r="A3677" t="str">
            <v>PT00T02xL31</v>
          </cell>
          <cell r="B3677" t="str">
            <v>02</v>
          </cell>
          <cell r="C3677" t="str">
            <v>x</v>
          </cell>
          <cell r="D3677" t="str">
            <v>31</v>
          </cell>
          <cell r="E3677" t="str">
            <v>-</v>
          </cell>
          <cell r="F3677" t="str">
            <v>-</v>
          </cell>
          <cell r="G3677" t="str">
            <v>-</v>
          </cell>
          <cell r="H3677" t="str">
            <v>-</v>
          </cell>
          <cell r="I3677" t="str">
            <v>-</v>
          </cell>
          <cell r="J3677" t="str">
            <v>-</v>
          </cell>
          <cell r="K3677" t="str">
            <v>-</v>
          </cell>
          <cell r="L3677" t="str">
            <v>-</v>
          </cell>
        </row>
        <row r="3678">
          <cell r="A3678" t="str">
            <v>PT00T02xL32</v>
          </cell>
          <cell r="B3678" t="str">
            <v>02</v>
          </cell>
          <cell r="C3678" t="str">
            <v>x</v>
          </cell>
          <cell r="D3678" t="str">
            <v>32</v>
          </cell>
          <cell r="E3678" t="str">
            <v>-</v>
          </cell>
          <cell r="F3678" t="str">
            <v>-</v>
          </cell>
          <cell r="G3678" t="str">
            <v>-</v>
          </cell>
          <cell r="H3678" t="str">
            <v>-</v>
          </cell>
          <cell r="I3678" t="str">
            <v>-</v>
          </cell>
          <cell r="J3678" t="str">
            <v>-</v>
          </cell>
          <cell r="K3678" t="str">
            <v>-</v>
          </cell>
          <cell r="L3678" t="str">
            <v>-</v>
          </cell>
        </row>
        <row r="3679">
          <cell r="A3679" t="str">
            <v>PT00T03xL00</v>
          </cell>
          <cell r="B3679" t="str">
            <v>03</v>
          </cell>
          <cell r="C3679" t="str">
            <v>x</v>
          </cell>
          <cell r="D3679" t="str">
            <v>00</v>
          </cell>
          <cell r="E3679" t="str">
            <v>-</v>
          </cell>
          <cell r="F3679" t="str">
            <v>-</v>
          </cell>
          <cell r="G3679" t="str">
            <v>-</v>
          </cell>
          <cell r="H3679" t="str">
            <v>-</v>
          </cell>
          <cell r="I3679" t="str">
            <v>-</v>
          </cell>
          <cell r="J3679" t="str">
            <v>-</v>
          </cell>
          <cell r="K3679" t="str">
            <v>-</v>
          </cell>
          <cell r="L3679" t="str">
            <v>-</v>
          </cell>
        </row>
        <row r="3680">
          <cell r="A3680" t="str">
            <v>PT00T03xL01</v>
          </cell>
          <cell r="B3680" t="str">
            <v>03</v>
          </cell>
          <cell r="C3680" t="str">
            <v>x</v>
          </cell>
          <cell r="D3680" t="str">
            <v>01</v>
          </cell>
          <cell r="E3680" t="str">
            <v>-</v>
          </cell>
          <cell r="F3680" t="str">
            <v>-</v>
          </cell>
          <cell r="G3680" t="str">
            <v>-</v>
          </cell>
          <cell r="H3680" t="str">
            <v>-</v>
          </cell>
          <cell r="I3680" t="str">
            <v>-</v>
          </cell>
          <cell r="J3680" t="str">
            <v>-</v>
          </cell>
          <cell r="K3680" t="str">
            <v>-</v>
          </cell>
          <cell r="L3680" t="str">
            <v>-</v>
          </cell>
        </row>
        <row r="3681">
          <cell r="A3681" t="str">
            <v>PT00T03xL02</v>
          </cell>
          <cell r="B3681" t="str">
            <v>03</v>
          </cell>
          <cell r="C3681" t="str">
            <v>x</v>
          </cell>
          <cell r="D3681" t="str">
            <v>02</v>
          </cell>
          <cell r="E3681" t="str">
            <v>-</v>
          </cell>
          <cell r="F3681" t="str">
            <v>-</v>
          </cell>
          <cell r="G3681" t="str">
            <v>-</v>
          </cell>
          <cell r="H3681" t="str">
            <v>-</v>
          </cell>
          <cell r="I3681" t="str">
            <v>-</v>
          </cell>
          <cell r="J3681" t="str">
            <v>-</v>
          </cell>
          <cell r="K3681" t="str">
            <v>-</v>
          </cell>
          <cell r="L3681" t="str">
            <v>-</v>
          </cell>
        </row>
        <row r="3682">
          <cell r="A3682" t="str">
            <v>PT00T03xL03</v>
          </cell>
          <cell r="B3682" t="str">
            <v>03</v>
          </cell>
          <cell r="C3682" t="str">
            <v>x</v>
          </cell>
          <cell r="D3682" t="str">
            <v>03</v>
          </cell>
          <cell r="E3682" t="str">
            <v>-</v>
          </cell>
          <cell r="F3682" t="str">
            <v>-</v>
          </cell>
          <cell r="G3682" t="str">
            <v>-</v>
          </cell>
          <cell r="H3682" t="str">
            <v>-</v>
          </cell>
          <cell r="I3682" t="str">
            <v>-</v>
          </cell>
          <cell r="J3682" t="str">
            <v>-</v>
          </cell>
          <cell r="K3682" t="str">
            <v>-</v>
          </cell>
          <cell r="L3682" t="str">
            <v>-</v>
          </cell>
        </row>
        <row r="3683">
          <cell r="A3683" t="str">
            <v>PT00T03xL04</v>
          </cell>
          <cell r="B3683" t="str">
            <v>03</v>
          </cell>
          <cell r="C3683" t="str">
            <v>x</v>
          </cell>
          <cell r="D3683" t="str">
            <v>04</v>
          </cell>
          <cell r="E3683" t="str">
            <v>-</v>
          </cell>
          <cell r="F3683" t="str">
            <v>-</v>
          </cell>
          <cell r="G3683" t="str">
            <v>-</v>
          </cell>
          <cell r="H3683" t="str">
            <v>-</v>
          </cell>
          <cell r="I3683" t="str">
            <v>-</v>
          </cell>
          <cell r="J3683" t="str">
            <v>-</v>
          </cell>
          <cell r="K3683" t="str">
            <v>-</v>
          </cell>
          <cell r="L3683" t="str">
            <v>-</v>
          </cell>
        </row>
        <row r="3684">
          <cell r="A3684" t="str">
            <v>PT00T03xL05</v>
          </cell>
          <cell r="B3684" t="str">
            <v>03</v>
          </cell>
          <cell r="C3684" t="str">
            <v>x</v>
          </cell>
          <cell r="D3684" t="str">
            <v>05</v>
          </cell>
          <cell r="E3684" t="str">
            <v>-</v>
          </cell>
          <cell r="F3684" t="str">
            <v>-</v>
          </cell>
          <cell r="G3684" t="str">
            <v>-</v>
          </cell>
          <cell r="H3684" t="str">
            <v>-</v>
          </cell>
          <cell r="I3684" t="str">
            <v>-</v>
          </cell>
          <cell r="J3684" t="str">
            <v>-</v>
          </cell>
          <cell r="K3684" t="str">
            <v>-</v>
          </cell>
          <cell r="L3684" t="str">
            <v>-</v>
          </cell>
        </row>
        <row r="3685">
          <cell r="A3685" t="str">
            <v>PT00T03xL06</v>
          </cell>
          <cell r="B3685" t="str">
            <v>03</v>
          </cell>
          <cell r="C3685" t="str">
            <v>x</v>
          </cell>
          <cell r="D3685" t="str">
            <v>06</v>
          </cell>
          <cell r="E3685" t="str">
            <v>-</v>
          </cell>
          <cell r="F3685" t="str">
            <v>-</v>
          </cell>
          <cell r="G3685" t="str">
            <v>-</v>
          </cell>
          <cell r="H3685" t="str">
            <v>-</v>
          </cell>
          <cell r="I3685" t="str">
            <v>-</v>
          </cell>
          <cell r="J3685" t="str">
            <v>-</v>
          </cell>
          <cell r="K3685" t="str">
            <v>-</v>
          </cell>
          <cell r="L3685" t="str">
            <v>-</v>
          </cell>
        </row>
        <row r="3686">
          <cell r="A3686" t="str">
            <v>PT00T03xL07</v>
          </cell>
          <cell r="B3686" t="str">
            <v>03</v>
          </cell>
          <cell r="C3686" t="str">
            <v>x</v>
          </cell>
          <cell r="D3686" t="str">
            <v>07</v>
          </cell>
          <cell r="E3686" t="str">
            <v>-</v>
          </cell>
          <cell r="F3686" t="str">
            <v>-</v>
          </cell>
          <cell r="G3686" t="str">
            <v>-</v>
          </cell>
          <cell r="H3686" t="str">
            <v>-</v>
          </cell>
          <cell r="I3686" t="str">
            <v>-</v>
          </cell>
          <cell r="J3686" t="str">
            <v>-</v>
          </cell>
          <cell r="K3686" t="str">
            <v>-</v>
          </cell>
          <cell r="L3686" t="str">
            <v>-</v>
          </cell>
        </row>
        <row r="3687">
          <cell r="A3687" t="str">
            <v>PT00T03xL08</v>
          </cell>
          <cell r="B3687" t="str">
            <v>03</v>
          </cell>
          <cell r="C3687" t="str">
            <v>x</v>
          </cell>
          <cell r="D3687" t="str">
            <v>08</v>
          </cell>
          <cell r="E3687" t="str">
            <v>-</v>
          </cell>
          <cell r="F3687" t="str">
            <v>-</v>
          </cell>
          <cell r="G3687" t="str">
            <v>-</v>
          </cell>
          <cell r="H3687" t="str">
            <v>-</v>
          </cell>
          <cell r="I3687" t="str">
            <v>-</v>
          </cell>
          <cell r="J3687" t="str">
            <v>-</v>
          </cell>
          <cell r="K3687" t="str">
            <v>-</v>
          </cell>
          <cell r="L3687" t="str">
            <v>-</v>
          </cell>
        </row>
        <row r="3688">
          <cell r="A3688" t="str">
            <v>PT00T03xL09</v>
          </cell>
          <cell r="B3688" t="str">
            <v>03</v>
          </cell>
          <cell r="C3688" t="str">
            <v>x</v>
          </cell>
          <cell r="D3688" t="str">
            <v>09</v>
          </cell>
          <cell r="E3688" t="str">
            <v>-</v>
          </cell>
          <cell r="F3688" t="str">
            <v>-</v>
          </cell>
          <cell r="G3688" t="str">
            <v>-</v>
          </cell>
          <cell r="H3688" t="str">
            <v>-</v>
          </cell>
          <cell r="I3688" t="str">
            <v>-</v>
          </cell>
          <cell r="J3688" t="str">
            <v>-</v>
          </cell>
          <cell r="K3688" t="str">
            <v>-</v>
          </cell>
          <cell r="L3688" t="str">
            <v>-</v>
          </cell>
        </row>
        <row r="3689">
          <cell r="A3689" t="str">
            <v>PT00T03xL10</v>
          </cell>
          <cell r="B3689" t="str">
            <v>03</v>
          </cell>
          <cell r="C3689" t="str">
            <v>x</v>
          </cell>
          <cell r="D3689" t="str">
            <v>10</v>
          </cell>
          <cell r="E3689" t="str">
            <v>-</v>
          </cell>
          <cell r="F3689" t="str">
            <v>-</v>
          </cell>
          <cell r="G3689" t="str">
            <v>-</v>
          </cell>
          <cell r="H3689" t="str">
            <v>-</v>
          </cell>
          <cell r="I3689" t="str">
            <v>-</v>
          </cell>
          <cell r="J3689" t="str">
            <v>-</v>
          </cell>
          <cell r="K3689" t="str">
            <v>-</v>
          </cell>
          <cell r="L3689" t="str">
            <v>-</v>
          </cell>
        </row>
        <row r="3690">
          <cell r="A3690" t="str">
            <v>PT00T03xL11</v>
          </cell>
          <cell r="B3690" t="str">
            <v>03</v>
          </cell>
          <cell r="C3690" t="str">
            <v>x</v>
          </cell>
          <cell r="D3690" t="str">
            <v>11</v>
          </cell>
          <cell r="E3690" t="str">
            <v>-</v>
          </cell>
          <cell r="F3690" t="str">
            <v>-</v>
          </cell>
          <cell r="G3690" t="str">
            <v>-</v>
          </cell>
          <cell r="H3690" t="str">
            <v>-</v>
          </cell>
          <cell r="I3690" t="str">
            <v>-</v>
          </cell>
          <cell r="J3690" t="str">
            <v>-</v>
          </cell>
          <cell r="K3690" t="str">
            <v>-</v>
          </cell>
          <cell r="L3690" t="str">
            <v>-</v>
          </cell>
        </row>
        <row r="3691">
          <cell r="A3691" t="str">
            <v>PT00T04xL01</v>
          </cell>
          <cell r="B3691" t="str">
            <v>04</v>
          </cell>
          <cell r="C3691" t="str">
            <v>x</v>
          </cell>
          <cell r="D3691" t="str">
            <v>01</v>
          </cell>
          <cell r="E3691" t="str">
            <v>-</v>
          </cell>
          <cell r="F3691" t="str">
            <v>-</v>
          </cell>
          <cell r="G3691" t="str">
            <v>-</v>
          </cell>
          <cell r="H3691" t="str">
            <v>-</v>
          </cell>
          <cell r="I3691" t="str">
            <v>-</v>
          </cell>
          <cell r="J3691" t="str">
            <v>-</v>
          </cell>
          <cell r="K3691" t="str">
            <v>-</v>
          </cell>
          <cell r="L3691" t="str">
            <v>-</v>
          </cell>
        </row>
        <row r="3692">
          <cell r="A3692" t="str">
            <v>PT00T04xL02</v>
          </cell>
          <cell r="B3692" t="str">
            <v>04</v>
          </cell>
          <cell r="C3692" t="str">
            <v>x</v>
          </cell>
          <cell r="D3692" t="str">
            <v>02</v>
          </cell>
          <cell r="E3692" t="str">
            <v>-</v>
          </cell>
          <cell r="F3692" t="str">
            <v>-</v>
          </cell>
          <cell r="G3692" t="str">
            <v>-</v>
          </cell>
          <cell r="H3692" t="str">
            <v>-</v>
          </cell>
          <cell r="I3692" t="str">
            <v>-</v>
          </cell>
          <cell r="J3692" t="str">
            <v>-</v>
          </cell>
          <cell r="K3692" t="str">
            <v>-</v>
          </cell>
          <cell r="L3692" t="str">
            <v>-</v>
          </cell>
        </row>
        <row r="3693">
          <cell r="A3693" t="str">
            <v>PT00T04xL03</v>
          </cell>
          <cell r="B3693" t="str">
            <v>04</v>
          </cell>
          <cell r="C3693" t="str">
            <v>x</v>
          </cell>
          <cell r="D3693" t="str">
            <v>03</v>
          </cell>
          <cell r="E3693" t="str">
            <v>-</v>
          </cell>
          <cell r="F3693" t="str">
            <v>-</v>
          </cell>
          <cell r="G3693" t="str">
            <v>-</v>
          </cell>
          <cell r="H3693" t="str">
            <v>-</v>
          </cell>
          <cell r="I3693" t="str">
            <v>-</v>
          </cell>
          <cell r="J3693" t="str">
            <v>-</v>
          </cell>
          <cell r="K3693" t="str">
            <v>-</v>
          </cell>
          <cell r="L3693" t="str">
            <v>-</v>
          </cell>
        </row>
        <row r="3694">
          <cell r="A3694" t="str">
            <v>PT00T04xL04</v>
          </cell>
          <cell r="B3694" t="str">
            <v>04</v>
          </cell>
          <cell r="C3694" t="str">
            <v>x</v>
          </cell>
          <cell r="D3694" t="str">
            <v>04</v>
          </cell>
          <cell r="E3694" t="str">
            <v>-</v>
          </cell>
          <cell r="F3694" t="str">
            <v>-</v>
          </cell>
          <cell r="G3694" t="str">
            <v>-</v>
          </cell>
          <cell r="H3694" t="str">
            <v>-</v>
          </cell>
          <cell r="I3694" t="str">
            <v>-</v>
          </cell>
          <cell r="J3694" t="str">
            <v>-</v>
          </cell>
          <cell r="K3694" t="str">
            <v>-</v>
          </cell>
          <cell r="L3694" t="str">
            <v>-</v>
          </cell>
        </row>
        <row r="3695">
          <cell r="A3695" t="str">
            <v>PT00T04xL05</v>
          </cell>
          <cell r="B3695" t="str">
            <v>04</v>
          </cell>
          <cell r="C3695" t="str">
            <v>x</v>
          </cell>
          <cell r="D3695" t="str">
            <v>05</v>
          </cell>
          <cell r="E3695" t="str">
            <v>-</v>
          </cell>
          <cell r="F3695" t="str">
            <v>-</v>
          </cell>
          <cell r="G3695" t="str">
            <v>-</v>
          </cell>
          <cell r="H3695" t="str">
            <v>-</v>
          </cell>
          <cell r="I3695" t="str">
            <v>-</v>
          </cell>
          <cell r="J3695" t="str">
            <v>-</v>
          </cell>
          <cell r="K3695" t="str">
            <v>-</v>
          </cell>
          <cell r="L3695" t="str">
            <v>-</v>
          </cell>
        </row>
        <row r="3696">
          <cell r="A3696" t="str">
            <v>PT00T04xL06</v>
          </cell>
          <cell r="B3696" t="str">
            <v>04</v>
          </cell>
          <cell r="C3696" t="str">
            <v>x</v>
          </cell>
          <cell r="D3696" t="str">
            <v>06</v>
          </cell>
          <cell r="E3696" t="str">
            <v>-</v>
          </cell>
          <cell r="F3696" t="str">
            <v>-</v>
          </cell>
          <cell r="G3696" t="str">
            <v>-</v>
          </cell>
          <cell r="H3696" t="str">
            <v>-</v>
          </cell>
          <cell r="I3696" t="str">
            <v>-</v>
          </cell>
          <cell r="J3696" t="str">
            <v>-</v>
          </cell>
          <cell r="K3696" t="str">
            <v>-</v>
          </cell>
          <cell r="L3696" t="str">
            <v>-</v>
          </cell>
        </row>
        <row r="3697">
          <cell r="A3697" t="str">
            <v>PT00T04xL07</v>
          </cell>
          <cell r="B3697" t="str">
            <v>04</v>
          </cell>
          <cell r="C3697" t="str">
            <v>x</v>
          </cell>
          <cell r="D3697" t="str">
            <v>07</v>
          </cell>
          <cell r="E3697" t="str">
            <v>-</v>
          </cell>
          <cell r="F3697" t="str">
            <v>-</v>
          </cell>
          <cell r="G3697" t="str">
            <v>-</v>
          </cell>
          <cell r="H3697" t="str">
            <v>-</v>
          </cell>
          <cell r="I3697" t="str">
            <v>-</v>
          </cell>
          <cell r="J3697" t="str">
            <v>-</v>
          </cell>
          <cell r="K3697" t="str">
            <v>-</v>
          </cell>
          <cell r="L3697" t="str">
            <v>-</v>
          </cell>
        </row>
        <row r="3698">
          <cell r="A3698" t="str">
            <v>PT00T04xL08</v>
          </cell>
          <cell r="B3698" t="str">
            <v>04</v>
          </cell>
          <cell r="C3698" t="str">
            <v>x</v>
          </cell>
          <cell r="D3698" t="str">
            <v>08</v>
          </cell>
          <cell r="E3698" t="str">
            <v>-</v>
          </cell>
          <cell r="F3698" t="str">
            <v>-</v>
          </cell>
          <cell r="G3698" t="str">
            <v>-</v>
          </cell>
          <cell r="H3698" t="str">
            <v>-</v>
          </cell>
          <cell r="I3698" t="str">
            <v>-</v>
          </cell>
          <cell r="J3698" t="str">
            <v>-</v>
          </cell>
          <cell r="K3698" t="str">
            <v>-</v>
          </cell>
          <cell r="L3698" t="str">
            <v>-</v>
          </cell>
        </row>
        <row r="3699">
          <cell r="A3699" t="str">
            <v>PT00T04xL09</v>
          </cell>
          <cell r="B3699" t="str">
            <v>04</v>
          </cell>
          <cell r="C3699" t="str">
            <v>x</v>
          </cell>
          <cell r="D3699" t="str">
            <v>09</v>
          </cell>
          <cell r="E3699" t="str">
            <v>-</v>
          </cell>
          <cell r="F3699" t="str">
            <v>-</v>
          </cell>
          <cell r="G3699" t="str">
            <v>-</v>
          </cell>
          <cell r="H3699" t="str">
            <v>-</v>
          </cell>
          <cell r="I3699" t="str">
            <v>-</v>
          </cell>
          <cell r="J3699" t="str">
            <v>-</v>
          </cell>
          <cell r="K3699" t="str">
            <v>-</v>
          </cell>
          <cell r="L3699" t="str">
            <v>-</v>
          </cell>
        </row>
        <row r="3700">
          <cell r="A3700" t="str">
            <v>PT00T04xL10</v>
          </cell>
          <cell r="B3700" t="str">
            <v>04</v>
          </cell>
          <cell r="C3700" t="str">
            <v>x</v>
          </cell>
          <cell r="D3700" t="str">
            <v>10</v>
          </cell>
          <cell r="E3700" t="str">
            <v>-</v>
          </cell>
          <cell r="F3700" t="str">
            <v>-</v>
          </cell>
          <cell r="G3700" t="str">
            <v>-</v>
          </cell>
          <cell r="H3700" t="str">
            <v>-</v>
          </cell>
          <cell r="I3700" t="str">
            <v>-</v>
          </cell>
          <cell r="J3700" t="str">
            <v>-</v>
          </cell>
          <cell r="K3700" t="str">
            <v>-</v>
          </cell>
          <cell r="L3700" t="str">
            <v>-</v>
          </cell>
        </row>
        <row r="3701">
          <cell r="A3701" t="str">
            <v>PT00T04xL11</v>
          </cell>
          <cell r="B3701" t="str">
            <v>04</v>
          </cell>
          <cell r="C3701" t="str">
            <v>x</v>
          </cell>
          <cell r="D3701" t="str">
            <v>11</v>
          </cell>
          <cell r="E3701" t="str">
            <v>-</v>
          </cell>
          <cell r="F3701" t="str">
            <v>-</v>
          </cell>
          <cell r="G3701" t="str">
            <v>-</v>
          </cell>
          <cell r="H3701" t="str">
            <v>-</v>
          </cell>
          <cell r="I3701" t="str">
            <v>-</v>
          </cell>
          <cell r="J3701" t="str">
            <v>-</v>
          </cell>
          <cell r="K3701" t="str">
            <v>-</v>
          </cell>
          <cell r="L3701" t="str">
            <v>-</v>
          </cell>
        </row>
        <row r="3702">
          <cell r="A3702" t="str">
            <v>PT00T04xL12</v>
          </cell>
          <cell r="B3702" t="str">
            <v>04</v>
          </cell>
          <cell r="C3702" t="str">
            <v>x</v>
          </cell>
          <cell r="D3702" t="str">
            <v>12</v>
          </cell>
          <cell r="E3702" t="str">
            <v>-</v>
          </cell>
          <cell r="F3702" t="str">
            <v>-</v>
          </cell>
          <cell r="G3702" t="str">
            <v>-</v>
          </cell>
          <cell r="H3702" t="str">
            <v>-</v>
          </cell>
          <cell r="I3702" t="str">
            <v>-</v>
          </cell>
          <cell r="J3702" t="str">
            <v>-</v>
          </cell>
          <cell r="K3702" t="str">
            <v>-</v>
          </cell>
          <cell r="L3702" t="str">
            <v>-</v>
          </cell>
        </row>
        <row r="3703">
          <cell r="A3703" t="str">
            <v>PT00T05xL01</v>
          </cell>
          <cell r="B3703" t="str">
            <v>05</v>
          </cell>
          <cell r="C3703" t="str">
            <v>x</v>
          </cell>
          <cell r="D3703" t="str">
            <v>01</v>
          </cell>
          <cell r="E3703" t="str">
            <v>-</v>
          </cell>
          <cell r="F3703" t="str">
            <v>-</v>
          </cell>
          <cell r="G3703" t="str">
            <v>-</v>
          </cell>
          <cell r="H3703" t="str">
            <v>-</v>
          </cell>
          <cell r="I3703" t="str">
            <v>-</v>
          </cell>
          <cell r="J3703" t="str">
            <v>-</v>
          </cell>
          <cell r="K3703" t="str">
            <v>-</v>
          </cell>
          <cell r="L3703" t="str">
            <v>-</v>
          </cell>
        </row>
        <row r="3704">
          <cell r="A3704" t="str">
            <v>PT00T05xL02</v>
          </cell>
          <cell r="B3704" t="str">
            <v>05</v>
          </cell>
          <cell r="C3704" t="str">
            <v>x</v>
          </cell>
          <cell r="D3704" t="str">
            <v>02</v>
          </cell>
          <cell r="E3704" t="str">
            <v>-</v>
          </cell>
          <cell r="F3704" t="str">
            <v>-</v>
          </cell>
          <cell r="G3704" t="str">
            <v>-</v>
          </cell>
          <cell r="H3704" t="str">
            <v>-</v>
          </cell>
          <cell r="I3704" t="str">
            <v>-</v>
          </cell>
          <cell r="J3704" t="str">
            <v>-</v>
          </cell>
          <cell r="K3704" t="str">
            <v>-</v>
          </cell>
          <cell r="L3704" t="str">
            <v>-</v>
          </cell>
        </row>
        <row r="3705">
          <cell r="A3705" t="str">
            <v>PT00T05xL03</v>
          </cell>
          <cell r="B3705" t="str">
            <v>05</v>
          </cell>
          <cell r="C3705" t="str">
            <v>x</v>
          </cell>
          <cell r="D3705" t="str">
            <v>03</v>
          </cell>
          <cell r="E3705" t="str">
            <v>-</v>
          </cell>
          <cell r="F3705" t="str">
            <v>-</v>
          </cell>
          <cell r="G3705" t="str">
            <v>-</v>
          </cell>
          <cell r="H3705" t="str">
            <v>-</v>
          </cell>
          <cell r="I3705" t="str">
            <v>-</v>
          </cell>
          <cell r="J3705" t="str">
            <v>-</v>
          </cell>
          <cell r="K3705" t="str">
            <v>-</v>
          </cell>
          <cell r="L3705" t="str">
            <v>-</v>
          </cell>
        </row>
        <row r="3706">
          <cell r="A3706" t="str">
            <v>PT00T05xL04</v>
          </cell>
          <cell r="B3706" t="str">
            <v>05</v>
          </cell>
          <cell r="C3706" t="str">
            <v>x</v>
          </cell>
          <cell r="D3706" t="str">
            <v>04</v>
          </cell>
          <cell r="E3706" t="str">
            <v>-</v>
          </cell>
          <cell r="F3706" t="str">
            <v>-</v>
          </cell>
          <cell r="G3706" t="str">
            <v>-</v>
          </cell>
          <cell r="H3706" t="str">
            <v>-</v>
          </cell>
          <cell r="I3706" t="str">
            <v>-</v>
          </cell>
          <cell r="J3706" t="str">
            <v>-</v>
          </cell>
          <cell r="K3706" t="str">
            <v>-</v>
          </cell>
          <cell r="L3706" t="str">
            <v>-</v>
          </cell>
        </row>
        <row r="3707">
          <cell r="A3707" t="str">
            <v>PT00T05xL05</v>
          </cell>
          <cell r="B3707" t="str">
            <v>05</v>
          </cell>
          <cell r="C3707" t="str">
            <v>x</v>
          </cell>
          <cell r="D3707" t="str">
            <v>05</v>
          </cell>
          <cell r="E3707" t="str">
            <v>-</v>
          </cell>
          <cell r="F3707" t="str">
            <v>-</v>
          </cell>
          <cell r="G3707" t="str">
            <v>-</v>
          </cell>
          <cell r="H3707" t="str">
            <v>-</v>
          </cell>
          <cell r="I3707" t="str">
            <v>-</v>
          </cell>
          <cell r="J3707" t="str">
            <v>-</v>
          </cell>
          <cell r="K3707" t="str">
            <v>-</v>
          </cell>
          <cell r="L3707" t="str">
            <v>-</v>
          </cell>
        </row>
        <row r="3708">
          <cell r="A3708" t="str">
            <v>PT00T05xL06</v>
          </cell>
          <cell r="B3708" t="str">
            <v>05</v>
          </cell>
          <cell r="C3708" t="str">
            <v>x</v>
          </cell>
          <cell r="D3708" t="str">
            <v>06</v>
          </cell>
          <cell r="E3708" t="str">
            <v>-</v>
          </cell>
          <cell r="F3708" t="str">
            <v>-</v>
          </cell>
          <cell r="G3708" t="str">
            <v>-</v>
          </cell>
          <cell r="H3708" t="str">
            <v>-</v>
          </cell>
          <cell r="I3708" t="str">
            <v>-</v>
          </cell>
          <cell r="J3708" t="str">
            <v>-</v>
          </cell>
          <cell r="K3708" t="str">
            <v>-</v>
          </cell>
          <cell r="L3708" t="str">
            <v>-</v>
          </cell>
        </row>
        <row r="3709">
          <cell r="A3709" t="str">
            <v>PT00T05xL07</v>
          </cell>
          <cell r="B3709" t="str">
            <v>05</v>
          </cell>
          <cell r="C3709" t="str">
            <v>x</v>
          </cell>
          <cell r="D3709" t="str">
            <v>07</v>
          </cell>
          <cell r="E3709" t="str">
            <v>-</v>
          </cell>
          <cell r="F3709" t="str">
            <v>-</v>
          </cell>
          <cell r="G3709" t="str">
            <v>-</v>
          </cell>
          <cell r="H3709" t="str">
            <v>-</v>
          </cell>
          <cell r="I3709" t="str">
            <v>-</v>
          </cell>
          <cell r="J3709" t="str">
            <v>-</v>
          </cell>
          <cell r="K3709" t="str">
            <v>-</v>
          </cell>
          <cell r="L3709" t="str">
            <v>-</v>
          </cell>
        </row>
        <row r="3710">
          <cell r="A3710" t="str">
            <v>PT00T05xL08</v>
          </cell>
          <cell r="B3710" t="str">
            <v>05</v>
          </cell>
          <cell r="C3710" t="str">
            <v>x</v>
          </cell>
          <cell r="D3710" t="str">
            <v>08</v>
          </cell>
          <cell r="E3710" t="str">
            <v>-</v>
          </cell>
          <cell r="F3710" t="str">
            <v>-</v>
          </cell>
          <cell r="G3710" t="str">
            <v>-</v>
          </cell>
          <cell r="H3710" t="str">
            <v>-</v>
          </cell>
          <cell r="I3710" t="str">
            <v>-</v>
          </cell>
          <cell r="J3710" t="str">
            <v>-</v>
          </cell>
          <cell r="K3710" t="str">
            <v>-</v>
          </cell>
          <cell r="L3710" t="str">
            <v>-</v>
          </cell>
        </row>
        <row r="3711">
          <cell r="A3711" t="str">
            <v>PT00T05xL09</v>
          </cell>
          <cell r="B3711" t="str">
            <v>05</v>
          </cell>
          <cell r="C3711" t="str">
            <v>x</v>
          </cell>
          <cell r="D3711" t="str">
            <v>09</v>
          </cell>
          <cell r="E3711" t="str">
            <v>-</v>
          </cell>
          <cell r="F3711" t="str">
            <v>-</v>
          </cell>
          <cell r="G3711" t="str">
            <v>-</v>
          </cell>
          <cell r="H3711" t="str">
            <v>-</v>
          </cell>
          <cell r="I3711" t="str">
            <v>-</v>
          </cell>
          <cell r="J3711" t="str">
            <v>-</v>
          </cell>
          <cell r="K3711" t="str">
            <v>-</v>
          </cell>
          <cell r="L3711" t="str">
            <v>-</v>
          </cell>
        </row>
        <row r="3712">
          <cell r="A3712" t="str">
            <v>PT00T05xL10</v>
          </cell>
          <cell r="B3712" t="str">
            <v>05</v>
          </cell>
          <cell r="C3712" t="str">
            <v>x</v>
          </cell>
          <cell r="D3712" t="str">
            <v>10</v>
          </cell>
          <cell r="E3712" t="str">
            <v>-</v>
          </cell>
          <cell r="F3712" t="str">
            <v>-</v>
          </cell>
          <cell r="G3712" t="str">
            <v>-</v>
          </cell>
          <cell r="H3712" t="str">
            <v>-</v>
          </cell>
          <cell r="I3712" t="str">
            <v>-</v>
          </cell>
          <cell r="J3712" t="str">
            <v>-</v>
          </cell>
          <cell r="K3712" t="str">
            <v>-</v>
          </cell>
          <cell r="L3712" t="str">
            <v>-</v>
          </cell>
        </row>
        <row r="3713">
          <cell r="A3713" t="str">
            <v>PT00T05xL11</v>
          </cell>
          <cell r="B3713" t="str">
            <v>05</v>
          </cell>
          <cell r="C3713" t="str">
            <v>x</v>
          </cell>
          <cell r="D3713" t="str">
            <v>11</v>
          </cell>
          <cell r="E3713" t="str">
            <v>-</v>
          </cell>
          <cell r="F3713" t="str">
            <v>-</v>
          </cell>
          <cell r="G3713" t="str">
            <v>-</v>
          </cell>
          <cell r="H3713" t="str">
            <v>-</v>
          </cell>
          <cell r="I3713" t="str">
            <v>-</v>
          </cell>
          <cell r="J3713" t="str">
            <v>-</v>
          </cell>
          <cell r="K3713" t="str">
            <v>-</v>
          </cell>
          <cell r="L3713" t="str">
            <v>-</v>
          </cell>
        </row>
        <row r="3714">
          <cell r="A3714" t="str">
            <v>PT00T05xL12</v>
          </cell>
          <cell r="B3714" t="str">
            <v>05</v>
          </cell>
          <cell r="C3714" t="str">
            <v>x</v>
          </cell>
          <cell r="D3714" t="str">
            <v>12</v>
          </cell>
          <cell r="E3714" t="str">
            <v>-</v>
          </cell>
          <cell r="F3714" t="str">
            <v>-</v>
          </cell>
          <cell r="G3714" t="str">
            <v>-</v>
          </cell>
          <cell r="H3714" t="str">
            <v>-</v>
          </cell>
          <cell r="I3714" t="str">
            <v>-</v>
          </cell>
          <cell r="J3714" t="str">
            <v>-</v>
          </cell>
          <cell r="K3714" t="str">
            <v>-</v>
          </cell>
          <cell r="L3714" t="str">
            <v>-</v>
          </cell>
        </row>
        <row r="3715">
          <cell r="A3715" t="str">
            <v>PT00T05xL13</v>
          </cell>
          <cell r="B3715" t="str">
            <v>05</v>
          </cell>
          <cell r="C3715" t="str">
            <v>x</v>
          </cell>
          <cell r="D3715" t="str">
            <v>13</v>
          </cell>
          <cell r="E3715" t="str">
            <v>-</v>
          </cell>
          <cell r="F3715" t="str">
            <v>-</v>
          </cell>
          <cell r="G3715" t="str">
            <v>-</v>
          </cell>
          <cell r="H3715" t="str">
            <v>-</v>
          </cell>
          <cell r="I3715" t="str">
            <v>-</v>
          </cell>
          <cell r="J3715" t="str">
            <v>-</v>
          </cell>
          <cell r="K3715" t="str">
            <v>-</v>
          </cell>
          <cell r="L3715" t="str">
            <v>-</v>
          </cell>
        </row>
        <row r="3716">
          <cell r="A3716" t="str">
            <v>PT00T06xL01</v>
          </cell>
          <cell r="B3716" t="str">
            <v>06</v>
          </cell>
          <cell r="C3716" t="str">
            <v>x</v>
          </cell>
          <cell r="D3716" t="str">
            <v>01</v>
          </cell>
          <cell r="E3716" t="str">
            <v>-</v>
          </cell>
          <cell r="F3716" t="str">
            <v>-</v>
          </cell>
          <cell r="G3716" t="str">
            <v>-</v>
          </cell>
          <cell r="H3716" t="str">
            <v>-</v>
          </cell>
          <cell r="I3716" t="str">
            <v>-</v>
          </cell>
          <cell r="J3716" t="str">
            <v>-</v>
          </cell>
          <cell r="K3716" t="str">
            <v>-</v>
          </cell>
          <cell r="L3716" t="str">
            <v>-</v>
          </cell>
        </row>
        <row r="3717">
          <cell r="A3717" t="str">
            <v>PT00T06xL02</v>
          </cell>
          <cell r="B3717" t="str">
            <v>06</v>
          </cell>
          <cell r="C3717" t="str">
            <v>x</v>
          </cell>
          <cell r="D3717" t="str">
            <v>02</v>
          </cell>
          <cell r="E3717" t="str">
            <v>-</v>
          </cell>
          <cell r="F3717" t="str">
            <v>-</v>
          </cell>
          <cell r="G3717" t="str">
            <v>-</v>
          </cell>
          <cell r="H3717" t="str">
            <v>-</v>
          </cell>
          <cell r="I3717" t="str">
            <v>-</v>
          </cell>
          <cell r="J3717" t="str">
            <v>-</v>
          </cell>
          <cell r="K3717" t="str">
            <v>-</v>
          </cell>
          <cell r="L3717" t="str">
            <v>-</v>
          </cell>
        </row>
        <row r="3718">
          <cell r="A3718" t="str">
            <v>PT00T06xL03</v>
          </cell>
          <cell r="B3718" t="str">
            <v>06</v>
          </cell>
          <cell r="C3718" t="str">
            <v>x</v>
          </cell>
          <cell r="D3718" t="str">
            <v>03</v>
          </cell>
          <cell r="E3718" t="str">
            <v>-</v>
          </cell>
          <cell r="F3718" t="str">
            <v>-</v>
          </cell>
          <cell r="G3718" t="str">
            <v>-</v>
          </cell>
          <cell r="H3718" t="str">
            <v>-</v>
          </cell>
          <cell r="I3718" t="str">
            <v>-</v>
          </cell>
          <cell r="J3718" t="str">
            <v>-</v>
          </cell>
          <cell r="K3718" t="str">
            <v>-</v>
          </cell>
          <cell r="L3718" t="str">
            <v>-</v>
          </cell>
        </row>
        <row r="3719">
          <cell r="A3719" t="str">
            <v>PT00T06xL04</v>
          </cell>
          <cell r="B3719" t="str">
            <v>06</v>
          </cell>
          <cell r="C3719" t="str">
            <v>x</v>
          </cell>
          <cell r="D3719" t="str">
            <v>04</v>
          </cell>
          <cell r="E3719" t="str">
            <v>-</v>
          </cell>
          <cell r="F3719" t="str">
            <v>-</v>
          </cell>
          <cell r="G3719" t="str">
            <v>-</v>
          </cell>
          <cell r="H3719" t="str">
            <v>-</v>
          </cell>
          <cell r="I3719" t="str">
            <v>-</v>
          </cell>
          <cell r="J3719" t="str">
            <v>-</v>
          </cell>
          <cell r="K3719" t="str">
            <v>-</v>
          </cell>
          <cell r="L3719" t="str">
            <v>-</v>
          </cell>
        </row>
        <row r="3720">
          <cell r="A3720" t="str">
            <v>PT00T06xL05</v>
          </cell>
          <cell r="B3720" t="str">
            <v>06</v>
          </cell>
          <cell r="C3720" t="str">
            <v>x</v>
          </cell>
          <cell r="D3720" t="str">
            <v>05</v>
          </cell>
          <cell r="E3720" t="str">
            <v>-</v>
          </cell>
          <cell r="F3720" t="str">
            <v>-</v>
          </cell>
          <cell r="G3720" t="str">
            <v>-</v>
          </cell>
          <cell r="H3720" t="str">
            <v>-</v>
          </cell>
          <cell r="I3720" t="str">
            <v>-</v>
          </cell>
          <cell r="J3720" t="str">
            <v>-</v>
          </cell>
          <cell r="K3720" t="str">
            <v>-</v>
          </cell>
          <cell r="L3720" t="str">
            <v>-</v>
          </cell>
        </row>
        <row r="3721">
          <cell r="A3721" t="str">
            <v>PT00T06xL06</v>
          </cell>
          <cell r="B3721" t="str">
            <v>06</v>
          </cell>
          <cell r="C3721" t="str">
            <v>x</v>
          </cell>
          <cell r="D3721" t="str">
            <v>06</v>
          </cell>
          <cell r="E3721" t="str">
            <v>-</v>
          </cell>
          <cell r="F3721" t="str">
            <v>-</v>
          </cell>
          <cell r="G3721" t="str">
            <v>-</v>
          </cell>
          <cell r="H3721" t="str">
            <v>-</v>
          </cell>
          <cell r="I3721" t="str">
            <v>-</v>
          </cell>
          <cell r="J3721" t="str">
            <v>-</v>
          </cell>
          <cell r="K3721" t="str">
            <v>-</v>
          </cell>
          <cell r="L3721" t="str">
            <v>-</v>
          </cell>
        </row>
        <row r="3722">
          <cell r="A3722" t="str">
            <v>PT00T06xL07</v>
          </cell>
          <cell r="B3722" t="str">
            <v>06</v>
          </cell>
          <cell r="C3722" t="str">
            <v>x</v>
          </cell>
          <cell r="D3722" t="str">
            <v>07</v>
          </cell>
          <cell r="E3722" t="str">
            <v>-</v>
          </cell>
          <cell r="F3722" t="str">
            <v>-</v>
          </cell>
          <cell r="G3722" t="str">
            <v>-</v>
          </cell>
          <cell r="H3722" t="str">
            <v>-</v>
          </cell>
          <cell r="I3722" t="str">
            <v>-</v>
          </cell>
          <cell r="J3722" t="str">
            <v>-</v>
          </cell>
          <cell r="K3722" t="str">
            <v>-</v>
          </cell>
          <cell r="L3722" t="str">
            <v>-</v>
          </cell>
        </row>
        <row r="3723">
          <cell r="A3723" t="str">
            <v>PT00T06xL08</v>
          </cell>
          <cell r="B3723" t="str">
            <v>06</v>
          </cell>
          <cell r="C3723" t="str">
            <v>x</v>
          </cell>
          <cell r="D3723" t="str">
            <v>08</v>
          </cell>
          <cell r="E3723" t="str">
            <v>-</v>
          </cell>
          <cell r="F3723" t="str">
            <v>-</v>
          </cell>
          <cell r="G3723" t="str">
            <v>-</v>
          </cell>
          <cell r="H3723" t="str">
            <v>-</v>
          </cell>
          <cell r="I3723" t="str">
            <v>-</v>
          </cell>
          <cell r="J3723" t="str">
            <v>-</v>
          </cell>
          <cell r="K3723" t="str">
            <v>-</v>
          </cell>
          <cell r="L3723" t="str">
            <v>-</v>
          </cell>
        </row>
        <row r="3724">
          <cell r="A3724" t="str">
            <v>PT00T06xL09</v>
          </cell>
          <cell r="B3724" t="str">
            <v>06</v>
          </cell>
          <cell r="C3724" t="str">
            <v>x</v>
          </cell>
          <cell r="D3724" t="str">
            <v>09</v>
          </cell>
          <cell r="E3724" t="str">
            <v>-</v>
          </cell>
          <cell r="F3724" t="str">
            <v>-</v>
          </cell>
          <cell r="G3724" t="str">
            <v>-</v>
          </cell>
          <cell r="H3724" t="str">
            <v>-</v>
          </cell>
          <cell r="I3724" t="str">
            <v>-</v>
          </cell>
          <cell r="J3724" t="str">
            <v>-</v>
          </cell>
          <cell r="K3724" t="str">
            <v>-</v>
          </cell>
          <cell r="L3724" t="str">
            <v>-</v>
          </cell>
        </row>
        <row r="3725">
          <cell r="A3725" t="str">
            <v>PT00T07xL00</v>
          </cell>
          <cell r="B3725" t="str">
            <v>07</v>
          </cell>
          <cell r="C3725" t="str">
            <v>x</v>
          </cell>
          <cell r="D3725" t="str">
            <v>00</v>
          </cell>
          <cell r="E3725" t="str">
            <v>-</v>
          </cell>
          <cell r="F3725" t="str">
            <v>-</v>
          </cell>
          <cell r="G3725" t="str">
            <v>-</v>
          </cell>
          <cell r="H3725" t="str">
            <v>-</v>
          </cell>
          <cell r="I3725" t="str">
            <v>-</v>
          </cell>
          <cell r="J3725" t="str">
            <v>-</v>
          </cell>
          <cell r="K3725" t="str">
            <v>-</v>
          </cell>
          <cell r="L3725" t="str">
            <v>-</v>
          </cell>
        </row>
        <row r="3726">
          <cell r="A3726" t="str">
            <v>PT00T07xL01</v>
          </cell>
          <cell r="B3726" t="str">
            <v>07</v>
          </cell>
          <cell r="C3726" t="str">
            <v>x</v>
          </cell>
          <cell r="D3726" t="str">
            <v>01</v>
          </cell>
          <cell r="E3726" t="str">
            <v>-</v>
          </cell>
          <cell r="F3726" t="str">
            <v>-</v>
          </cell>
          <cell r="G3726" t="str">
            <v>-</v>
          </cell>
          <cell r="H3726" t="str">
            <v>-</v>
          </cell>
          <cell r="I3726" t="str">
            <v>-</v>
          </cell>
          <cell r="J3726" t="str">
            <v>-</v>
          </cell>
          <cell r="K3726" t="str">
            <v>-</v>
          </cell>
          <cell r="L3726" t="str">
            <v>-</v>
          </cell>
        </row>
        <row r="3727">
          <cell r="A3727" t="str">
            <v>PT00T07xL02</v>
          </cell>
          <cell r="B3727" t="str">
            <v>07</v>
          </cell>
          <cell r="C3727" t="str">
            <v>x</v>
          </cell>
          <cell r="D3727" t="str">
            <v>02</v>
          </cell>
          <cell r="E3727" t="str">
            <v>-</v>
          </cell>
          <cell r="F3727" t="str">
            <v>-</v>
          </cell>
          <cell r="G3727" t="str">
            <v>-</v>
          </cell>
          <cell r="H3727" t="str">
            <v>-</v>
          </cell>
          <cell r="I3727" t="str">
            <v>-</v>
          </cell>
          <cell r="J3727" t="str">
            <v>-</v>
          </cell>
          <cell r="K3727" t="str">
            <v>-</v>
          </cell>
          <cell r="L3727" t="str">
            <v>-</v>
          </cell>
        </row>
        <row r="3728">
          <cell r="A3728" t="str">
            <v>PT00T07xL03</v>
          </cell>
          <cell r="B3728" t="str">
            <v>07</v>
          </cell>
          <cell r="C3728" t="str">
            <v>x</v>
          </cell>
          <cell r="D3728" t="str">
            <v>03</v>
          </cell>
          <cell r="E3728" t="str">
            <v>-</v>
          </cell>
          <cell r="F3728" t="str">
            <v>-</v>
          </cell>
          <cell r="G3728" t="str">
            <v>-</v>
          </cell>
          <cell r="H3728" t="str">
            <v>-</v>
          </cell>
          <cell r="I3728" t="str">
            <v>-</v>
          </cell>
          <cell r="J3728" t="str">
            <v>-</v>
          </cell>
          <cell r="K3728" t="str">
            <v>-</v>
          </cell>
          <cell r="L3728" t="str">
            <v>-</v>
          </cell>
        </row>
        <row r="3729">
          <cell r="A3729" t="str">
            <v>PT00T07xL04</v>
          </cell>
          <cell r="B3729" t="str">
            <v>07</v>
          </cell>
          <cell r="C3729" t="str">
            <v>x</v>
          </cell>
          <cell r="D3729" t="str">
            <v>04</v>
          </cell>
          <cell r="E3729" t="str">
            <v>-</v>
          </cell>
          <cell r="F3729" t="str">
            <v>-</v>
          </cell>
          <cell r="G3729" t="str">
            <v>-</v>
          </cell>
          <cell r="H3729" t="str">
            <v>-</v>
          </cell>
          <cell r="I3729" t="str">
            <v>-</v>
          </cell>
          <cell r="J3729" t="str">
            <v>-</v>
          </cell>
          <cell r="K3729" t="str">
            <v>-</v>
          </cell>
          <cell r="L3729" t="str">
            <v>-</v>
          </cell>
        </row>
        <row r="3730">
          <cell r="A3730" t="str">
            <v>PT00T07xL05</v>
          </cell>
          <cell r="B3730" t="str">
            <v>07</v>
          </cell>
          <cell r="C3730" t="str">
            <v>x</v>
          </cell>
          <cell r="D3730" t="str">
            <v>05</v>
          </cell>
          <cell r="E3730" t="str">
            <v>-</v>
          </cell>
          <cell r="F3730" t="str">
            <v>-</v>
          </cell>
          <cell r="G3730" t="str">
            <v>-</v>
          </cell>
          <cell r="H3730" t="str">
            <v>-</v>
          </cell>
          <cell r="I3730" t="str">
            <v>-</v>
          </cell>
          <cell r="J3730" t="str">
            <v>-</v>
          </cell>
          <cell r="K3730" t="str">
            <v>-</v>
          </cell>
          <cell r="L3730" t="str">
            <v>-</v>
          </cell>
        </row>
        <row r="3731">
          <cell r="A3731" t="str">
            <v>PT00T07xL06</v>
          </cell>
          <cell r="B3731" t="str">
            <v>07</v>
          </cell>
          <cell r="C3731" t="str">
            <v>x</v>
          </cell>
          <cell r="D3731" t="str">
            <v>06</v>
          </cell>
          <cell r="E3731" t="str">
            <v>-</v>
          </cell>
          <cell r="F3731" t="str">
            <v>-</v>
          </cell>
          <cell r="G3731" t="str">
            <v>-</v>
          </cell>
          <cell r="H3731" t="str">
            <v>-</v>
          </cell>
          <cell r="I3731" t="str">
            <v>-</v>
          </cell>
          <cell r="J3731" t="str">
            <v>-</v>
          </cell>
          <cell r="K3731" t="str">
            <v>-</v>
          </cell>
          <cell r="L3731" t="str">
            <v>-</v>
          </cell>
        </row>
        <row r="3732">
          <cell r="A3732" t="str">
            <v>PT00T07xL07</v>
          </cell>
          <cell r="B3732" t="str">
            <v>07</v>
          </cell>
          <cell r="C3732" t="str">
            <v>x</v>
          </cell>
          <cell r="D3732" t="str">
            <v>07</v>
          </cell>
          <cell r="E3732" t="str">
            <v>-</v>
          </cell>
          <cell r="F3732" t="str">
            <v>-</v>
          </cell>
          <cell r="G3732" t="str">
            <v>-</v>
          </cell>
          <cell r="H3732" t="str">
            <v>-</v>
          </cell>
          <cell r="I3732" t="str">
            <v>-</v>
          </cell>
          <cell r="J3732" t="str">
            <v>-</v>
          </cell>
          <cell r="K3732" t="str">
            <v>-</v>
          </cell>
          <cell r="L3732" t="str">
            <v>-</v>
          </cell>
        </row>
        <row r="3733">
          <cell r="A3733" t="str">
            <v>PT00T07xL08</v>
          </cell>
          <cell r="B3733" t="str">
            <v>07</v>
          </cell>
          <cell r="C3733" t="str">
            <v>x</v>
          </cell>
          <cell r="D3733" t="str">
            <v>08</v>
          </cell>
          <cell r="E3733" t="str">
            <v>-</v>
          </cell>
          <cell r="F3733" t="str">
            <v>-</v>
          </cell>
          <cell r="G3733" t="str">
            <v>-</v>
          </cell>
          <cell r="H3733" t="str">
            <v>-</v>
          </cell>
          <cell r="I3733" t="str">
            <v>-</v>
          </cell>
          <cell r="J3733" t="str">
            <v>-</v>
          </cell>
          <cell r="K3733" t="str">
            <v>-</v>
          </cell>
          <cell r="L3733" t="str">
            <v>-</v>
          </cell>
        </row>
        <row r="3734">
          <cell r="A3734" t="str">
            <v>PT00T07xL09</v>
          </cell>
          <cell r="B3734" t="str">
            <v>07</v>
          </cell>
          <cell r="C3734" t="str">
            <v>x</v>
          </cell>
          <cell r="D3734" t="str">
            <v>09</v>
          </cell>
          <cell r="E3734" t="str">
            <v>-</v>
          </cell>
          <cell r="F3734" t="str">
            <v>-</v>
          </cell>
          <cell r="G3734" t="str">
            <v>-</v>
          </cell>
          <cell r="H3734" t="str">
            <v>-</v>
          </cell>
          <cell r="I3734" t="str">
            <v>-</v>
          </cell>
          <cell r="J3734" t="str">
            <v>-</v>
          </cell>
          <cell r="K3734" t="str">
            <v>-</v>
          </cell>
          <cell r="L3734" t="str">
            <v>-</v>
          </cell>
        </row>
        <row r="3735">
          <cell r="A3735" t="str">
            <v>PT00T07xL10</v>
          </cell>
          <cell r="B3735" t="str">
            <v>07</v>
          </cell>
          <cell r="C3735" t="str">
            <v>x</v>
          </cell>
          <cell r="D3735" t="str">
            <v>10</v>
          </cell>
          <cell r="E3735" t="str">
            <v>-</v>
          </cell>
          <cell r="F3735" t="str">
            <v>-</v>
          </cell>
          <cell r="G3735" t="str">
            <v>-</v>
          </cell>
          <cell r="H3735" t="str">
            <v>-</v>
          </cell>
          <cell r="I3735" t="str">
            <v>-</v>
          </cell>
          <cell r="J3735" t="str">
            <v>-</v>
          </cell>
          <cell r="K3735" t="str">
            <v>-</v>
          </cell>
          <cell r="L3735" t="str">
            <v>-</v>
          </cell>
        </row>
        <row r="3736">
          <cell r="A3736" t="str">
            <v>PT00T07xL11</v>
          </cell>
          <cell r="B3736" t="str">
            <v>07</v>
          </cell>
          <cell r="C3736" t="str">
            <v>x</v>
          </cell>
          <cell r="D3736" t="str">
            <v>11</v>
          </cell>
          <cell r="E3736" t="str">
            <v>-</v>
          </cell>
          <cell r="F3736" t="str">
            <v>-</v>
          </cell>
          <cell r="G3736" t="str">
            <v>-</v>
          </cell>
          <cell r="H3736" t="str">
            <v>-</v>
          </cell>
          <cell r="I3736" t="str">
            <v>-</v>
          </cell>
          <cell r="J3736" t="str">
            <v>-</v>
          </cell>
          <cell r="K3736" t="str">
            <v>-</v>
          </cell>
          <cell r="L3736" t="str">
            <v>-</v>
          </cell>
        </row>
        <row r="3737">
          <cell r="A3737" t="str">
            <v>PT00T07xL12</v>
          </cell>
          <cell r="B3737" t="str">
            <v>07</v>
          </cell>
          <cell r="C3737" t="str">
            <v>x</v>
          </cell>
          <cell r="D3737" t="str">
            <v>12</v>
          </cell>
          <cell r="E3737" t="str">
            <v>-</v>
          </cell>
          <cell r="F3737" t="str">
            <v>-</v>
          </cell>
          <cell r="G3737" t="str">
            <v>-</v>
          </cell>
          <cell r="H3737" t="str">
            <v>-</v>
          </cell>
          <cell r="I3737" t="str">
            <v>-</v>
          </cell>
          <cell r="J3737" t="str">
            <v>-</v>
          </cell>
          <cell r="K3737" t="str">
            <v>-</v>
          </cell>
          <cell r="L3737" t="str">
            <v>-</v>
          </cell>
        </row>
        <row r="3738">
          <cell r="A3738" t="str">
            <v>PT00T07xL13</v>
          </cell>
          <cell r="B3738" t="str">
            <v>07</v>
          </cell>
          <cell r="C3738" t="str">
            <v>x</v>
          </cell>
          <cell r="D3738" t="str">
            <v>13</v>
          </cell>
          <cell r="E3738" t="str">
            <v>-</v>
          </cell>
          <cell r="F3738" t="str">
            <v>-</v>
          </cell>
          <cell r="G3738" t="str">
            <v>-</v>
          </cell>
          <cell r="H3738" t="str">
            <v>-</v>
          </cell>
          <cell r="I3738" t="str">
            <v>-</v>
          </cell>
          <cell r="J3738" t="str">
            <v>-</v>
          </cell>
          <cell r="K3738" t="str">
            <v>-</v>
          </cell>
          <cell r="L3738" t="str">
            <v>-</v>
          </cell>
        </row>
        <row r="3739">
          <cell r="A3739" t="str">
            <v>PT00T07xL14</v>
          </cell>
          <cell r="B3739" t="str">
            <v>07</v>
          </cell>
          <cell r="C3739" t="str">
            <v>x</v>
          </cell>
          <cell r="D3739" t="str">
            <v>14</v>
          </cell>
          <cell r="E3739" t="str">
            <v>-</v>
          </cell>
          <cell r="F3739" t="str">
            <v>-</v>
          </cell>
          <cell r="G3739" t="str">
            <v>-</v>
          </cell>
          <cell r="H3739" t="str">
            <v>-</v>
          </cell>
          <cell r="I3739" t="str">
            <v>-</v>
          </cell>
          <cell r="J3739" t="str">
            <v>-</v>
          </cell>
          <cell r="K3739" t="str">
            <v>-</v>
          </cell>
          <cell r="L3739" t="str">
            <v>-</v>
          </cell>
        </row>
        <row r="3740">
          <cell r="A3740" t="str">
            <v>PT00T07xL15</v>
          </cell>
          <cell r="B3740" t="str">
            <v>07</v>
          </cell>
          <cell r="C3740" t="str">
            <v>x</v>
          </cell>
          <cell r="D3740" t="str">
            <v>15</v>
          </cell>
          <cell r="E3740" t="str">
            <v>-</v>
          </cell>
          <cell r="F3740" t="str">
            <v>-</v>
          </cell>
          <cell r="G3740" t="str">
            <v>-</v>
          </cell>
          <cell r="H3740" t="str">
            <v>-</v>
          </cell>
          <cell r="I3740" t="str">
            <v>-</v>
          </cell>
          <cell r="J3740" t="str">
            <v>-</v>
          </cell>
          <cell r="K3740" t="str">
            <v>-</v>
          </cell>
          <cell r="L3740" t="str">
            <v>-</v>
          </cell>
        </row>
        <row r="3741">
          <cell r="A3741" t="str">
            <v>PT00T07xL16</v>
          </cell>
          <cell r="B3741" t="str">
            <v>07</v>
          </cell>
          <cell r="C3741" t="str">
            <v>x</v>
          </cell>
          <cell r="D3741" t="str">
            <v>16</v>
          </cell>
          <cell r="E3741" t="str">
            <v>-</v>
          </cell>
          <cell r="F3741" t="str">
            <v>-</v>
          </cell>
          <cell r="G3741" t="str">
            <v>-</v>
          </cell>
          <cell r="H3741" t="str">
            <v>-</v>
          </cell>
          <cell r="I3741" t="str">
            <v>-</v>
          </cell>
          <cell r="J3741" t="str">
            <v>-</v>
          </cell>
          <cell r="K3741" t="str">
            <v>-</v>
          </cell>
          <cell r="L3741" t="str">
            <v>-</v>
          </cell>
        </row>
        <row r="3742">
          <cell r="A3742" t="str">
            <v>PT00T07xL17</v>
          </cell>
          <cell r="B3742" t="str">
            <v>07</v>
          </cell>
          <cell r="C3742" t="str">
            <v>x</v>
          </cell>
          <cell r="D3742" t="str">
            <v>17</v>
          </cell>
          <cell r="E3742" t="str">
            <v>-</v>
          </cell>
          <cell r="F3742" t="str">
            <v>-</v>
          </cell>
          <cell r="G3742" t="str">
            <v>-</v>
          </cell>
          <cell r="H3742" t="str">
            <v>-</v>
          </cell>
          <cell r="I3742" t="str">
            <v>-</v>
          </cell>
          <cell r="J3742" t="str">
            <v>-</v>
          </cell>
          <cell r="K3742" t="str">
            <v>-</v>
          </cell>
          <cell r="L3742" t="str">
            <v>-</v>
          </cell>
        </row>
        <row r="3743">
          <cell r="A3743" t="str">
            <v>PT00T07xL18</v>
          </cell>
          <cell r="B3743" t="str">
            <v>07</v>
          </cell>
          <cell r="C3743" t="str">
            <v>x</v>
          </cell>
          <cell r="D3743" t="str">
            <v>18</v>
          </cell>
          <cell r="E3743" t="str">
            <v>-</v>
          </cell>
          <cell r="F3743" t="str">
            <v>-</v>
          </cell>
          <cell r="G3743" t="str">
            <v>-</v>
          </cell>
          <cell r="H3743" t="str">
            <v>-</v>
          </cell>
          <cell r="I3743" t="str">
            <v>-</v>
          </cell>
          <cell r="J3743" t="str">
            <v>-</v>
          </cell>
          <cell r="K3743" t="str">
            <v>-</v>
          </cell>
          <cell r="L3743" t="str">
            <v>-</v>
          </cell>
        </row>
        <row r="3744">
          <cell r="A3744" t="str">
            <v>PT00T07xL19</v>
          </cell>
          <cell r="B3744" t="str">
            <v>07</v>
          </cell>
          <cell r="C3744" t="str">
            <v>x</v>
          </cell>
          <cell r="D3744" t="str">
            <v>19</v>
          </cell>
          <cell r="E3744" t="str">
            <v>-</v>
          </cell>
          <cell r="F3744" t="str">
            <v>-</v>
          </cell>
          <cell r="G3744" t="str">
            <v>-</v>
          </cell>
          <cell r="H3744" t="str">
            <v>-</v>
          </cell>
          <cell r="I3744" t="str">
            <v>-</v>
          </cell>
          <cell r="J3744" t="str">
            <v>-</v>
          </cell>
          <cell r="K3744" t="str">
            <v>-</v>
          </cell>
          <cell r="L3744" t="str">
            <v>-</v>
          </cell>
        </row>
        <row r="3745">
          <cell r="A3745" t="str">
            <v>PT00T07xL20</v>
          </cell>
          <cell r="B3745" t="str">
            <v>07</v>
          </cell>
          <cell r="C3745" t="str">
            <v>x</v>
          </cell>
          <cell r="D3745" t="str">
            <v>20</v>
          </cell>
          <cell r="E3745" t="str">
            <v>-</v>
          </cell>
          <cell r="F3745" t="str">
            <v>-</v>
          </cell>
          <cell r="G3745" t="str">
            <v>-</v>
          </cell>
          <cell r="H3745" t="str">
            <v>-</v>
          </cell>
          <cell r="I3745" t="str">
            <v>-</v>
          </cell>
          <cell r="J3745" t="str">
            <v>-</v>
          </cell>
          <cell r="K3745" t="str">
            <v>-</v>
          </cell>
          <cell r="L3745" t="str">
            <v>-</v>
          </cell>
        </row>
        <row r="3746">
          <cell r="A3746" t="str">
            <v>PT00T07xL21</v>
          </cell>
          <cell r="B3746" t="str">
            <v>07</v>
          </cell>
          <cell r="C3746" t="str">
            <v>x</v>
          </cell>
          <cell r="D3746" t="str">
            <v>21</v>
          </cell>
          <cell r="E3746" t="str">
            <v>-</v>
          </cell>
          <cell r="F3746" t="str">
            <v>-</v>
          </cell>
          <cell r="G3746" t="str">
            <v>-</v>
          </cell>
          <cell r="H3746" t="str">
            <v>-</v>
          </cell>
          <cell r="I3746" t="str">
            <v>-</v>
          </cell>
          <cell r="J3746" t="str">
            <v>-</v>
          </cell>
          <cell r="K3746" t="str">
            <v>-</v>
          </cell>
          <cell r="L3746" t="str">
            <v>-</v>
          </cell>
        </row>
        <row r="3747">
          <cell r="A3747" t="str">
            <v>PT00T07xL22</v>
          </cell>
          <cell r="B3747" t="str">
            <v>07</v>
          </cell>
          <cell r="C3747" t="str">
            <v>x</v>
          </cell>
          <cell r="D3747" t="str">
            <v>22</v>
          </cell>
          <cell r="E3747" t="str">
            <v>-</v>
          </cell>
          <cell r="F3747" t="str">
            <v>-</v>
          </cell>
          <cell r="G3747" t="str">
            <v>-</v>
          </cell>
          <cell r="H3747" t="str">
            <v>-</v>
          </cell>
          <cell r="I3747" t="str">
            <v>-</v>
          </cell>
          <cell r="J3747" t="str">
            <v>-</v>
          </cell>
          <cell r="K3747" t="str">
            <v>-</v>
          </cell>
          <cell r="L3747" t="str">
            <v>-</v>
          </cell>
        </row>
        <row r="3748">
          <cell r="A3748" t="str">
            <v>PT00T07xL23</v>
          </cell>
          <cell r="B3748" t="str">
            <v>07</v>
          </cell>
          <cell r="C3748" t="str">
            <v>x</v>
          </cell>
          <cell r="D3748" t="str">
            <v>23</v>
          </cell>
          <cell r="E3748" t="str">
            <v>-</v>
          </cell>
          <cell r="F3748" t="str">
            <v>-</v>
          </cell>
          <cell r="G3748" t="str">
            <v>-</v>
          </cell>
          <cell r="H3748" t="str">
            <v>-</v>
          </cell>
          <cell r="I3748" t="str">
            <v>-</v>
          </cell>
          <cell r="J3748" t="str">
            <v>-</v>
          </cell>
          <cell r="K3748" t="str">
            <v>-</v>
          </cell>
          <cell r="L3748" t="str">
            <v>-</v>
          </cell>
        </row>
        <row r="3749">
          <cell r="A3749" t="str">
            <v>PT00T07xL24</v>
          </cell>
          <cell r="B3749" t="str">
            <v>07</v>
          </cell>
          <cell r="C3749" t="str">
            <v>x</v>
          </cell>
          <cell r="D3749" t="str">
            <v>24</v>
          </cell>
          <cell r="E3749" t="str">
            <v>-</v>
          </cell>
          <cell r="F3749" t="str">
            <v>-</v>
          </cell>
          <cell r="G3749" t="str">
            <v>-</v>
          </cell>
          <cell r="H3749" t="str">
            <v>-</v>
          </cell>
          <cell r="I3749" t="str">
            <v>-</v>
          </cell>
          <cell r="J3749" t="str">
            <v>-</v>
          </cell>
          <cell r="K3749" t="str">
            <v>-</v>
          </cell>
          <cell r="L3749" t="str">
            <v>-</v>
          </cell>
        </row>
        <row r="3750">
          <cell r="A3750" t="str">
            <v>PT00T08xL01</v>
          </cell>
          <cell r="B3750" t="str">
            <v>08</v>
          </cell>
          <cell r="C3750" t="str">
            <v>x</v>
          </cell>
          <cell r="D3750" t="str">
            <v>01</v>
          </cell>
          <cell r="E3750" t="str">
            <v>-</v>
          </cell>
          <cell r="F3750" t="str">
            <v>-</v>
          </cell>
          <cell r="G3750" t="str">
            <v>-</v>
          </cell>
          <cell r="H3750" t="str">
            <v>-</v>
          </cell>
          <cell r="I3750" t="str">
            <v>-</v>
          </cell>
          <cell r="J3750" t="str">
            <v>-</v>
          </cell>
          <cell r="K3750" t="str">
            <v>-</v>
          </cell>
          <cell r="L3750" t="str">
            <v>-</v>
          </cell>
        </row>
        <row r="3751">
          <cell r="A3751" t="str">
            <v>PT00T08xL02</v>
          </cell>
          <cell r="B3751" t="str">
            <v>08</v>
          </cell>
          <cell r="C3751" t="str">
            <v>x</v>
          </cell>
          <cell r="D3751" t="str">
            <v>02</v>
          </cell>
          <cell r="E3751" t="str">
            <v>-</v>
          </cell>
          <cell r="F3751" t="str">
            <v>-</v>
          </cell>
          <cell r="G3751" t="str">
            <v>-</v>
          </cell>
          <cell r="H3751" t="str">
            <v>-</v>
          </cell>
          <cell r="I3751" t="str">
            <v>-</v>
          </cell>
          <cell r="J3751" t="str">
            <v>-</v>
          </cell>
          <cell r="K3751" t="str">
            <v>-</v>
          </cell>
          <cell r="L3751" t="str">
            <v>-</v>
          </cell>
        </row>
        <row r="3752">
          <cell r="A3752" t="str">
            <v>PT00T08xL03</v>
          </cell>
          <cell r="B3752" t="str">
            <v>08</v>
          </cell>
          <cell r="C3752" t="str">
            <v>x</v>
          </cell>
          <cell r="D3752" t="str">
            <v>03</v>
          </cell>
          <cell r="E3752" t="str">
            <v>-</v>
          </cell>
          <cell r="F3752" t="str">
            <v>-</v>
          </cell>
          <cell r="G3752" t="str">
            <v>-</v>
          </cell>
          <cell r="H3752" t="str">
            <v>-</v>
          </cell>
          <cell r="I3752" t="str">
            <v>-</v>
          </cell>
          <cell r="J3752" t="str">
            <v>-</v>
          </cell>
          <cell r="K3752" t="str">
            <v>-</v>
          </cell>
          <cell r="L3752" t="str">
            <v>-</v>
          </cell>
        </row>
        <row r="3753">
          <cell r="A3753" t="str">
            <v>PT00T08xL04</v>
          </cell>
          <cell r="B3753" t="str">
            <v>08</v>
          </cell>
          <cell r="C3753" t="str">
            <v>x</v>
          </cell>
          <cell r="D3753" t="str">
            <v>04</v>
          </cell>
          <cell r="E3753" t="str">
            <v>-</v>
          </cell>
          <cell r="F3753" t="str">
            <v>-</v>
          </cell>
          <cell r="G3753" t="str">
            <v>-</v>
          </cell>
          <cell r="H3753" t="str">
            <v>-</v>
          </cell>
          <cell r="I3753" t="str">
            <v>-</v>
          </cell>
          <cell r="J3753" t="str">
            <v>-</v>
          </cell>
          <cell r="K3753" t="str">
            <v>-</v>
          </cell>
          <cell r="L3753" t="str">
            <v>-</v>
          </cell>
        </row>
        <row r="3754">
          <cell r="A3754" t="str">
            <v>PT00T08xL05</v>
          </cell>
          <cell r="B3754" t="str">
            <v>08</v>
          </cell>
          <cell r="C3754" t="str">
            <v>x</v>
          </cell>
          <cell r="D3754" t="str">
            <v>05</v>
          </cell>
          <cell r="E3754" t="str">
            <v>-</v>
          </cell>
          <cell r="F3754" t="str">
            <v>-</v>
          </cell>
          <cell r="G3754" t="str">
            <v>-</v>
          </cell>
          <cell r="H3754" t="str">
            <v>-</v>
          </cell>
          <cell r="I3754" t="str">
            <v>-</v>
          </cell>
          <cell r="J3754" t="str">
            <v>-</v>
          </cell>
          <cell r="K3754" t="str">
            <v>-</v>
          </cell>
          <cell r="L3754" t="str">
            <v>-</v>
          </cell>
        </row>
        <row r="3755">
          <cell r="A3755" t="str">
            <v>PT00T08xL06</v>
          </cell>
          <cell r="B3755" t="str">
            <v>08</v>
          </cell>
          <cell r="C3755" t="str">
            <v>x</v>
          </cell>
          <cell r="D3755" t="str">
            <v>06</v>
          </cell>
          <cell r="E3755" t="str">
            <v>-</v>
          </cell>
          <cell r="F3755" t="str">
            <v>-</v>
          </cell>
          <cell r="G3755" t="str">
            <v>-</v>
          </cell>
          <cell r="H3755" t="str">
            <v>-</v>
          </cell>
          <cell r="I3755" t="str">
            <v>-</v>
          </cell>
          <cell r="J3755" t="str">
            <v>-</v>
          </cell>
          <cell r="K3755" t="str">
            <v>-</v>
          </cell>
          <cell r="L3755" t="str">
            <v>-</v>
          </cell>
        </row>
        <row r="3756">
          <cell r="A3756" t="str">
            <v>PT00T08xL07</v>
          </cell>
          <cell r="B3756" t="str">
            <v>08</v>
          </cell>
          <cell r="C3756" t="str">
            <v>x</v>
          </cell>
          <cell r="D3756" t="str">
            <v>07</v>
          </cell>
          <cell r="E3756" t="str">
            <v>-</v>
          </cell>
          <cell r="F3756" t="str">
            <v>-</v>
          </cell>
          <cell r="G3756" t="str">
            <v>-</v>
          </cell>
          <cell r="H3756" t="str">
            <v>-</v>
          </cell>
          <cell r="I3756" t="str">
            <v>-</v>
          </cell>
          <cell r="J3756" t="str">
            <v>-</v>
          </cell>
          <cell r="K3756" t="str">
            <v>-</v>
          </cell>
          <cell r="L3756" t="str">
            <v>-</v>
          </cell>
        </row>
        <row r="3757">
          <cell r="A3757" t="str">
            <v>PT00T08xL08</v>
          </cell>
          <cell r="B3757" t="str">
            <v>08</v>
          </cell>
          <cell r="C3757" t="str">
            <v>x</v>
          </cell>
          <cell r="D3757" t="str">
            <v>08</v>
          </cell>
          <cell r="E3757" t="str">
            <v>-</v>
          </cell>
          <cell r="F3757" t="str">
            <v>-</v>
          </cell>
          <cell r="G3757" t="str">
            <v>-</v>
          </cell>
          <cell r="H3757" t="str">
            <v>-</v>
          </cell>
          <cell r="I3757" t="str">
            <v>-</v>
          </cell>
          <cell r="J3757" t="str">
            <v>-</v>
          </cell>
          <cell r="K3757" t="str">
            <v>-</v>
          </cell>
          <cell r="L3757" t="str">
            <v>-</v>
          </cell>
        </row>
        <row r="3758">
          <cell r="A3758" t="str">
            <v>PT00T08xL09</v>
          </cell>
          <cell r="B3758" t="str">
            <v>08</v>
          </cell>
          <cell r="C3758" t="str">
            <v>x</v>
          </cell>
          <cell r="D3758" t="str">
            <v>09</v>
          </cell>
          <cell r="E3758" t="str">
            <v>-</v>
          </cell>
          <cell r="F3758" t="str">
            <v>-</v>
          </cell>
          <cell r="G3758" t="str">
            <v>-</v>
          </cell>
          <cell r="H3758" t="str">
            <v>-</v>
          </cell>
          <cell r="I3758" t="str">
            <v>-</v>
          </cell>
          <cell r="J3758" t="str">
            <v>-</v>
          </cell>
          <cell r="K3758" t="str">
            <v>-</v>
          </cell>
          <cell r="L3758" t="str">
            <v>-</v>
          </cell>
        </row>
        <row r="3759">
          <cell r="A3759" t="str">
            <v>PT00T08xL10</v>
          </cell>
          <cell r="B3759" t="str">
            <v>08</v>
          </cell>
          <cell r="C3759" t="str">
            <v>x</v>
          </cell>
          <cell r="D3759" t="str">
            <v>10</v>
          </cell>
          <cell r="E3759" t="str">
            <v>-</v>
          </cell>
          <cell r="F3759" t="str">
            <v>-</v>
          </cell>
          <cell r="G3759" t="str">
            <v>-</v>
          </cell>
          <cell r="H3759" t="str">
            <v>-</v>
          </cell>
          <cell r="I3759" t="str">
            <v>-</v>
          </cell>
          <cell r="J3759" t="str">
            <v>-</v>
          </cell>
          <cell r="K3759" t="str">
            <v>-</v>
          </cell>
          <cell r="L3759" t="str">
            <v>-</v>
          </cell>
        </row>
        <row r="3760">
          <cell r="A3760" t="str">
            <v>PT00TOTxL00</v>
          </cell>
          <cell r="B3760" t="str">
            <v>OT</v>
          </cell>
          <cell r="C3760" t="str">
            <v>x</v>
          </cell>
          <cell r="D3760" t="str">
            <v>00</v>
          </cell>
          <cell r="E3760" t="str">
            <v>-</v>
          </cell>
          <cell r="F3760" t="str">
            <v>-</v>
          </cell>
          <cell r="G3760" t="str">
            <v>-</v>
          </cell>
          <cell r="H3760" t="str">
            <v>-</v>
          </cell>
          <cell r="I3760" t="str">
            <v>-</v>
          </cell>
          <cell r="J3760" t="str">
            <v>-</v>
          </cell>
          <cell r="K3760" t="str">
            <v>-</v>
          </cell>
          <cell r="L3760" t="str">
            <v>-</v>
          </cell>
        </row>
        <row r="3761">
          <cell r="A3761" t="str">
            <v>PT00TOTxL01</v>
          </cell>
          <cell r="B3761" t="str">
            <v>OT</v>
          </cell>
          <cell r="C3761" t="str">
            <v>x</v>
          </cell>
          <cell r="D3761" t="str">
            <v>01</v>
          </cell>
          <cell r="E3761" t="str">
            <v>-</v>
          </cell>
          <cell r="F3761" t="str">
            <v>-</v>
          </cell>
          <cell r="G3761" t="str">
            <v>-</v>
          </cell>
          <cell r="H3761" t="str">
            <v>-</v>
          </cell>
          <cell r="I3761" t="str">
            <v>-</v>
          </cell>
          <cell r="J3761" t="str">
            <v>-</v>
          </cell>
          <cell r="K3761" t="str">
            <v>-</v>
          </cell>
          <cell r="L3761" t="str">
            <v>-</v>
          </cell>
        </row>
        <row r="3762">
          <cell r="A3762" t="str">
            <v>PT00TOTxL02</v>
          </cell>
          <cell r="B3762" t="str">
            <v>OT</v>
          </cell>
          <cell r="C3762" t="str">
            <v>x</v>
          </cell>
          <cell r="D3762" t="str">
            <v>02</v>
          </cell>
          <cell r="E3762" t="str">
            <v>-</v>
          </cell>
          <cell r="F3762" t="str">
            <v>-</v>
          </cell>
          <cell r="G3762" t="str">
            <v>-</v>
          </cell>
          <cell r="H3762" t="str">
            <v>-</v>
          </cell>
          <cell r="I3762" t="str">
            <v>-</v>
          </cell>
          <cell r="J3762" t="str">
            <v>-</v>
          </cell>
          <cell r="K3762" t="str">
            <v>-</v>
          </cell>
          <cell r="L3762" t="str">
            <v>-</v>
          </cell>
        </row>
        <row r="3763">
          <cell r="A3763" t="str">
            <v>PT00TOTxL03</v>
          </cell>
          <cell r="B3763" t="str">
            <v>OT</v>
          </cell>
          <cell r="C3763" t="str">
            <v>x</v>
          </cell>
          <cell r="D3763" t="str">
            <v>03</v>
          </cell>
          <cell r="E3763" t="str">
            <v>-</v>
          </cell>
          <cell r="F3763" t="str">
            <v>-</v>
          </cell>
          <cell r="G3763" t="str">
            <v>-</v>
          </cell>
          <cell r="H3763" t="str">
            <v>-</v>
          </cell>
          <cell r="I3763" t="str">
            <v>-</v>
          </cell>
          <cell r="J3763" t="str">
            <v>-</v>
          </cell>
          <cell r="K3763" t="str">
            <v>-</v>
          </cell>
          <cell r="L3763" t="str">
            <v>-</v>
          </cell>
        </row>
        <row r="3764">
          <cell r="A3764" t="str">
            <v>PT00TOTxL04</v>
          </cell>
          <cell r="B3764" t="str">
            <v>OT</v>
          </cell>
          <cell r="C3764" t="str">
            <v>x</v>
          </cell>
          <cell r="D3764" t="str">
            <v>04</v>
          </cell>
          <cell r="E3764" t="str">
            <v>-</v>
          </cell>
          <cell r="F3764" t="str">
            <v>-</v>
          </cell>
          <cell r="G3764" t="str">
            <v>-</v>
          </cell>
          <cell r="H3764" t="str">
            <v>-</v>
          </cell>
          <cell r="I3764" t="str">
            <v>-</v>
          </cell>
          <cell r="J3764" t="str">
            <v>-</v>
          </cell>
          <cell r="K3764" t="str">
            <v>-</v>
          </cell>
          <cell r="L3764" t="str">
            <v>-</v>
          </cell>
        </row>
        <row r="3765">
          <cell r="A3765" t="str">
            <v>PT00TOTxL05</v>
          </cell>
          <cell r="B3765" t="str">
            <v>OT</v>
          </cell>
          <cell r="C3765" t="str">
            <v>x</v>
          </cell>
          <cell r="D3765" t="str">
            <v>05</v>
          </cell>
          <cell r="E3765" t="str">
            <v>-</v>
          </cell>
          <cell r="F3765" t="str">
            <v>-</v>
          </cell>
          <cell r="G3765" t="str">
            <v>-</v>
          </cell>
          <cell r="H3765" t="str">
            <v>-</v>
          </cell>
          <cell r="I3765" t="str">
            <v>-</v>
          </cell>
          <cell r="J3765" t="str">
            <v>-</v>
          </cell>
          <cell r="K3765" t="str">
            <v>-</v>
          </cell>
          <cell r="L3765" t="str">
            <v>-</v>
          </cell>
        </row>
        <row r="3766">
          <cell r="A3766" t="str">
            <v>PT00TOTxL06</v>
          </cell>
          <cell r="B3766" t="str">
            <v>OT</v>
          </cell>
          <cell r="C3766" t="str">
            <v>x</v>
          </cell>
          <cell r="D3766" t="str">
            <v>06</v>
          </cell>
          <cell r="E3766" t="str">
            <v>-</v>
          </cell>
          <cell r="F3766" t="str">
            <v>-</v>
          </cell>
          <cell r="G3766" t="str">
            <v>-</v>
          </cell>
          <cell r="H3766" t="str">
            <v>-</v>
          </cell>
          <cell r="I3766" t="str">
            <v>-</v>
          </cell>
          <cell r="J3766" t="str">
            <v>-</v>
          </cell>
          <cell r="K3766" t="str">
            <v>-</v>
          </cell>
          <cell r="L3766" t="str">
            <v>-</v>
          </cell>
        </row>
        <row r="3767">
          <cell r="A3767" t="str">
            <v>PT00TOTxL07</v>
          </cell>
          <cell r="B3767" t="str">
            <v>OT</v>
          </cell>
          <cell r="C3767" t="str">
            <v>x</v>
          </cell>
          <cell r="D3767" t="str">
            <v>07</v>
          </cell>
          <cell r="E3767" t="str">
            <v>-</v>
          </cell>
          <cell r="F3767" t="str">
            <v>-</v>
          </cell>
          <cell r="G3767" t="str">
            <v>-</v>
          </cell>
          <cell r="H3767" t="str">
            <v>-</v>
          </cell>
          <cell r="I3767" t="str">
            <v>-</v>
          </cell>
          <cell r="J3767" t="str">
            <v>-</v>
          </cell>
          <cell r="K3767" t="str">
            <v>-</v>
          </cell>
          <cell r="L3767" t="str">
            <v>-</v>
          </cell>
        </row>
        <row r="3768">
          <cell r="A3768" t="str">
            <v>PT00TOTxL08</v>
          </cell>
          <cell r="B3768" t="str">
            <v>OT</v>
          </cell>
          <cell r="C3768" t="str">
            <v>x</v>
          </cell>
          <cell r="D3768" t="str">
            <v>08</v>
          </cell>
          <cell r="E3768" t="str">
            <v>-</v>
          </cell>
          <cell r="F3768" t="str">
            <v>-</v>
          </cell>
          <cell r="G3768" t="str">
            <v>-</v>
          </cell>
          <cell r="H3768" t="str">
            <v>-</v>
          </cell>
          <cell r="I3768" t="str">
            <v>-</v>
          </cell>
          <cell r="J3768" t="str">
            <v>-</v>
          </cell>
          <cell r="K3768" t="str">
            <v>-</v>
          </cell>
          <cell r="L3768" t="str">
            <v>-</v>
          </cell>
        </row>
        <row r="3769">
          <cell r="A3769" t="str">
            <v>PT00TOTxL09</v>
          </cell>
          <cell r="B3769" t="str">
            <v>OT</v>
          </cell>
          <cell r="C3769" t="str">
            <v>x</v>
          </cell>
          <cell r="D3769" t="str">
            <v>09</v>
          </cell>
          <cell r="E3769" t="str">
            <v>-</v>
          </cell>
          <cell r="F3769" t="str">
            <v>-</v>
          </cell>
          <cell r="G3769" t="str">
            <v>-</v>
          </cell>
          <cell r="H3769" t="str">
            <v>-</v>
          </cell>
          <cell r="I3769" t="str">
            <v>-</v>
          </cell>
          <cell r="J3769" t="str">
            <v>-</v>
          </cell>
          <cell r="K3769" t="str">
            <v>-</v>
          </cell>
          <cell r="L3769" t="str">
            <v>-</v>
          </cell>
        </row>
        <row r="3770">
          <cell r="A3770" t="str">
            <v>PT00TOTxL10</v>
          </cell>
          <cell r="B3770" t="str">
            <v>OT</v>
          </cell>
          <cell r="C3770" t="str">
            <v>x</v>
          </cell>
          <cell r="D3770" t="str">
            <v>10</v>
          </cell>
          <cell r="E3770" t="str">
            <v>-</v>
          </cell>
          <cell r="F3770" t="str">
            <v>-</v>
          </cell>
          <cell r="G3770" t="str">
            <v>-</v>
          </cell>
          <cell r="H3770" t="str">
            <v>-</v>
          </cell>
          <cell r="I3770" t="str">
            <v>-</v>
          </cell>
          <cell r="J3770" t="str">
            <v>-</v>
          </cell>
          <cell r="K3770" t="str">
            <v>-</v>
          </cell>
          <cell r="L3770" t="str">
            <v>-</v>
          </cell>
        </row>
        <row r="3771">
          <cell r="A3771" t="str">
            <v>PT00TOTxL11</v>
          </cell>
          <cell r="B3771" t="str">
            <v>OT</v>
          </cell>
          <cell r="C3771" t="str">
            <v>x</v>
          </cell>
          <cell r="D3771" t="str">
            <v>11</v>
          </cell>
          <cell r="E3771" t="str">
            <v>-</v>
          </cell>
          <cell r="F3771" t="str">
            <v>-</v>
          </cell>
          <cell r="G3771" t="str">
            <v>-</v>
          </cell>
          <cell r="H3771" t="str">
            <v>-</v>
          </cell>
          <cell r="I3771" t="str">
            <v>-</v>
          </cell>
          <cell r="J3771" t="str">
            <v>-</v>
          </cell>
          <cell r="K3771" t="str">
            <v>-</v>
          </cell>
          <cell r="L3771" t="str">
            <v>-</v>
          </cell>
        </row>
        <row r="3772">
          <cell r="A3772" t="str">
            <v>PT00TOTxL12</v>
          </cell>
          <cell r="B3772" t="str">
            <v>OT</v>
          </cell>
          <cell r="C3772" t="str">
            <v>x</v>
          </cell>
          <cell r="D3772" t="str">
            <v>12</v>
          </cell>
          <cell r="E3772" t="str">
            <v>-</v>
          </cell>
          <cell r="F3772" t="str">
            <v>-</v>
          </cell>
          <cell r="G3772" t="str">
            <v>-</v>
          </cell>
          <cell r="H3772" t="str">
            <v>-</v>
          </cell>
          <cell r="I3772" t="str">
            <v>-</v>
          </cell>
          <cell r="J3772" t="str">
            <v>-</v>
          </cell>
          <cell r="K3772" t="str">
            <v>-</v>
          </cell>
          <cell r="L3772" t="str">
            <v>-</v>
          </cell>
        </row>
        <row r="3773">
          <cell r="A3773" t="str">
            <v>PT00TOTxL13</v>
          </cell>
          <cell r="B3773" t="str">
            <v>OT</v>
          </cell>
          <cell r="C3773" t="str">
            <v>x</v>
          </cell>
          <cell r="D3773" t="str">
            <v>13</v>
          </cell>
          <cell r="E3773" t="str">
            <v>-</v>
          </cell>
          <cell r="F3773" t="str">
            <v>-</v>
          </cell>
          <cell r="G3773" t="str">
            <v>-</v>
          </cell>
          <cell r="H3773" t="str">
            <v>-</v>
          </cell>
          <cell r="I3773" t="str">
            <v>-</v>
          </cell>
          <cell r="J3773" t="str">
            <v>-</v>
          </cell>
          <cell r="K3773" t="str">
            <v>-</v>
          </cell>
          <cell r="L3773" t="str">
            <v>-</v>
          </cell>
        </row>
        <row r="3774">
          <cell r="A3774" t="str">
            <v>PT00TOTxL14</v>
          </cell>
          <cell r="B3774" t="str">
            <v>OT</v>
          </cell>
          <cell r="C3774" t="str">
            <v>x</v>
          </cell>
          <cell r="D3774" t="str">
            <v>14</v>
          </cell>
          <cell r="E3774" t="str">
            <v>-</v>
          </cell>
          <cell r="F3774" t="str">
            <v>-</v>
          </cell>
          <cell r="G3774" t="str">
            <v>-</v>
          </cell>
          <cell r="H3774" t="str">
            <v>-</v>
          </cell>
          <cell r="I3774" t="str">
            <v>-</v>
          </cell>
          <cell r="J3774" t="str">
            <v>-</v>
          </cell>
          <cell r="K3774" t="str">
            <v>-</v>
          </cell>
          <cell r="L3774" t="str">
            <v>-</v>
          </cell>
        </row>
        <row r="3775">
          <cell r="A3775" t="str">
            <v>PT00TOTxL15</v>
          </cell>
          <cell r="B3775" t="str">
            <v>OT</v>
          </cell>
          <cell r="C3775" t="str">
            <v>x</v>
          </cell>
          <cell r="D3775" t="str">
            <v>15</v>
          </cell>
          <cell r="E3775" t="str">
            <v>-</v>
          </cell>
          <cell r="F3775" t="str">
            <v>-</v>
          </cell>
          <cell r="G3775" t="str">
            <v>-</v>
          </cell>
          <cell r="H3775" t="str">
            <v>-</v>
          </cell>
          <cell r="I3775" t="str">
            <v>-</v>
          </cell>
          <cell r="J3775" t="str">
            <v>-</v>
          </cell>
          <cell r="K3775" t="str">
            <v>-</v>
          </cell>
          <cell r="L3775" t="str">
            <v>-</v>
          </cell>
        </row>
        <row r="3776">
          <cell r="A3776" t="str">
            <v>PT00TOTxL16</v>
          </cell>
          <cell r="B3776" t="str">
            <v>OT</v>
          </cell>
          <cell r="C3776" t="str">
            <v>x</v>
          </cell>
          <cell r="D3776" t="str">
            <v>16</v>
          </cell>
          <cell r="E3776" t="str">
            <v>-</v>
          </cell>
          <cell r="F3776" t="str">
            <v>-</v>
          </cell>
          <cell r="G3776" t="str">
            <v>-</v>
          </cell>
          <cell r="H3776" t="str">
            <v>-</v>
          </cell>
          <cell r="I3776" t="str">
            <v>-</v>
          </cell>
          <cell r="J3776" t="str">
            <v>-</v>
          </cell>
          <cell r="K3776" t="str">
            <v>-</v>
          </cell>
          <cell r="L3776" t="str">
            <v>-</v>
          </cell>
        </row>
        <row r="3777">
          <cell r="A3777" t="str">
            <v>PT00TOTxL17</v>
          </cell>
          <cell r="B3777" t="str">
            <v>OT</v>
          </cell>
          <cell r="C3777" t="str">
            <v>x</v>
          </cell>
          <cell r="D3777" t="str">
            <v>17</v>
          </cell>
          <cell r="E3777" t="str">
            <v>-</v>
          </cell>
          <cell r="F3777" t="str">
            <v>-</v>
          </cell>
          <cell r="G3777" t="str">
            <v>-</v>
          </cell>
          <cell r="H3777" t="str">
            <v>-</v>
          </cell>
          <cell r="I3777" t="str">
            <v>-</v>
          </cell>
          <cell r="J3777" t="str">
            <v>-</v>
          </cell>
          <cell r="K3777" t="str">
            <v>-</v>
          </cell>
          <cell r="L3777" t="str">
            <v>-</v>
          </cell>
        </row>
        <row r="3778">
          <cell r="A3778" t="str">
            <v>PT00TOTxL18</v>
          </cell>
          <cell r="B3778" t="str">
            <v>OT</v>
          </cell>
          <cell r="C3778" t="str">
            <v>x</v>
          </cell>
          <cell r="D3778" t="str">
            <v>18</v>
          </cell>
          <cell r="E3778" t="str">
            <v>-</v>
          </cell>
          <cell r="F3778" t="str">
            <v>-</v>
          </cell>
          <cell r="G3778" t="str">
            <v>-</v>
          </cell>
          <cell r="H3778" t="str">
            <v>-</v>
          </cell>
          <cell r="I3778" t="str">
            <v>-</v>
          </cell>
          <cell r="J3778" t="str">
            <v>-</v>
          </cell>
          <cell r="K3778" t="str">
            <v>-</v>
          </cell>
          <cell r="L3778" t="str">
            <v>-</v>
          </cell>
        </row>
        <row r="3779">
          <cell r="A3779" t="str">
            <v>PT00TOTxL19</v>
          </cell>
          <cell r="B3779" t="str">
            <v>OT</v>
          </cell>
          <cell r="C3779" t="str">
            <v>x</v>
          </cell>
          <cell r="D3779" t="str">
            <v>19</v>
          </cell>
          <cell r="E3779" t="str">
            <v>-</v>
          </cell>
          <cell r="F3779" t="str">
            <v>-</v>
          </cell>
          <cell r="G3779" t="str">
            <v>-</v>
          </cell>
          <cell r="H3779" t="str">
            <v>-</v>
          </cell>
          <cell r="I3779" t="str">
            <v>-</v>
          </cell>
          <cell r="J3779" t="str">
            <v>-</v>
          </cell>
          <cell r="K3779" t="str">
            <v>-</v>
          </cell>
          <cell r="L3779" t="str">
            <v>-</v>
          </cell>
        </row>
        <row r="3780">
          <cell r="A3780" t="str">
            <v>PT00TOTxL20</v>
          </cell>
          <cell r="B3780" t="str">
            <v>OT</v>
          </cell>
          <cell r="C3780" t="str">
            <v>x</v>
          </cell>
          <cell r="D3780" t="str">
            <v>20</v>
          </cell>
          <cell r="E3780" t="str">
            <v>-</v>
          </cell>
          <cell r="F3780" t="str">
            <v>-</v>
          </cell>
          <cell r="G3780" t="str">
            <v>-</v>
          </cell>
          <cell r="H3780" t="str">
            <v>-</v>
          </cell>
          <cell r="I3780" t="str">
            <v>-</v>
          </cell>
          <cell r="J3780" t="str">
            <v>-</v>
          </cell>
          <cell r="K3780" t="str">
            <v>-</v>
          </cell>
          <cell r="L3780" t="str">
            <v>-</v>
          </cell>
        </row>
        <row r="3781">
          <cell r="A3781" t="str">
            <v>PT00TOTxL21</v>
          </cell>
          <cell r="B3781" t="str">
            <v>OT</v>
          </cell>
          <cell r="C3781" t="str">
            <v>x</v>
          </cell>
          <cell r="D3781" t="str">
            <v>21</v>
          </cell>
          <cell r="E3781" t="str">
            <v>-</v>
          </cell>
          <cell r="F3781" t="str">
            <v>-</v>
          </cell>
          <cell r="G3781" t="str">
            <v>-</v>
          </cell>
          <cell r="H3781" t="str">
            <v>-</v>
          </cell>
          <cell r="I3781" t="str">
            <v>-</v>
          </cell>
          <cell r="J3781" t="str">
            <v>-</v>
          </cell>
          <cell r="K3781" t="str">
            <v>-</v>
          </cell>
          <cell r="L3781" t="str">
            <v>-</v>
          </cell>
        </row>
        <row r="3782">
          <cell r="A3782" t="str">
            <v>PT00TOTxL22</v>
          </cell>
          <cell r="B3782" t="str">
            <v>OT</v>
          </cell>
          <cell r="C3782" t="str">
            <v>x</v>
          </cell>
          <cell r="D3782" t="str">
            <v>22</v>
          </cell>
          <cell r="E3782" t="str">
            <v>-</v>
          </cell>
          <cell r="F3782" t="str">
            <v>-</v>
          </cell>
          <cell r="G3782" t="str">
            <v>-</v>
          </cell>
          <cell r="H3782" t="str">
            <v>-</v>
          </cell>
          <cell r="I3782" t="str">
            <v>-</v>
          </cell>
          <cell r="J3782" t="str">
            <v>-</v>
          </cell>
          <cell r="K3782" t="str">
            <v>-</v>
          </cell>
          <cell r="L3782" t="str">
            <v>-</v>
          </cell>
        </row>
        <row r="3783">
          <cell r="A3783" t="str">
            <v>PT00TOTxL23</v>
          </cell>
          <cell r="B3783" t="str">
            <v>OT</v>
          </cell>
          <cell r="C3783" t="str">
            <v>x</v>
          </cell>
          <cell r="D3783" t="str">
            <v>23</v>
          </cell>
          <cell r="E3783" t="str">
            <v>-</v>
          </cell>
          <cell r="F3783" t="str">
            <v>-</v>
          </cell>
          <cell r="G3783" t="str">
            <v>-</v>
          </cell>
          <cell r="H3783" t="str">
            <v>-</v>
          </cell>
          <cell r="I3783" t="str">
            <v>-</v>
          </cell>
          <cell r="J3783" t="str">
            <v>-</v>
          </cell>
          <cell r="K3783" t="str">
            <v>-</v>
          </cell>
          <cell r="L3783" t="str">
            <v>-</v>
          </cell>
        </row>
        <row r="3784">
          <cell r="A3784" t="str">
            <v>PT00TOTxL24</v>
          </cell>
          <cell r="B3784" t="str">
            <v>OT</v>
          </cell>
          <cell r="C3784" t="str">
            <v>x</v>
          </cell>
          <cell r="D3784" t="str">
            <v>24</v>
          </cell>
          <cell r="E3784" t="str">
            <v>-</v>
          </cell>
          <cell r="F3784" t="str">
            <v>-</v>
          </cell>
          <cell r="G3784" t="str">
            <v>-</v>
          </cell>
          <cell r="H3784" t="str">
            <v>-</v>
          </cell>
          <cell r="I3784" t="str">
            <v>-</v>
          </cell>
          <cell r="J3784" t="str">
            <v>-</v>
          </cell>
          <cell r="K3784" t="str">
            <v>-</v>
          </cell>
          <cell r="L3784" t="str">
            <v>-</v>
          </cell>
        </row>
        <row r="3785">
          <cell r="A3785" t="str">
            <v>PT00TOTxL25</v>
          </cell>
          <cell r="B3785" t="str">
            <v>OT</v>
          </cell>
          <cell r="C3785" t="str">
            <v>x</v>
          </cell>
          <cell r="D3785" t="str">
            <v>25</v>
          </cell>
          <cell r="E3785" t="str">
            <v>-</v>
          </cell>
          <cell r="F3785" t="str">
            <v>-</v>
          </cell>
          <cell r="G3785" t="str">
            <v>-</v>
          </cell>
          <cell r="H3785" t="str">
            <v>-</v>
          </cell>
          <cell r="I3785" t="str">
            <v>-</v>
          </cell>
          <cell r="J3785" t="str">
            <v>-</v>
          </cell>
          <cell r="K3785" t="str">
            <v>-</v>
          </cell>
          <cell r="L3785" t="str">
            <v>-</v>
          </cell>
        </row>
        <row r="3786">
          <cell r="A3786" t="str">
            <v>RO00DATE</v>
          </cell>
          <cell r="E3786" t="str">
            <v>-</v>
          </cell>
          <cell r="F3786" t="str">
            <v>-</v>
          </cell>
          <cell r="G3786" t="str">
            <v>-</v>
          </cell>
          <cell r="H3786" t="str">
            <v>-</v>
          </cell>
          <cell r="I3786" t="str">
            <v>-</v>
          </cell>
          <cell r="J3786" t="str">
            <v>-</v>
          </cell>
          <cell r="K3786" t="str">
            <v>-</v>
          </cell>
          <cell r="L3786" t="str">
            <v>-</v>
          </cell>
        </row>
        <row r="3787">
          <cell r="A3787" t="str">
            <v>RO00T01aL01</v>
          </cell>
          <cell r="B3787" t="str">
            <v>01</v>
          </cell>
          <cell r="C3787" t="str">
            <v>a</v>
          </cell>
          <cell r="D3787" t="str">
            <v>01</v>
          </cell>
          <cell r="E3787" t="str">
            <v>-</v>
          </cell>
          <cell r="F3787" t="str">
            <v>-</v>
          </cell>
          <cell r="G3787" t="str">
            <v>-</v>
          </cell>
          <cell r="H3787" t="str">
            <v>-</v>
          </cell>
          <cell r="I3787" t="str">
            <v>-</v>
          </cell>
          <cell r="J3787" t="str">
            <v>-</v>
          </cell>
          <cell r="K3787" t="str">
            <v>-</v>
          </cell>
          <cell r="L3787" t="str">
            <v>-</v>
          </cell>
        </row>
        <row r="3788">
          <cell r="A3788" t="str">
            <v>RO00T01aL02</v>
          </cell>
          <cell r="B3788" t="str">
            <v>01</v>
          </cell>
          <cell r="C3788" t="str">
            <v>a</v>
          </cell>
          <cell r="D3788" t="str">
            <v>02</v>
          </cell>
          <cell r="E3788" t="str">
            <v>-</v>
          </cell>
          <cell r="F3788" t="str">
            <v>-</v>
          </cell>
          <cell r="G3788" t="str">
            <v>-</v>
          </cell>
          <cell r="H3788" t="str">
            <v>-</v>
          </cell>
          <cell r="I3788" t="str">
            <v>-</v>
          </cell>
          <cell r="J3788" t="str">
            <v>-</v>
          </cell>
          <cell r="K3788" t="str">
            <v>-</v>
          </cell>
          <cell r="L3788" t="str">
            <v>-</v>
          </cell>
        </row>
        <row r="3789">
          <cell r="A3789" t="str">
            <v>RO00T01aL03</v>
          </cell>
          <cell r="B3789" t="str">
            <v>01</v>
          </cell>
          <cell r="C3789" t="str">
            <v>a</v>
          </cell>
          <cell r="D3789" t="str">
            <v>03</v>
          </cell>
          <cell r="E3789" t="str">
            <v>-</v>
          </cell>
          <cell r="F3789" t="str">
            <v>-</v>
          </cell>
          <cell r="G3789" t="str">
            <v>-</v>
          </cell>
          <cell r="H3789" t="str">
            <v>-</v>
          </cell>
          <cell r="I3789" t="str">
            <v>-</v>
          </cell>
          <cell r="J3789" t="str">
            <v>-</v>
          </cell>
          <cell r="K3789" t="str">
            <v>-</v>
          </cell>
          <cell r="L3789" t="str">
            <v>-</v>
          </cell>
        </row>
        <row r="3790">
          <cell r="A3790" t="str">
            <v>RO00T01aL04</v>
          </cell>
          <cell r="B3790" t="str">
            <v>01</v>
          </cell>
          <cell r="C3790" t="str">
            <v>a</v>
          </cell>
          <cell r="D3790" t="str">
            <v>04</v>
          </cell>
          <cell r="E3790" t="str">
            <v>-</v>
          </cell>
          <cell r="F3790" t="str">
            <v>-</v>
          </cell>
          <cell r="G3790" t="str">
            <v>-</v>
          </cell>
          <cell r="H3790" t="str">
            <v>-</v>
          </cell>
          <cell r="I3790" t="str">
            <v>-</v>
          </cell>
          <cell r="J3790" t="str">
            <v>-</v>
          </cell>
          <cell r="K3790" t="str">
            <v>-</v>
          </cell>
          <cell r="L3790" t="str">
            <v>-</v>
          </cell>
        </row>
        <row r="3791">
          <cell r="A3791" t="str">
            <v>RO00T01aL05</v>
          </cell>
          <cell r="B3791" t="str">
            <v>01</v>
          </cell>
          <cell r="C3791" t="str">
            <v>a</v>
          </cell>
          <cell r="D3791" t="str">
            <v>05</v>
          </cell>
          <cell r="E3791" t="str">
            <v>-</v>
          </cell>
          <cell r="F3791" t="str">
            <v>-</v>
          </cell>
          <cell r="G3791" t="str">
            <v>-</v>
          </cell>
          <cell r="H3791" t="str">
            <v>-</v>
          </cell>
          <cell r="I3791" t="str">
            <v>-</v>
          </cell>
          <cell r="J3791" t="str">
            <v>-</v>
          </cell>
          <cell r="K3791" t="str">
            <v>-</v>
          </cell>
          <cell r="L3791" t="str">
            <v>-</v>
          </cell>
        </row>
        <row r="3792">
          <cell r="A3792" t="str">
            <v>RO00T01aL06</v>
          </cell>
          <cell r="B3792" t="str">
            <v>01</v>
          </cell>
          <cell r="C3792" t="str">
            <v>a</v>
          </cell>
          <cell r="D3792" t="str">
            <v>06</v>
          </cell>
          <cell r="E3792" t="str">
            <v>-</v>
          </cell>
          <cell r="F3792" t="str">
            <v>-</v>
          </cell>
          <cell r="G3792" t="str">
            <v>-</v>
          </cell>
          <cell r="H3792" t="str">
            <v>-</v>
          </cell>
          <cell r="I3792" t="str">
            <v>-</v>
          </cell>
          <cell r="J3792" t="str">
            <v>-</v>
          </cell>
          <cell r="K3792" t="str">
            <v>-</v>
          </cell>
          <cell r="L3792" t="str">
            <v>-</v>
          </cell>
        </row>
        <row r="3793">
          <cell r="A3793" t="str">
            <v>RO00T01aL07</v>
          </cell>
          <cell r="B3793" t="str">
            <v>01</v>
          </cell>
          <cell r="C3793" t="str">
            <v>a</v>
          </cell>
          <cell r="D3793" t="str">
            <v>07</v>
          </cell>
          <cell r="E3793" t="str">
            <v>-</v>
          </cell>
          <cell r="F3793" t="str">
            <v>-</v>
          </cell>
          <cell r="G3793" t="str">
            <v>-</v>
          </cell>
          <cell r="H3793" t="str">
            <v>-</v>
          </cell>
          <cell r="I3793" t="str">
            <v>-</v>
          </cell>
          <cell r="J3793" t="str">
            <v>-</v>
          </cell>
          <cell r="K3793" t="str">
            <v>-</v>
          </cell>
          <cell r="L3793" t="str">
            <v>-</v>
          </cell>
        </row>
        <row r="3794">
          <cell r="A3794" t="str">
            <v>RO00T01aL08</v>
          </cell>
          <cell r="B3794" t="str">
            <v>01</v>
          </cell>
          <cell r="C3794" t="str">
            <v>a</v>
          </cell>
          <cell r="D3794" t="str">
            <v>08</v>
          </cell>
          <cell r="E3794" t="str">
            <v>-</v>
          </cell>
          <cell r="F3794" t="str">
            <v>-</v>
          </cell>
          <cell r="G3794" t="str">
            <v>-</v>
          </cell>
          <cell r="H3794" t="str">
            <v>-</v>
          </cell>
          <cell r="I3794" t="str">
            <v>-</v>
          </cell>
          <cell r="J3794" t="str">
            <v>-</v>
          </cell>
          <cell r="K3794" t="str">
            <v>-</v>
          </cell>
          <cell r="L3794" t="str">
            <v>-</v>
          </cell>
        </row>
        <row r="3795">
          <cell r="A3795" t="str">
            <v>RO00T01aL09</v>
          </cell>
          <cell r="B3795" t="str">
            <v>01</v>
          </cell>
          <cell r="C3795" t="str">
            <v>a</v>
          </cell>
          <cell r="D3795" t="str">
            <v>09</v>
          </cell>
          <cell r="E3795" t="str">
            <v>-</v>
          </cell>
          <cell r="F3795" t="str">
            <v>-</v>
          </cell>
          <cell r="G3795" t="str">
            <v>-</v>
          </cell>
          <cell r="H3795" t="str">
            <v>-</v>
          </cell>
          <cell r="I3795" t="str">
            <v>-</v>
          </cell>
          <cell r="J3795" t="str">
            <v>-</v>
          </cell>
          <cell r="K3795" t="str">
            <v>-</v>
          </cell>
          <cell r="L3795" t="str">
            <v>-</v>
          </cell>
        </row>
        <row r="3796">
          <cell r="A3796" t="str">
            <v>RO00T01aL10</v>
          </cell>
          <cell r="B3796" t="str">
            <v>01</v>
          </cell>
          <cell r="C3796" t="str">
            <v>a</v>
          </cell>
          <cell r="D3796" t="str">
            <v>10</v>
          </cell>
          <cell r="E3796" t="str">
            <v>-</v>
          </cell>
          <cell r="F3796" t="str">
            <v>-</v>
          </cell>
          <cell r="G3796" t="str">
            <v>-</v>
          </cell>
          <cell r="H3796" t="str">
            <v>-</v>
          </cell>
          <cell r="I3796" t="str">
            <v>-</v>
          </cell>
          <cell r="J3796" t="str">
            <v>-</v>
          </cell>
          <cell r="K3796" t="str">
            <v>-</v>
          </cell>
          <cell r="L3796" t="str">
            <v>-</v>
          </cell>
        </row>
        <row r="3797">
          <cell r="A3797" t="str">
            <v>RO00T01aL11</v>
          </cell>
          <cell r="B3797" t="str">
            <v>01</v>
          </cell>
          <cell r="C3797" t="str">
            <v>a</v>
          </cell>
          <cell r="D3797" t="str">
            <v>11</v>
          </cell>
          <cell r="E3797" t="str">
            <v>-</v>
          </cell>
          <cell r="F3797" t="str">
            <v>-</v>
          </cell>
          <cell r="G3797" t="str">
            <v>-</v>
          </cell>
          <cell r="H3797" t="str">
            <v>-</v>
          </cell>
          <cell r="I3797" t="str">
            <v>-</v>
          </cell>
          <cell r="J3797" t="str">
            <v>-</v>
          </cell>
          <cell r="K3797" t="str">
            <v>-</v>
          </cell>
          <cell r="L3797" t="str">
            <v>-</v>
          </cell>
        </row>
        <row r="3798">
          <cell r="A3798" t="str">
            <v>RO00T01bL01</v>
          </cell>
          <cell r="B3798" t="str">
            <v>01</v>
          </cell>
          <cell r="C3798" t="str">
            <v>b</v>
          </cell>
          <cell r="D3798" t="str">
            <v>01</v>
          </cell>
          <cell r="E3798" t="str">
            <v>-</v>
          </cell>
          <cell r="F3798" t="str">
            <v>-</v>
          </cell>
          <cell r="G3798" t="str">
            <v>-</v>
          </cell>
          <cell r="H3798" t="str">
            <v>-</v>
          </cell>
          <cell r="I3798" t="str">
            <v>-</v>
          </cell>
          <cell r="J3798" t="str">
            <v>-</v>
          </cell>
          <cell r="K3798" t="str">
            <v>-</v>
          </cell>
          <cell r="L3798" t="str">
            <v>-</v>
          </cell>
        </row>
        <row r="3799">
          <cell r="A3799" t="str">
            <v>RO00T01bL02</v>
          </cell>
          <cell r="B3799" t="str">
            <v>01</v>
          </cell>
          <cell r="C3799" t="str">
            <v>b</v>
          </cell>
          <cell r="D3799" t="str">
            <v>02</v>
          </cell>
          <cell r="E3799" t="str">
            <v>-</v>
          </cell>
          <cell r="F3799" t="str">
            <v>-</v>
          </cell>
          <cell r="G3799" t="str">
            <v>-</v>
          </cell>
          <cell r="H3799" t="str">
            <v>-</v>
          </cell>
          <cell r="I3799" t="str">
            <v>-</v>
          </cell>
          <cell r="J3799" t="str">
            <v>-</v>
          </cell>
          <cell r="K3799" t="str">
            <v>-</v>
          </cell>
          <cell r="L3799" t="str">
            <v>-</v>
          </cell>
        </row>
        <row r="3800">
          <cell r="A3800" t="str">
            <v>RO00T01bL03</v>
          </cell>
          <cell r="B3800" t="str">
            <v>01</v>
          </cell>
          <cell r="C3800" t="str">
            <v>b</v>
          </cell>
          <cell r="D3800" t="str">
            <v>03</v>
          </cell>
          <cell r="E3800" t="str">
            <v>-</v>
          </cell>
          <cell r="F3800" t="str">
            <v>-</v>
          </cell>
          <cell r="G3800" t="str">
            <v>-</v>
          </cell>
          <cell r="H3800" t="str">
            <v>-</v>
          </cell>
          <cell r="I3800" t="str">
            <v>-</v>
          </cell>
          <cell r="J3800" t="str">
            <v>-</v>
          </cell>
          <cell r="K3800" t="str">
            <v>-</v>
          </cell>
          <cell r="L3800" t="str">
            <v>-</v>
          </cell>
        </row>
        <row r="3801">
          <cell r="A3801" t="str">
            <v>RO00T01bL04</v>
          </cell>
          <cell r="B3801" t="str">
            <v>01</v>
          </cell>
          <cell r="C3801" t="str">
            <v>b</v>
          </cell>
          <cell r="D3801" t="str">
            <v>04</v>
          </cell>
          <cell r="E3801" t="str">
            <v>-</v>
          </cell>
          <cell r="F3801" t="str">
            <v>-</v>
          </cell>
          <cell r="G3801" t="str">
            <v>-</v>
          </cell>
          <cell r="H3801" t="str">
            <v>-</v>
          </cell>
          <cell r="I3801" t="str">
            <v>-</v>
          </cell>
          <cell r="J3801" t="str">
            <v>-</v>
          </cell>
          <cell r="K3801" t="str">
            <v>-</v>
          </cell>
          <cell r="L3801" t="str">
            <v>-</v>
          </cell>
        </row>
        <row r="3802">
          <cell r="A3802" t="str">
            <v>RO00T01bL05</v>
          </cell>
          <cell r="B3802" t="str">
            <v>01</v>
          </cell>
          <cell r="C3802" t="str">
            <v>b</v>
          </cell>
          <cell r="D3802" t="str">
            <v>05</v>
          </cell>
          <cell r="E3802" t="str">
            <v>-</v>
          </cell>
          <cell r="F3802" t="str">
            <v>-</v>
          </cell>
          <cell r="G3802" t="str">
            <v>-</v>
          </cell>
          <cell r="H3802" t="str">
            <v>-</v>
          </cell>
          <cell r="I3802" t="str">
            <v>-</v>
          </cell>
          <cell r="J3802" t="str">
            <v>-</v>
          </cell>
          <cell r="K3802" t="str">
            <v>-</v>
          </cell>
          <cell r="L3802" t="str">
            <v>-</v>
          </cell>
        </row>
        <row r="3803">
          <cell r="A3803" t="str">
            <v>RO00T01bL06</v>
          </cell>
          <cell r="B3803" t="str">
            <v>01</v>
          </cell>
          <cell r="C3803" t="str">
            <v>b</v>
          </cell>
          <cell r="D3803" t="str">
            <v>06</v>
          </cell>
          <cell r="E3803" t="str">
            <v>-</v>
          </cell>
          <cell r="F3803" t="str">
            <v>-</v>
          </cell>
          <cell r="G3803" t="str">
            <v>-</v>
          </cell>
          <cell r="H3803" t="str">
            <v>-</v>
          </cell>
          <cell r="I3803" t="str">
            <v>-</v>
          </cell>
          <cell r="J3803" t="str">
            <v>-</v>
          </cell>
          <cell r="K3803" t="str">
            <v>-</v>
          </cell>
          <cell r="L3803" t="str">
            <v>-</v>
          </cell>
        </row>
        <row r="3804">
          <cell r="A3804" t="str">
            <v>RO00T01bL07</v>
          </cell>
          <cell r="B3804" t="str">
            <v>01</v>
          </cell>
          <cell r="C3804" t="str">
            <v>b</v>
          </cell>
          <cell r="D3804" t="str">
            <v>07</v>
          </cell>
          <cell r="E3804" t="str">
            <v>-</v>
          </cell>
          <cell r="F3804" t="str">
            <v>-</v>
          </cell>
          <cell r="G3804" t="str">
            <v>-</v>
          </cell>
          <cell r="H3804" t="str">
            <v>-</v>
          </cell>
          <cell r="I3804" t="str">
            <v>-</v>
          </cell>
          <cell r="J3804" t="str">
            <v>-</v>
          </cell>
          <cell r="K3804" t="str">
            <v>-</v>
          </cell>
          <cell r="L3804" t="str">
            <v>-</v>
          </cell>
        </row>
        <row r="3805">
          <cell r="A3805" t="str">
            <v>RO00T01cL01</v>
          </cell>
          <cell r="B3805" t="str">
            <v>01</v>
          </cell>
          <cell r="C3805" t="str">
            <v>c</v>
          </cell>
          <cell r="D3805" t="str">
            <v>01</v>
          </cell>
          <cell r="E3805" t="str">
            <v>-</v>
          </cell>
          <cell r="F3805" t="str">
            <v>-</v>
          </cell>
          <cell r="G3805" t="str">
            <v>-</v>
          </cell>
          <cell r="H3805" t="str">
            <v>-</v>
          </cell>
          <cell r="I3805" t="str">
            <v>-</v>
          </cell>
          <cell r="J3805" t="str">
            <v>-</v>
          </cell>
          <cell r="K3805" t="str">
            <v>-</v>
          </cell>
          <cell r="L3805" t="str">
            <v>-</v>
          </cell>
        </row>
        <row r="3806">
          <cell r="A3806" t="str">
            <v>RO00T01cL02</v>
          </cell>
          <cell r="B3806" t="str">
            <v>01</v>
          </cell>
          <cell r="C3806" t="str">
            <v>c</v>
          </cell>
          <cell r="D3806" t="str">
            <v>02</v>
          </cell>
          <cell r="E3806" t="str">
            <v>-</v>
          </cell>
          <cell r="F3806" t="str">
            <v>-</v>
          </cell>
          <cell r="G3806" t="str">
            <v>-</v>
          </cell>
          <cell r="H3806" t="str">
            <v>-</v>
          </cell>
          <cell r="I3806" t="str">
            <v>-</v>
          </cell>
          <cell r="J3806" t="str">
            <v>-</v>
          </cell>
          <cell r="K3806" t="str">
            <v>-</v>
          </cell>
          <cell r="L3806" t="str">
            <v>-</v>
          </cell>
        </row>
        <row r="3807">
          <cell r="A3807" t="str">
            <v>RO00T01cL03</v>
          </cell>
          <cell r="B3807" t="str">
            <v>01</v>
          </cell>
          <cell r="C3807" t="str">
            <v>c</v>
          </cell>
          <cell r="D3807" t="str">
            <v>03</v>
          </cell>
          <cell r="E3807" t="str">
            <v>-</v>
          </cell>
          <cell r="F3807" t="str">
            <v>-</v>
          </cell>
          <cell r="G3807" t="str">
            <v>-</v>
          </cell>
          <cell r="H3807" t="str">
            <v>-</v>
          </cell>
          <cell r="I3807" t="str">
            <v>-</v>
          </cell>
          <cell r="J3807" t="str">
            <v>-</v>
          </cell>
          <cell r="K3807" t="str">
            <v>-</v>
          </cell>
          <cell r="L3807" t="str">
            <v>-</v>
          </cell>
        </row>
        <row r="3808">
          <cell r="A3808" t="str">
            <v>RO00T01cL04</v>
          </cell>
          <cell r="B3808" t="str">
            <v>01</v>
          </cell>
          <cell r="C3808" t="str">
            <v>c</v>
          </cell>
          <cell r="D3808" t="str">
            <v>04</v>
          </cell>
          <cell r="E3808" t="str">
            <v>-</v>
          </cell>
          <cell r="F3808" t="str">
            <v>-</v>
          </cell>
          <cell r="G3808" t="str">
            <v>-</v>
          </cell>
          <cell r="H3808" t="str">
            <v>-</v>
          </cell>
          <cell r="I3808" t="str">
            <v>-</v>
          </cell>
          <cell r="J3808" t="str">
            <v>-</v>
          </cell>
          <cell r="K3808" t="str">
            <v>-</v>
          </cell>
          <cell r="L3808" t="str">
            <v>-</v>
          </cell>
        </row>
        <row r="3809">
          <cell r="A3809" t="str">
            <v>RO00T01cL05</v>
          </cell>
          <cell r="B3809" t="str">
            <v>01</v>
          </cell>
          <cell r="C3809" t="str">
            <v>c</v>
          </cell>
          <cell r="D3809" t="str">
            <v>05</v>
          </cell>
          <cell r="E3809" t="str">
            <v>-</v>
          </cell>
          <cell r="F3809" t="str">
            <v>-</v>
          </cell>
          <cell r="G3809" t="str">
            <v>-</v>
          </cell>
          <cell r="H3809" t="str">
            <v>-</v>
          </cell>
          <cell r="I3809" t="str">
            <v>-</v>
          </cell>
          <cell r="J3809" t="str">
            <v>-</v>
          </cell>
          <cell r="K3809" t="str">
            <v>-</v>
          </cell>
          <cell r="L3809" t="str">
            <v>-</v>
          </cell>
        </row>
        <row r="3810">
          <cell r="A3810" t="str">
            <v>RO00T01cL06</v>
          </cell>
          <cell r="B3810" t="str">
            <v>01</v>
          </cell>
          <cell r="C3810" t="str">
            <v>c</v>
          </cell>
          <cell r="D3810" t="str">
            <v>06</v>
          </cell>
          <cell r="E3810" t="str">
            <v>-</v>
          </cell>
          <cell r="F3810" t="str">
            <v>-</v>
          </cell>
          <cell r="G3810" t="str">
            <v>-</v>
          </cell>
          <cell r="H3810" t="str">
            <v>-</v>
          </cell>
          <cell r="I3810" t="str">
            <v>-</v>
          </cell>
          <cell r="J3810" t="str">
            <v>-</v>
          </cell>
          <cell r="K3810" t="str">
            <v>-</v>
          </cell>
          <cell r="L3810" t="str">
            <v>-</v>
          </cell>
        </row>
        <row r="3811">
          <cell r="A3811" t="str">
            <v>RO00T01cL07</v>
          </cell>
          <cell r="B3811" t="str">
            <v>01</v>
          </cell>
          <cell r="C3811" t="str">
            <v>c</v>
          </cell>
          <cell r="D3811" t="str">
            <v>07</v>
          </cell>
          <cell r="E3811" t="str">
            <v>-</v>
          </cell>
          <cell r="F3811" t="str">
            <v>-</v>
          </cell>
          <cell r="G3811" t="str">
            <v>-</v>
          </cell>
          <cell r="H3811" t="str">
            <v>-</v>
          </cell>
          <cell r="I3811" t="str">
            <v>-</v>
          </cell>
          <cell r="J3811" t="str">
            <v>-</v>
          </cell>
          <cell r="K3811" t="str">
            <v>-</v>
          </cell>
          <cell r="L3811" t="str">
            <v>-</v>
          </cell>
        </row>
        <row r="3812">
          <cell r="A3812" t="str">
            <v>RO00T01dL01</v>
          </cell>
          <cell r="B3812" t="str">
            <v>01</v>
          </cell>
          <cell r="C3812" t="str">
            <v>d</v>
          </cell>
          <cell r="D3812" t="str">
            <v>01</v>
          </cell>
          <cell r="E3812" t="str">
            <v>-</v>
          </cell>
          <cell r="F3812" t="str">
            <v>-</v>
          </cell>
          <cell r="G3812" t="str">
            <v>-</v>
          </cell>
          <cell r="H3812" t="str">
            <v>-</v>
          </cell>
          <cell r="I3812" t="str">
            <v>-</v>
          </cell>
          <cell r="J3812" t="str">
            <v>-</v>
          </cell>
          <cell r="K3812" t="str">
            <v>-</v>
          </cell>
          <cell r="L3812" t="str">
            <v>-</v>
          </cell>
        </row>
        <row r="3813">
          <cell r="A3813" t="str">
            <v>RO00T01dL02</v>
          </cell>
          <cell r="B3813" t="str">
            <v>01</v>
          </cell>
          <cell r="C3813" t="str">
            <v>d</v>
          </cell>
          <cell r="D3813" t="str">
            <v>02</v>
          </cell>
          <cell r="E3813" t="str">
            <v>-</v>
          </cell>
          <cell r="F3813" t="str">
            <v>-</v>
          </cell>
          <cell r="G3813" t="str">
            <v>-</v>
          </cell>
          <cell r="H3813" t="str">
            <v>-</v>
          </cell>
          <cell r="I3813" t="str">
            <v>-</v>
          </cell>
          <cell r="J3813" t="str">
            <v>-</v>
          </cell>
          <cell r="K3813" t="str">
            <v>-</v>
          </cell>
          <cell r="L3813" t="str">
            <v>-</v>
          </cell>
        </row>
        <row r="3814">
          <cell r="A3814" t="str">
            <v>RO00T01dL03</v>
          </cell>
          <cell r="B3814" t="str">
            <v>01</v>
          </cell>
          <cell r="C3814" t="str">
            <v>d</v>
          </cell>
          <cell r="D3814" t="str">
            <v>03</v>
          </cell>
          <cell r="E3814" t="str">
            <v>-</v>
          </cell>
          <cell r="F3814" t="str">
            <v>-</v>
          </cell>
          <cell r="G3814" t="str">
            <v>-</v>
          </cell>
          <cell r="H3814" t="str">
            <v>-</v>
          </cell>
          <cell r="I3814" t="str">
            <v>-</v>
          </cell>
          <cell r="J3814" t="str">
            <v>-</v>
          </cell>
          <cell r="K3814" t="str">
            <v>-</v>
          </cell>
          <cell r="L3814" t="str">
            <v>-</v>
          </cell>
        </row>
        <row r="3815">
          <cell r="A3815" t="str">
            <v>RO00T01dL04</v>
          </cell>
          <cell r="B3815" t="str">
            <v>01</v>
          </cell>
          <cell r="C3815" t="str">
            <v>d</v>
          </cell>
          <cell r="D3815" t="str">
            <v>04</v>
          </cell>
          <cell r="E3815" t="str">
            <v>-</v>
          </cell>
          <cell r="F3815" t="str">
            <v>-</v>
          </cell>
          <cell r="G3815" t="str">
            <v>-</v>
          </cell>
          <cell r="H3815" t="str">
            <v>-</v>
          </cell>
          <cell r="I3815" t="str">
            <v>-</v>
          </cell>
          <cell r="J3815" t="str">
            <v>-</v>
          </cell>
          <cell r="K3815" t="str">
            <v>-</v>
          </cell>
          <cell r="L3815" t="str">
            <v>-</v>
          </cell>
        </row>
        <row r="3816">
          <cell r="A3816" t="str">
            <v>RO00T01dL05</v>
          </cell>
          <cell r="B3816" t="str">
            <v>01</v>
          </cell>
          <cell r="C3816" t="str">
            <v>d</v>
          </cell>
          <cell r="D3816" t="str">
            <v>05</v>
          </cell>
          <cell r="E3816" t="str">
            <v>-</v>
          </cell>
          <cell r="F3816" t="str">
            <v>-</v>
          </cell>
          <cell r="G3816" t="str">
            <v>-</v>
          </cell>
          <cell r="H3816" t="str">
            <v>-</v>
          </cell>
          <cell r="I3816" t="str">
            <v>-</v>
          </cell>
          <cell r="J3816" t="str">
            <v>-</v>
          </cell>
          <cell r="K3816" t="str">
            <v>-</v>
          </cell>
          <cell r="L3816" t="str">
            <v>-</v>
          </cell>
        </row>
        <row r="3817">
          <cell r="A3817" t="str">
            <v>RO00T01dL06</v>
          </cell>
          <cell r="B3817" t="str">
            <v>01</v>
          </cell>
          <cell r="C3817" t="str">
            <v>d</v>
          </cell>
          <cell r="D3817" t="str">
            <v>06</v>
          </cell>
          <cell r="E3817" t="str">
            <v>-</v>
          </cell>
          <cell r="F3817" t="str">
            <v>-</v>
          </cell>
          <cell r="G3817" t="str">
            <v>-</v>
          </cell>
          <cell r="H3817" t="str">
            <v>-</v>
          </cell>
          <cell r="I3817" t="str">
            <v>-</v>
          </cell>
          <cell r="J3817" t="str">
            <v>-</v>
          </cell>
          <cell r="K3817" t="str">
            <v>-</v>
          </cell>
          <cell r="L3817" t="str">
            <v>-</v>
          </cell>
        </row>
        <row r="3818">
          <cell r="A3818" t="str">
            <v>RO00T01dL07</v>
          </cell>
          <cell r="B3818" t="str">
            <v>01</v>
          </cell>
          <cell r="C3818" t="str">
            <v>d</v>
          </cell>
          <cell r="D3818" t="str">
            <v>07</v>
          </cell>
          <cell r="E3818" t="str">
            <v>-</v>
          </cell>
          <cell r="F3818" t="str">
            <v>-</v>
          </cell>
          <cell r="G3818" t="str">
            <v>-</v>
          </cell>
          <cell r="H3818" t="str">
            <v>-</v>
          </cell>
          <cell r="I3818" t="str">
            <v>-</v>
          </cell>
          <cell r="J3818" t="str">
            <v>-</v>
          </cell>
          <cell r="K3818" t="str">
            <v>-</v>
          </cell>
          <cell r="L3818" t="str">
            <v>-</v>
          </cell>
        </row>
        <row r="3819">
          <cell r="A3819" t="str">
            <v>RO00T02xL01</v>
          </cell>
          <cell r="B3819" t="str">
            <v>02</v>
          </cell>
          <cell r="C3819" t="str">
            <v>x</v>
          </cell>
          <cell r="D3819" t="str">
            <v>01</v>
          </cell>
          <cell r="E3819" t="str">
            <v>-</v>
          </cell>
          <cell r="F3819" t="str">
            <v>-</v>
          </cell>
          <cell r="G3819" t="str">
            <v>-</v>
          </cell>
          <cell r="H3819" t="str">
            <v>-</v>
          </cell>
          <cell r="I3819" t="str">
            <v>-</v>
          </cell>
          <cell r="J3819" t="str">
            <v>-</v>
          </cell>
          <cell r="K3819" t="str">
            <v>-</v>
          </cell>
          <cell r="L3819" t="str">
            <v>-</v>
          </cell>
        </row>
        <row r="3820">
          <cell r="A3820" t="str">
            <v>RO00T02xL02</v>
          </cell>
          <cell r="B3820" t="str">
            <v>02</v>
          </cell>
          <cell r="C3820" t="str">
            <v>x</v>
          </cell>
          <cell r="D3820" t="str">
            <v>02</v>
          </cell>
          <cell r="E3820" t="str">
            <v>-</v>
          </cell>
          <cell r="F3820" t="str">
            <v>-</v>
          </cell>
          <cell r="G3820" t="str">
            <v>-</v>
          </cell>
          <cell r="H3820" t="str">
            <v>-</v>
          </cell>
          <cell r="I3820" t="str">
            <v>-</v>
          </cell>
          <cell r="J3820" t="str">
            <v>-</v>
          </cell>
          <cell r="K3820" t="str">
            <v>-</v>
          </cell>
          <cell r="L3820" t="str">
            <v>-</v>
          </cell>
        </row>
        <row r="3821">
          <cell r="A3821" t="str">
            <v>RO00T02xL03</v>
          </cell>
          <cell r="B3821" t="str">
            <v>02</v>
          </cell>
          <cell r="C3821" t="str">
            <v>x</v>
          </cell>
          <cell r="D3821" t="str">
            <v>03</v>
          </cell>
          <cell r="E3821" t="str">
            <v>-</v>
          </cell>
          <cell r="F3821" t="str">
            <v>-</v>
          </cell>
          <cell r="G3821" t="str">
            <v>-</v>
          </cell>
          <cell r="H3821" t="str">
            <v>-</v>
          </cell>
          <cell r="I3821" t="str">
            <v>-</v>
          </cell>
          <cell r="J3821" t="str">
            <v>-</v>
          </cell>
          <cell r="K3821" t="str">
            <v>-</v>
          </cell>
          <cell r="L3821" t="str">
            <v>-</v>
          </cell>
        </row>
        <row r="3822">
          <cell r="A3822" t="str">
            <v>RO00T02xL04</v>
          </cell>
          <cell r="B3822" t="str">
            <v>02</v>
          </cell>
          <cell r="C3822" t="str">
            <v>x</v>
          </cell>
          <cell r="D3822" t="str">
            <v>04</v>
          </cell>
          <cell r="E3822" t="str">
            <v>-</v>
          </cell>
          <cell r="F3822" t="str">
            <v>-</v>
          </cell>
          <cell r="G3822" t="str">
            <v>-</v>
          </cell>
          <cell r="H3822" t="str">
            <v>-</v>
          </cell>
          <cell r="I3822" t="str">
            <v>-</v>
          </cell>
          <cell r="J3822" t="str">
            <v>-</v>
          </cell>
          <cell r="K3822" t="str">
            <v>-</v>
          </cell>
          <cell r="L3822" t="str">
            <v>-</v>
          </cell>
        </row>
        <row r="3823">
          <cell r="A3823" t="str">
            <v>RO00T02xL05</v>
          </cell>
          <cell r="B3823" t="str">
            <v>02</v>
          </cell>
          <cell r="C3823" t="str">
            <v>x</v>
          </cell>
          <cell r="D3823" t="str">
            <v>05</v>
          </cell>
          <cell r="E3823" t="str">
            <v>-</v>
          </cell>
          <cell r="F3823" t="str">
            <v>-</v>
          </cell>
          <cell r="G3823" t="str">
            <v>-</v>
          </cell>
          <cell r="H3823" t="str">
            <v>-</v>
          </cell>
          <cell r="I3823" t="str">
            <v>-</v>
          </cell>
          <cell r="J3823" t="str">
            <v>-</v>
          </cell>
          <cell r="K3823" t="str">
            <v>-</v>
          </cell>
          <cell r="L3823" t="str">
            <v>-</v>
          </cell>
        </row>
        <row r="3824">
          <cell r="A3824" t="str">
            <v>RO00T02xL06</v>
          </cell>
          <cell r="B3824" t="str">
            <v>02</v>
          </cell>
          <cell r="C3824" t="str">
            <v>x</v>
          </cell>
          <cell r="D3824" t="str">
            <v>06</v>
          </cell>
          <cell r="E3824" t="str">
            <v>-</v>
          </cell>
          <cell r="F3824" t="str">
            <v>-</v>
          </cell>
          <cell r="G3824" t="str">
            <v>-</v>
          </cell>
          <cell r="H3824" t="str">
            <v>-</v>
          </cell>
          <cell r="I3824" t="str">
            <v>-</v>
          </cell>
          <cell r="J3824" t="str">
            <v>-</v>
          </cell>
          <cell r="K3824" t="str">
            <v>-</v>
          </cell>
          <cell r="L3824" t="str">
            <v>-</v>
          </cell>
        </row>
        <row r="3825">
          <cell r="A3825" t="str">
            <v>RO00T02xL07</v>
          </cell>
          <cell r="B3825" t="str">
            <v>02</v>
          </cell>
          <cell r="C3825" t="str">
            <v>x</v>
          </cell>
          <cell r="D3825" t="str">
            <v>07</v>
          </cell>
          <cell r="E3825" t="str">
            <v>-</v>
          </cell>
          <cell r="F3825" t="str">
            <v>-</v>
          </cell>
          <cell r="G3825" t="str">
            <v>-</v>
          </cell>
          <cell r="H3825" t="str">
            <v>-</v>
          </cell>
          <cell r="I3825" t="str">
            <v>-</v>
          </cell>
          <cell r="J3825" t="str">
            <v>-</v>
          </cell>
          <cell r="K3825" t="str">
            <v>-</v>
          </cell>
          <cell r="L3825" t="str">
            <v>-</v>
          </cell>
        </row>
        <row r="3826">
          <cell r="A3826" t="str">
            <v>RO00T02xL08</v>
          </cell>
          <cell r="B3826" t="str">
            <v>02</v>
          </cell>
          <cell r="C3826" t="str">
            <v>x</v>
          </cell>
          <cell r="D3826" t="str">
            <v>08</v>
          </cell>
          <cell r="E3826" t="str">
            <v>-</v>
          </cell>
          <cell r="F3826" t="str">
            <v>-</v>
          </cell>
          <cell r="G3826" t="str">
            <v>-</v>
          </cell>
          <cell r="H3826" t="str">
            <v>-</v>
          </cell>
          <cell r="I3826" t="str">
            <v>-</v>
          </cell>
          <cell r="J3826" t="str">
            <v>-</v>
          </cell>
          <cell r="K3826" t="str">
            <v>-</v>
          </cell>
          <cell r="L3826" t="str">
            <v>-</v>
          </cell>
        </row>
        <row r="3827">
          <cell r="A3827" t="str">
            <v>RO00T02xL09</v>
          </cell>
          <cell r="B3827" t="str">
            <v>02</v>
          </cell>
          <cell r="C3827" t="str">
            <v>x</v>
          </cell>
          <cell r="D3827" t="str">
            <v>09</v>
          </cell>
          <cell r="E3827" t="str">
            <v>-</v>
          </cell>
          <cell r="F3827" t="str">
            <v>-</v>
          </cell>
          <cell r="G3827" t="str">
            <v>-</v>
          </cell>
          <cell r="H3827" t="str">
            <v>-</v>
          </cell>
          <cell r="I3827" t="str">
            <v>-</v>
          </cell>
          <cell r="J3827" t="str">
            <v>-</v>
          </cell>
          <cell r="K3827" t="str">
            <v>-</v>
          </cell>
          <cell r="L3827" t="str">
            <v>-</v>
          </cell>
        </row>
        <row r="3828">
          <cell r="A3828" t="str">
            <v>RO00T02xL10</v>
          </cell>
          <cell r="B3828" t="str">
            <v>02</v>
          </cell>
          <cell r="C3828" t="str">
            <v>x</v>
          </cell>
          <cell r="D3828" t="str">
            <v>10</v>
          </cell>
          <cell r="E3828" t="str">
            <v>-</v>
          </cell>
          <cell r="F3828" t="str">
            <v>-</v>
          </cell>
          <cell r="G3828" t="str">
            <v>-</v>
          </cell>
          <cell r="H3828" t="str">
            <v>-</v>
          </cell>
          <cell r="I3828" t="str">
            <v>-</v>
          </cell>
          <cell r="J3828" t="str">
            <v>-</v>
          </cell>
          <cell r="K3828" t="str">
            <v>-</v>
          </cell>
          <cell r="L3828" t="str">
            <v>-</v>
          </cell>
        </row>
        <row r="3829">
          <cell r="A3829" t="str">
            <v>RO00T02xL11</v>
          </cell>
          <cell r="B3829" t="str">
            <v>02</v>
          </cell>
          <cell r="C3829" t="str">
            <v>x</v>
          </cell>
          <cell r="D3829" t="str">
            <v>11</v>
          </cell>
          <cell r="E3829" t="str">
            <v>-</v>
          </cell>
          <cell r="F3829" t="str">
            <v>-</v>
          </cell>
          <cell r="G3829" t="str">
            <v>-</v>
          </cell>
          <cell r="H3829" t="str">
            <v>-</v>
          </cell>
          <cell r="I3829" t="str">
            <v>-</v>
          </cell>
          <cell r="J3829" t="str">
            <v>-</v>
          </cell>
          <cell r="K3829" t="str">
            <v>-</v>
          </cell>
          <cell r="L3829" t="str">
            <v>-</v>
          </cell>
        </row>
        <row r="3830">
          <cell r="A3830" t="str">
            <v>RO00T02xL12</v>
          </cell>
          <cell r="B3830" t="str">
            <v>02</v>
          </cell>
          <cell r="C3830" t="str">
            <v>x</v>
          </cell>
          <cell r="D3830" t="str">
            <v>12</v>
          </cell>
          <cell r="E3830" t="str">
            <v>-</v>
          </cell>
          <cell r="F3830" t="str">
            <v>-</v>
          </cell>
          <cell r="G3830" t="str">
            <v>-</v>
          </cell>
          <cell r="H3830" t="str">
            <v>-</v>
          </cell>
          <cell r="I3830" t="str">
            <v>-</v>
          </cell>
          <cell r="J3830" t="str">
            <v>-</v>
          </cell>
          <cell r="K3830" t="str">
            <v>-</v>
          </cell>
          <cell r="L3830" t="str">
            <v>-</v>
          </cell>
        </row>
        <row r="3831">
          <cell r="A3831" t="str">
            <v>RO00T02xL13</v>
          </cell>
          <cell r="B3831" t="str">
            <v>02</v>
          </cell>
          <cell r="C3831" t="str">
            <v>x</v>
          </cell>
          <cell r="D3831" t="str">
            <v>13</v>
          </cell>
          <cell r="E3831" t="str">
            <v>-</v>
          </cell>
          <cell r="F3831" t="str">
            <v>-</v>
          </cell>
          <cell r="G3831" t="str">
            <v>-</v>
          </cell>
          <cell r="H3831" t="str">
            <v>-</v>
          </cell>
          <cell r="I3831" t="str">
            <v>-</v>
          </cell>
          <cell r="J3831" t="str">
            <v>-</v>
          </cell>
          <cell r="K3831" t="str">
            <v>-</v>
          </cell>
          <cell r="L3831" t="str">
            <v>-</v>
          </cell>
        </row>
        <row r="3832">
          <cell r="A3832" t="str">
            <v>RO00T02xL14</v>
          </cell>
          <cell r="B3832" t="str">
            <v>02</v>
          </cell>
          <cell r="C3832" t="str">
            <v>x</v>
          </cell>
          <cell r="D3832" t="str">
            <v>14</v>
          </cell>
          <cell r="E3832" t="str">
            <v>-</v>
          </cell>
          <cell r="F3832" t="str">
            <v>-</v>
          </cell>
          <cell r="G3832" t="str">
            <v>-</v>
          </cell>
          <cell r="H3832" t="str">
            <v>-</v>
          </cell>
          <cell r="I3832" t="str">
            <v>-</v>
          </cell>
          <cell r="J3832" t="str">
            <v>-</v>
          </cell>
          <cell r="K3832" t="str">
            <v>-</v>
          </cell>
          <cell r="L3832" t="str">
            <v>-</v>
          </cell>
        </row>
        <row r="3833">
          <cell r="A3833" t="str">
            <v>RO00T02xL15</v>
          </cell>
          <cell r="B3833" t="str">
            <v>02</v>
          </cell>
          <cell r="C3833" t="str">
            <v>x</v>
          </cell>
          <cell r="D3833" t="str">
            <v>15</v>
          </cell>
          <cell r="E3833" t="str">
            <v>-</v>
          </cell>
          <cell r="F3833" t="str">
            <v>-</v>
          </cell>
          <cell r="G3833" t="str">
            <v>-</v>
          </cell>
          <cell r="H3833" t="str">
            <v>-</v>
          </cell>
          <cell r="I3833" t="str">
            <v>-</v>
          </cell>
          <cell r="J3833" t="str">
            <v>-</v>
          </cell>
          <cell r="K3833" t="str">
            <v>-</v>
          </cell>
          <cell r="L3833" t="str">
            <v>-</v>
          </cell>
        </row>
        <row r="3834">
          <cell r="A3834" t="str">
            <v>RO00T02xL16</v>
          </cell>
          <cell r="B3834" t="str">
            <v>02</v>
          </cell>
          <cell r="C3834" t="str">
            <v>x</v>
          </cell>
          <cell r="D3834" t="str">
            <v>16</v>
          </cell>
          <cell r="E3834" t="str">
            <v>-</v>
          </cell>
          <cell r="F3834" t="str">
            <v>-</v>
          </cell>
          <cell r="G3834" t="str">
            <v>-</v>
          </cell>
          <cell r="H3834" t="str">
            <v>-</v>
          </cell>
          <cell r="I3834" t="str">
            <v>-</v>
          </cell>
          <cell r="J3834" t="str">
            <v>-</v>
          </cell>
          <cell r="K3834" t="str">
            <v>-</v>
          </cell>
          <cell r="L3834" t="str">
            <v>-</v>
          </cell>
        </row>
        <row r="3835">
          <cell r="A3835" t="str">
            <v>RO00T02xL17</v>
          </cell>
          <cell r="B3835" t="str">
            <v>02</v>
          </cell>
          <cell r="C3835" t="str">
            <v>x</v>
          </cell>
          <cell r="D3835" t="str">
            <v>17</v>
          </cell>
          <cell r="E3835" t="str">
            <v>-</v>
          </cell>
          <cell r="F3835" t="str">
            <v>-</v>
          </cell>
          <cell r="G3835" t="str">
            <v>-</v>
          </cell>
          <cell r="H3835" t="str">
            <v>-</v>
          </cell>
          <cell r="I3835" t="str">
            <v>-</v>
          </cell>
          <cell r="J3835" t="str">
            <v>-</v>
          </cell>
          <cell r="K3835" t="str">
            <v>-</v>
          </cell>
          <cell r="L3835" t="str">
            <v>-</v>
          </cell>
        </row>
        <row r="3836">
          <cell r="A3836" t="str">
            <v>RO00T02xL18</v>
          </cell>
          <cell r="B3836" t="str">
            <v>02</v>
          </cell>
          <cell r="C3836" t="str">
            <v>x</v>
          </cell>
          <cell r="D3836" t="str">
            <v>18</v>
          </cell>
          <cell r="E3836" t="str">
            <v>-</v>
          </cell>
          <cell r="F3836" t="str">
            <v>-</v>
          </cell>
          <cell r="G3836" t="str">
            <v>-</v>
          </cell>
          <cell r="H3836" t="str">
            <v>-</v>
          </cell>
          <cell r="I3836" t="str">
            <v>-</v>
          </cell>
          <cell r="J3836" t="str">
            <v>-</v>
          </cell>
          <cell r="K3836" t="str">
            <v>-</v>
          </cell>
          <cell r="L3836" t="str">
            <v>-</v>
          </cell>
        </row>
        <row r="3837">
          <cell r="A3837" t="str">
            <v>RO00T02xL19</v>
          </cell>
          <cell r="B3837" t="str">
            <v>02</v>
          </cell>
          <cell r="C3837" t="str">
            <v>x</v>
          </cell>
          <cell r="D3837" t="str">
            <v>19</v>
          </cell>
          <cell r="E3837" t="str">
            <v>-</v>
          </cell>
          <cell r="F3837" t="str">
            <v>-</v>
          </cell>
          <cell r="G3837" t="str">
            <v>-</v>
          </cell>
          <cell r="H3837" t="str">
            <v>-</v>
          </cell>
          <cell r="I3837" t="str">
            <v>-</v>
          </cell>
          <cell r="J3837" t="str">
            <v>-</v>
          </cell>
          <cell r="K3837" t="str">
            <v>-</v>
          </cell>
          <cell r="L3837" t="str">
            <v>-</v>
          </cell>
        </row>
        <row r="3838">
          <cell r="A3838" t="str">
            <v>RO00T02xL20</v>
          </cell>
          <cell r="B3838" t="str">
            <v>02</v>
          </cell>
          <cell r="C3838" t="str">
            <v>x</v>
          </cell>
          <cell r="D3838" t="str">
            <v>20</v>
          </cell>
          <cell r="E3838" t="str">
            <v>-</v>
          </cell>
          <cell r="F3838" t="str">
            <v>-</v>
          </cell>
          <cell r="G3838" t="str">
            <v>-</v>
          </cell>
          <cell r="H3838" t="str">
            <v>-</v>
          </cell>
          <cell r="I3838" t="str">
            <v>-</v>
          </cell>
          <cell r="J3838" t="str">
            <v>-</v>
          </cell>
          <cell r="K3838" t="str">
            <v>-</v>
          </cell>
          <cell r="L3838" t="str">
            <v>-</v>
          </cell>
        </row>
        <row r="3839">
          <cell r="A3839" t="str">
            <v>RO00T02xL21</v>
          </cell>
          <cell r="B3839" t="str">
            <v>02</v>
          </cell>
          <cell r="C3839" t="str">
            <v>x</v>
          </cell>
          <cell r="D3839" t="str">
            <v>21</v>
          </cell>
          <cell r="E3839" t="str">
            <v>-</v>
          </cell>
          <cell r="F3839" t="str">
            <v>-</v>
          </cell>
          <cell r="G3839" t="str">
            <v>-</v>
          </cell>
          <cell r="H3839" t="str">
            <v>-</v>
          </cell>
          <cell r="I3839" t="str">
            <v>-</v>
          </cell>
          <cell r="J3839" t="str">
            <v>-</v>
          </cell>
          <cell r="K3839" t="str">
            <v>-</v>
          </cell>
          <cell r="L3839" t="str">
            <v>-</v>
          </cell>
        </row>
        <row r="3840">
          <cell r="A3840" t="str">
            <v>RO00T02xL22</v>
          </cell>
          <cell r="B3840" t="str">
            <v>02</v>
          </cell>
          <cell r="C3840" t="str">
            <v>x</v>
          </cell>
          <cell r="D3840" t="str">
            <v>22</v>
          </cell>
          <cell r="E3840" t="str">
            <v>-</v>
          </cell>
          <cell r="F3840" t="str">
            <v>-</v>
          </cell>
          <cell r="G3840" t="str">
            <v>-</v>
          </cell>
          <cell r="H3840" t="str">
            <v>-</v>
          </cell>
          <cell r="I3840" t="str">
            <v>-</v>
          </cell>
          <cell r="J3840" t="str">
            <v>-</v>
          </cell>
          <cell r="K3840" t="str">
            <v>-</v>
          </cell>
          <cell r="L3840" t="str">
            <v>-</v>
          </cell>
        </row>
        <row r="3841">
          <cell r="A3841" t="str">
            <v>RO00T02xL23</v>
          </cell>
          <cell r="B3841" t="str">
            <v>02</v>
          </cell>
          <cell r="C3841" t="str">
            <v>x</v>
          </cell>
          <cell r="D3841" t="str">
            <v>23</v>
          </cell>
          <cell r="E3841" t="str">
            <v>-</v>
          </cell>
          <cell r="F3841" t="str">
            <v>-</v>
          </cell>
          <cell r="G3841" t="str">
            <v>-</v>
          </cell>
          <cell r="H3841" t="str">
            <v>-</v>
          </cell>
          <cell r="I3841" t="str">
            <v>-</v>
          </cell>
          <cell r="J3841" t="str">
            <v>-</v>
          </cell>
          <cell r="K3841" t="str">
            <v>-</v>
          </cell>
          <cell r="L3841" t="str">
            <v>-</v>
          </cell>
        </row>
        <row r="3842">
          <cell r="A3842" t="str">
            <v>RO00T02xL24</v>
          </cell>
          <cell r="B3842" t="str">
            <v>02</v>
          </cell>
          <cell r="C3842" t="str">
            <v>x</v>
          </cell>
          <cell r="D3842" t="str">
            <v>24</v>
          </cell>
          <cell r="E3842" t="str">
            <v>-</v>
          </cell>
          <cell r="F3842" t="str">
            <v>-</v>
          </cell>
          <cell r="G3842" t="str">
            <v>-</v>
          </cell>
          <cell r="H3842" t="str">
            <v>-</v>
          </cell>
          <cell r="I3842" t="str">
            <v>-</v>
          </cell>
          <cell r="J3842" t="str">
            <v>-</v>
          </cell>
          <cell r="K3842" t="str">
            <v>-</v>
          </cell>
          <cell r="L3842" t="str">
            <v>-</v>
          </cell>
        </row>
        <row r="3843">
          <cell r="A3843" t="str">
            <v>RO00T02xL25</v>
          </cell>
          <cell r="B3843" t="str">
            <v>02</v>
          </cell>
          <cell r="C3843" t="str">
            <v>x</v>
          </cell>
          <cell r="D3843" t="str">
            <v>25</v>
          </cell>
          <cell r="E3843" t="str">
            <v>-</v>
          </cell>
          <cell r="F3843" t="str">
            <v>-</v>
          </cell>
          <cell r="G3843" t="str">
            <v>-</v>
          </cell>
          <cell r="H3843" t="str">
            <v>-</v>
          </cell>
          <cell r="I3843" t="str">
            <v>-</v>
          </cell>
          <cell r="J3843" t="str">
            <v>-</v>
          </cell>
          <cell r="K3843" t="str">
            <v>-</v>
          </cell>
          <cell r="L3843" t="str">
            <v>-</v>
          </cell>
        </row>
        <row r="3844">
          <cell r="A3844" t="str">
            <v>RO00T02xL26</v>
          </cell>
          <cell r="B3844" t="str">
            <v>02</v>
          </cell>
          <cell r="C3844" t="str">
            <v>x</v>
          </cell>
          <cell r="D3844" t="str">
            <v>26</v>
          </cell>
          <cell r="E3844" t="str">
            <v>-</v>
          </cell>
          <cell r="F3844" t="str">
            <v>-</v>
          </cell>
          <cell r="G3844" t="str">
            <v>-</v>
          </cell>
          <cell r="H3844" t="str">
            <v>-</v>
          </cell>
          <cell r="I3844" t="str">
            <v>-</v>
          </cell>
          <cell r="J3844" t="str">
            <v>-</v>
          </cell>
          <cell r="K3844" t="str">
            <v>-</v>
          </cell>
          <cell r="L3844" t="str">
            <v>-</v>
          </cell>
        </row>
        <row r="3845">
          <cell r="A3845" t="str">
            <v>RO00T02xL27</v>
          </cell>
          <cell r="B3845" t="str">
            <v>02</v>
          </cell>
          <cell r="C3845" t="str">
            <v>x</v>
          </cell>
          <cell r="D3845" t="str">
            <v>27</v>
          </cell>
          <cell r="E3845" t="str">
            <v>-</v>
          </cell>
          <cell r="F3845" t="str">
            <v>-</v>
          </cell>
          <cell r="G3845" t="str">
            <v>-</v>
          </cell>
          <cell r="H3845" t="str">
            <v>-</v>
          </cell>
          <cell r="I3845" t="str">
            <v>-</v>
          </cell>
          <cell r="J3845" t="str">
            <v>-</v>
          </cell>
          <cell r="K3845" t="str">
            <v>-</v>
          </cell>
          <cell r="L3845" t="str">
            <v>-</v>
          </cell>
        </row>
        <row r="3846">
          <cell r="A3846" t="str">
            <v>RO00T02xL28</v>
          </cell>
          <cell r="B3846" t="str">
            <v>02</v>
          </cell>
          <cell r="C3846" t="str">
            <v>x</v>
          </cell>
          <cell r="D3846" t="str">
            <v>28</v>
          </cell>
          <cell r="E3846" t="str">
            <v>-</v>
          </cell>
          <cell r="F3846" t="str">
            <v>-</v>
          </cell>
          <cell r="G3846" t="str">
            <v>-</v>
          </cell>
          <cell r="H3846" t="str">
            <v>-</v>
          </cell>
          <cell r="I3846" t="str">
            <v>-</v>
          </cell>
          <cell r="J3846" t="str">
            <v>-</v>
          </cell>
          <cell r="K3846" t="str">
            <v>-</v>
          </cell>
          <cell r="L3846" t="str">
            <v>-</v>
          </cell>
        </row>
        <row r="3847">
          <cell r="A3847" t="str">
            <v>RO00T02xL29</v>
          </cell>
          <cell r="B3847" t="str">
            <v>02</v>
          </cell>
          <cell r="C3847" t="str">
            <v>x</v>
          </cell>
          <cell r="D3847" t="str">
            <v>29</v>
          </cell>
          <cell r="E3847" t="str">
            <v>-</v>
          </cell>
          <cell r="F3847" t="str">
            <v>-</v>
          </cell>
          <cell r="G3847" t="str">
            <v>-</v>
          </cell>
          <cell r="H3847" t="str">
            <v>-</v>
          </cell>
          <cell r="I3847" t="str">
            <v>-</v>
          </cell>
          <cell r="J3847" t="str">
            <v>-</v>
          </cell>
          <cell r="K3847" t="str">
            <v>-</v>
          </cell>
          <cell r="L3847" t="str">
            <v>-</v>
          </cell>
        </row>
        <row r="3848">
          <cell r="A3848" t="str">
            <v>RO00T02xL30</v>
          </cell>
          <cell r="B3848" t="str">
            <v>02</v>
          </cell>
          <cell r="C3848" t="str">
            <v>x</v>
          </cell>
          <cell r="D3848" t="str">
            <v>30</v>
          </cell>
          <cell r="E3848" t="str">
            <v>-</v>
          </cell>
          <cell r="F3848" t="str">
            <v>-</v>
          </cell>
          <cell r="G3848" t="str">
            <v>-</v>
          </cell>
          <cell r="H3848" t="str">
            <v>-</v>
          </cell>
          <cell r="I3848" t="str">
            <v>-</v>
          </cell>
          <cell r="J3848" t="str">
            <v>-</v>
          </cell>
          <cell r="K3848" t="str">
            <v>-</v>
          </cell>
          <cell r="L3848" t="str">
            <v>-</v>
          </cell>
        </row>
        <row r="3849">
          <cell r="A3849" t="str">
            <v>RO00T02xL31</v>
          </cell>
          <cell r="B3849" t="str">
            <v>02</v>
          </cell>
          <cell r="C3849" t="str">
            <v>x</v>
          </cell>
          <cell r="D3849" t="str">
            <v>31</v>
          </cell>
          <cell r="E3849" t="str">
            <v>-</v>
          </cell>
          <cell r="F3849" t="str">
            <v>-</v>
          </cell>
          <cell r="G3849" t="str">
            <v>-</v>
          </cell>
          <cell r="H3849" t="str">
            <v>-</v>
          </cell>
          <cell r="I3849" t="str">
            <v>-</v>
          </cell>
          <cell r="J3849" t="str">
            <v>-</v>
          </cell>
          <cell r="K3849" t="str">
            <v>-</v>
          </cell>
          <cell r="L3849" t="str">
            <v>-</v>
          </cell>
        </row>
        <row r="3850">
          <cell r="A3850" t="str">
            <v>RO00T02xL32</v>
          </cell>
          <cell r="B3850" t="str">
            <v>02</v>
          </cell>
          <cell r="C3850" t="str">
            <v>x</v>
          </cell>
          <cell r="D3850" t="str">
            <v>32</v>
          </cell>
          <cell r="E3850" t="str">
            <v>-</v>
          </cell>
          <cell r="F3850" t="str">
            <v>-</v>
          </cell>
          <cell r="G3850" t="str">
            <v>-</v>
          </cell>
          <cell r="H3850" t="str">
            <v>-</v>
          </cell>
          <cell r="I3850" t="str">
            <v>-</v>
          </cell>
          <cell r="J3850" t="str">
            <v>-</v>
          </cell>
          <cell r="K3850" t="str">
            <v>-</v>
          </cell>
          <cell r="L3850" t="str">
            <v>-</v>
          </cell>
        </row>
        <row r="3851">
          <cell r="A3851" t="str">
            <v>RO00T03xL00</v>
          </cell>
          <cell r="B3851" t="str">
            <v>03</v>
          </cell>
          <cell r="C3851" t="str">
            <v>x</v>
          </cell>
          <cell r="D3851" t="str">
            <v>00</v>
          </cell>
          <cell r="E3851" t="str">
            <v>-</v>
          </cell>
          <cell r="F3851" t="str">
            <v>-</v>
          </cell>
          <cell r="G3851" t="str">
            <v>-</v>
          </cell>
          <cell r="H3851" t="str">
            <v>-</v>
          </cell>
          <cell r="I3851" t="str">
            <v>-</v>
          </cell>
          <cell r="J3851" t="str">
            <v>-</v>
          </cell>
          <cell r="K3851" t="str">
            <v>-</v>
          </cell>
          <cell r="L3851" t="str">
            <v>-</v>
          </cell>
        </row>
        <row r="3852">
          <cell r="A3852" t="str">
            <v>RO00T03xL01</v>
          </cell>
          <cell r="B3852" t="str">
            <v>03</v>
          </cell>
          <cell r="C3852" t="str">
            <v>x</v>
          </cell>
          <cell r="D3852" t="str">
            <v>01</v>
          </cell>
          <cell r="E3852" t="str">
            <v>-</v>
          </cell>
          <cell r="F3852" t="str">
            <v>-</v>
          </cell>
          <cell r="G3852" t="str">
            <v>-</v>
          </cell>
          <cell r="H3852" t="str">
            <v>-</v>
          </cell>
          <cell r="I3852" t="str">
            <v>-</v>
          </cell>
          <cell r="J3852" t="str">
            <v>-</v>
          </cell>
          <cell r="K3852" t="str">
            <v>-</v>
          </cell>
          <cell r="L3852" t="str">
            <v>-</v>
          </cell>
        </row>
        <row r="3853">
          <cell r="A3853" t="str">
            <v>RO00T03xL02</v>
          </cell>
          <cell r="B3853" t="str">
            <v>03</v>
          </cell>
          <cell r="C3853" t="str">
            <v>x</v>
          </cell>
          <cell r="D3853" t="str">
            <v>02</v>
          </cell>
          <cell r="E3853" t="str">
            <v>-</v>
          </cell>
          <cell r="F3853" t="str">
            <v>-</v>
          </cell>
          <cell r="G3853" t="str">
            <v>-</v>
          </cell>
          <cell r="H3853" t="str">
            <v>-</v>
          </cell>
          <cell r="I3853" t="str">
            <v>-</v>
          </cell>
          <cell r="J3853" t="str">
            <v>-</v>
          </cell>
          <cell r="K3853" t="str">
            <v>-</v>
          </cell>
          <cell r="L3853" t="str">
            <v>-</v>
          </cell>
        </row>
        <row r="3854">
          <cell r="A3854" t="str">
            <v>RO00T03xL03</v>
          </cell>
          <cell r="B3854" t="str">
            <v>03</v>
          </cell>
          <cell r="C3854" t="str">
            <v>x</v>
          </cell>
          <cell r="D3854" t="str">
            <v>03</v>
          </cell>
          <cell r="E3854" t="str">
            <v>-</v>
          </cell>
          <cell r="F3854" t="str">
            <v>-</v>
          </cell>
          <cell r="G3854" t="str">
            <v>-</v>
          </cell>
          <cell r="H3854" t="str">
            <v>-</v>
          </cell>
          <cell r="I3854" t="str">
            <v>-</v>
          </cell>
          <cell r="J3854" t="str">
            <v>-</v>
          </cell>
          <cell r="K3854" t="str">
            <v>-</v>
          </cell>
          <cell r="L3854" t="str">
            <v>-</v>
          </cell>
        </row>
        <row r="3855">
          <cell r="A3855" t="str">
            <v>RO00T03xL04</v>
          </cell>
          <cell r="B3855" t="str">
            <v>03</v>
          </cell>
          <cell r="C3855" t="str">
            <v>x</v>
          </cell>
          <cell r="D3855" t="str">
            <v>04</v>
          </cell>
          <cell r="E3855" t="str">
            <v>-</v>
          </cell>
          <cell r="F3855" t="str">
            <v>-</v>
          </cell>
          <cell r="G3855" t="str">
            <v>-</v>
          </cell>
          <cell r="H3855" t="str">
            <v>-</v>
          </cell>
          <cell r="I3855" t="str">
            <v>-</v>
          </cell>
          <cell r="J3855" t="str">
            <v>-</v>
          </cell>
          <cell r="K3855" t="str">
            <v>-</v>
          </cell>
          <cell r="L3855" t="str">
            <v>-</v>
          </cell>
        </row>
        <row r="3856">
          <cell r="A3856" t="str">
            <v>RO00T03xL05</v>
          </cell>
          <cell r="B3856" t="str">
            <v>03</v>
          </cell>
          <cell r="C3856" t="str">
            <v>x</v>
          </cell>
          <cell r="D3856" t="str">
            <v>05</v>
          </cell>
          <cell r="E3856" t="str">
            <v>-</v>
          </cell>
          <cell r="F3856" t="str">
            <v>-</v>
          </cell>
          <cell r="G3856" t="str">
            <v>-</v>
          </cell>
          <cell r="H3856" t="str">
            <v>-</v>
          </cell>
          <cell r="I3856" t="str">
            <v>-</v>
          </cell>
          <cell r="J3856" t="str">
            <v>-</v>
          </cell>
          <cell r="K3856" t="str">
            <v>-</v>
          </cell>
          <cell r="L3856" t="str">
            <v>-</v>
          </cell>
        </row>
        <row r="3857">
          <cell r="A3857" t="str">
            <v>RO00T03xL06</v>
          </cell>
          <cell r="B3857" t="str">
            <v>03</v>
          </cell>
          <cell r="C3857" t="str">
            <v>x</v>
          </cell>
          <cell r="D3857" t="str">
            <v>06</v>
          </cell>
          <cell r="E3857" t="str">
            <v>-</v>
          </cell>
          <cell r="F3857" t="str">
            <v>-</v>
          </cell>
          <cell r="G3857" t="str">
            <v>-</v>
          </cell>
          <cell r="H3857" t="str">
            <v>-</v>
          </cell>
          <cell r="I3857" t="str">
            <v>-</v>
          </cell>
          <cell r="J3857" t="str">
            <v>-</v>
          </cell>
          <cell r="K3857" t="str">
            <v>-</v>
          </cell>
          <cell r="L3857" t="str">
            <v>-</v>
          </cell>
        </row>
        <row r="3858">
          <cell r="A3858" t="str">
            <v>RO00T03xL07</v>
          </cell>
          <cell r="B3858" t="str">
            <v>03</v>
          </cell>
          <cell r="C3858" t="str">
            <v>x</v>
          </cell>
          <cell r="D3858" t="str">
            <v>07</v>
          </cell>
          <cell r="E3858" t="str">
            <v>-</v>
          </cell>
          <cell r="F3858" t="str">
            <v>-</v>
          </cell>
          <cell r="G3858" t="str">
            <v>-</v>
          </cell>
          <cell r="H3858" t="str">
            <v>-</v>
          </cell>
          <cell r="I3858" t="str">
            <v>-</v>
          </cell>
          <cell r="J3858" t="str">
            <v>-</v>
          </cell>
          <cell r="K3858" t="str">
            <v>-</v>
          </cell>
          <cell r="L3858" t="str">
            <v>-</v>
          </cell>
        </row>
        <row r="3859">
          <cell r="A3859" t="str">
            <v>RO00T03xL08</v>
          </cell>
          <cell r="B3859" t="str">
            <v>03</v>
          </cell>
          <cell r="C3859" t="str">
            <v>x</v>
          </cell>
          <cell r="D3859" t="str">
            <v>08</v>
          </cell>
          <cell r="E3859" t="str">
            <v>-</v>
          </cell>
          <cell r="F3859" t="str">
            <v>-</v>
          </cell>
          <cell r="G3859" t="str">
            <v>-</v>
          </cell>
          <cell r="H3859" t="str">
            <v>-</v>
          </cell>
          <cell r="I3859" t="str">
            <v>-</v>
          </cell>
          <cell r="J3859" t="str">
            <v>-</v>
          </cell>
          <cell r="K3859" t="str">
            <v>-</v>
          </cell>
          <cell r="L3859" t="str">
            <v>-</v>
          </cell>
        </row>
        <row r="3860">
          <cell r="A3860" t="str">
            <v>RO00T03xL09</v>
          </cell>
          <cell r="B3860" t="str">
            <v>03</v>
          </cell>
          <cell r="C3860" t="str">
            <v>x</v>
          </cell>
          <cell r="D3860" t="str">
            <v>09</v>
          </cell>
          <cell r="E3860" t="str">
            <v>-</v>
          </cell>
          <cell r="F3860" t="str">
            <v>-</v>
          </cell>
          <cell r="G3860" t="str">
            <v>-</v>
          </cell>
          <cell r="H3860" t="str">
            <v>-</v>
          </cell>
          <cell r="I3860" t="str">
            <v>-</v>
          </cell>
          <cell r="J3860" t="str">
            <v>-</v>
          </cell>
          <cell r="K3860" t="str">
            <v>-</v>
          </cell>
          <cell r="L3860" t="str">
            <v>-</v>
          </cell>
        </row>
        <row r="3861">
          <cell r="A3861" t="str">
            <v>RO00T03xL10</v>
          </cell>
          <cell r="B3861" t="str">
            <v>03</v>
          </cell>
          <cell r="C3861" t="str">
            <v>x</v>
          </cell>
          <cell r="D3861" t="str">
            <v>10</v>
          </cell>
          <cell r="E3861" t="str">
            <v>-</v>
          </cell>
          <cell r="F3861" t="str">
            <v>-</v>
          </cell>
          <cell r="G3861" t="str">
            <v>-</v>
          </cell>
          <cell r="H3861" t="str">
            <v>-</v>
          </cell>
          <cell r="I3861" t="str">
            <v>-</v>
          </cell>
          <cell r="J3861" t="str">
            <v>-</v>
          </cell>
          <cell r="K3861" t="str">
            <v>-</v>
          </cell>
          <cell r="L3861" t="str">
            <v>-</v>
          </cell>
        </row>
        <row r="3862">
          <cell r="A3862" t="str">
            <v>RO00T03xL11</v>
          </cell>
          <cell r="B3862" t="str">
            <v>03</v>
          </cell>
          <cell r="C3862" t="str">
            <v>x</v>
          </cell>
          <cell r="D3862" t="str">
            <v>11</v>
          </cell>
          <cell r="E3862" t="str">
            <v>-</v>
          </cell>
          <cell r="F3862" t="str">
            <v>-</v>
          </cell>
          <cell r="G3862" t="str">
            <v>-</v>
          </cell>
          <cell r="H3862" t="str">
            <v>-</v>
          </cell>
          <cell r="I3862" t="str">
            <v>-</v>
          </cell>
          <cell r="J3862" t="str">
            <v>-</v>
          </cell>
          <cell r="K3862" t="str">
            <v>-</v>
          </cell>
          <cell r="L3862" t="str">
            <v>-</v>
          </cell>
        </row>
        <row r="3863">
          <cell r="A3863" t="str">
            <v>RO00T04xL01</v>
          </cell>
          <cell r="B3863" t="str">
            <v>04</v>
          </cell>
          <cell r="C3863" t="str">
            <v>x</v>
          </cell>
          <cell r="D3863" t="str">
            <v>01</v>
          </cell>
          <cell r="E3863" t="str">
            <v>-</v>
          </cell>
          <cell r="F3863" t="str">
            <v>-</v>
          </cell>
          <cell r="G3863" t="str">
            <v>-</v>
          </cell>
          <cell r="H3863" t="str">
            <v>-</v>
          </cell>
          <cell r="I3863" t="str">
            <v>-</v>
          </cell>
          <cell r="J3863" t="str">
            <v>-</v>
          </cell>
          <cell r="K3863" t="str">
            <v>-</v>
          </cell>
          <cell r="L3863" t="str">
            <v>-</v>
          </cell>
        </row>
        <row r="3864">
          <cell r="A3864" t="str">
            <v>RO00T04xL02</v>
          </cell>
          <cell r="B3864" t="str">
            <v>04</v>
          </cell>
          <cell r="C3864" t="str">
            <v>x</v>
          </cell>
          <cell r="D3864" t="str">
            <v>02</v>
          </cell>
          <cell r="E3864" t="str">
            <v>-</v>
          </cell>
          <cell r="F3864" t="str">
            <v>-</v>
          </cell>
          <cell r="G3864" t="str">
            <v>-</v>
          </cell>
          <cell r="H3864" t="str">
            <v>-</v>
          </cell>
          <cell r="I3864" t="str">
            <v>-</v>
          </cell>
          <cell r="J3864" t="str">
            <v>-</v>
          </cell>
          <cell r="K3864" t="str">
            <v>-</v>
          </cell>
          <cell r="L3864" t="str">
            <v>-</v>
          </cell>
        </row>
        <row r="3865">
          <cell r="A3865" t="str">
            <v>RO00T04xL03</v>
          </cell>
          <cell r="B3865" t="str">
            <v>04</v>
          </cell>
          <cell r="C3865" t="str">
            <v>x</v>
          </cell>
          <cell r="D3865" t="str">
            <v>03</v>
          </cell>
          <cell r="E3865" t="str">
            <v>-</v>
          </cell>
          <cell r="F3865" t="str">
            <v>-</v>
          </cell>
          <cell r="G3865" t="str">
            <v>-</v>
          </cell>
          <cell r="H3865" t="str">
            <v>-</v>
          </cell>
          <cell r="I3865" t="str">
            <v>-</v>
          </cell>
          <cell r="J3865" t="str">
            <v>-</v>
          </cell>
          <cell r="K3865" t="str">
            <v>-</v>
          </cell>
          <cell r="L3865" t="str">
            <v>-</v>
          </cell>
        </row>
        <row r="3866">
          <cell r="A3866" t="str">
            <v>RO00T04xL04</v>
          </cell>
          <cell r="B3866" t="str">
            <v>04</v>
          </cell>
          <cell r="C3866" t="str">
            <v>x</v>
          </cell>
          <cell r="D3866" t="str">
            <v>04</v>
          </cell>
          <cell r="E3866" t="str">
            <v>-</v>
          </cell>
          <cell r="F3866" t="str">
            <v>-</v>
          </cell>
          <cell r="G3866" t="str">
            <v>-</v>
          </cell>
          <cell r="H3866" t="str">
            <v>-</v>
          </cell>
          <cell r="I3866" t="str">
            <v>-</v>
          </cell>
          <cell r="J3866" t="str">
            <v>-</v>
          </cell>
          <cell r="K3866" t="str">
            <v>-</v>
          </cell>
          <cell r="L3866" t="str">
            <v>-</v>
          </cell>
        </row>
        <row r="3867">
          <cell r="A3867" t="str">
            <v>RO00T04xL05</v>
          </cell>
          <cell r="B3867" t="str">
            <v>04</v>
          </cell>
          <cell r="C3867" t="str">
            <v>x</v>
          </cell>
          <cell r="D3867" t="str">
            <v>05</v>
          </cell>
          <cell r="E3867" t="str">
            <v>-</v>
          </cell>
          <cell r="F3867" t="str">
            <v>-</v>
          </cell>
          <cell r="G3867" t="str">
            <v>-</v>
          </cell>
          <cell r="H3867" t="str">
            <v>-</v>
          </cell>
          <cell r="I3867" t="str">
            <v>-</v>
          </cell>
          <cell r="J3867" t="str">
            <v>-</v>
          </cell>
          <cell r="K3867" t="str">
            <v>-</v>
          </cell>
          <cell r="L3867" t="str">
            <v>-</v>
          </cell>
        </row>
        <row r="3868">
          <cell r="A3868" t="str">
            <v>RO00T04xL06</v>
          </cell>
          <cell r="B3868" t="str">
            <v>04</v>
          </cell>
          <cell r="C3868" t="str">
            <v>x</v>
          </cell>
          <cell r="D3868" t="str">
            <v>06</v>
          </cell>
          <cell r="E3868" t="str">
            <v>-</v>
          </cell>
          <cell r="F3868" t="str">
            <v>-</v>
          </cell>
          <cell r="G3868" t="str">
            <v>-</v>
          </cell>
          <cell r="H3868" t="str">
            <v>-</v>
          </cell>
          <cell r="I3868" t="str">
            <v>-</v>
          </cell>
          <cell r="J3868" t="str">
            <v>-</v>
          </cell>
          <cell r="K3868" t="str">
            <v>-</v>
          </cell>
          <cell r="L3868" t="str">
            <v>-</v>
          </cell>
        </row>
        <row r="3869">
          <cell r="A3869" t="str">
            <v>RO00T04xL07</v>
          </cell>
          <cell r="B3869" t="str">
            <v>04</v>
          </cell>
          <cell r="C3869" t="str">
            <v>x</v>
          </cell>
          <cell r="D3869" t="str">
            <v>07</v>
          </cell>
          <cell r="E3869" t="str">
            <v>-</v>
          </cell>
          <cell r="F3869" t="str">
            <v>-</v>
          </cell>
          <cell r="G3869" t="str">
            <v>-</v>
          </cell>
          <cell r="H3869" t="str">
            <v>-</v>
          </cell>
          <cell r="I3869" t="str">
            <v>-</v>
          </cell>
          <cell r="J3869" t="str">
            <v>-</v>
          </cell>
          <cell r="K3869" t="str">
            <v>-</v>
          </cell>
          <cell r="L3869" t="str">
            <v>-</v>
          </cell>
        </row>
        <row r="3870">
          <cell r="A3870" t="str">
            <v>RO00T04xL08</v>
          </cell>
          <cell r="B3870" t="str">
            <v>04</v>
          </cell>
          <cell r="C3870" t="str">
            <v>x</v>
          </cell>
          <cell r="D3870" t="str">
            <v>08</v>
          </cell>
          <cell r="E3870" t="str">
            <v>-</v>
          </cell>
          <cell r="F3870" t="str">
            <v>-</v>
          </cell>
          <cell r="G3870" t="str">
            <v>-</v>
          </cell>
          <cell r="H3870" t="str">
            <v>-</v>
          </cell>
          <cell r="I3870" t="str">
            <v>-</v>
          </cell>
          <cell r="J3870" t="str">
            <v>-</v>
          </cell>
          <cell r="K3870" t="str">
            <v>-</v>
          </cell>
          <cell r="L3870" t="str">
            <v>-</v>
          </cell>
        </row>
        <row r="3871">
          <cell r="A3871" t="str">
            <v>RO00T04xL09</v>
          </cell>
          <cell r="B3871" t="str">
            <v>04</v>
          </cell>
          <cell r="C3871" t="str">
            <v>x</v>
          </cell>
          <cell r="D3871" t="str">
            <v>09</v>
          </cell>
          <cell r="E3871" t="str">
            <v>-</v>
          </cell>
          <cell r="F3871" t="str">
            <v>-</v>
          </cell>
          <cell r="G3871" t="str">
            <v>-</v>
          </cell>
          <cell r="H3871" t="str">
            <v>-</v>
          </cell>
          <cell r="I3871" t="str">
            <v>-</v>
          </cell>
          <cell r="J3871" t="str">
            <v>-</v>
          </cell>
          <cell r="K3871" t="str">
            <v>-</v>
          </cell>
          <cell r="L3871" t="str">
            <v>-</v>
          </cell>
        </row>
        <row r="3872">
          <cell r="A3872" t="str">
            <v>RO00T04xL10</v>
          </cell>
          <cell r="B3872" t="str">
            <v>04</v>
          </cell>
          <cell r="C3872" t="str">
            <v>x</v>
          </cell>
          <cell r="D3872" t="str">
            <v>10</v>
          </cell>
          <cell r="E3872" t="str">
            <v>-</v>
          </cell>
          <cell r="F3872" t="str">
            <v>-</v>
          </cell>
          <cell r="G3872" t="str">
            <v>-</v>
          </cell>
          <cell r="H3872" t="str">
            <v>-</v>
          </cell>
          <cell r="I3872" t="str">
            <v>-</v>
          </cell>
          <cell r="J3872" t="str">
            <v>-</v>
          </cell>
          <cell r="K3872" t="str">
            <v>-</v>
          </cell>
          <cell r="L3872" t="str">
            <v>-</v>
          </cell>
        </row>
        <row r="3873">
          <cell r="A3873" t="str">
            <v>RO00T04xL11</v>
          </cell>
          <cell r="B3873" t="str">
            <v>04</v>
          </cell>
          <cell r="C3873" t="str">
            <v>x</v>
          </cell>
          <cell r="D3873" t="str">
            <v>11</v>
          </cell>
          <cell r="E3873" t="str">
            <v>-</v>
          </cell>
          <cell r="F3873" t="str">
            <v>-</v>
          </cell>
          <cell r="G3873" t="str">
            <v>-</v>
          </cell>
          <cell r="H3873" t="str">
            <v>-</v>
          </cell>
          <cell r="I3873" t="str">
            <v>-</v>
          </cell>
          <cell r="J3873" t="str">
            <v>-</v>
          </cell>
          <cell r="K3873" t="str">
            <v>-</v>
          </cell>
          <cell r="L3873" t="str">
            <v>-</v>
          </cell>
        </row>
        <row r="3874">
          <cell r="A3874" t="str">
            <v>RO00T04xL12</v>
          </cell>
          <cell r="B3874" t="str">
            <v>04</v>
          </cell>
          <cell r="C3874" t="str">
            <v>x</v>
          </cell>
          <cell r="D3874" t="str">
            <v>12</v>
          </cell>
          <cell r="E3874" t="str">
            <v>-</v>
          </cell>
          <cell r="F3874" t="str">
            <v>-</v>
          </cell>
          <cell r="G3874" t="str">
            <v>-</v>
          </cell>
          <cell r="H3874" t="str">
            <v>-</v>
          </cell>
          <cell r="I3874" t="str">
            <v>-</v>
          </cell>
          <cell r="J3874" t="str">
            <v>-</v>
          </cell>
          <cell r="K3874" t="str">
            <v>-</v>
          </cell>
          <cell r="L3874" t="str">
            <v>-</v>
          </cell>
        </row>
        <row r="3875">
          <cell r="A3875" t="str">
            <v>RO00T05xL01</v>
          </cell>
          <cell r="B3875" t="str">
            <v>05</v>
          </cell>
          <cell r="C3875" t="str">
            <v>x</v>
          </cell>
          <cell r="D3875" t="str">
            <v>01</v>
          </cell>
          <cell r="E3875" t="str">
            <v>-</v>
          </cell>
          <cell r="F3875" t="str">
            <v>-</v>
          </cell>
          <cell r="G3875" t="str">
            <v>-</v>
          </cell>
          <cell r="H3875" t="str">
            <v>-</v>
          </cell>
          <cell r="I3875" t="str">
            <v>-</v>
          </cell>
          <cell r="J3875" t="str">
            <v>-</v>
          </cell>
          <cell r="K3875" t="str">
            <v>-</v>
          </cell>
          <cell r="L3875" t="str">
            <v>-</v>
          </cell>
        </row>
        <row r="3876">
          <cell r="A3876" t="str">
            <v>RO00T05xL02</v>
          </cell>
          <cell r="B3876" t="str">
            <v>05</v>
          </cell>
          <cell r="C3876" t="str">
            <v>x</v>
          </cell>
          <cell r="D3876" t="str">
            <v>02</v>
          </cell>
          <cell r="E3876" t="str">
            <v>-</v>
          </cell>
          <cell r="F3876" t="str">
            <v>-</v>
          </cell>
          <cell r="G3876" t="str">
            <v>-</v>
          </cell>
          <cell r="H3876" t="str">
            <v>-</v>
          </cell>
          <cell r="I3876" t="str">
            <v>-</v>
          </cell>
          <cell r="J3876" t="str">
            <v>-</v>
          </cell>
          <cell r="K3876" t="str">
            <v>-</v>
          </cell>
          <cell r="L3876" t="str">
            <v>-</v>
          </cell>
        </row>
        <row r="3877">
          <cell r="A3877" t="str">
            <v>RO00T05xL03</v>
          </cell>
          <cell r="B3877" t="str">
            <v>05</v>
          </cell>
          <cell r="C3877" t="str">
            <v>x</v>
          </cell>
          <cell r="D3877" t="str">
            <v>03</v>
          </cell>
          <cell r="E3877" t="str">
            <v>-</v>
          </cell>
          <cell r="F3877" t="str">
            <v>-</v>
          </cell>
          <cell r="G3877" t="str">
            <v>-</v>
          </cell>
          <cell r="H3877" t="str">
            <v>-</v>
          </cell>
          <cell r="I3877" t="str">
            <v>-</v>
          </cell>
          <cell r="J3877" t="str">
            <v>-</v>
          </cell>
          <cell r="K3877" t="str">
            <v>-</v>
          </cell>
          <cell r="L3877" t="str">
            <v>-</v>
          </cell>
        </row>
        <row r="3878">
          <cell r="A3878" t="str">
            <v>RO00T05xL04</v>
          </cell>
          <cell r="B3878" t="str">
            <v>05</v>
          </cell>
          <cell r="C3878" t="str">
            <v>x</v>
          </cell>
          <cell r="D3878" t="str">
            <v>04</v>
          </cell>
          <cell r="E3878" t="str">
            <v>-</v>
          </cell>
          <cell r="F3878" t="str">
            <v>-</v>
          </cell>
          <cell r="G3878" t="str">
            <v>-</v>
          </cell>
          <cell r="H3878" t="str">
            <v>-</v>
          </cell>
          <cell r="I3878" t="str">
            <v>-</v>
          </cell>
          <cell r="J3878" t="str">
            <v>-</v>
          </cell>
          <cell r="K3878" t="str">
            <v>-</v>
          </cell>
          <cell r="L3878" t="str">
            <v>-</v>
          </cell>
        </row>
        <row r="3879">
          <cell r="A3879" t="str">
            <v>RO00T05xL05</v>
          </cell>
          <cell r="B3879" t="str">
            <v>05</v>
          </cell>
          <cell r="C3879" t="str">
            <v>x</v>
          </cell>
          <cell r="D3879" t="str">
            <v>05</v>
          </cell>
          <cell r="E3879" t="str">
            <v>-</v>
          </cell>
          <cell r="F3879" t="str">
            <v>-</v>
          </cell>
          <cell r="G3879" t="str">
            <v>-</v>
          </cell>
          <cell r="H3879" t="str">
            <v>-</v>
          </cell>
          <cell r="I3879" t="str">
            <v>-</v>
          </cell>
          <cell r="J3879" t="str">
            <v>-</v>
          </cell>
          <cell r="K3879" t="str">
            <v>-</v>
          </cell>
          <cell r="L3879" t="str">
            <v>-</v>
          </cell>
        </row>
        <row r="3880">
          <cell r="A3880" t="str">
            <v>RO00T05xL06</v>
          </cell>
          <cell r="B3880" t="str">
            <v>05</v>
          </cell>
          <cell r="C3880" t="str">
            <v>x</v>
          </cell>
          <cell r="D3880" t="str">
            <v>06</v>
          </cell>
          <cell r="E3880" t="str">
            <v>-</v>
          </cell>
          <cell r="F3880" t="str">
            <v>-</v>
          </cell>
          <cell r="G3880" t="str">
            <v>-</v>
          </cell>
          <cell r="H3880" t="str">
            <v>-</v>
          </cell>
          <cell r="I3880" t="str">
            <v>-</v>
          </cell>
          <cell r="J3880" t="str">
            <v>-</v>
          </cell>
          <cell r="K3880" t="str">
            <v>-</v>
          </cell>
          <cell r="L3880" t="str">
            <v>-</v>
          </cell>
        </row>
        <row r="3881">
          <cell r="A3881" t="str">
            <v>RO00T05xL07</v>
          </cell>
          <cell r="B3881" t="str">
            <v>05</v>
          </cell>
          <cell r="C3881" t="str">
            <v>x</v>
          </cell>
          <cell r="D3881" t="str">
            <v>07</v>
          </cell>
          <cell r="E3881" t="str">
            <v>-</v>
          </cell>
          <cell r="F3881" t="str">
            <v>-</v>
          </cell>
          <cell r="G3881" t="str">
            <v>-</v>
          </cell>
          <cell r="H3881" t="str">
            <v>-</v>
          </cell>
          <cell r="I3881" t="str">
            <v>-</v>
          </cell>
          <cell r="J3881" t="str">
            <v>-</v>
          </cell>
          <cell r="K3881" t="str">
            <v>-</v>
          </cell>
          <cell r="L3881" t="str">
            <v>-</v>
          </cell>
        </row>
        <row r="3882">
          <cell r="A3882" t="str">
            <v>RO00T05xL08</v>
          </cell>
          <cell r="B3882" t="str">
            <v>05</v>
          </cell>
          <cell r="C3882" t="str">
            <v>x</v>
          </cell>
          <cell r="D3882" t="str">
            <v>08</v>
          </cell>
          <cell r="E3882" t="str">
            <v>-</v>
          </cell>
          <cell r="F3882" t="str">
            <v>-</v>
          </cell>
          <cell r="G3882" t="str">
            <v>-</v>
          </cell>
          <cell r="H3882" t="str">
            <v>-</v>
          </cell>
          <cell r="I3882" t="str">
            <v>-</v>
          </cell>
          <cell r="J3882" t="str">
            <v>-</v>
          </cell>
          <cell r="K3882" t="str">
            <v>-</v>
          </cell>
          <cell r="L3882" t="str">
            <v>-</v>
          </cell>
        </row>
        <row r="3883">
          <cell r="A3883" t="str">
            <v>RO00T05xL09</v>
          </cell>
          <cell r="B3883" t="str">
            <v>05</v>
          </cell>
          <cell r="C3883" t="str">
            <v>x</v>
          </cell>
          <cell r="D3883" t="str">
            <v>09</v>
          </cell>
          <cell r="E3883" t="str">
            <v>-</v>
          </cell>
          <cell r="F3883" t="str">
            <v>-</v>
          </cell>
          <cell r="G3883" t="str">
            <v>-</v>
          </cell>
          <cell r="H3883" t="str">
            <v>-</v>
          </cell>
          <cell r="I3883" t="str">
            <v>-</v>
          </cell>
          <cell r="J3883" t="str">
            <v>-</v>
          </cell>
          <cell r="K3883" t="str">
            <v>-</v>
          </cell>
          <cell r="L3883" t="str">
            <v>-</v>
          </cell>
        </row>
        <row r="3884">
          <cell r="A3884" t="str">
            <v>RO00T05xL10</v>
          </cell>
          <cell r="B3884" t="str">
            <v>05</v>
          </cell>
          <cell r="C3884" t="str">
            <v>x</v>
          </cell>
          <cell r="D3884" t="str">
            <v>10</v>
          </cell>
          <cell r="E3884" t="str">
            <v>-</v>
          </cell>
          <cell r="F3884" t="str">
            <v>-</v>
          </cell>
          <cell r="G3884" t="str">
            <v>-</v>
          </cell>
          <cell r="H3884" t="str">
            <v>-</v>
          </cell>
          <cell r="I3884" t="str">
            <v>-</v>
          </cell>
          <cell r="J3884" t="str">
            <v>-</v>
          </cell>
          <cell r="K3884" t="str">
            <v>-</v>
          </cell>
          <cell r="L3884" t="str">
            <v>-</v>
          </cell>
        </row>
        <row r="3885">
          <cell r="A3885" t="str">
            <v>RO00T05xL11</v>
          </cell>
          <cell r="B3885" t="str">
            <v>05</v>
          </cell>
          <cell r="C3885" t="str">
            <v>x</v>
          </cell>
          <cell r="D3885" t="str">
            <v>11</v>
          </cell>
          <cell r="E3885" t="str">
            <v>-</v>
          </cell>
          <cell r="F3885" t="str">
            <v>-</v>
          </cell>
          <cell r="G3885" t="str">
            <v>-</v>
          </cell>
          <cell r="H3885" t="str">
            <v>-</v>
          </cell>
          <cell r="I3885" t="str">
            <v>-</v>
          </cell>
          <cell r="J3885" t="str">
            <v>-</v>
          </cell>
          <cell r="K3885" t="str">
            <v>-</v>
          </cell>
          <cell r="L3885" t="str">
            <v>-</v>
          </cell>
        </row>
        <row r="3886">
          <cell r="A3886" t="str">
            <v>RO00T05xL12</v>
          </cell>
          <cell r="B3886" t="str">
            <v>05</v>
          </cell>
          <cell r="C3886" t="str">
            <v>x</v>
          </cell>
          <cell r="D3886" t="str">
            <v>12</v>
          </cell>
          <cell r="E3886" t="str">
            <v>-</v>
          </cell>
          <cell r="F3886" t="str">
            <v>-</v>
          </cell>
          <cell r="G3886" t="str">
            <v>-</v>
          </cell>
          <cell r="H3886" t="str">
            <v>-</v>
          </cell>
          <cell r="I3886" t="str">
            <v>-</v>
          </cell>
          <cell r="J3886" t="str">
            <v>-</v>
          </cell>
          <cell r="K3886" t="str">
            <v>-</v>
          </cell>
          <cell r="L3886" t="str">
            <v>-</v>
          </cell>
        </row>
        <row r="3887">
          <cell r="A3887" t="str">
            <v>RO00T05xL13</v>
          </cell>
          <cell r="B3887" t="str">
            <v>05</v>
          </cell>
          <cell r="C3887" t="str">
            <v>x</v>
          </cell>
          <cell r="D3887" t="str">
            <v>13</v>
          </cell>
          <cell r="E3887" t="str">
            <v>-</v>
          </cell>
          <cell r="F3887" t="str">
            <v>-</v>
          </cell>
          <cell r="G3887" t="str">
            <v>-</v>
          </cell>
          <cell r="H3887" t="str">
            <v>-</v>
          </cell>
          <cell r="I3887" t="str">
            <v>-</v>
          </cell>
          <cell r="J3887" t="str">
            <v>-</v>
          </cell>
          <cell r="K3887" t="str">
            <v>-</v>
          </cell>
          <cell r="L3887" t="str">
            <v>-</v>
          </cell>
        </row>
        <row r="3888">
          <cell r="A3888" t="str">
            <v>RO00T06xL01</v>
          </cell>
          <cell r="B3888" t="str">
            <v>06</v>
          </cell>
          <cell r="C3888" t="str">
            <v>x</v>
          </cell>
          <cell r="D3888" t="str">
            <v>01</v>
          </cell>
          <cell r="E3888" t="str">
            <v>-</v>
          </cell>
          <cell r="F3888" t="str">
            <v>-</v>
          </cell>
          <cell r="G3888" t="str">
            <v>-</v>
          </cell>
          <cell r="H3888" t="str">
            <v>-</v>
          </cell>
          <cell r="I3888" t="str">
            <v>-</v>
          </cell>
          <cell r="J3888" t="str">
            <v>-</v>
          </cell>
          <cell r="K3888" t="str">
            <v>-</v>
          </cell>
          <cell r="L3888" t="str">
            <v>-</v>
          </cell>
        </row>
        <row r="3889">
          <cell r="A3889" t="str">
            <v>RO00T06xL02</v>
          </cell>
          <cell r="B3889" t="str">
            <v>06</v>
          </cell>
          <cell r="C3889" t="str">
            <v>x</v>
          </cell>
          <cell r="D3889" t="str">
            <v>02</v>
          </cell>
          <cell r="E3889" t="str">
            <v>-</v>
          </cell>
          <cell r="F3889" t="str">
            <v>-</v>
          </cell>
          <cell r="G3889" t="str">
            <v>-</v>
          </cell>
          <cell r="H3889" t="str">
            <v>-</v>
          </cell>
          <cell r="I3889" t="str">
            <v>-</v>
          </cell>
          <cell r="J3889" t="str">
            <v>-</v>
          </cell>
          <cell r="K3889" t="str">
            <v>-</v>
          </cell>
          <cell r="L3889" t="str">
            <v>-</v>
          </cell>
        </row>
        <row r="3890">
          <cell r="A3890" t="str">
            <v>RO00T06xL03</v>
          </cell>
          <cell r="B3890" t="str">
            <v>06</v>
          </cell>
          <cell r="C3890" t="str">
            <v>x</v>
          </cell>
          <cell r="D3890" t="str">
            <v>03</v>
          </cell>
          <cell r="E3890" t="str">
            <v>-</v>
          </cell>
          <cell r="F3890" t="str">
            <v>-</v>
          </cell>
          <cell r="G3890" t="str">
            <v>-</v>
          </cell>
          <cell r="H3890" t="str">
            <v>-</v>
          </cell>
          <cell r="I3890" t="str">
            <v>-</v>
          </cell>
          <cell r="J3890" t="str">
            <v>-</v>
          </cell>
          <cell r="K3890" t="str">
            <v>-</v>
          </cell>
          <cell r="L3890" t="str">
            <v>-</v>
          </cell>
        </row>
        <row r="3891">
          <cell r="A3891" t="str">
            <v>RO00T06xL04</v>
          </cell>
          <cell r="B3891" t="str">
            <v>06</v>
          </cell>
          <cell r="C3891" t="str">
            <v>x</v>
          </cell>
          <cell r="D3891" t="str">
            <v>04</v>
          </cell>
          <cell r="E3891" t="str">
            <v>-</v>
          </cell>
          <cell r="F3891" t="str">
            <v>-</v>
          </cell>
          <cell r="G3891" t="str">
            <v>-</v>
          </cell>
          <cell r="H3891" t="str">
            <v>-</v>
          </cell>
          <cell r="I3891" t="str">
            <v>-</v>
          </cell>
          <cell r="J3891" t="str">
            <v>-</v>
          </cell>
          <cell r="K3891" t="str">
            <v>-</v>
          </cell>
          <cell r="L3891" t="str">
            <v>-</v>
          </cell>
        </row>
        <row r="3892">
          <cell r="A3892" t="str">
            <v>RO00T06xL05</v>
          </cell>
          <cell r="B3892" t="str">
            <v>06</v>
          </cell>
          <cell r="C3892" t="str">
            <v>x</v>
          </cell>
          <cell r="D3892" t="str">
            <v>05</v>
          </cell>
          <cell r="E3892" t="str">
            <v>-</v>
          </cell>
          <cell r="F3892" t="str">
            <v>-</v>
          </cell>
          <cell r="G3892" t="str">
            <v>-</v>
          </cell>
          <cell r="H3892" t="str">
            <v>-</v>
          </cell>
          <cell r="I3892" t="str">
            <v>-</v>
          </cell>
          <cell r="J3892" t="str">
            <v>-</v>
          </cell>
          <cell r="K3892" t="str">
            <v>-</v>
          </cell>
          <cell r="L3892" t="str">
            <v>-</v>
          </cell>
        </row>
        <row r="3893">
          <cell r="A3893" t="str">
            <v>RO00T06xL06</v>
          </cell>
          <cell r="B3893" t="str">
            <v>06</v>
          </cell>
          <cell r="C3893" t="str">
            <v>x</v>
          </cell>
          <cell r="D3893" t="str">
            <v>06</v>
          </cell>
          <cell r="E3893" t="str">
            <v>-</v>
          </cell>
          <cell r="F3893" t="str">
            <v>-</v>
          </cell>
          <cell r="G3893" t="str">
            <v>-</v>
          </cell>
          <cell r="H3893" t="str">
            <v>-</v>
          </cell>
          <cell r="I3893" t="str">
            <v>-</v>
          </cell>
          <cell r="J3893" t="str">
            <v>-</v>
          </cell>
          <cell r="K3893" t="str">
            <v>-</v>
          </cell>
          <cell r="L3893" t="str">
            <v>-</v>
          </cell>
        </row>
        <row r="3894">
          <cell r="A3894" t="str">
            <v>RO00T06xL07</v>
          </cell>
          <cell r="B3894" t="str">
            <v>06</v>
          </cell>
          <cell r="C3894" t="str">
            <v>x</v>
          </cell>
          <cell r="D3894" t="str">
            <v>07</v>
          </cell>
          <cell r="E3894" t="str">
            <v>-</v>
          </cell>
          <cell r="F3894" t="str">
            <v>-</v>
          </cell>
          <cell r="G3894" t="str">
            <v>-</v>
          </cell>
          <cell r="H3894" t="str">
            <v>-</v>
          </cell>
          <cell r="I3894" t="str">
            <v>-</v>
          </cell>
          <cell r="J3894" t="str">
            <v>-</v>
          </cell>
          <cell r="K3894" t="str">
            <v>-</v>
          </cell>
          <cell r="L3894" t="str">
            <v>-</v>
          </cell>
        </row>
        <row r="3895">
          <cell r="A3895" t="str">
            <v>RO00T06xL08</v>
          </cell>
          <cell r="B3895" t="str">
            <v>06</v>
          </cell>
          <cell r="C3895" t="str">
            <v>x</v>
          </cell>
          <cell r="D3895" t="str">
            <v>08</v>
          </cell>
          <cell r="E3895" t="str">
            <v>-</v>
          </cell>
          <cell r="F3895" t="str">
            <v>-</v>
          </cell>
          <cell r="G3895" t="str">
            <v>-</v>
          </cell>
          <cell r="H3895" t="str">
            <v>-</v>
          </cell>
          <cell r="I3895" t="str">
            <v>-</v>
          </cell>
          <cell r="J3895" t="str">
            <v>-</v>
          </cell>
          <cell r="K3895" t="str">
            <v>-</v>
          </cell>
          <cell r="L3895" t="str">
            <v>-</v>
          </cell>
        </row>
        <row r="3896">
          <cell r="A3896" t="str">
            <v>RO00T06xL09</v>
          </cell>
          <cell r="B3896" t="str">
            <v>06</v>
          </cell>
          <cell r="C3896" t="str">
            <v>x</v>
          </cell>
          <cell r="D3896" t="str">
            <v>09</v>
          </cell>
          <cell r="E3896" t="str">
            <v>-</v>
          </cell>
          <cell r="F3896" t="str">
            <v>-</v>
          </cell>
          <cell r="G3896" t="str">
            <v>-</v>
          </cell>
          <cell r="H3896" t="str">
            <v>-</v>
          </cell>
          <cell r="I3896" t="str">
            <v>-</v>
          </cell>
          <cell r="J3896" t="str">
            <v>-</v>
          </cell>
          <cell r="K3896" t="str">
            <v>-</v>
          </cell>
          <cell r="L3896" t="str">
            <v>-</v>
          </cell>
        </row>
        <row r="3897">
          <cell r="A3897" t="str">
            <v>RO00T07xL00</v>
          </cell>
          <cell r="B3897" t="str">
            <v>07</v>
          </cell>
          <cell r="C3897" t="str">
            <v>x</v>
          </cell>
          <cell r="D3897" t="str">
            <v>00</v>
          </cell>
          <cell r="E3897" t="str">
            <v>-</v>
          </cell>
          <cell r="F3897" t="str">
            <v>-</v>
          </cell>
          <cell r="G3897" t="str">
            <v>-</v>
          </cell>
          <cell r="H3897" t="str">
            <v>-</v>
          </cell>
          <cell r="I3897" t="str">
            <v>-</v>
          </cell>
          <cell r="J3897" t="str">
            <v>-</v>
          </cell>
          <cell r="K3897" t="str">
            <v>-</v>
          </cell>
          <cell r="L3897" t="str">
            <v>-</v>
          </cell>
        </row>
        <row r="3898">
          <cell r="A3898" t="str">
            <v>RO00T07xL01</v>
          </cell>
          <cell r="B3898" t="str">
            <v>07</v>
          </cell>
          <cell r="C3898" t="str">
            <v>x</v>
          </cell>
          <cell r="D3898" t="str">
            <v>01</v>
          </cell>
          <cell r="E3898" t="str">
            <v>-</v>
          </cell>
          <cell r="F3898" t="str">
            <v>-</v>
          </cell>
          <cell r="G3898" t="str">
            <v>-</v>
          </cell>
          <cell r="H3898" t="str">
            <v>-</v>
          </cell>
          <cell r="I3898" t="str">
            <v>-</v>
          </cell>
          <cell r="J3898" t="str">
            <v>-</v>
          </cell>
          <cell r="K3898" t="str">
            <v>-</v>
          </cell>
          <cell r="L3898" t="str">
            <v>-</v>
          </cell>
        </row>
        <row r="3899">
          <cell r="A3899" t="str">
            <v>RO00T07xL02</v>
          </cell>
          <cell r="B3899" t="str">
            <v>07</v>
          </cell>
          <cell r="C3899" t="str">
            <v>x</v>
          </cell>
          <cell r="D3899" t="str">
            <v>02</v>
          </cell>
          <cell r="E3899" t="str">
            <v>-</v>
          </cell>
          <cell r="F3899" t="str">
            <v>-</v>
          </cell>
          <cell r="G3899" t="str">
            <v>-</v>
          </cell>
          <cell r="H3899" t="str">
            <v>-</v>
          </cell>
          <cell r="I3899" t="str">
            <v>-</v>
          </cell>
          <cell r="J3899" t="str">
            <v>-</v>
          </cell>
          <cell r="K3899" t="str">
            <v>-</v>
          </cell>
          <cell r="L3899" t="str">
            <v>-</v>
          </cell>
        </row>
        <row r="3900">
          <cell r="A3900" t="str">
            <v>RO00T07xL03</v>
          </cell>
          <cell r="B3900" t="str">
            <v>07</v>
          </cell>
          <cell r="C3900" t="str">
            <v>x</v>
          </cell>
          <cell r="D3900" t="str">
            <v>03</v>
          </cell>
          <cell r="E3900" t="str">
            <v>-</v>
          </cell>
          <cell r="F3900" t="str">
            <v>-</v>
          </cell>
          <cell r="G3900" t="str">
            <v>-</v>
          </cell>
          <cell r="H3900" t="str">
            <v>-</v>
          </cell>
          <cell r="I3900" t="str">
            <v>-</v>
          </cell>
          <cell r="J3900" t="str">
            <v>-</v>
          </cell>
          <cell r="K3900" t="str">
            <v>-</v>
          </cell>
          <cell r="L3900" t="str">
            <v>-</v>
          </cell>
        </row>
        <row r="3901">
          <cell r="A3901" t="str">
            <v>RO00T07xL04</v>
          </cell>
          <cell r="B3901" t="str">
            <v>07</v>
          </cell>
          <cell r="C3901" t="str">
            <v>x</v>
          </cell>
          <cell r="D3901" t="str">
            <v>04</v>
          </cell>
          <cell r="E3901" t="str">
            <v>-</v>
          </cell>
          <cell r="F3901" t="str">
            <v>-</v>
          </cell>
          <cell r="G3901" t="str">
            <v>-</v>
          </cell>
          <cell r="H3901" t="str">
            <v>-</v>
          </cell>
          <cell r="I3901" t="str">
            <v>-</v>
          </cell>
          <cell r="J3901" t="str">
            <v>-</v>
          </cell>
          <cell r="K3901" t="str">
            <v>-</v>
          </cell>
          <cell r="L3901" t="str">
            <v>-</v>
          </cell>
        </row>
        <row r="3902">
          <cell r="A3902" t="str">
            <v>RO00T07xL05</v>
          </cell>
          <cell r="B3902" t="str">
            <v>07</v>
          </cell>
          <cell r="C3902" t="str">
            <v>x</v>
          </cell>
          <cell r="D3902" t="str">
            <v>05</v>
          </cell>
          <cell r="E3902" t="str">
            <v>-</v>
          </cell>
          <cell r="F3902" t="str">
            <v>-</v>
          </cell>
          <cell r="G3902" t="str">
            <v>-</v>
          </cell>
          <cell r="H3902" t="str">
            <v>-</v>
          </cell>
          <cell r="I3902" t="str">
            <v>-</v>
          </cell>
          <cell r="J3902" t="str">
            <v>-</v>
          </cell>
          <cell r="K3902" t="str">
            <v>-</v>
          </cell>
          <cell r="L3902" t="str">
            <v>-</v>
          </cell>
        </row>
        <row r="3903">
          <cell r="A3903" t="str">
            <v>RO00T07xL06</v>
          </cell>
          <cell r="B3903" t="str">
            <v>07</v>
          </cell>
          <cell r="C3903" t="str">
            <v>x</v>
          </cell>
          <cell r="D3903" t="str">
            <v>06</v>
          </cell>
          <cell r="E3903" t="str">
            <v>-</v>
          </cell>
          <cell r="F3903" t="str">
            <v>-</v>
          </cell>
          <cell r="G3903" t="str">
            <v>-</v>
          </cell>
          <cell r="H3903" t="str">
            <v>-</v>
          </cell>
          <cell r="I3903" t="str">
            <v>-</v>
          </cell>
          <cell r="J3903" t="str">
            <v>-</v>
          </cell>
          <cell r="K3903" t="str">
            <v>-</v>
          </cell>
          <cell r="L3903" t="str">
            <v>-</v>
          </cell>
        </row>
        <row r="3904">
          <cell r="A3904" t="str">
            <v>RO00T07xL07</v>
          </cell>
          <cell r="B3904" t="str">
            <v>07</v>
          </cell>
          <cell r="C3904" t="str">
            <v>x</v>
          </cell>
          <cell r="D3904" t="str">
            <v>07</v>
          </cell>
          <cell r="E3904" t="str">
            <v>-</v>
          </cell>
          <cell r="F3904" t="str">
            <v>-</v>
          </cell>
          <cell r="G3904" t="str">
            <v>-</v>
          </cell>
          <cell r="H3904" t="str">
            <v>-</v>
          </cell>
          <cell r="I3904" t="str">
            <v>-</v>
          </cell>
          <cell r="J3904" t="str">
            <v>-</v>
          </cell>
          <cell r="K3904" t="str">
            <v>-</v>
          </cell>
          <cell r="L3904" t="str">
            <v>-</v>
          </cell>
        </row>
        <row r="3905">
          <cell r="A3905" t="str">
            <v>RO00T07xL08</v>
          </cell>
          <cell r="B3905" t="str">
            <v>07</v>
          </cell>
          <cell r="C3905" t="str">
            <v>x</v>
          </cell>
          <cell r="D3905" t="str">
            <v>08</v>
          </cell>
          <cell r="E3905" t="str">
            <v>-</v>
          </cell>
          <cell r="F3905" t="str">
            <v>-</v>
          </cell>
          <cell r="G3905" t="str">
            <v>-</v>
          </cell>
          <cell r="H3905" t="str">
            <v>-</v>
          </cell>
          <cell r="I3905" t="str">
            <v>-</v>
          </cell>
          <cell r="J3905" t="str">
            <v>-</v>
          </cell>
          <cell r="K3905" t="str">
            <v>-</v>
          </cell>
          <cell r="L3905" t="str">
            <v>-</v>
          </cell>
        </row>
        <row r="3906">
          <cell r="A3906" t="str">
            <v>RO00T07xL09</v>
          </cell>
          <cell r="B3906" t="str">
            <v>07</v>
          </cell>
          <cell r="C3906" t="str">
            <v>x</v>
          </cell>
          <cell r="D3906" t="str">
            <v>09</v>
          </cell>
          <cell r="E3906" t="str">
            <v>-</v>
          </cell>
          <cell r="F3906" t="str">
            <v>-</v>
          </cell>
          <cell r="G3906" t="str">
            <v>-</v>
          </cell>
          <cell r="H3906" t="str">
            <v>-</v>
          </cell>
          <cell r="I3906" t="str">
            <v>-</v>
          </cell>
          <cell r="J3906" t="str">
            <v>-</v>
          </cell>
          <cell r="K3906" t="str">
            <v>-</v>
          </cell>
          <cell r="L3906" t="str">
            <v>-</v>
          </cell>
        </row>
        <row r="3907">
          <cell r="A3907" t="str">
            <v>RO00T07xL10</v>
          </cell>
          <cell r="B3907" t="str">
            <v>07</v>
          </cell>
          <cell r="C3907" t="str">
            <v>x</v>
          </cell>
          <cell r="D3907" t="str">
            <v>10</v>
          </cell>
          <cell r="E3907" t="str">
            <v>-</v>
          </cell>
          <cell r="F3907" t="str">
            <v>-</v>
          </cell>
          <cell r="G3907" t="str">
            <v>-</v>
          </cell>
          <cell r="H3907" t="str">
            <v>-</v>
          </cell>
          <cell r="I3907" t="str">
            <v>-</v>
          </cell>
          <cell r="J3907" t="str">
            <v>-</v>
          </cell>
          <cell r="K3907" t="str">
            <v>-</v>
          </cell>
          <cell r="L3907" t="str">
            <v>-</v>
          </cell>
        </row>
        <row r="3908">
          <cell r="A3908" t="str">
            <v>RO00T07xL11</v>
          </cell>
          <cell r="B3908" t="str">
            <v>07</v>
          </cell>
          <cell r="C3908" t="str">
            <v>x</v>
          </cell>
          <cell r="D3908" t="str">
            <v>11</v>
          </cell>
          <cell r="E3908" t="str">
            <v>-</v>
          </cell>
          <cell r="F3908" t="str">
            <v>-</v>
          </cell>
          <cell r="G3908" t="str">
            <v>-</v>
          </cell>
          <cell r="H3908" t="str">
            <v>-</v>
          </cell>
          <cell r="I3908" t="str">
            <v>-</v>
          </cell>
          <cell r="J3908" t="str">
            <v>-</v>
          </cell>
          <cell r="K3908" t="str">
            <v>-</v>
          </cell>
          <cell r="L3908" t="str">
            <v>-</v>
          </cell>
        </row>
        <row r="3909">
          <cell r="A3909" t="str">
            <v>RO00T07xL12</v>
          </cell>
          <cell r="B3909" t="str">
            <v>07</v>
          </cell>
          <cell r="C3909" t="str">
            <v>x</v>
          </cell>
          <cell r="D3909" t="str">
            <v>12</v>
          </cell>
          <cell r="E3909" t="str">
            <v>-</v>
          </cell>
          <cell r="F3909" t="str">
            <v>-</v>
          </cell>
          <cell r="G3909" t="str">
            <v>-</v>
          </cell>
          <cell r="H3909" t="str">
            <v>-</v>
          </cell>
          <cell r="I3909" t="str">
            <v>-</v>
          </cell>
          <cell r="J3909" t="str">
            <v>-</v>
          </cell>
          <cell r="K3909" t="str">
            <v>-</v>
          </cell>
          <cell r="L3909" t="str">
            <v>-</v>
          </cell>
        </row>
        <row r="3910">
          <cell r="A3910" t="str">
            <v>RO00T07xL13</v>
          </cell>
          <cell r="B3910" t="str">
            <v>07</v>
          </cell>
          <cell r="C3910" t="str">
            <v>x</v>
          </cell>
          <cell r="D3910" t="str">
            <v>13</v>
          </cell>
          <cell r="E3910" t="str">
            <v>-</v>
          </cell>
          <cell r="F3910" t="str">
            <v>-</v>
          </cell>
          <cell r="G3910" t="str">
            <v>-</v>
          </cell>
          <cell r="H3910" t="str">
            <v>-</v>
          </cell>
          <cell r="I3910" t="str">
            <v>-</v>
          </cell>
          <cell r="J3910" t="str">
            <v>-</v>
          </cell>
          <cell r="K3910" t="str">
            <v>-</v>
          </cell>
          <cell r="L3910" t="str">
            <v>-</v>
          </cell>
        </row>
        <row r="3911">
          <cell r="A3911" t="str">
            <v>RO00T07xL14</v>
          </cell>
          <cell r="B3911" t="str">
            <v>07</v>
          </cell>
          <cell r="C3911" t="str">
            <v>x</v>
          </cell>
          <cell r="D3911" t="str">
            <v>14</v>
          </cell>
          <cell r="E3911" t="str">
            <v>-</v>
          </cell>
          <cell r="F3911" t="str">
            <v>-</v>
          </cell>
          <cell r="G3911" t="str">
            <v>-</v>
          </cell>
          <cell r="H3911" t="str">
            <v>-</v>
          </cell>
          <cell r="I3911" t="str">
            <v>-</v>
          </cell>
          <cell r="J3911" t="str">
            <v>-</v>
          </cell>
          <cell r="K3911" t="str">
            <v>-</v>
          </cell>
          <cell r="L3911" t="str">
            <v>-</v>
          </cell>
        </row>
        <row r="3912">
          <cell r="A3912" t="str">
            <v>RO00T07xL15</v>
          </cell>
          <cell r="B3912" t="str">
            <v>07</v>
          </cell>
          <cell r="C3912" t="str">
            <v>x</v>
          </cell>
          <cell r="D3912" t="str">
            <v>15</v>
          </cell>
          <cell r="E3912" t="str">
            <v>-</v>
          </cell>
          <cell r="F3912" t="str">
            <v>-</v>
          </cell>
          <cell r="G3912" t="str">
            <v>-</v>
          </cell>
          <cell r="H3912" t="str">
            <v>-</v>
          </cell>
          <cell r="I3912" t="str">
            <v>-</v>
          </cell>
          <cell r="J3912" t="str">
            <v>-</v>
          </cell>
          <cell r="K3912" t="str">
            <v>-</v>
          </cell>
          <cell r="L3912" t="str">
            <v>-</v>
          </cell>
        </row>
        <row r="3913">
          <cell r="A3913" t="str">
            <v>RO00T07xL16</v>
          </cell>
          <cell r="B3913" t="str">
            <v>07</v>
          </cell>
          <cell r="C3913" t="str">
            <v>x</v>
          </cell>
          <cell r="D3913" t="str">
            <v>16</v>
          </cell>
          <cell r="E3913" t="str">
            <v>-</v>
          </cell>
          <cell r="F3913" t="str">
            <v>-</v>
          </cell>
          <cell r="G3913" t="str">
            <v>-</v>
          </cell>
          <cell r="H3913" t="str">
            <v>-</v>
          </cell>
          <cell r="I3913" t="str">
            <v>-</v>
          </cell>
          <cell r="J3913" t="str">
            <v>-</v>
          </cell>
          <cell r="K3913" t="str">
            <v>-</v>
          </cell>
          <cell r="L3913" t="str">
            <v>-</v>
          </cell>
        </row>
        <row r="3914">
          <cell r="A3914" t="str">
            <v>RO00T07xL17</v>
          </cell>
          <cell r="B3914" t="str">
            <v>07</v>
          </cell>
          <cell r="C3914" t="str">
            <v>x</v>
          </cell>
          <cell r="D3914" t="str">
            <v>17</v>
          </cell>
          <cell r="E3914" t="str">
            <v>-</v>
          </cell>
          <cell r="F3914" t="str">
            <v>-</v>
          </cell>
          <cell r="G3914" t="str">
            <v>-</v>
          </cell>
          <cell r="H3914" t="str">
            <v>-</v>
          </cell>
          <cell r="I3914" t="str">
            <v>-</v>
          </cell>
          <cell r="J3914" t="str">
            <v>-</v>
          </cell>
          <cell r="K3914" t="str">
            <v>-</v>
          </cell>
          <cell r="L3914" t="str">
            <v>-</v>
          </cell>
        </row>
        <row r="3915">
          <cell r="A3915" t="str">
            <v>RO00T07xL18</v>
          </cell>
          <cell r="B3915" t="str">
            <v>07</v>
          </cell>
          <cell r="C3915" t="str">
            <v>x</v>
          </cell>
          <cell r="D3915" t="str">
            <v>18</v>
          </cell>
          <cell r="E3915" t="str">
            <v>-</v>
          </cell>
          <cell r="F3915" t="str">
            <v>-</v>
          </cell>
          <cell r="G3915" t="str">
            <v>-</v>
          </cell>
          <cell r="H3915" t="str">
            <v>-</v>
          </cell>
          <cell r="I3915" t="str">
            <v>-</v>
          </cell>
          <cell r="J3915" t="str">
            <v>-</v>
          </cell>
          <cell r="K3915" t="str">
            <v>-</v>
          </cell>
          <cell r="L3915" t="str">
            <v>-</v>
          </cell>
        </row>
        <row r="3916">
          <cell r="A3916" t="str">
            <v>RO00T07xL19</v>
          </cell>
          <cell r="B3916" t="str">
            <v>07</v>
          </cell>
          <cell r="C3916" t="str">
            <v>x</v>
          </cell>
          <cell r="D3916" t="str">
            <v>19</v>
          </cell>
          <cell r="E3916" t="str">
            <v>-</v>
          </cell>
          <cell r="F3916" t="str">
            <v>-</v>
          </cell>
          <cell r="G3916" t="str">
            <v>-</v>
          </cell>
          <cell r="H3916" t="str">
            <v>-</v>
          </cell>
          <cell r="I3916" t="str">
            <v>-</v>
          </cell>
          <cell r="J3916" t="str">
            <v>-</v>
          </cell>
          <cell r="K3916" t="str">
            <v>-</v>
          </cell>
          <cell r="L3916" t="str">
            <v>-</v>
          </cell>
        </row>
        <row r="3917">
          <cell r="A3917" t="str">
            <v>RO00T07xL20</v>
          </cell>
          <cell r="B3917" t="str">
            <v>07</v>
          </cell>
          <cell r="C3917" t="str">
            <v>x</v>
          </cell>
          <cell r="D3917" t="str">
            <v>20</v>
          </cell>
          <cell r="E3917" t="str">
            <v>-</v>
          </cell>
          <cell r="F3917" t="str">
            <v>-</v>
          </cell>
          <cell r="G3917" t="str">
            <v>-</v>
          </cell>
          <cell r="H3917" t="str">
            <v>-</v>
          </cell>
          <cell r="I3917" t="str">
            <v>-</v>
          </cell>
          <cell r="J3917" t="str">
            <v>-</v>
          </cell>
          <cell r="K3917" t="str">
            <v>-</v>
          </cell>
          <cell r="L3917" t="str">
            <v>-</v>
          </cell>
        </row>
        <row r="3918">
          <cell r="A3918" t="str">
            <v>RO00T07xL21</v>
          </cell>
          <cell r="B3918" t="str">
            <v>07</v>
          </cell>
          <cell r="C3918" t="str">
            <v>x</v>
          </cell>
          <cell r="D3918" t="str">
            <v>21</v>
          </cell>
          <cell r="E3918" t="str">
            <v>-</v>
          </cell>
          <cell r="F3918" t="str">
            <v>-</v>
          </cell>
          <cell r="G3918" t="str">
            <v>-</v>
          </cell>
          <cell r="H3918" t="str">
            <v>-</v>
          </cell>
          <cell r="I3918" t="str">
            <v>-</v>
          </cell>
          <cell r="J3918" t="str">
            <v>-</v>
          </cell>
          <cell r="K3918" t="str">
            <v>-</v>
          </cell>
          <cell r="L3918" t="str">
            <v>-</v>
          </cell>
        </row>
        <row r="3919">
          <cell r="A3919" t="str">
            <v>RO00T07xL22</v>
          </cell>
          <cell r="B3919" t="str">
            <v>07</v>
          </cell>
          <cell r="C3919" t="str">
            <v>x</v>
          </cell>
          <cell r="D3919" t="str">
            <v>22</v>
          </cell>
          <cell r="E3919" t="str">
            <v>-</v>
          </cell>
          <cell r="F3919" t="str">
            <v>-</v>
          </cell>
          <cell r="G3919" t="str">
            <v>-</v>
          </cell>
          <cell r="H3919" t="str">
            <v>-</v>
          </cell>
          <cell r="I3919" t="str">
            <v>-</v>
          </cell>
          <cell r="J3919" t="str">
            <v>-</v>
          </cell>
          <cell r="K3919" t="str">
            <v>-</v>
          </cell>
          <cell r="L3919" t="str">
            <v>-</v>
          </cell>
        </row>
        <row r="3920">
          <cell r="A3920" t="str">
            <v>RO00T07xL23</v>
          </cell>
          <cell r="B3920" t="str">
            <v>07</v>
          </cell>
          <cell r="C3920" t="str">
            <v>x</v>
          </cell>
          <cell r="D3920" t="str">
            <v>23</v>
          </cell>
          <cell r="E3920" t="str">
            <v>-</v>
          </cell>
          <cell r="F3920" t="str">
            <v>-</v>
          </cell>
          <cell r="G3920" t="str">
            <v>-</v>
          </cell>
          <cell r="H3920" t="str">
            <v>-</v>
          </cell>
          <cell r="I3920" t="str">
            <v>-</v>
          </cell>
          <cell r="J3920" t="str">
            <v>-</v>
          </cell>
          <cell r="K3920" t="str">
            <v>-</v>
          </cell>
          <cell r="L3920" t="str">
            <v>-</v>
          </cell>
        </row>
        <row r="3921">
          <cell r="A3921" t="str">
            <v>RO00T07xL24</v>
          </cell>
          <cell r="B3921" t="str">
            <v>07</v>
          </cell>
          <cell r="C3921" t="str">
            <v>x</v>
          </cell>
          <cell r="D3921" t="str">
            <v>24</v>
          </cell>
          <cell r="E3921" t="str">
            <v>-</v>
          </cell>
          <cell r="F3921" t="str">
            <v>-</v>
          </cell>
          <cell r="G3921" t="str">
            <v>-</v>
          </cell>
          <cell r="H3921" t="str">
            <v>-</v>
          </cell>
          <cell r="I3921" t="str">
            <v>-</v>
          </cell>
          <cell r="J3921" t="str">
            <v>-</v>
          </cell>
          <cell r="K3921" t="str">
            <v>-</v>
          </cell>
          <cell r="L3921" t="str">
            <v>-</v>
          </cell>
        </row>
        <row r="3922">
          <cell r="A3922" t="str">
            <v>RO00T08xL01</v>
          </cell>
          <cell r="B3922" t="str">
            <v>08</v>
          </cell>
          <cell r="C3922" t="str">
            <v>x</v>
          </cell>
          <cell r="D3922" t="str">
            <v>01</v>
          </cell>
          <cell r="E3922" t="str">
            <v>-</v>
          </cell>
          <cell r="F3922" t="str">
            <v>-</v>
          </cell>
          <cell r="G3922" t="str">
            <v>-</v>
          </cell>
          <cell r="H3922" t="str">
            <v>-</v>
          </cell>
          <cell r="I3922" t="str">
            <v>-</v>
          </cell>
          <cell r="J3922" t="str">
            <v>-</v>
          </cell>
          <cell r="K3922" t="str">
            <v>-</v>
          </cell>
          <cell r="L3922" t="str">
            <v>-</v>
          </cell>
        </row>
        <row r="3923">
          <cell r="A3923" t="str">
            <v>RO00T08xL02</v>
          </cell>
          <cell r="B3923" t="str">
            <v>08</v>
          </cell>
          <cell r="C3923" t="str">
            <v>x</v>
          </cell>
          <cell r="D3923" t="str">
            <v>02</v>
          </cell>
          <cell r="E3923" t="str">
            <v>-</v>
          </cell>
          <cell r="F3923" t="str">
            <v>-</v>
          </cell>
          <cell r="G3923" t="str">
            <v>-</v>
          </cell>
          <cell r="H3923" t="str">
            <v>-</v>
          </cell>
          <cell r="I3923" t="str">
            <v>-</v>
          </cell>
          <cell r="J3923" t="str">
            <v>-</v>
          </cell>
          <cell r="K3923" t="str">
            <v>-</v>
          </cell>
          <cell r="L3923" t="str">
            <v>-</v>
          </cell>
        </row>
        <row r="3924">
          <cell r="A3924" t="str">
            <v>RO00T08xL03</v>
          </cell>
          <cell r="B3924" t="str">
            <v>08</v>
          </cell>
          <cell r="C3924" t="str">
            <v>x</v>
          </cell>
          <cell r="D3924" t="str">
            <v>03</v>
          </cell>
          <cell r="E3924" t="str">
            <v>-</v>
          </cell>
          <cell r="F3924" t="str">
            <v>-</v>
          </cell>
          <cell r="G3924" t="str">
            <v>-</v>
          </cell>
          <cell r="H3924" t="str">
            <v>-</v>
          </cell>
          <cell r="I3924" t="str">
            <v>-</v>
          </cell>
          <cell r="J3924" t="str">
            <v>-</v>
          </cell>
          <cell r="K3924" t="str">
            <v>-</v>
          </cell>
          <cell r="L3924" t="str">
            <v>-</v>
          </cell>
        </row>
        <row r="3925">
          <cell r="A3925" t="str">
            <v>RO00T08xL04</v>
          </cell>
          <cell r="B3925" t="str">
            <v>08</v>
          </cell>
          <cell r="C3925" t="str">
            <v>x</v>
          </cell>
          <cell r="D3925" t="str">
            <v>04</v>
          </cell>
          <cell r="E3925" t="str">
            <v>-</v>
          </cell>
          <cell r="F3925" t="str">
            <v>-</v>
          </cell>
          <cell r="G3925" t="str">
            <v>-</v>
          </cell>
          <cell r="H3925" t="str">
            <v>-</v>
          </cell>
          <cell r="I3925" t="str">
            <v>-</v>
          </cell>
          <cell r="J3925" t="str">
            <v>-</v>
          </cell>
          <cell r="K3925" t="str">
            <v>-</v>
          </cell>
          <cell r="L3925" t="str">
            <v>-</v>
          </cell>
        </row>
        <row r="3926">
          <cell r="A3926" t="str">
            <v>RO00T08xL05</v>
          </cell>
          <cell r="B3926" t="str">
            <v>08</v>
          </cell>
          <cell r="C3926" t="str">
            <v>x</v>
          </cell>
          <cell r="D3926" t="str">
            <v>05</v>
          </cell>
          <cell r="E3926" t="str">
            <v>-</v>
          </cell>
          <cell r="F3926" t="str">
            <v>-</v>
          </cell>
          <cell r="G3926" t="str">
            <v>-</v>
          </cell>
          <cell r="H3926" t="str">
            <v>-</v>
          </cell>
          <cell r="I3926" t="str">
            <v>-</v>
          </cell>
          <cell r="J3926" t="str">
            <v>-</v>
          </cell>
          <cell r="K3926" t="str">
            <v>-</v>
          </cell>
          <cell r="L3926" t="str">
            <v>-</v>
          </cell>
        </row>
        <row r="3927">
          <cell r="A3927" t="str">
            <v>RO00T08xL06</v>
          </cell>
          <cell r="B3927" t="str">
            <v>08</v>
          </cell>
          <cell r="C3927" t="str">
            <v>x</v>
          </cell>
          <cell r="D3927" t="str">
            <v>06</v>
          </cell>
          <cell r="E3927" t="str">
            <v>-</v>
          </cell>
          <cell r="F3927" t="str">
            <v>-</v>
          </cell>
          <cell r="G3927" t="str">
            <v>-</v>
          </cell>
          <cell r="H3927" t="str">
            <v>-</v>
          </cell>
          <cell r="I3927" t="str">
            <v>-</v>
          </cell>
          <cell r="J3927" t="str">
            <v>-</v>
          </cell>
          <cell r="K3927" t="str">
            <v>-</v>
          </cell>
          <cell r="L3927" t="str">
            <v>-</v>
          </cell>
        </row>
        <row r="3928">
          <cell r="A3928" t="str">
            <v>RO00T08xL07</v>
          </cell>
          <cell r="B3928" t="str">
            <v>08</v>
          </cell>
          <cell r="C3928" t="str">
            <v>x</v>
          </cell>
          <cell r="D3928" t="str">
            <v>07</v>
          </cell>
          <cell r="E3928" t="str">
            <v>-</v>
          </cell>
          <cell r="F3928" t="str">
            <v>-</v>
          </cell>
          <cell r="G3928" t="str">
            <v>-</v>
          </cell>
          <cell r="H3928" t="str">
            <v>-</v>
          </cell>
          <cell r="I3928" t="str">
            <v>-</v>
          </cell>
          <cell r="J3928" t="str">
            <v>-</v>
          </cell>
          <cell r="K3928" t="str">
            <v>-</v>
          </cell>
          <cell r="L3928" t="str">
            <v>-</v>
          </cell>
        </row>
        <row r="3929">
          <cell r="A3929" t="str">
            <v>RO00T08xL08</v>
          </cell>
          <cell r="B3929" t="str">
            <v>08</v>
          </cell>
          <cell r="C3929" t="str">
            <v>x</v>
          </cell>
          <cell r="D3929" t="str">
            <v>08</v>
          </cell>
          <cell r="E3929" t="str">
            <v>-</v>
          </cell>
          <cell r="F3929" t="str">
            <v>-</v>
          </cell>
          <cell r="G3929" t="str">
            <v>-</v>
          </cell>
          <cell r="H3929" t="str">
            <v>-</v>
          </cell>
          <cell r="I3929" t="str">
            <v>-</v>
          </cell>
          <cell r="J3929" t="str">
            <v>-</v>
          </cell>
          <cell r="K3929" t="str">
            <v>-</v>
          </cell>
          <cell r="L3929" t="str">
            <v>-</v>
          </cell>
        </row>
        <row r="3930">
          <cell r="A3930" t="str">
            <v>RO00T08xL09</v>
          </cell>
          <cell r="B3930" t="str">
            <v>08</v>
          </cell>
          <cell r="C3930" t="str">
            <v>x</v>
          </cell>
          <cell r="D3930" t="str">
            <v>09</v>
          </cell>
          <cell r="E3930" t="str">
            <v>-</v>
          </cell>
          <cell r="F3930" t="str">
            <v>-</v>
          </cell>
          <cell r="G3930" t="str">
            <v>-</v>
          </cell>
          <cell r="H3930" t="str">
            <v>-</v>
          </cell>
          <cell r="I3930" t="str">
            <v>-</v>
          </cell>
          <cell r="J3930" t="str">
            <v>-</v>
          </cell>
          <cell r="K3930" t="str">
            <v>-</v>
          </cell>
          <cell r="L3930" t="str">
            <v>-</v>
          </cell>
        </row>
        <row r="3931">
          <cell r="A3931" t="str">
            <v>RO00T08xL10</v>
          </cell>
          <cell r="B3931" t="str">
            <v>08</v>
          </cell>
          <cell r="C3931" t="str">
            <v>x</v>
          </cell>
          <cell r="D3931" t="str">
            <v>10</v>
          </cell>
          <cell r="E3931" t="str">
            <v>-</v>
          </cell>
          <cell r="F3931" t="str">
            <v>-</v>
          </cell>
          <cell r="G3931" t="str">
            <v>-</v>
          </cell>
          <cell r="H3931" t="str">
            <v>-</v>
          </cell>
          <cell r="I3931" t="str">
            <v>-</v>
          </cell>
          <cell r="J3931" t="str">
            <v>-</v>
          </cell>
          <cell r="K3931" t="str">
            <v>-</v>
          </cell>
          <cell r="L3931" t="str">
            <v>-</v>
          </cell>
        </row>
        <row r="3932">
          <cell r="A3932" t="str">
            <v>RO00TOTxL00</v>
          </cell>
          <cell r="B3932" t="str">
            <v>OT</v>
          </cell>
          <cell r="C3932" t="str">
            <v>x</v>
          </cell>
          <cell r="D3932" t="str">
            <v>00</v>
          </cell>
          <cell r="E3932" t="str">
            <v>-</v>
          </cell>
          <cell r="F3932" t="str">
            <v>-</v>
          </cell>
          <cell r="G3932" t="str">
            <v>-</v>
          </cell>
          <cell r="H3932" t="str">
            <v>-</v>
          </cell>
          <cell r="I3932" t="str">
            <v>-</v>
          </cell>
          <cell r="J3932" t="str">
            <v>-</v>
          </cell>
          <cell r="K3932" t="str">
            <v>-</v>
          </cell>
          <cell r="L3932" t="str">
            <v>-</v>
          </cell>
        </row>
        <row r="3933">
          <cell r="A3933" t="str">
            <v>RO00TOTxL01</v>
          </cell>
          <cell r="B3933" t="str">
            <v>OT</v>
          </cell>
          <cell r="C3933" t="str">
            <v>x</v>
          </cell>
          <cell r="D3933" t="str">
            <v>01</v>
          </cell>
          <cell r="E3933" t="str">
            <v>-</v>
          </cell>
          <cell r="F3933" t="str">
            <v>-</v>
          </cell>
          <cell r="G3933" t="str">
            <v>-</v>
          </cell>
          <cell r="H3933" t="str">
            <v>-</v>
          </cell>
          <cell r="I3933" t="str">
            <v>-</v>
          </cell>
          <cell r="J3933" t="str">
            <v>-</v>
          </cell>
          <cell r="K3933" t="str">
            <v>-</v>
          </cell>
          <cell r="L3933" t="str">
            <v>-</v>
          </cell>
        </row>
        <row r="3934">
          <cell r="A3934" t="str">
            <v>RO00TOTxL02</v>
          </cell>
          <cell r="B3934" t="str">
            <v>OT</v>
          </cell>
          <cell r="C3934" t="str">
            <v>x</v>
          </cell>
          <cell r="D3934" t="str">
            <v>02</v>
          </cell>
          <cell r="E3934" t="str">
            <v>-</v>
          </cell>
          <cell r="F3934" t="str">
            <v>-</v>
          </cell>
          <cell r="G3934" t="str">
            <v>-</v>
          </cell>
          <cell r="H3934" t="str">
            <v>-</v>
          </cell>
          <cell r="I3934" t="str">
            <v>-</v>
          </cell>
          <cell r="J3934" t="str">
            <v>-</v>
          </cell>
          <cell r="K3934" t="str">
            <v>-</v>
          </cell>
          <cell r="L3934" t="str">
            <v>-</v>
          </cell>
        </row>
        <row r="3935">
          <cell r="A3935" t="str">
            <v>RO00TOTxL03</v>
          </cell>
          <cell r="B3935" t="str">
            <v>OT</v>
          </cell>
          <cell r="C3935" t="str">
            <v>x</v>
          </cell>
          <cell r="D3935" t="str">
            <v>03</v>
          </cell>
          <cell r="E3935" t="str">
            <v>-</v>
          </cell>
          <cell r="F3935" t="str">
            <v>-</v>
          </cell>
          <cell r="G3935" t="str">
            <v>-</v>
          </cell>
          <cell r="H3935" t="str">
            <v>-</v>
          </cell>
          <cell r="I3935" t="str">
            <v>-</v>
          </cell>
          <cell r="J3935" t="str">
            <v>-</v>
          </cell>
          <cell r="K3935" t="str">
            <v>-</v>
          </cell>
          <cell r="L3935" t="str">
            <v>-</v>
          </cell>
        </row>
        <row r="3936">
          <cell r="A3936" t="str">
            <v>RO00TOTxL04</v>
          </cell>
          <cell r="B3936" t="str">
            <v>OT</v>
          </cell>
          <cell r="C3936" t="str">
            <v>x</v>
          </cell>
          <cell r="D3936" t="str">
            <v>04</v>
          </cell>
          <cell r="E3936" t="str">
            <v>-</v>
          </cell>
          <cell r="F3936" t="str">
            <v>-</v>
          </cell>
          <cell r="G3936" t="str">
            <v>-</v>
          </cell>
          <cell r="H3936" t="str">
            <v>-</v>
          </cell>
          <cell r="I3936" t="str">
            <v>-</v>
          </cell>
          <cell r="J3936" t="str">
            <v>-</v>
          </cell>
          <cell r="K3936" t="str">
            <v>-</v>
          </cell>
          <cell r="L3936" t="str">
            <v>-</v>
          </cell>
        </row>
        <row r="3937">
          <cell r="A3937" t="str">
            <v>RO00TOTxL05</v>
          </cell>
          <cell r="B3937" t="str">
            <v>OT</v>
          </cell>
          <cell r="C3937" t="str">
            <v>x</v>
          </cell>
          <cell r="D3937" t="str">
            <v>05</v>
          </cell>
          <cell r="E3937" t="str">
            <v>-</v>
          </cell>
          <cell r="F3937" t="str">
            <v>-</v>
          </cell>
          <cell r="G3937" t="str">
            <v>-</v>
          </cell>
          <cell r="H3937" t="str">
            <v>-</v>
          </cell>
          <cell r="I3937" t="str">
            <v>-</v>
          </cell>
          <cell r="J3937" t="str">
            <v>-</v>
          </cell>
          <cell r="K3937" t="str">
            <v>-</v>
          </cell>
          <cell r="L3937" t="str">
            <v>-</v>
          </cell>
        </row>
        <row r="3938">
          <cell r="A3938" t="str">
            <v>RO00TOTxL06</v>
          </cell>
          <cell r="B3938" t="str">
            <v>OT</v>
          </cell>
          <cell r="C3938" t="str">
            <v>x</v>
          </cell>
          <cell r="D3938" t="str">
            <v>06</v>
          </cell>
          <cell r="E3938" t="str">
            <v>-</v>
          </cell>
          <cell r="F3938" t="str">
            <v>-</v>
          </cell>
          <cell r="G3938" t="str">
            <v>-</v>
          </cell>
          <cell r="H3938" t="str">
            <v>-</v>
          </cell>
          <cell r="I3938" t="str">
            <v>-</v>
          </cell>
          <cell r="J3938" t="str">
            <v>-</v>
          </cell>
          <cell r="K3938" t="str">
            <v>-</v>
          </cell>
          <cell r="L3938" t="str">
            <v>-</v>
          </cell>
        </row>
        <row r="3939">
          <cell r="A3939" t="str">
            <v>RO00TOTxL07</v>
          </cell>
          <cell r="B3939" t="str">
            <v>OT</v>
          </cell>
          <cell r="C3939" t="str">
            <v>x</v>
          </cell>
          <cell r="D3939" t="str">
            <v>07</v>
          </cell>
          <cell r="E3939" t="str">
            <v>-</v>
          </cell>
          <cell r="F3939" t="str">
            <v>-</v>
          </cell>
          <cell r="G3939" t="str">
            <v>-</v>
          </cell>
          <cell r="H3939" t="str">
            <v>-</v>
          </cell>
          <cell r="I3939" t="str">
            <v>-</v>
          </cell>
          <cell r="J3939" t="str">
            <v>-</v>
          </cell>
          <cell r="K3939" t="str">
            <v>-</v>
          </cell>
          <cell r="L3939" t="str">
            <v>-</v>
          </cell>
        </row>
        <row r="3940">
          <cell r="A3940" t="str">
            <v>RO00TOTxL08</v>
          </cell>
          <cell r="B3940" t="str">
            <v>OT</v>
          </cell>
          <cell r="C3940" t="str">
            <v>x</v>
          </cell>
          <cell r="D3940" t="str">
            <v>08</v>
          </cell>
          <cell r="E3940" t="str">
            <v>-</v>
          </cell>
          <cell r="F3940" t="str">
            <v>-</v>
          </cell>
          <cell r="G3940" t="str">
            <v>-</v>
          </cell>
          <cell r="H3940" t="str">
            <v>-</v>
          </cell>
          <cell r="I3940" t="str">
            <v>-</v>
          </cell>
          <cell r="J3940" t="str">
            <v>-</v>
          </cell>
          <cell r="K3940" t="str">
            <v>-</v>
          </cell>
          <cell r="L3940" t="str">
            <v>-</v>
          </cell>
        </row>
        <row r="3941">
          <cell r="A3941" t="str">
            <v>RO00TOTxL09</v>
          </cell>
          <cell r="B3941" t="str">
            <v>OT</v>
          </cell>
          <cell r="C3941" t="str">
            <v>x</v>
          </cell>
          <cell r="D3941" t="str">
            <v>09</v>
          </cell>
          <cell r="E3941" t="str">
            <v>-</v>
          </cell>
          <cell r="F3941" t="str">
            <v>-</v>
          </cell>
          <cell r="G3941" t="str">
            <v>-</v>
          </cell>
          <cell r="H3941" t="str">
            <v>-</v>
          </cell>
          <cell r="I3941" t="str">
            <v>-</v>
          </cell>
          <cell r="J3941" t="str">
            <v>-</v>
          </cell>
          <cell r="K3941" t="str">
            <v>-</v>
          </cell>
          <cell r="L3941" t="str">
            <v>-</v>
          </cell>
        </row>
        <row r="3942">
          <cell r="A3942" t="str">
            <v>RO00TOTxL10</v>
          </cell>
          <cell r="B3942" t="str">
            <v>OT</v>
          </cell>
          <cell r="C3942" t="str">
            <v>x</v>
          </cell>
          <cell r="D3942" t="str">
            <v>10</v>
          </cell>
          <cell r="E3942" t="str">
            <v>-</v>
          </cell>
          <cell r="F3942" t="str">
            <v>-</v>
          </cell>
          <cell r="G3942" t="str">
            <v>-</v>
          </cell>
          <cell r="H3942" t="str">
            <v>-</v>
          </cell>
          <cell r="I3942" t="str">
            <v>-</v>
          </cell>
          <cell r="J3942" t="str">
            <v>-</v>
          </cell>
          <cell r="K3942" t="str">
            <v>-</v>
          </cell>
          <cell r="L3942" t="str">
            <v>-</v>
          </cell>
        </row>
        <row r="3943">
          <cell r="A3943" t="str">
            <v>RO00TOTxL11</v>
          </cell>
          <cell r="B3943" t="str">
            <v>OT</v>
          </cell>
          <cell r="C3943" t="str">
            <v>x</v>
          </cell>
          <cell r="D3943" t="str">
            <v>11</v>
          </cell>
          <cell r="E3943" t="str">
            <v>-</v>
          </cell>
          <cell r="F3943" t="str">
            <v>-</v>
          </cell>
          <cell r="G3943" t="str">
            <v>-</v>
          </cell>
          <cell r="H3943" t="str">
            <v>-</v>
          </cell>
          <cell r="I3943" t="str">
            <v>-</v>
          </cell>
          <cell r="J3943" t="str">
            <v>-</v>
          </cell>
          <cell r="K3943" t="str">
            <v>-</v>
          </cell>
          <cell r="L3943" t="str">
            <v>-</v>
          </cell>
        </row>
        <row r="3944">
          <cell r="A3944" t="str">
            <v>RO00TOTxL12</v>
          </cell>
          <cell r="B3944" t="str">
            <v>OT</v>
          </cell>
          <cell r="C3944" t="str">
            <v>x</v>
          </cell>
          <cell r="D3944" t="str">
            <v>12</v>
          </cell>
          <cell r="E3944" t="str">
            <v>-</v>
          </cell>
          <cell r="F3944" t="str">
            <v>-</v>
          </cell>
          <cell r="G3944" t="str">
            <v>-</v>
          </cell>
          <cell r="H3944" t="str">
            <v>-</v>
          </cell>
          <cell r="I3944" t="str">
            <v>-</v>
          </cell>
          <cell r="J3944" t="str">
            <v>-</v>
          </cell>
          <cell r="K3944" t="str">
            <v>-</v>
          </cell>
          <cell r="L3944" t="str">
            <v>-</v>
          </cell>
        </row>
        <row r="3945">
          <cell r="A3945" t="str">
            <v>RO00TOTxL13</v>
          </cell>
          <cell r="B3945" t="str">
            <v>OT</v>
          </cell>
          <cell r="C3945" t="str">
            <v>x</v>
          </cell>
          <cell r="D3945" t="str">
            <v>13</v>
          </cell>
          <cell r="E3945" t="str">
            <v>-</v>
          </cell>
          <cell r="F3945" t="str">
            <v>-</v>
          </cell>
          <cell r="G3945" t="str">
            <v>-</v>
          </cell>
          <cell r="H3945" t="str">
            <v>-</v>
          </cell>
          <cell r="I3945" t="str">
            <v>-</v>
          </cell>
          <cell r="J3945" t="str">
            <v>-</v>
          </cell>
          <cell r="K3945" t="str">
            <v>-</v>
          </cell>
          <cell r="L3945" t="str">
            <v>-</v>
          </cell>
        </row>
        <row r="3946">
          <cell r="A3946" t="str">
            <v>RO00TOTxL14</v>
          </cell>
          <cell r="B3946" t="str">
            <v>OT</v>
          </cell>
          <cell r="C3946" t="str">
            <v>x</v>
          </cell>
          <cell r="D3946" t="str">
            <v>14</v>
          </cell>
          <cell r="E3946" t="str">
            <v>-</v>
          </cell>
          <cell r="F3946" t="str">
            <v>-</v>
          </cell>
          <cell r="G3946" t="str">
            <v>-</v>
          </cell>
          <cell r="H3946" t="str">
            <v>-</v>
          </cell>
          <cell r="I3946" t="str">
            <v>-</v>
          </cell>
          <cell r="J3946" t="str">
            <v>-</v>
          </cell>
          <cell r="K3946" t="str">
            <v>-</v>
          </cell>
          <cell r="L3946" t="str">
            <v>-</v>
          </cell>
        </row>
        <row r="3947">
          <cell r="A3947" t="str">
            <v>RO00TOTxL15</v>
          </cell>
          <cell r="B3947" t="str">
            <v>OT</v>
          </cell>
          <cell r="C3947" t="str">
            <v>x</v>
          </cell>
          <cell r="D3947" t="str">
            <v>15</v>
          </cell>
          <cell r="E3947" t="str">
            <v>-</v>
          </cell>
          <cell r="F3947" t="str">
            <v>-</v>
          </cell>
          <cell r="G3947" t="str">
            <v>-</v>
          </cell>
          <cell r="H3947" t="str">
            <v>-</v>
          </cell>
          <cell r="I3947" t="str">
            <v>-</v>
          </cell>
          <cell r="J3947" t="str">
            <v>-</v>
          </cell>
          <cell r="K3947" t="str">
            <v>-</v>
          </cell>
          <cell r="L3947" t="str">
            <v>-</v>
          </cell>
        </row>
        <row r="3948">
          <cell r="A3948" t="str">
            <v>RO00TOTxL16</v>
          </cell>
          <cell r="B3948" t="str">
            <v>OT</v>
          </cell>
          <cell r="C3948" t="str">
            <v>x</v>
          </cell>
          <cell r="D3948" t="str">
            <v>16</v>
          </cell>
          <cell r="E3948" t="str">
            <v>-</v>
          </cell>
          <cell r="F3948" t="str">
            <v>-</v>
          </cell>
          <cell r="G3948" t="str">
            <v>-</v>
          </cell>
          <cell r="H3948" t="str">
            <v>-</v>
          </cell>
          <cell r="I3948" t="str">
            <v>-</v>
          </cell>
          <cell r="J3948" t="str">
            <v>-</v>
          </cell>
          <cell r="K3948" t="str">
            <v>-</v>
          </cell>
          <cell r="L3948" t="str">
            <v>-</v>
          </cell>
        </row>
        <row r="3949">
          <cell r="A3949" t="str">
            <v>RO00TOTxL17</v>
          </cell>
          <cell r="B3949" t="str">
            <v>OT</v>
          </cell>
          <cell r="C3949" t="str">
            <v>x</v>
          </cell>
          <cell r="D3949" t="str">
            <v>17</v>
          </cell>
          <cell r="E3949" t="str">
            <v>-</v>
          </cell>
          <cell r="F3949" t="str">
            <v>-</v>
          </cell>
          <cell r="G3949" t="str">
            <v>-</v>
          </cell>
          <cell r="H3949" t="str">
            <v>-</v>
          </cell>
          <cell r="I3949" t="str">
            <v>-</v>
          </cell>
          <cell r="J3949" t="str">
            <v>-</v>
          </cell>
          <cell r="K3949" t="str">
            <v>-</v>
          </cell>
          <cell r="L3949" t="str">
            <v>-</v>
          </cell>
        </row>
        <row r="3950">
          <cell r="A3950" t="str">
            <v>RO00TOTxL18</v>
          </cell>
          <cell r="B3950" t="str">
            <v>OT</v>
          </cell>
          <cell r="C3950" t="str">
            <v>x</v>
          </cell>
          <cell r="D3950" t="str">
            <v>18</v>
          </cell>
          <cell r="E3950" t="str">
            <v>-</v>
          </cell>
          <cell r="F3950" t="str">
            <v>-</v>
          </cell>
          <cell r="G3950" t="str">
            <v>-</v>
          </cell>
          <cell r="H3950" t="str">
            <v>-</v>
          </cell>
          <cell r="I3950" t="str">
            <v>-</v>
          </cell>
          <cell r="J3950" t="str">
            <v>-</v>
          </cell>
          <cell r="K3950" t="str">
            <v>-</v>
          </cell>
          <cell r="L3950" t="str">
            <v>-</v>
          </cell>
        </row>
        <row r="3951">
          <cell r="A3951" t="str">
            <v>RO00TOTxL19</v>
          </cell>
          <cell r="B3951" t="str">
            <v>OT</v>
          </cell>
          <cell r="C3951" t="str">
            <v>x</v>
          </cell>
          <cell r="D3951" t="str">
            <v>19</v>
          </cell>
          <cell r="E3951" t="str">
            <v>-</v>
          </cell>
          <cell r="F3951" t="str">
            <v>-</v>
          </cell>
          <cell r="G3951" t="str">
            <v>-</v>
          </cell>
          <cell r="H3951" t="str">
            <v>-</v>
          </cell>
          <cell r="I3951" t="str">
            <v>-</v>
          </cell>
          <cell r="J3951" t="str">
            <v>-</v>
          </cell>
          <cell r="K3951" t="str">
            <v>-</v>
          </cell>
          <cell r="L3951" t="str">
            <v>-</v>
          </cell>
        </row>
        <row r="3952">
          <cell r="A3952" t="str">
            <v>RO00TOTxL20</v>
          </cell>
          <cell r="B3952" t="str">
            <v>OT</v>
          </cell>
          <cell r="C3952" t="str">
            <v>x</v>
          </cell>
          <cell r="D3952" t="str">
            <v>20</v>
          </cell>
          <cell r="E3952" t="str">
            <v>-</v>
          </cell>
          <cell r="F3952" t="str">
            <v>-</v>
          </cell>
          <cell r="G3952" t="str">
            <v>-</v>
          </cell>
          <cell r="H3952" t="str">
            <v>-</v>
          </cell>
          <cell r="I3952" t="str">
            <v>-</v>
          </cell>
          <cell r="J3952" t="str">
            <v>-</v>
          </cell>
          <cell r="K3952" t="str">
            <v>-</v>
          </cell>
          <cell r="L3952" t="str">
            <v>-</v>
          </cell>
        </row>
        <row r="3953">
          <cell r="A3953" t="str">
            <v>RO00TOTxL21</v>
          </cell>
          <cell r="B3953" t="str">
            <v>OT</v>
          </cell>
          <cell r="C3953" t="str">
            <v>x</v>
          </cell>
          <cell r="D3953" t="str">
            <v>21</v>
          </cell>
          <cell r="E3953" t="str">
            <v>-</v>
          </cell>
          <cell r="F3953" t="str">
            <v>-</v>
          </cell>
          <cell r="G3953" t="str">
            <v>-</v>
          </cell>
          <cell r="H3953" t="str">
            <v>-</v>
          </cell>
          <cell r="I3953" t="str">
            <v>-</v>
          </cell>
          <cell r="J3953" t="str">
            <v>-</v>
          </cell>
          <cell r="K3953" t="str">
            <v>-</v>
          </cell>
          <cell r="L3953" t="str">
            <v>-</v>
          </cell>
        </row>
        <row r="3954">
          <cell r="A3954" t="str">
            <v>RO00TOTxL22</v>
          </cell>
          <cell r="B3954" t="str">
            <v>OT</v>
          </cell>
          <cell r="C3954" t="str">
            <v>x</v>
          </cell>
          <cell r="D3954" t="str">
            <v>22</v>
          </cell>
          <cell r="E3954" t="str">
            <v>-</v>
          </cell>
          <cell r="F3954" t="str">
            <v>-</v>
          </cell>
          <cell r="G3954" t="str">
            <v>-</v>
          </cell>
          <cell r="H3954" t="str">
            <v>-</v>
          </cell>
          <cell r="I3954" t="str">
            <v>-</v>
          </cell>
          <cell r="J3954" t="str">
            <v>-</v>
          </cell>
          <cell r="K3954" t="str">
            <v>-</v>
          </cell>
          <cell r="L3954" t="str">
            <v>-</v>
          </cell>
        </row>
        <row r="3955">
          <cell r="A3955" t="str">
            <v>RO00TOTxL23</v>
          </cell>
          <cell r="B3955" t="str">
            <v>OT</v>
          </cell>
          <cell r="C3955" t="str">
            <v>x</v>
          </cell>
          <cell r="D3955" t="str">
            <v>23</v>
          </cell>
          <cell r="E3955" t="str">
            <v>-</v>
          </cell>
          <cell r="F3955" t="str">
            <v>-</v>
          </cell>
          <cell r="G3955" t="str">
            <v>-</v>
          </cell>
          <cell r="H3955" t="str">
            <v>-</v>
          </cell>
          <cell r="I3955" t="str">
            <v>-</v>
          </cell>
          <cell r="J3955" t="str">
            <v>-</v>
          </cell>
          <cell r="K3955" t="str">
            <v>-</v>
          </cell>
          <cell r="L3955" t="str">
            <v>-</v>
          </cell>
        </row>
        <row r="3956">
          <cell r="A3956" t="str">
            <v>RO00TOTxL24</v>
          </cell>
          <cell r="B3956" t="str">
            <v>OT</v>
          </cell>
          <cell r="C3956" t="str">
            <v>x</v>
          </cell>
          <cell r="D3956" t="str">
            <v>24</v>
          </cell>
          <cell r="E3956" t="str">
            <v>-</v>
          </cell>
          <cell r="F3956" t="str">
            <v>-</v>
          </cell>
          <cell r="G3956" t="str">
            <v>-</v>
          </cell>
          <cell r="H3956" t="str">
            <v>-</v>
          </cell>
          <cell r="I3956" t="str">
            <v>-</v>
          </cell>
          <cell r="J3956" t="str">
            <v>-</v>
          </cell>
          <cell r="K3956" t="str">
            <v>-</v>
          </cell>
          <cell r="L3956" t="str">
            <v>-</v>
          </cell>
        </row>
        <row r="3957">
          <cell r="A3957" t="str">
            <v>RO00TOTxL25</v>
          </cell>
          <cell r="B3957" t="str">
            <v>OT</v>
          </cell>
          <cell r="C3957" t="str">
            <v>x</v>
          </cell>
          <cell r="D3957" t="str">
            <v>25</v>
          </cell>
          <cell r="E3957" t="str">
            <v>-</v>
          </cell>
          <cell r="F3957" t="str">
            <v>-</v>
          </cell>
          <cell r="G3957" t="str">
            <v>-</v>
          </cell>
          <cell r="H3957" t="str">
            <v>-</v>
          </cell>
          <cell r="I3957" t="str">
            <v>-</v>
          </cell>
          <cell r="J3957" t="str">
            <v>-</v>
          </cell>
          <cell r="K3957" t="str">
            <v>-</v>
          </cell>
          <cell r="L3957" t="str">
            <v>-</v>
          </cell>
        </row>
        <row r="3958">
          <cell r="A3958" t="str">
            <v>SE00DATE</v>
          </cell>
          <cell r="E3958" t="str">
            <v>Dec 2008</v>
          </cell>
          <cell r="F3958" t="str">
            <v>December 2008</v>
          </cell>
          <cell r="G3958" t="str">
            <v>-</v>
          </cell>
          <cell r="H3958" t="str">
            <v>-</v>
          </cell>
          <cell r="I3958" t="str">
            <v>-</v>
          </cell>
          <cell r="J3958" t="str">
            <v>-</v>
          </cell>
          <cell r="K3958" t="str">
            <v>-</v>
          </cell>
          <cell r="L3958" t="str">
            <v>-</v>
          </cell>
        </row>
        <row r="3959">
          <cell r="A3959" t="str">
            <v>SE00T01aL01</v>
          </cell>
          <cell r="B3959" t="str">
            <v>01</v>
          </cell>
          <cell r="C3959" t="str">
            <v>a</v>
          </cell>
          <cell r="D3959" t="str">
            <v>01</v>
          </cell>
          <cell r="E3959" t="str">
            <v>n.a.</v>
          </cell>
          <cell r="F3959">
            <v>2.7</v>
          </cell>
          <cell r="G3959">
            <v>1.5</v>
          </cell>
          <cell r="H3959">
            <v>1.3</v>
          </cell>
          <cell r="I3959">
            <v>3.1</v>
          </cell>
          <cell r="J3959">
            <v>3.5</v>
          </cell>
          <cell r="K3959" t="str">
            <v>n.a.</v>
          </cell>
          <cell r="L3959" t="str">
            <v>-</v>
          </cell>
        </row>
        <row r="3960">
          <cell r="A3960" t="str">
            <v>SE00T01aL02</v>
          </cell>
          <cell r="B3960" t="str">
            <v>01</v>
          </cell>
          <cell r="C3960" t="str">
            <v>a</v>
          </cell>
          <cell r="D3960" t="str">
            <v>02</v>
          </cell>
          <cell r="E3960">
            <v>3071</v>
          </cell>
          <cell r="F3960" t="str">
            <v>n.a.</v>
          </cell>
          <cell r="G3960" t="str">
            <v>n.a.</v>
          </cell>
          <cell r="H3960" t="str">
            <v>n.a.</v>
          </cell>
          <cell r="I3960" t="str">
            <v>n.a.</v>
          </cell>
          <cell r="J3960" t="str">
            <v>n.a.</v>
          </cell>
          <cell r="K3960" t="str">
            <v>n.a.</v>
          </cell>
          <cell r="L3960" t="str">
            <v>-</v>
          </cell>
        </row>
        <row r="3961">
          <cell r="A3961" t="str">
            <v>SE00T01aL03</v>
          </cell>
          <cell r="B3961" t="str">
            <v>01</v>
          </cell>
          <cell r="C3961" t="str">
            <v>a</v>
          </cell>
          <cell r="D3961" t="str">
            <v>03</v>
          </cell>
          <cell r="E3961">
            <v>1434</v>
          </cell>
          <cell r="F3961">
            <v>3</v>
          </cell>
          <cell r="G3961">
            <v>1.8</v>
          </cell>
          <cell r="H3961">
            <v>2.2999999999999998</v>
          </cell>
          <cell r="I3961">
            <v>3.2</v>
          </cell>
          <cell r="J3961">
            <v>3.2</v>
          </cell>
          <cell r="K3961" t="str">
            <v>n.a.</v>
          </cell>
          <cell r="L3961" t="str">
            <v>-</v>
          </cell>
        </row>
        <row r="3962">
          <cell r="A3962" t="str">
            <v>SE00T01aL04</v>
          </cell>
          <cell r="B3962" t="str">
            <v>01</v>
          </cell>
          <cell r="C3962" t="str">
            <v>a</v>
          </cell>
          <cell r="D3962" t="str">
            <v>04</v>
          </cell>
          <cell r="E3962">
            <v>797</v>
          </cell>
          <cell r="F3962">
            <v>1.1000000000000001</v>
          </cell>
          <cell r="G3962">
            <v>0.4</v>
          </cell>
          <cell r="H3962">
            <v>0.9</v>
          </cell>
          <cell r="I3962">
            <v>0</v>
          </cell>
          <cell r="J3962">
            <v>0</v>
          </cell>
          <cell r="K3962" t="str">
            <v>n.a.</v>
          </cell>
          <cell r="L3962" t="str">
            <v>-</v>
          </cell>
        </row>
        <row r="3963">
          <cell r="A3963" t="str">
            <v>SE00T01aL05</v>
          </cell>
          <cell r="B3963" t="str">
            <v>01</v>
          </cell>
          <cell r="C3963" t="str">
            <v>a</v>
          </cell>
          <cell r="D3963" t="str">
            <v>05</v>
          </cell>
          <cell r="E3963">
            <v>582</v>
          </cell>
          <cell r="F3963">
            <v>8</v>
          </cell>
          <cell r="G3963">
            <v>3</v>
          </cell>
          <cell r="H3963">
            <v>-0.8</v>
          </cell>
          <cell r="I3963">
            <v>4.4000000000000004</v>
          </cell>
          <cell r="J3963">
            <v>7.5</v>
          </cell>
          <cell r="K3963" t="str">
            <v>n.a.</v>
          </cell>
          <cell r="L3963" t="str">
            <v>-</v>
          </cell>
        </row>
        <row r="3964">
          <cell r="A3964" t="str">
            <v>SE00T01aL06</v>
          </cell>
          <cell r="B3964" t="str">
            <v>01</v>
          </cell>
          <cell r="C3964" t="str">
            <v>a</v>
          </cell>
          <cell r="D3964" t="str">
            <v>06</v>
          </cell>
          <cell r="E3964">
            <v>24</v>
          </cell>
          <cell r="F3964">
            <v>0.7</v>
          </cell>
          <cell r="G3964">
            <v>-0.5</v>
          </cell>
          <cell r="H3964">
            <v>-0.1</v>
          </cell>
          <cell r="I3964">
            <v>0.2</v>
          </cell>
          <cell r="J3964">
            <v>0.1</v>
          </cell>
          <cell r="K3964" t="str">
            <v>n.a.</v>
          </cell>
          <cell r="L3964" t="str">
            <v>-</v>
          </cell>
        </row>
        <row r="3965">
          <cell r="A3965" t="str">
            <v>SE00T01aL07</v>
          </cell>
          <cell r="B3965" t="str">
            <v>01</v>
          </cell>
          <cell r="C3965" t="str">
            <v>a</v>
          </cell>
          <cell r="D3965" t="str">
            <v>07</v>
          </cell>
          <cell r="E3965">
            <v>1609</v>
          </cell>
          <cell r="F3965">
            <v>6</v>
          </cell>
          <cell r="G3965">
            <v>4.5999999999999996</v>
          </cell>
          <cell r="H3965">
            <v>3.8</v>
          </cell>
          <cell r="I3965">
            <v>7.3</v>
          </cell>
          <cell r="J3965">
            <v>6.5</v>
          </cell>
          <cell r="K3965" t="str">
            <v>n.a.</v>
          </cell>
          <cell r="L3965" t="str">
            <v>-</v>
          </cell>
        </row>
        <row r="3966">
          <cell r="A3966" t="str">
            <v>SE00T01aL08</v>
          </cell>
          <cell r="B3966" t="str">
            <v>01</v>
          </cell>
          <cell r="C3966" t="str">
            <v>a</v>
          </cell>
          <cell r="D3966" t="str">
            <v>08</v>
          </cell>
          <cell r="E3966">
            <v>1375</v>
          </cell>
          <cell r="F3966">
            <v>9.6</v>
          </cell>
          <cell r="G3966">
            <v>4.3</v>
          </cell>
          <cell r="H3966">
            <v>4.0999999999999996</v>
          </cell>
          <cell r="I3966">
            <v>7.4</v>
          </cell>
          <cell r="J3966">
            <v>6.7</v>
          </cell>
          <cell r="K3966" t="str">
            <v>n.a.</v>
          </cell>
          <cell r="L3966" t="str">
            <v>-</v>
          </cell>
        </row>
        <row r="3967">
          <cell r="A3967" t="str">
            <v>SE00T01aL09</v>
          </cell>
          <cell r="B3967" t="str">
            <v>01</v>
          </cell>
          <cell r="C3967" t="str">
            <v>a</v>
          </cell>
          <cell r="D3967" t="str">
            <v>09</v>
          </cell>
          <cell r="E3967" t="str">
            <v>-</v>
          </cell>
          <cell r="F3967">
            <v>3.2</v>
          </cell>
          <cell r="G3967">
            <v>1.5</v>
          </cell>
          <cell r="H3967">
            <v>1.2</v>
          </cell>
          <cell r="I3967">
            <v>2.2999999999999998</v>
          </cell>
          <cell r="J3967">
            <v>2.9</v>
          </cell>
          <cell r="K3967" t="str">
            <v>n.a.</v>
          </cell>
          <cell r="L3967" t="str">
            <v>-</v>
          </cell>
        </row>
        <row r="3968">
          <cell r="A3968" t="str">
            <v>SE00T01aL10</v>
          </cell>
          <cell r="B3968" t="str">
            <v>01</v>
          </cell>
          <cell r="C3968" t="str">
            <v>a</v>
          </cell>
          <cell r="D3968" t="str">
            <v>10</v>
          </cell>
          <cell r="E3968" t="str">
            <v>-</v>
          </cell>
          <cell r="F3968">
            <v>0.7</v>
          </cell>
          <cell r="G3968">
            <v>-0.5</v>
          </cell>
          <cell r="H3968">
            <v>-0.1</v>
          </cell>
          <cell r="I3968">
            <v>0.2</v>
          </cell>
          <cell r="J3968">
            <v>0.1</v>
          </cell>
          <cell r="K3968" t="str">
            <v>n.a.</v>
          </cell>
          <cell r="L3968" t="str">
            <v>-</v>
          </cell>
        </row>
        <row r="3969">
          <cell r="A3969" t="str">
            <v>SE00T01aL11</v>
          </cell>
          <cell r="B3969" t="str">
            <v>01</v>
          </cell>
          <cell r="C3969" t="str">
            <v>a</v>
          </cell>
          <cell r="D3969" t="str">
            <v>11</v>
          </cell>
          <cell r="E3969" t="str">
            <v>-</v>
          </cell>
          <cell r="F3969">
            <v>-1.1000000000000001</v>
          </cell>
          <cell r="G3969">
            <v>0.5</v>
          </cell>
          <cell r="H3969">
            <v>0.2</v>
          </cell>
          <cell r="I3969">
            <v>0.6</v>
          </cell>
          <cell r="J3969">
            <v>0.5</v>
          </cell>
          <cell r="K3969" t="str">
            <v>n.a.</v>
          </cell>
          <cell r="L3969" t="str">
            <v>-</v>
          </cell>
        </row>
        <row r="3970">
          <cell r="A3970" t="str">
            <v>SE00T01bL01</v>
          </cell>
          <cell r="B3970" t="str">
            <v>01</v>
          </cell>
          <cell r="C3970" t="str">
            <v>b</v>
          </cell>
          <cell r="D3970" t="str">
            <v>01</v>
          </cell>
          <cell r="E3970" t="str">
            <v>n.a.</v>
          </cell>
          <cell r="F3970">
            <v>3.1</v>
          </cell>
          <cell r="G3970">
            <v>2.2999999999999998</v>
          </cell>
          <cell r="H3970">
            <v>2.2999999999999998</v>
          </cell>
          <cell r="I3970">
            <v>1.5</v>
          </cell>
          <cell r="J3970">
            <v>1.7</v>
          </cell>
          <cell r="K3970" t="str">
            <v>n.a.</v>
          </cell>
          <cell r="L3970" t="str">
            <v>-</v>
          </cell>
        </row>
        <row r="3971">
          <cell r="A3971" t="str">
            <v>SE00T01bL02</v>
          </cell>
          <cell r="B3971" t="str">
            <v>01</v>
          </cell>
          <cell r="C3971" t="str">
            <v>b</v>
          </cell>
          <cell r="D3971" t="str">
            <v>02</v>
          </cell>
          <cell r="E3971" t="str">
            <v>n.a.</v>
          </cell>
          <cell r="F3971" t="str">
            <v>n.a.</v>
          </cell>
          <cell r="G3971" t="str">
            <v>n.a.</v>
          </cell>
          <cell r="H3971" t="str">
            <v>n.a.</v>
          </cell>
          <cell r="I3971" t="str">
            <v>n.a.</v>
          </cell>
          <cell r="J3971" t="str">
            <v>n.a.</v>
          </cell>
          <cell r="K3971" t="str">
            <v>n.a.</v>
          </cell>
          <cell r="L3971" t="str">
            <v>-</v>
          </cell>
        </row>
        <row r="3972">
          <cell r="A3972" t="str">
            <v>SE00T01bL03</v>
          </cell>
          <cell r="B3972" t="str">
            <v>01</v>
          </cell>
          <cell r="C3972" t="str">
            <v>b</v>
          </cell>
          <cell r="D3972" t="str">
            <v>03</v>
          </cell>
          <cell r="E3972" t="str">
            <v>n.a.</v>
          </cell>
          <cell r="F3972">
            <v>2.5</v>
          </cell>
          <cell r="G3972">
            <v>3.6</v>
          </cell>
          <cell r="H3972">
            <v>1.5</v>
          </cell>
          <cell r="I3972" t="str">
            <v>n.a.</v>
          </cell>
          <cell r="J3972" t="str">
            <v>n.a.</v>
          </cell>
          <cell r="K3972" t="str">
            <v>n.a.</v>
          </cell>
          <cell r="L3972" t="str">
            <v>-</v>
          </cell>
        </row>
        <row r="3973">
          <cell r="A3973" t="str">
            <v>SE00T01bL04</v>
          </cell>
          <cell r="B3973" t="str">
            <v>01</v>
          </cell>
          <cell r="C3973" t="str">
            <v>b</v>
          </cell>
          <cell r="D3973" t="str">
            <v>04</v>
          </cell>
          <cell r="E3973" t="str">
            <v>n.a.</v>
          </cell>
          <cell r="F3973" t="str">
            <v>n.a.</v>
          </cell>
          <cell r="G3973" t="str">
            <v>n.a.</v>
          </cell>
          <cell r="H3973" t="str">
            <v>n.a.</v>
          </cell>
          <cell r="I3973" t="str">
            <v>n.a.</v>
          </cell>
          <cell r="J3973" t="str">
            <v>n.a.</v>
          </cell>
          <cell r="K3973" t="str">
            <v>n.a.</v>
          </cell>
          <cell r="L3973" t="str">
            <v>-</v>
          </cell>
        </row>
        <row r="3974">
          <cell r="A3974" t="str">
            <v>SE00T01bL05</v>
          </cell>
          <cell r="B3974" t="str">
            <v>01</v>
          </cell>
          <cell r="C3974" t="str">
            <v>b</v>
          </cell>
          <cell r="D3974" t="str">
            <v>05</v>
          </cell>
          <cell r="E3974" t="str">
            <v>n.a.</v>
          </cell>
          <cell r="F3974" t="str">
            <v>n.a.</v>
          </cell>
          <cell r="G3974" t="str">
            <v>n.a.</v>
          </cell>
          <cell r="H3974" t="str">
            <v>n.a.</v>
          </cell>
          <cell r="I3974" t="str">
            <v>n.a.</v>
          </cell>
          <cell r="J3974" t="str">
            <v>n.a.</v>
          </cell>
          <cell r="K3974" t="str">
            <v>n.a.</v>
          </cell>
          <cell r="L3974" t="str">
            <v>-</v>
          </cell>
        </row>
        <row r="3975">
          <cell r="A3975" t="str">
            <v>SE00T01bL06</v>
          </cell>
          <cell r="B3975" t="str">
            <v>01</v>
          </cell>
          <cell r="C3975" t="str">
            <v>b</v>
          </cell>
          <cell r="D3975" t="str">
            <v>06</v>
          </cell>
          <cell r="E3975">
            <v>1.9</v>
          </cell>
          <cell r="F3975">
            <v>2.2999999999999998</v>
          </cell>
          <cell r="G3975">
            <v>-0.4</v>
          </cell>
          <cell r="H3975">
            <v>0.9</v>
          </cell>
          <cell r="I3975">
            <v>1.8</v>
          </cell>
          <cell r="J3975" t="e">
            <v>#REF!</v>
          </cell>
          <cell r="K3975" t="str">
            <v>n.a.</v>
          </cell>
          <cell r="L3975" t="str">
            <v>-</v>
          </cell>
        </row>
        <row r="3976">
          <cell r="A3976" t="str">
            <v>SE00T01bL07</v>
          </cell>
          <cell r="B3976" t="str">
            <v>01</v>
          </cell>
          <cell r="C3976" t="str">
            <v>b</v>
          </cell>
          <cell r="D3976" t="str">
            <v>07</v>
          </cell>
          <cell r="E3976" t="str">
            <v>n.a.</v>
          </cell>
          <cell r="F3976">
            <v>0.1</v>
          </cell>
          <cell r="G3976">
            <v>3.8</v>
          </cell>
          <cell r="H3976">
            <v>-0.4</v>
          </cell>
          <cell r="I3976">
            <v>1.3</v>
          </cell>
          <cell r="J3976">
            <v>2.5</v>
          </cell>
          <cell r="K3976" t="str">
            <v>n.a.</v>
          </cell>
          <cell r="L3976" t="str">
            <v>-</v>
          </cell>
        </row>
        <row r="3977">
          <cell r="A3977" t="str">
            <v>SE00T01cL01</v>
          </cell>
          <cell r="B3977" t="str">
            <v>01</v>
          </cell>
          <cell r="C3977" t="str">
            <v>c</v>
          </cell>
          <cell r="D3977" t="str">
            <v>01</v>
          </cell>
          <cell r="E3977" t="str">
            <v>n.a.</v>
          </cell>
          <cell r="F3977">
            <v>2.4</v>
          </cell>
          <cell r="G3977">
            <v>1.2</v>
          </cell>
          <cell r="H3977">
            <v>0</v>
          </cell>
          <cell r="I3977">
            <v>-0.2</v>
          </cell>
          <cell r="J3977">
            <v>0.9</v>
          </cell>
          <cell r="K3977" t="str">
            <v>n.a.</v>
          </cell>
          <cell r="L3977" t="str">
            <v>-</v>
          </cell>
        </row>
        <row r="3978">
          <cell r="A3978" t="str">
            <v>SE00T01cL02</v>
          </cell>
          <cell r="B3978" t="str">
            <v>01</v>
          </cell>
          <cell r="C3978" t="str">
            <v>c</v>
          </cell>
          <cell r="D3978" t="str">
            <v>02</v>
          </cell>
          <cell r="E3978" t="str">
            <v>n.a.</v>
          </cell>
          <cell r="F3978" t="str">
            <v>n.a.</v>
          </cell>
          <cell r="G3978" t="str">
            <v>n.a.</v>
          </cell>
          <cell r="H3978" t="str">
            <v>n.a.</v>
          </cell>
          <cell r="I3978" t="str">
            <v>n.a.</v>
          </cell>
          <cell r="J3978" t="str">
            <v>n.a.</v>
          </cell>
          <cell r="K3978" t="str">
            <v>n.a.</v>
          </cell>
          <cell r="L3978" t="str">
            <v>-</v>
          </cell>
        </row>
        <row r="3979">
          <cell r="A3979" t="str">
            <v>SE00T01cL03</v>
          </cell>
          <cell r="B3979" t="str">
            <v>01</v>
          </cell>
          <cell r="C3979" t="str">
            <v>c</v>
          </cell>
          <cell r="D3979" t="str">
            <v>03</v>
          </cell>
          <cell r="E3979" t="str">
            <v>n.a.</v>
          </cell>
          <cell r="F3979">
            <v>6.2</v>
          </cell>
          <cell r="G3979">
            <v>6</v>
          </cell>
          <cell r="H3979">
            <v>6.4</v>
          </cell>
          <cell r="I3979">
            <v>6.6</v>
          </cell>
          <cell r="J3979">
            <v>6</v>
          </cell>
          <cell r="K3979" t="str">
            <v>n.a.</v>
          </cell>
          <cell r="L3979" t="str">
            <v>-</v>
          </cell>
        </row>
        <row r="3980">
          <cell r="A3980" t="str">
            <v>SE00T01cL04</v>
          </cell>
          <cell r="B3980" t="str">
            <v>01</v>
          </cell>
          <cell r="C3980" t="str">
            <v>c</v>
          </cell>
          <cell r="D3980" t="str">
            <v>04</v>
          </cell>
          <cell r="E3980" t="str">
            <v>n.a.</v>
          </cell>
          <cell r="F3980" t="str">
            <v>n.a.</v>
          </cell>
          <cell r="G3980" t="str">
            <v>n.a.</v>
          </cell>
          <cell r="H3980" t="str">
            <v>n.a.</v>
          </cell>
          <cell r="I3980" t="str">
            <v>n.a.</v>
          </cell>
          <cell r="J3980" t="str">
            <v>n.a.</v>
          </cell>
          <cell r="K3980" t="str">
            <v>n.a.</v>
          </cell>
          <cell r="L3980" t="str">
            <v>-</v>
          </cell>
        </row>
        <row r="3981">
          <cell r="A3981" t="str">
            <v>SE00T01cL05</v>
          </cell>
          <cell r="B3981" t="str">
            <v>01</v>
          </cell>
          <cell r="C3981" t="str">
            <v>c</v>
          </cell>
          <cell r="D3981" t="str">
            <v>05</v>
          </cell>
          <cell r="E3981" t="str">
            <v>n.a.</v>
          </cell>
          <cell r="F3981">
            <v>-0.5</v>
          </cell>
          <cell r="G3981">
            <v>-0.5</v>
          </cell>
          <cell r="H3981">
            <v>1.9</v>
          </cell>
          <cell r="I3981">
            <v>2.9</v>
          </cell>
          <cell r="J3981">
            <v>2.5</v>
          </cell>
          <cell r="K3981" t="str">
            <v>n.a.</v>
          </cell>
          <cell r="L3981" t="str">
            <v>-</v>
          </cell>
        </row>
        <row r="3982">
          <cell r="A3982" t="str">
            <v>SE00T01cL06</v>
          </cell>
          <cell r="B3982" t="str">
            <v>01</v>
          </cell>
          <cell r="C3982" t="str">
            <v>c</v>
          </cell>
          <cell r="D3982" t="str">
            <v>06</v>
          </cell>
          <cell r="E3982" t="str">
            <v>n.a.</v>
          </cell>
          <cell r="F3982">
            <v>7.5</v>
          </cell>
          <cell r="G3982">
            <v>3.5</v>
          </cell>
          <cell r="H3982">
            <v>3.4</v>
          </cell>
          <cell r="I3982">
            <v>3.6</v>
          </cell>
          <cell r="J3982">
            <v>4.9000000000000004</v>
          </cell>
          <cell r="K3982" t="str">
            <v>na.</v>
          </cell>
          <cell r="L3982" t="str">
            <v>-</v>
          </cell>
        </row>
        <row r="3983">
          <cell r="A3983" t="str">
            <v>SE00T01cL07</v>
          </cell>
          <cell r="B3983" t="str">
            <v>01</v>
          </cell>
          <cell r="C3983" t="str">
            <v>c</v>
          </cell>
          <cell r="D3983" t="str">
            <v>07</v>
          </cell>
          <cell r="E3983">
            <v>370400</v>
          </cell>
          <cell r="F3983">
            <v>5.0999999999999996</v>
          </cell>
          <cell r="G3983">
            <v>2.2000000000000002</v>
          </cell>
          <cell r="H3983">
            <v>3.4</v>
          </cell>
          <cell r="I3983">
            <v>3.8</v>
          </cell>
          <cell r="J3983">
            <v>4</v>
          </cell>
          <cell r="K3983" t="str">
            <v>n.a.</v>
          </cell>
          <cell r="L3983" t="str">
            <v>-</v>
          </cell>
        </row>
        <row r="3984">
          <cell r="A3984" t="str">
            <v>SE00T01dL01</v>
          </cell>
          <cell r="B3984" t="str">
            <v>01</v>
          </cell>
          <cell r="C3984" t="str">
            <v>d</v>
          </cell>
          <cell r="D3984" t="str">
            <v>01</v>
          </cell>
          <cell r="E3984" t="str">
            <v>-</v>
          </cell>
          <cell r="F3984">
            <v>8.4</v>
          </cell>
          <cell r="G3984">
            <v>8.1999999999999993</v>
          </cell>
          <cell r="H3984">
            <v>8.1999999999999993</v>
          </cell>
          <cell r="I3984">
            <v>8.3000000000000007</v>
          </cell>
          <cell r="J3984">
            <v>8.1</v>
          </cell>
          <cell r="K3984" t="str">
            <v>n.a.</v>
          </cell>
          <cell r="L3984" t="str">
            <v>-</v>
          </cell>
        </row>
        <row r="3985">
          <cell r="A3985" t="str">
            <v>SE00T01dL02</v>
          </cell>
          <cell r="B3985" t="str">
            <v>01</v>
          </cell>
          <cell r="C3985" t="str">
            <v>d</v>
          </cell>
          <cell r="D3985" t="str">
            <v>02</v>
          </cell>
          <cell r="E3985" t="str">
            <v>-</v>
          </cell>
          <cell r="F3985" t="str">
            <v>n.a.</v>
          </cell>
          <cell r="G3985" t="str">
            <v>n.a.</v>
          </cell>
          <cell r="H3985" t="str">
            <v>n.a.</v>
          </cell>
          <cell r="I3985" t="str">
            <v>n.a.</v>
          </cell>
          <cell r="J3985" t="str">
            <v>n.a.</v>
          </cell>
          <cell r="K3985" t="str">
            <v>n.a.</v>
          </cell>
          <cell r="L3985" t="str">
            <v>-</v>
          </cell>
        </row>
        <row r="3986">
          <cell r="A3986" t="str">
            <v>SE00T01dL03</v>
          </cell>
          <cell r="B3986" t="str">
            <v>01</v>
          </cell>
          <cell r="C3986" t="str">
            <v>d</v>
          </cell>
          <cell r="D3986" t="str">
            <v>03</v>
          </cell>
          <cell r="E3986" t="str">
            <v>-</v>
          </cell>
          <cell r="F3986" t="str">
            <v>n.a.</v>
          </cell>
          <cell r="G3986" t="str">
            <v>n.a.</v>
          </cell>
          <cell r="H3986" t="str">
            <v>n.a.</v>
          </cell>
          <cell r="I3986" t="str">
            <v>n.a.</v>
          </cell>
          <cell r="J3986" t="str">
            <v>n.a.</v>
          </cell>
          <cell r="K3986" t="str">
            <v>n.a.</v>
          </cell>
          <cell r="L3986" t="str">
            <v>-</v>
          </cell>
        </row>
        <row r="3987">
          <cell r="A3987" t="str">
            <v>SE00T01dL04</v>
          </cell>
          <cell r="B3987" t="str">
            <v>01</v>
          </cell>
          <cell r="C3987" t="str">
            <v>d</v>
          </cell>
          <cell r="D3987" t="str">
            <v>04</v>
          </cell>
          <cell r="E3987" t="str">
            <v>-</v>
          </cell>
          <cell r="F3987" t="str">
            <v>n.a.</v>
          </cell>
          <cell r="G3987" t="str">
            <v>n.a.</v>
          </cell>
          <cell r="H3987" t="str">
            <v>n.a.</v>
          </cell>
          <cell r="I3987" t="str">
            <v>n.a.</v>
          </cell>
          <cell r="J3987" t="str">
            <v>n.a.</v>
          </cell>
          <cell r="K3987" t="str">
            <v>n.a.</v>
          </cell>
          <cell r="L3987" t="str">
            <v>-</v>
          </cell>
        </row>
        <row r="3988">
          <cell r="A3988" t="str">
            <v>SE00T01dL05</v>
          </cell>
          <cell r="B3988" t="str">
            <v>01</v>
          </cell>
          <cell r="C3988" t="str">
            <v>d</v>
          </cell>
          <cell r="D3988" t="str">
            <v>05</v>
          </cell>
          <cell r="E3988" t="str">
            <v>-</v>
          </cell>
          <cell r="F3988" t="str">
            <v>n.a.</v>
          </cell>
          <cell r="G3988" t="str">
            <v>n.a.</v>
          </cell>
          <cell r="H3988" t="str">
            <v>n.a.</v>
          </cell>
          <cell r="I3988" t="str">
            <v>n.a.</v>
          </cell>
          <cell r="J3988" t="str">
            <v>n.a.</v>
          </cell>
          <cell r="K3988" t="str">
            <v>n.a.</v>
          </cell>
          <cell r="L3988" t="str">
            <v>-</v>
          </cell>
        </row>
        <row r="3989">
          <cell r="A3989" t="str">
            <v>SE00T01dL06</v>
          </cell>
          <cell r="B3989" t="str">
            <v>01</v>
          </cell>
          <cell r="C3989" t="str">
            <v>d</v>
          </cell>
          <cell r="D3989" t="str">
            <v>06</v>
          </cell>
          <cell r="E3989" t="str">
            <v>-</v>
          </cell>
          <cell r="F3989">
            <v>3.5</v>
          </cell>
          <cell r="G3989">
            <v>2.8</v>
          </cell>
          <cell r="H3989">
            <v>1.1000000000000001</v>
          </cell>
          <cell r="I3989">
            <v>1.6</v>
          </cell>
          <cell r="J3989">
            <v>2.5</v>
          </cell>
          <cell r="K3989" t="str">
            <v>n.a.</v>
          </cell>
          <cell r="L3989" t="str">
            <v>-</v>
          </cell>
        </row>
        <row r="3990">
          <cell r="A3990" t="str">
            <v>SE00T01dL07</v>
          </cell>
          <cell r="B3990" t="str">
            <v>01</v>
          </cell>
          <cell r="C3990" t="str">
            <v>d</v>
          </cell>
          <cell r="D3990" t="str">
            <v>07</v>
          </cell>
          <cell r="E3990" t="str">
            <v>-</v>
          </cell>
          <cell r="F3990" t="str">
            <v>n.a.</v>
          </cell>
          <cell r="G3990" t="str">
            <v>optional</v>
          </cell>
          <cell r="H3990" t="str">
            <v>optional</v>
          </cell>
          <cell r="I3990" t="str">
            <v>optional</v>
          </cell>
          <cell r="J3990" t="str">
            <v>optional</v>
          </cell>
          <cell r="K3990" t="str">
            <v>optional</v>
          </cell>
          <cell r="L3990" t="str">
            <v>-</v>
          </cell>
        </row>
        <row r="3991">
          <cell r="A3991" t="str">
            <v>SE00T02xL01</v>
          </cell>
          <cell r="B3991" t="str">
            <v>02</v>
          </cell>
          <cell r="C3991" t="str">
            <v>x</v>
          </cell>
          <cell r="D3991" t="str">
            <v>01</v>
          </cell>
          <cell r="E3991">
            <v>109</v>
          </cell>
          <cell r="F3991">
            <v>3.6</v>
          </cell>
          <cell r="G3991">
            <v>2.8</v>
          </cell>
          <cell r="H3991">
            <v>1.1000000000000001</v>
          </cell>
          <cell r="I3991">
            <v>1.6</v>
          </cell>
          <cell r="J3991">
            <v>2.5</v>
          </cell>
          <cell r="K3991" t="str">
            <v>n.a.</v>
          </cell>
          <cell r="L3991" t="str">
            <v>-</v>
          </cell>
        </row>
        <row r="3992">
          <cell r="A3992" t="str">
            <v>SE00T02xL02</v>
          </cell>
          <cell r="B3992" t="str">
            <v>02</v>
          </cell>
          <cell r="C3992" t="str">
            <v>x</v>
          </cell>
          <cell r="D3992" t="str">
            <v>02</v>
          </cell>
          <cell r="E3992">
            <v>67</v>
          </cell>
          <cell r="F3992">
            <v>2.2000000000000002</v>
          </cell>
          <cell r="G3992">
            <v>1.7</v>
          </cell>
          <cell r="H3992">
            <v>0.5</v>
          </cell>
          <cell r="I3992">
            <v>1.3</v>
          </cell>
          <cell r="J3992">
            <v>2.4</v>
          </cell>
          <cell r="K3992" t="str">
            <v>n.a.</v>
          </cell>
          <cell r="L3992" t="str">
            <v>-</v>
          </cell>
        </row>
        <row r="3993">
          <cell r="A3993" t="str">
            <v>SE00T02xL03</v>
          </cell>
          <cell r="B3993" t="str">
            <v>02</v>
          </cell>
          <cell r="C3993" t="str">
            <v>x</v>
          </cell>
          <cell r="D3993" t="str">
            <v>03</v>
          </cell>
          <cell r="E3993" t="str">
            <v>n.a.</v>
          </cell>
          <cell r="F3993" t="str">
            <v>n.a.</v>
          </cell>
          <cell r="G3993" t="str">
            <v>n.a.</v>
          </cell>
          <cell r="H3993" t="str">
            <v>n.a.</v>
          </cell>
          <cell r="I3993" t="str">
            <v>n.a.</v>
          </cell>
          <cell r="J3993" t="str">
            <v>n.a.</v>
          </cell>
          <cell r="K3993" t="str">
            <v>n.a.</v>
          </cell>
          <cell r="L3993" t="str">
            <v>-</v>
          </cell>
        </row>
        <row r="3994">
          <cell r="A3994" t="str">
            <v>SE00T02xL04</v>
          </cell>
          <cell r="B3994" t="str">
            <v>02</v>
          </cell>
          <cell r="C3994" t="str">
            <v>x</v>
          </cell>
          <cell r="D3994" t="str">
            <v>04</v>
          </cell>
          <cell r="E3994">
            <v>9</v>
          </cell>
          <cell r="F3994">
            <v>0.3</v>
          </cell>
          <cell r="G3994">
            <v>0.3</v>
          </cell>
          <cell r="H3994">
            <v>0.1</v>
          </cell>
          <cell r="I3994">
            <v>0.1</v>
          </cell>
          <cell r="J3994">
            <v>0.1</v>
          </cell>
          <cell r="K3994" t="str">
            <v>n.a.</v>
          </cell>
          <cell r="L3994" t="str">
            <v>-</v>
          </cell>
        </row>
        <row r="3995">
          <cell r="A3995" t="str">
            <v>SE00T02xL05</v>
          </cell>
          <cell r="B3995" t="str">
            <v>02</v>
          </cell>
          <cell r="C3995" t="str">
            <v>x</v>
          </cell>
          <cell r="D3995" t="str">
            <v>05</v>
          </cell>
          <cell r="E3995">
            <v>34</v>
          </cell>
          <cell r="F3995">
            <v>1.1000000000000001</v>
          </cell>
          <cell r="G3995">
            <v>0.8</v>
          </cell>
          <cell r="H3995">
            <v>0.4</v>
          </cell>
          <cell r="I3995">
            <v>0.2</v>
          </cell>
          <cell r="J3995">
            <v>0.1</v>
          </cell>
          <cell r="K3995" t="str">
            <v>n.a.</v>
          </cell>
          <cell r="L3995" t="str">
            <v>-</v>
          </cell>
        </row>
        <row r="3996">
          <cell r="A3996" t="str">
            <v>SE00T02xL06</v>
          </cell>
          <cell r="B3996" t="str">
            <v>02</v>
          </cell>
          <cell r="C3996" t="str">
            <v>x</v>
          </cell>
          <cell r="D3996" t="str">
            <v>06</v>
          </cell>
          <cell r="E3996">
            <v>1724</v>
          </cell>
          <cell r="F3996">
            <v>56.2</v>
          </cell>
          <cell r="G3996">
            <v>55.4</v>
          </cell>
          <cell r="H3996">
            <v>54.1</v>
          </cell>
          <cell r="I3996">
            <v>53.8</v>
          </cell>
          <cell r="J3996">
            <v>53.3</v>
          </cell>
          <cell r="K3996" t="str">
            <v>n.a.</v>
          </cell>
          <cell r="L3996" t="str">
            <v>-</v>
          </cell>
        </row>
        <row r="3997">
          <cell r="A3997" t="str">
            <v>SE00T02xL07</v>
          </cell>
          <cell r="B3997" t="str">
            <v>02</v>
          </cell>
          <cell r="C3997" t="str">
            <v>x</v>
          </cell>
          <cell r="D3997" t="str">
            <v>07</v>
          </cell>
          <cell r="E3997">
            <v>1615</v>
          </cell>
          <cell r="F3997">
            <v>52.6</v>
          </cell>
          <cell r="G3997">
            <v>52.5</v>
          </cell>
          <cell r="H3997">
            <v>53.1</v>
          </cell>
          <cell r="I3997">
            <v>52.2</v>
          </cell>
          <cell r="J3997">
            <v>50.8</v>
          </cell>
          <cell r="K3997" t="str">
            <v>n.a.</v>
          </cell>
          <cell r="L3997" t="str">
            <v>-</v>
          </cell>
        </row>
        <row r="3998">
          <cell r="A3998" t="str">
            <v>SE00T02xL08</v>
          </cell>
          <cell r="B3998" t="str">
            <v>02</v>
          </cell>
          <cell r="C3998" t="str">
            <v>x</v>
          </cell>
          <cell r="D3998" t="str">
            <v>08</v>
          </cell>
          <cell r="E3998">
            <v>109</v>
          </cell>
          <cell r="F3998">
            <v>3.6</v>
          </cell>
          <cell r="G3998">
            <v>2.8</v>
          </cell>
          <cell r="H3998">
            <v>1.1000000000000001</v>
          </cell>
          <cell r="I3998">
            <v>1.6</v>
          </cell>
          <cell r="J3998">
            <v>2.5</v>
          </cell>
          <cell r="K3998" t="str">
            <v>n.a.</v>
          </cell>
          <cell r="L3998" t="str">
            <v>-</v>
          </cell>
        </row>
        <row r="3999">
          <cell r="A3999" t="str">
            <v>SE00T02xL09</v>
          </cell>
          <cell r="B3999" t="str">
            <v>02</v>
          </cell>
          <cell r="C3999" t="str">
            <v>x</v>
          </cell>
          <cell r="D3999" t="str">
            <v>09</v>
          </cell>
          <cell r="E3999">
            <v>56</v>
          </cell>
          <cell r="F3999">
            <v>1.8</v>
          </cell>
          <cell r="G3999">
            <v>1.8</v>
          </cell>
          <cell r="H3999">
            <v>1.6</v>
          </cell>
          <cell r="I3999">
            <v>1.4</v>
          </cell>
          <cell r="J3999">
            <v>1.3</v>
          </cell>
          <cell r="K3999" t="str">
            <v>n.a.</v>
          </cell>
          <cell r="L3999" t="str">
            <v>-</v>
          </cell>
        </row>
        <row r="4000">
          <cell r="A4000" t="str">
            <v>SE00T02xL10</v>
          </cell>
          <cell r="B4000" t="str">
            <v>02</v>
          </cell>
          <cell r="C4000" t="str">
            <v>x</v>
          </cell>
          <cell r="D4000" t="str">
            <v>10</v>
          </cell>
          <cell r="E4000">
            <v>166</v>
          </cell>
          <cell r="F4000">
            <v>5.4</v>
          </cell>
          <cell r="G4000">
            <v>4.7</v>
          </cell>
          <cell r="H4000">
            <v>2.6</v>
          </cell>
          <cell r="I4000">
            <v>3</v>
          </cell>
          <cell r="J4000">
            <v>3.8</v>
          </cell>
          <cell r="K4000" t="str">
            <v>n.a.</v>
          </cell>
          <cell r="L4000" t="str">
            <v>-</v>
          </cell>
        </row>
        <row r="4001">
          <cell r="A4001" t="str">
            <v>SE00T02xL11</v>
          </cell>
          <cell r="B4001" t="str">
            <v>02</v>
          </cell>
          <cell r="C4001" t="str">
            <v>x</v>
          </cell>
          <cell r="D4001" t="str">
            <v>11</v>
          </cell>
          <cell r="E4001">
            <v>24</v>
          </cell>
          <cell r="F4001">
            <v>0.8</v>
          </cell>
          <cell r="G4001">
            <v>0.3</v>
          </cell>
          <cell r="H4001">
            <v>0.1</v>
          </cell>
          <cell r="I4001">
            <v>0.1</v>
          </cell>
          <cell r="J4001">
            <v>0.1</v>
          </cell>
          <cell r="K4001" t="str">
            <v>n.a.</v>
          </cell>
          <cell r="L4001" t="str">
            <v>-</v>
          </cell>
        </row>
        <row r="4002">
          <cell r="A4002" t="str">
            <v>SE00T02xL12</v>
          </cell>
          <cell r="B4002" t="str">
            <v>02</v>
          </cell>
          <cell r="C4002" t="str">
            <v>x</v>
          </cell>
          <cell r="D4002" t="str">
            <v>12</v>
          </cell>
          <cell r="E4002" t="str">
            <v>-</v>
          </cell>
          <cell r="F4002" t="str">
            <v>-</v>
          </cell>
          <cell r="G4002" t="str">
            <v>-</v>
          </cell>
          <cell r="H4002" t="str">
            <v>-</v>
          </cell>
          <cell r="I4002" t="str">
            <v>-</v>
          </cell>
          <cell r="J4002" t="str">
            <v>-</v>
          </cell>
          <cell r="K4002" t="str">
            <v>-</v>
          </cell>
          <cell r="L4002" t="str">
            <v>-</v>
          </cell>
        </row>
        <row r="4003">
          <cell r="A4003" t="str">
            <v>SE00T02xL13</v>
          </cell>
          <cell r="B4003" t="str">
            <v>02</v>
          </cell>
          <cell r="C4003" t="str">
            <v>x</v>
          </cell>
          <cell r="D4003" t="str">
            <v>13</v>
          </cell>
          <cell r="E4003">
            <v>516</v>
          </cell>
          <cell r="F4003">
            <v>16.8</v>
          </cell>
          <cell r="G4003">
            <v>18.399999999999999</v>
          </cell>
          <cell r="H4003">
            <v>18.2</v>
          </cell>
          <cell r="I4003">
            <v>18</v>
          </cell>
          <cell r="J4003">
            <v>17.7</v>
          </cell>
          <cell r="K4003" t="str">
            <v>n.a.</v>
          </cell>
          <cell r="L4003" t="str">
            <v>-</v>
          </cell>
        </row>
        <row r="4004">
          <cell r="A4004" t="str">
            <v>SE00T02xL14</v>
          </cell>
          <cell r="B4004" t="str">
            <v>02</v>
          </cell>
          <cell r="C4004" t="str">
            <v>x</v>
          </cell>
          <cell r="D4004" t="str">
            <v>14</v>
          </cell>
          <cell r="E4004">
            <v>583</v>
          </cell>
          <cell r="F4004">
            <v>19</v>
          </cell>
          <cell r="G4004">
            <v>17.600000000000001</v>
          </cell>
          <cell r="H4004">
            <v>17.3</v>
          </cell>
          <cell r="I4004">
            <v>17.3</v>
          </cell>
          <cell r="J4004">
            <v>17.399999999999999</v>
          </cell>
          <cell r="K4004" t="str">
            <v>n.a.</v>
          </cell>
          <cell r="L4004" t="str">
            <v>-</v>
          </cell>
        </row>
        <row r="4005">
          <cell r="A4005" t="str">
            <v>SE00T02xL15</v>
          </cell>
          <cell r="B4005" t="str">
            <v>02</v>
          </cell>
          <cell r="C4005" t="str">
            <v>x</v>
          </cell>
          <cell r="D4005" t="str">
            <v>15</v>
          </cell>
          <cell r="E4005">
            <v>0</v>
          </cell>
          <cell r="F4005">
            <v>0</v>
          </cell>
          <cell r="G4005">
            <v>0</v>
          </cell>
          <cell r="H4005">
            <v>0</v>
          </cell>
          <cell r="I4005">
            <v>0</v>
          </cell>
          <cell r="J4005">
            <v>0</v>
          </cell>
          <cell r="K4005" t="str">
            <v>n.a.</v>
          </cell>
          <cell r="L4005" t="str">
            <v>-</v>
          </cell>
        </row>
        <row r="4006">
          <cell r="A4006" t="str">
            <v>SE00T02xL16</v>
          </cell>
          <cell r="B4006" t="str">
            <v>02</v>
          </cell>
          <cell r="C4006" t="str">
            <v>x</v>
          </cell>
          <cell r="D4006" t="str">
            <v>16</v>
          </cell>
          <cell r="E4006">
            <v>395</v>
          </cell>
          <cell r="F4006">
            <v>12.9</v>
          </cell>
          <cell r="G4006">
            <v>11.8</v>
          </cell>
          <cell r="H4006">
            <v>11.1</v>
          </cell>
          <cell r="I4006">
            <v>11</v>
          </cell>
          <cell r="J4006">
            <v>11</v>
          </cell>
          <cell r="K4006" t="str">
            <v>n.a.</v>
          </cell>
          <cell r="L4006" t="str">
            <v>-</v>
          </cell>
        </row>
        <row r="4007">
          <cell r="A4007" t="str">
            <v>SE00T02xL17</v>
          </cell>
          <cell r="B4007" t="str">
            <v>02</v>
          </cell>
          <cell r="C4007" t="str">
            <v>x</v>
          </cell>
          <cell r="D4007" t="str">
            <v>17</v>
          </cell>
          <cell r="E4007">
            <v>73</v>
          </cell>
          <cell r="F4007">
            <v>2.4</v>
          </cell>
          <cell r="G4007">
            <v>2.4</v>
          </cell>
          <cell r="H4007">
            <v>2.4</v>
          </cell>
          <cell r="I4007">
            <v>2.2999999999999998</v>
          </cell>
          <cell r="J4007">
            <v>2.1</v>
          </cell>
          <cell r="K4007" t="str">
            <v>n.a.</v>
          </cell>
          <cell r="L4007" t="str">
            <v>-</v>
          </cell>
        </row>
        <row r="4008">
          <cell r="A4008" t="str">
            <v>SE00T02xL18</v>
          </cell>
          <cell r="B4008" t="str">
            <v>02</v>
          </cell>
          <cell r="C4008" t="str">
            <v>x</v>
          </cell>
          <cell r="D4008" t="str">
            <v>18</v>
          </cell>
          <cell r="E4008">
            <v>158</v>
          </cell>
          <cell r="F4008">
            <v>5.2</v>
          </cell>
          <cell r="G4008">
            <v>5.2</v>
          </cell>
          <cell r="H4008">
            <v>5.2</v>
          </cell>
          <cell r="I4008">
            <v>5.0999999999999996</v>
          </cell>
          <cell r="J4008">
            <v>5.0999999999999996</v>
          </cell>
          <cell r="K4008" t="str">
            <v>n.a.</v>
          </cell>
          <cell r="L4008" t="str">
            <v>-</v>
          </cell>
        </row>
        <row r="4009">
          <cell r="A4009" t="str">
            <v>SE00T02xL19</v>
          </cell>
          <cell r="B4009" t="str">
            <v>02</v>
          </cell>
          <cell r="C4009" t="str">
            <v>x</v>
          </cell>
          <cell r="D4009" t="str">
            <v>19</v>
          </cell>
          <cell r="E4009">
            <v>1724</v>
          </cell>
          <cell r="F4009">
            <v>56.2</v>
          </cell>
          <cell r="G4009">
            <v>55.4</v>
          </cell>
          <cell r="H4009">
            <v>54.1</v>
          </cell>
          <cell r="I4009">
            <v>53.8</v>
          </cell>
          <cell r="J4009">
            <v>53.3</v>
          </cell>
          <cell r="K4009" t="str">
            <v>n.a.</v>
          </cell>
          <cell r="L4009" t="str">
            <v>-</v>
          </cell>
        </row>
        <row r="4010">
          <cell r="A4010" t="str">
            <v>SE00T02xL20</v>
          </cell>
          <cell r="B4010" t="str">
            <v>02</v>
          </cell>
          <cell r="C4010" t="str">
            <v>x</v>
          </cell>
          <cell r="D4010" t="str">
            <v>20</v>
          </cell>
          <cell r="E4010">
            <v>1479</v>
          </cell>
          <cell r="F4010">
            <v>48.2</v>
          </cell>
          <cell r="G4010">
            <v>47.4</v>
          </cell>
          <cell r="H4010">
            <v>46.3</v>
          </cell>
          <cell r="I4010">
            <v>46.1</v>
          </cell>
          <cell r="J4010">
            <v>45.8</v>
          </cell>
          <cell r="K4010" t="str">
            <v>n.a.</v>
          </cell>
          <cell r="L4010" t="str">
            <v>-</v>
          </cell>
        </row>
        <row r="4011">
          <cell r="A4011" t="str">
            <v>SE00T02xL21</v>
          </cell>
          <cell r="B4011" t="str">
            <v>02</v>
          </cell>
          <cell r="C4011" t="str">
            <v>x</v>
          </cell>
          <cell r="D4011" t="str">
            <v>21</v>
          </cell>
          <cell r="E4011">
            <v>751</v>
          </cell>
          <cell r="F4011">
            <v>24.5</v>
          </cell>
          <cell r="G4011">
            <v>24.2</v>
          </cell>
          <cell r="H4011">
            <v>24.6</v>
          </cell>
          <cell r="I4011">
            <v>24.1</v>
          </cell>
          <cell r="J4011">
            <v>23.7</v>
          </cell>
          <cell r="K4011" t="str">
            <v>n.a.</v>
          </cell>
          <cell r="L4011" t="str">
            <v>-</v>
          </cell>
        </row>
        <row r="4012">
          <cell r="A4012" t="str">
            <v>SE00T02xL22</v>
          </cell>
          <cell r="B4012" t="str">
            <v>02</v>
          </cell>
          <cell r="C4012" t="str">
            <v>x</v>
          </cell>
          <cell r="D4012" t="str">
            <v>22</v>
          </cell>
          <cell r="E4012">
            <v>457</v>
          </cell>
          <cell r="F4012">
            <v>14.9</v>
          </cell>
          <cell r="G4012">
            <v>14.6</v>
          </cell>
          <cell r="H4012">
            <v>15</v>
          </cell>
          <cell r="I4012">
            <v>14.8</v>
          </cell>
          <cell r="J4012">
            <v>14.6</v>
          </cell>
          <cell r="K4012" t="str">
            <v>n.a.</v>
          </cell>
          <cell r="L4012" t="str">
            <v>-</v>
          </cell>
        </row>
        <row r="4013">
          <cell r="A4013" t="str">
            <v>SE00T02xL23</v>
          </cell>
          <cell r="B4013" t="str">
            <v>02</v>
          </cell>
          <cell r="C4013" t="str">
            <v>x</v>
          </cell>
          <cell r="D4013" t="str">
            <v>23</v>
          </cell>
          <cell r="E4013">
            <v>293</v>
          </cell>
          <cell r="F4013">
            <v>9.6</v>
          </cell>
          <cell r="G4013">
            <v>9.5</v>
          </cell>
          <cell r="H4013">
            <v>9.6</v>
          </cell>
          <cell r="I4013">
            <v>9.3000000000000007</v>
          </cell>
          <cell r="J4013">
            <v>9.1</v>
          </cell>
          <cell r="K4013" t="str">
            <v>n.a.</v>
          </cell>
          <cell r="L4013" t="str">
            <v>-</v>
          </cell>
        </row>
        <row r="4014">
          <cell r="A4014" t="str">
            <v>SE00T02xL24</v>
          </cell>
          <cell r="B4014" t="str">
            <v>02</v>
          </cell>
          <cell r="C4014" t="str">
            <v>x</v>
          </cell>
          <cell r="D4014" t="str">
            <v>24</v>
          </cell>
          <cell r="E4014">
            <v>560</v>
          </cell>
          <cell r="F4014">
            <v>18.3</v>
          </cell>
          <cell r="G4014">
            <v>18</v>
          </cell>
          <cell r="H4014">
            <v>18.3</v>
          </cell>
          <cell r="I4014">
            <v>18.2</v>
          </cell>
          <cell r="J4014">
            <v>17.8</v>
          </cell>
          <cell r="K4014" t="str">
            <v>n.a.</v>
          </cell>
          <cell r="L4014" t="str">
            <v>-</v>
          </cell>
        </row>
        <row r="4015">
          <cell r="A4015" t="str">
            <v>SE00T02xL25</v>
          </cell>
          <cell r="B4015" t="str">
            <v>02</v>
          </cell>
          <cell r="C4015" t="str">
            <v>x</v>
          </cell>
          <cell r="D4015" t="str">
            <v>25</v>
          </cell>
          <cell r="E4015">
            <v>91</v>
          </cell>
          <cell r="F4015">
            <v>3</v>
          </cell>
          <cell r="G4015">
            <v>3</v>
          </cell>
          <cell r="H4015">
            <v>3.1</v>
          </cell>
          <cell r="I4015">
            <v>3</v>
          </cell>
          <cell r="J4015">
            <v>3</v>
          </cell>
          <cell r="K4015" t="str">
            <v>n.a.</v>
          </cell>
          <cell r="L4015" t="str">
            <v>-</v>
          </cell>
        </row>
        <row r="4016">
          <cell r="A4016" t="str">
            <v>SE00T02xL26</v>
          </cell>
          <cell r="B4016" t="str">
            <v>02</v>
          </cell>
          <cell r="C4016" t="str">
            <v>x</v>
          </cell>
          <cell r="D4016" t="str">
            <v>26</v>
          </cell>
          <cell r="E4016">
            <v>470</v>
          </cell>
          <cell r="F4016">
            <v>15.3</v>
          </cell>
          <cell r="G4016">
            <v>15</v>
          </cell>
          <cell r="H4016">
            <v>15.3</v>
          </cell>
          <cell r="I4016">
            <v>15.1</v>
          </cell>
          <cell r="J4016">
            <v>14.8</v>
          </cell>
          <cell r="K4016" t="str">
            <v>n.a.</v>
          </cell>
          <cell r="L4016" t="str">
            <v>-</v>
          </cell>
        </row>
        <row r="4017">
          <cell r="A4017" t="str">
            <v>SE00T02xL27</v>
          </cell>
          <cell r="B4017" t="str">
            <v>02</v>
          </cell>
          <cell r="C4017" t="str">
            <v>x</v>
          </cell>
          <cell r="D4017" t="str">
            <v>27</v>
          </cell>
          <cell r="E4017">
            <v>56</v>
          </cell>
          <cell r="F4017">
            <v>1.8</v>
          </cell>
          <cell r="G4017">
            <v>1.8</v>
          </cell>
          <cell r="H4017">
            <v>1.6</v>
          </cell>
          <cell r="I4017">
            <v>1.4</v>
          </cell>
          <cell r="J4017">
            <v>1.3</v>
          </cell>
          <cell r="K4017" t="str">
            <v>n.a.</v>
          </cell>
          <cell r="L4017" t="str">
            <v>-</v>
          </cell>
        </row>
        <row r="4018">
          <cell r="A4018" t="str">
            <v>SE00T02xL28</v>
          </cell>
          <cell r="B4018" t="str">
            <v>02</v>
          </cell>
          <cell r="C4018" t="str">
            <v>x</v>
          </cell>
          <cell r="D4018" t="str">
            <v>28</v>
          </cell>
          <cell r="E4018">
            <v>45</v>
          </cell>
          <cell r="F4018">
            <v>1.5</v>
          </cell>
          <cell r="G4018">
            <v>1.4</v>
          </cell>
          <cell r="H4018">
            <v>1.4</v>
          </cell>
          <cell r="I4018">
            <v>1.3</v>
          </cell>
          <cell r="J4018">
            <v>1.2</v>
          </cell>
          <cell r="K4018" t="str">
            <v>n.a.</v>
          </cell>
          <cell r="L4018" t="str">
            <v>-</v>
          </cell>
        </row>
        <row r="4019">
          <cell r="A4019" t="str">
            <v>SE00T02xL29</v>
          </cell>
          <cell r="B4019" t="str">
            <v>02</v>
          </cell>
          <cell r="C4019" t="str">
            <v>x</v>
          </cell>
          <cell r="D4019" t="str">
            <v>29</v>
          </cell>
          <cell r="E4019">
            <v>96</v>
          </cell>
          <cell r="F4019">
            <v>3.1</v>
          </cell>
          <cell r="G4019">
            <v>3.2</v>
          </cell>
          <cell r="H4019">
            <v>3.2</v>
          </cell>
          <cell r="I4019">
            <v>3.1</v>
          </cell>
          <cell r="J4019">
            <v>3</v>
          </cell>
          <cell r="K4019" t="str">
            <v>n.a.</v>
          </cell>
          <cell r="L4019" t="str">
            <v>-</v>
          </cell>
        </row>
        <row r="4020">
          <cell r="A4020" t="str">
            <v>SE00T02xL30</v>
          </cell>
          <cell r="B4020" t="str">
            <v>02</v>
          </cell>
          <cell r="C4020" t="str">
            <v>x</v>
          </cell>
          <cell r="D4020" t="str">
            <v>30</v>
          </cell>
          <cell r="E4020">
            <v>107</v>
          </cell>
          <cell r="F4020">
            <v>3.5</v>
          </cell>
          <cell r="G4020">
            <v>3.9</v>
          </cell>
          <cell r="H4020">
            <v>3.9</v>
          </cell>
          <cell r="I4020">
            <v>4</v>
          </cell>
          <cell r="J4020">
            <v>3.8</v>
          </cell>
          <cell r="K4020" t="str">
            <v>n.a.</v>
          </cell>
          <cell r="L4020" t="str">
            <v>-</v>
          </cell>
        </row>
        <row r="4021">
          <cell r="A4021" t="str">
            <v>SE00T02xL31</v>
          </cell>
          <cell r="B4021" t="str">
            <v>02</v>
          </cell>
          <cell r="C4021" t="str">
            <v>x</v>
          </cell>
          <cell r="D4021" t="str">
            <v>31</v>
          </cell>
          <cell r="E4021">
            <v>1615</v>
          </cell>
          <cell r="F4021">
            <v>52.6</v>
          </cell>
          <cell r="G4021">
            <v>52.5</v>
          </cell>
          <cell r="H4021">
            <v>53.1</v>
          </cell>
          <cell r="I4021">
            <v>52.2</v>
          </cell>
          <cell r="J4021">
            <v>50.8</v>
          </cell>
          <cell r="K4021" t="str">
            <v>n.a.</v>
          </cell>
          <cell r="L4021" t="str">
            <v>-</v>
          </cell>
        </row>
        <row r="4022">
          <cell r="A4022" t="str">
            <v>SE00T02xL32</v>
          </cell>
          <cell r="B4022" t="str">
            <v>02</v>
          </cell>
          <cell r="C4022" t="str">
            <v>x</v>
          </cell>
          <cell r="D4022" t="str">
            <v>32</v>
          </cell>
          <cell r="E4022" t="str">
            <v>n.a.</v>
          </cell>
          <cell r="F4022" t="str">
            <v>n.a.</v>
          </cell>
          <cell r="G4022" t="str">
            <v>n.a.</v>
          </cell>
          <cell r="H4022" t="str">
            <v>n.a.</v>
          </cell>
          <cell r="I4022" t="str">
            <v>n.a.</v>
          </cell>
          <cell r="J4022" t="str">
            <v>n.a.</v>
          </cell>
          <cell r="K4022" t="str">
            <v>n.a.</v>
          </cell>
          <cell r="L4022" t="str">
            <v>-</v>
          </cell>
        </row>
        <row r="4023">
          <cell r="A4023" t="str">
            <v>SE00T03xL00</v>
          </cell>
          <cell r="B4023" t="str">
            <v>03</v>
          </cell>
          <cell r="C4023" t="str">
            <v>x</v>
          </cell>
          <cell r="D4023" t="str">
            <v>00</v>
          </cell>
          <cell r="E4023">
            <v>2005</v>
          </cell>
          <cell r="F4023">
            <v>2011</v>
          </cell>
          <cell r="G4023" t="str">
            <v>-</v>
          </cell>
          <cell r="H4023" t="str">
            <v>-</v>
          </cell>
          <cell r="I4023" t="str">
            <v>-</v>
          </cell>
          <cell r="J4023" t="str">
            <v>-</v>
          </cell>
          <cell r="K4023" t="str">
            <v>-</v>
          </cell>
          <cell r="L4023" t="str">
            <v>-</v>
          </cell>
        </row>
        <row r="4024">
          <cell r="A4024" t="str">
            <v>SE00T03xL01</v>
          </cell>
          <cell r="B4024" t="str">
            <v>03</v>
          </cell>
          <cell r="C4024" t="str">
            <v>x</v>
          </cell>
          <cell r="D4024" t="str">
            <v>01</v>
          </cell>
          <cell r="E4024">
            <v>7.7</v>
          </cell>
          <cell r="F4024" t="str">
            <v>n.a.</v>
          </cell>
          <cell r="G4024" t="str">
            <v>-</v>
          </cell>
          <cell r="H4024" t="str">
            <v>-</v>
          </cell>
          <cell r="I4024" t="str">
            <v>-</v>
          </cell>
          <cell r="J4024" t="str">
            <v>-</v>
          </cell>
          <cell r="K4024" t="str">
            <v>-</v>
          </cell>
          <cell r="L4024" t="str">
            <v>-</v>
          </cell>
        </row>
        <row r="4025">
          <cell r="A4025" t="str">
            <v>SE00T03xL02</v>
          </cell>
          <cell r="B4025" t="str">
            <v>03</v>
          </cell>
          <cell r="C4025" t="str">
            <v>x</v>
          </cell>
          <cell r="D4025" t="str">
            <v>02</v>
          </cell>
          <cell r="E4025">
            <v>1.7</v>
          </cell>
          <cell r="F4025" t="str">
            <v>n.a.</v>
          </cell>
          <cell r="G4025" t="str">
            <v>-</v>
          </cell>
          <cell r="H4025" t="str">
            <v>-</v>
          </cell>
          <cell r="I4025" t="str">
            <v>-</v>
          </cell>
          <cell r="J4025" t="str">
            <v>-</v>
          </cell>
          <cell r="K4025" t="str">
            <v>-</v>
          </cell>
          <cell r="L4025" t="str">
            <v>-</v>
          </cell>
        </row>
        <row r="4026">
          <cell r="A4026" t="str">
            <v>SE00T03xL03</v>
          </cell>
          <cell r="B4026" t="str">
            <v>03</v>
          </cell>
          <cell r="C4026" t="str">
            <v>x</v>
          </cell>
          <cell r="D4026" t="str">
            <v>03</v>
          </cell>
          <cell r="E4026">
            <v>1.3</v>
          </cell>
          <cell r="F4026" t="str">
            <v>n.a.</v>
          </cell>
          <cell r="G4026" t="str">
            <v>-</v>
          </cell>
          <cell r="H4026" t="str">
            <v>-</v>
          </cell>
          <cell r="I4026" t="str">
            <v>-</v>
          </cell>
          <cell r="J4026" t="str">
            <v>-</v>
          </cell>
          <cell r="K4026" t="str">
            <v>-</v>
          </cell>
          <cell r="L4026" t="str">
            <v>-</v>
          </cell>
        </row>
        <row r="4027">
          <cell r="A4027" t="str">
            <v>SE00T03xL04</v>
          </cell>
          <cell r="B4027" t="str">
            <v>03</v>
          </cell>
          <cell r="C4027" t="str">
            <v>x</v>
          </cell>
          <cell r="D4027" t="str">
            <v>04</v>
          </cell>
          <cell r="E4027">
            <v>5.0999999999999996</v>
          </cell>
          <cell r="F4027" t="str">
            <v>n.a.</v>
          </cell>
          <cell r="G4027" t="str">
            <v>-</v>
          </cell>
          <cell r="H4027" t="str">
            <v>-</v>
          </cell>
          <cell r="I4027" t="str">
            <v>-</v>
          </cell>
          <cell r="J4027" t="str">
            <v>-</v>
          </cell>
          <cell r="K4027" t="str">
            <v>-</v>
          </cell>
          <cell r="L4027" t="str">
            <v>-</v>
          </cell>
        </row>
        <row r="4028">
          <cell r="A4028" t="str">
            <v>SE00T03xL05</v>
          </cell>
          <cell r="B4028" t="str">
            <v>03</v>
          </cell>
          <cell r="C4028" t="str">
            <v>x</v>
          </cell>
          <cell r="D4028" t="str">
            <v>05</v>
          </cell>
          <cell r="E4028">
            <v>0.4</v>
          </cell>
          <cell r="F4028" t="str">
            <v>n.a.</v>
          </cell>
          <cell r="G4028" t="str">
            <v>-</v>
          </cell>
          <cell r="H4028" t="str">
            <v>-</v>
          </cell>
          <cell r="I4028" t="str">
            <v>-</v>
          </cell>
          <cell r="J4028" t="str">
            <v>-</v>
          </cell>
          <cell r="K4028" t="str">
            <v>-</v>
          </cell>
          <cell r="L4028" t="str">
            <v>-</v>
          </cell>
        </row>
        <row r="4029">
          <cell r="A4029" t="str">
            <v>SE00T03xL06</v>
          </cell>
          <cell r="B4029" t="str">
            <v>03</v>
          </cell>
          <cell r="C4029" t="str">
            <v>x</v>
          </cell>
          <cell r="D4029" t="str">
            <v>06</v>
          </cell>
          <cell r="E4029">
            <v>0.9</v>
          </cell>
          <cell r="F4029" t="str">
            <v>n.a.</v>
          </cell>
          <cell r="G4029" t="str">
            <v>-</v>
          </cell>
          <cell r="H4029" t="str">
            <v>-</v>
          </cell>
          <cell r="I4029" t="str">
            <v>-</v>
          </cell>
          <cell r="J4029" t="str">
            <v>-</v>
          </cell>
          <cell r="K4029" t="str">
            <v>-</v>
          </cell>
          <cell r="L4029" t="str">
            <v>-</v>
          </cell>
        </row>
        <row r="4030">
          <cell r="A4030" t="str">
            <v>SE00T03xL07</v>
          </cell>
          <cell r="B4030" t="str">
            <v>03</v>
          </cell>
          <cell r="C4030" t="str">
            <v>x</v>
          </cell>
          <cell r="D4030" t="str">
            <v>07</v>
          </cell>
          <cell r="E4030">
            <v>7</v>
          </cell>
          <cell r="F4030" t="str">
            <v>n.a.</v>
          </cell>
          <cell r="G4030" t="str">
            <v>-</v>
          </cell>
          <cell r="H4030" t="str">
            <v>-</v>
          </cell>
          <cell r="I4030" t="str">
            <v>-</v>
          </cell>
          <cell r="J4030" t="str">
            <v>-</v>
          </cell>
          <cell r="K4030" t="str">
            <v>-</v>
          </cell>
          <cell r="L4030" t="str">
            <v>-</v>
          </cell>
        </row>
        <row r="4031">
          <cell r="A4031" t="str">
            <v>SE00T03xL08</v>
          </cell>
          <cell r="B4031" t="str">
            <v>03</v>
          </cell>
          <cell r="C4031" t="str">
            <v>x</v>
          </cell>
          <cell r="D4031" t="str">
            <v>08</v>
          </cell>
          <cell r="E4031">
            <v>1.1000000000000001</v>
          </cell>
          <cell r="F4031" t="str">
            <v>n.a.</v>
          </cell>
          <cell r="G4031" t="str">
            <v>-</v>
          </cell>
          <cell r="H4031" t="str">
            <v>-</v>
          </cell>
          <cell r="I4031" t="str">
            <v>-</v>
          </cell>
          <cell r="J4031" t="str">
            <v>-</v>
          </cell>
          <cell r="K4031" t="str">
            <v>-</v>
          </cell>
          <cell r="L4031" t="str">
            <v>-</v>
          </cell>
        </row>
        <row r="4032">
          <cell r="A4032" t="str">
            <v>SE00T03xL09</v>
          </cell>
          <cell r="B4032" t="str">
            <v>03</v>
          </cell>
          <cell r="C4032" t="str">
            <v>x</v>
          </cell>
          <cell r="D4032" t="str">
            <v>09</v>
          </cell>
          <cell r="E4032">
            <v>7.3</v>
          </cell>
          <cell r="F4032" t="str">
            <v>n.a.</v>
          </cell>
          <cell r="G4032" t="str">
            <v>-</v>
          </cell>
          <cell r="H4032" t="str">
            <v>-</v>
          </cell>
          <cell r="I4032" t="str">
            <v>-</v>
          </cell>
          <cell r="J4032" t="str">
            <v>-</v>
          </cell>
          <cell r="K4032" t="str">
            <v>-</v>
          </cell>
          <cell r="L4032" t="str">
            <v>-</v>
          </cell>
        </row>
        <row r="4033">
          <cell r="A4033" t="str">
            <v>SE00T03xL10</v>
          </cell>
          <cell r="B4033" t="str">
            <v>03</v>
          </cell>
          <cell r="C4033" t="str">
            <v>x</v>
          </cell>
          <cell r="D4033" t="str">
            <v>10</v>
          </cell>
          <cell r="E4033">
            <v>23.8</v>
          </cell>
          <cell r="F4033" t="str">
            <v>n.a.</v>
          </cell>
          <cell r="G4033" t="str">
            <v>-</v>
          </cell>
          <cell r="H4033" t="str">
            <v>-</v>
          </cell>
          <cell r="I4033" t="str">
            <v>-</v>
          </cell>
          <cell r="J4033" t="str">
            <v>-</v>
          </cell>
          <cell r="K4033" t="str">
            <v>-</v>
          </cell>
          <cell r="L4033" t="str">
            <v>-</v>
          </cell>
        </row>
        <row r="4034">
          <cell r="A4034" t="str">
            <v>SE00T03xL11</v>
          </cell>
          <cell r="B4034" t="str">
            <v>03</v>
          </cell>
          <cell r="C4034" t="str">
            <v>x</v>
          </cell>
          <cell r="D4034" t="str">
            <v>11</v>
          </cell>
          <cell r="E4034">
            <v>56.4</v>
          </cell>
          <cell r="F4034">
            <v>50.8</v>
          </cell>
          <cell r="G4034" t="str">
            <v>-</v>
          </cell>
          <cell r="H4034" t="str">
            <v>-</v>
          </cell>
          <cell r="I4034" t="str">
            <v>-</v>
          </cell>
          <cell r="J4034" t="str">
            <v>-</v>
          </cell>
          <cell r="K4034" t="str">
            <v>-</v>
          </cell>
          <cell r="L4034" t="str">
            <v>-</v>
          </cell>
        </row>
        <row r="4035">
          <cell r="A4035" t="str">
            <v>SE00T04xL01</v>
          </cell>
          <cell r="B4035" t="str">
            <v>04</v>
          </cell>
          <cell r="C4035" t="str">
            <v>x</v>
          </cell>
          <cell r="D4035" t="str">
            <v>01</v>
          </cell>
          <cell r="E4035" t="str">
            <v>-</v>
          </cell>
          <cell r="F4035">
            <v>40.6</v>
          </cell>
          <cell r="G4035">
            <v>35.5</v>
          </cell>
          <cell r="H4035">
            <v>32.200000000000003</v>
          </cell>
          <cell r="I4035">
            <v>28.3</v>
          </cell>
          <cell r="J4035">
            <v>23.8</v>
          </cell>
          <cell r="K4035" t="str">
            <v>n.a.</v>
          </cell>
          <cell r="L4035" t="str">
            <v>-</v>
          </cell>
        </row>
        <row r="4036">
          <cell r="A4036" t="str">
            <v>SE00T04xL02</v>
          </cell>
          <cell r="B4036" t="str">
            <v>04</v>
          </cell>
          <cell r="C4036" t="str">
            <v>x</v>
          </cell>
          <cell r="D4036" t="str">
            <v>02</v>
          </cell>
          <cell r="E4036" t="str">
            <v>-</v>
          </cell>
          <cell r="F4036">
            <v>-5.3</v>
          </cell>
          <cell r="G4036">
            <v>-5.0999999999999996</v>
          </cell>
          <cell r="H4036">
            <v>-3.3</v>
          </cell>
          <cell r="I4036">
            <v>-3.8</v>
          </cell>
          <cell r="J4036">
            <v>-4.5999999999999996</v>
          </cell>
          <cell r="K4036" t="str">
            <v>n.a.</v>
          </cell>
          <cell r="L4036" t="str">
            <v>-</v>
          </cell>
        </row>
        <row r="4037">
          <cell r="A4037" t="str">
            <v>SE00T04xL03</v>
          </cell>
          <cell r="B4037" t="str">
            <v>04</v>
          </cell>
          <cell r="C4037" t="str">
            <v>x</v>
          </cell>
          <cell r="D4037" t="str">
            <v>03</v>
          </cell>
          <cell r="E4037" t="str">
            <v>-</v>
          </cell>
          <cell r="F4037">
            <v>-5.4</v>
          </cell>
          <cell r="G4037">
            <v>-4.7</v>
          </cell>
          <cell r="H4037">
            <v>-2.6</v>
          </cell>
          <cell r="I4037">
            <v>-3</v>
          </cell>
          <cell r="J4037">
            <v>-3.8</v>
          </cell>
          <cell r="K4037" t="str">
            <v>n.a.</v>
          </cell>
          <cell r="L4037" t="str">
            <v>-</v>
          </cell>
        </row>
        <row r="4038">
          <cell r="A4038" t="str">
            <v>SE00T04xL04</v>
          </cell>
          <cell r="B4038" t="str">
            <v>04</v>
          </cell>
          <cell r="C4038" t="str">
            <v>x</v>
          </cell>
          <cell r="D4038" t="str">
            <v>04</v>
          </cell>
          <cell r="E4038" t="str">
            <v>-</v>
          </cell>
          <cell r="F4038">
            <v>1.8</v>
          </cell>
          <cell r="G4038">
            <v>1.8</v>
          </cell>
          <cell r="H4038">
            <v>1.6</v>
          </cell>
          <cell r="I4038">
            <v>1.4</v>
          </cell>
          <cell r="J4038">
            <v>1.3</v>
          </cell>
          <cell r="K4038" t="str">
            <v>n.a.</v>
          </cell>
          <cell r="L4038" t="str">
            <v>-</v>
          </cell>
        </row>
        <row r="4039">
          <cell r="A4039" t="str">
            <v>SE00T04xL05</v>
          </cell>
          <cell r="B4039" t="str">
            <v>04</v>
          </cell>
          <cell r="C4039" t="str">
            <v>x</v>
          </cell>
          <cell r="D4039" t="str">
            <v>05</v>
          </cell>
          <cell r="E4039" t="str">
            <v>-</v>
          </cell>
          <cell r="F4039">
            <v>0.8</v>
          </cell>
          <cell r="G4039">
            <v>-0.8</v>
          </cell>
          <cell r="H4039">
            <v>-1</v>
          </cell>
          <cell r="I4039">
            <v>-0.8</v>
          </cell>
          <cell r="J4039">
            <v>-0.6</v>
          </cell>
          <cell r="K4039" t="str">
            <v>n.a.</v>
          </cell>
          <cell r="L4039" t="str">
            <v>-</v>
          </cell>
        </row>
        <row r="4040">
          <cell r="A4040" t="str">
            <v>SE00T04xL06</v>
          </cell>
          <cell r="B4040" t="str">
            <v>04</v>
          </cell>
          <cell r="C4040" t="str">
            <v>x</v>
          </cell>
          <cell r="D4040" t="str">
            <v>06</v>
          </cell>
          <cell r="E4040" t="str">
            <v>-</v>
          </cell>
          <cell r="F4040">
            <v>0.3</v>
          </cell>
          <cell r="G4040">
            <v>0</v>
          </cell>
          <cell r="H4040">
            <v>0.2</v>
          </cell>
          <cell r="I4040">
            <v>0.1</v>
          </cell>
          <cell r="J4040">
            <v>0.3</v>
          </cell>
          <cell r="K4040" t="str">
            <v>n.a.</v>
          </cell>
          <cell r="L4040" t="str">
            <v>-</v>
          </cell>
        </row>
        <row r="4041">
          <cell r="A4041" t="str">
            <v>SE00T04xL07</v>
          </cell>
          <cell r="B4041" t="str">
            <v>04</v>
          </cell>
          <cell r="C4041" t="str">
            <v>x</v>
          </cell>
          <cell r="D4041" t="str">
            <v>07</v>
          </cell>
          <cell r="E4041" t="str">
            <v>-</v>
          </cell>
          <cell r="F4041">
            <v>-1.1000000000000001</v>
          </cell>
          <cell r="G4041">
            <v>-2.6</v>
          </cell>
          <cell r="H4041">
            <v>-1.5</v>
          </cell>
          <cell r="I4041">
            <v>-1.4</v>
          </cell>
          <cell r="J4041">
            <v>-1.4</v>
          </cell>
          <cell r="K4041" t="str">
            <v>n.a.</v>
          </cell>
          <cell r="L4041" t="str">
            <v>-</v>
          </cell>
        </row>
        <row r="4042">
          <cell r="A4042" t="str">
            <v>SE00T04xL08</v>
          </cell>
          <cell r="B4042" t="str">
            <v>04</v>
          </cell>
          <cell r="C4042" t="str">
            <v>x</v>
          </cell>
          <cell r="D4042" t="str">
            <v>08</v>
          </cell>
          <cell r="E4042" t="str">
            <v>-</v>
          </cell>
          <cell r="F4042" t="str">
            <v>n.a</v>
          </cell>
          <cell r="G4042" t="str">
            <v>n.a</v>
          </cell>
          <cell r="H4042" t="str">
            <v>n.a</v>
          </cell>
          <cell r="I4042" t="str">
            <v>n.a</v>
          </cell>
          <cell r="J4042" t="str">
            <v>n.a</v>
          </cell>
          <cell r="K4042" t="str">
            <v>n.a.</v>
          </cell>
          <cell r="L4042" t="str">
            <v>-</v>
          </cell>
        </row>
        <row r="4043">
          <cell r="A4043" t="str">
            <v>SE00T04xL09</v>
          </cell>
          <cell r="B4043" t="str">
            <v>04</v>
          </cell>
          <cell r="C4043" t="str">
            <v>x</v>
          </cell>
          <cell r="D4043" t="str">
            <v>09</v>
          </cell>
          <cell r="E4043" t="str">
            <v>-</v>
          </cell>
          <cell r="F4043">
            <v>1.6</v>
          </cell>
          <cell r="G4043">
            <v>1.9</v>
          </cell>
          <cell r="H4043">
            <v>0.3</v>
          </cell>
          <cell r="I4043">
            <v>0.5</v>
          </cell>
          <cell r="J4043">
            <v>0.4</v>
          </cell>
          <cell r="K4043" t="str">
            <v>n.a.</v>
          </cell>
          <cell r="L4043" t="str">
            <v>-</v>
          </cell>
        </row>
        <row r="4044">
          <cell r="A4044" t="str">
            <v>SE00T04xL10</v>
          </cell>
          <cell r="B4044" t="str">
            <v>04</v>
          </cell>
          <cell r="C4044" t="str">
            <v>x</v>
          </cell>
          <cell r="D4044" t="str">
            <v>10</v>
          </cell>
          <cell r="E4044" t="str">
            <v>-</v>
          </cell>
          <cell r="F4044">
            <v>4.2</v>
          </cell>
          <cell r="G4044">
            <v>4.7</v>
          </cell>
          <cell r="H4044">
            <v>4.5999999999999996</v>
          </cell>
          <cell r="I4044">
            <v>4.5999999999999996</v>
          </cell>
          <cell r="J4044">
            <v>4.7</v>
          </cell>
          <cell r="K4044" t="str">
            <v>n.a.</v>
          </cell>
          <cell r="L4044" t="str">
            <v>-</v>
          </cell>
        </row>
        <row r="4045">
          <cell r="A4045" t="str">
            <v>SE00T04xL11</v>
          </cell>
          <cell r="B4045" t="str">
            <v>04</v>
          </cell>
          <cell r="C4045" t="str">
            <v>x</v>
          </cell>
          <cell r="D4045" t="str">
            <v>11</v>
          </cell>
          <cell r="E4045" t="str">
            <v>-</v>
          </cell>
          <cell r="F4045" t="str">
            <v>n.a</v>
          </cell>
          <cell r="G4045" t="str">
            <v>n.a</v>
          </cell>
          <cell r="H4045" t="str">
            <v>n.a</v>
          </cell>
          <cell r="I4045" t="str">
            <v>n.a</v>
          </cell>
          <cell r="J4045" t="str">
            <v>n.a</v>
          </cell>
          <cell r="K4045" t="str">
            <v>n.a.</v>
          </cell>
          <cell r="L4045" t="str">
            <v>-</v>
          </cell>
        </row>
        <row r="4046">
          <cell r="A4046" t="str">
            <v>SE00T04xL12</v>
          </cell>
          <cell r="B4046" t="str">
            <v>04</v>
          </cell>
          <cell r="C4046" t="str">
            <v>x</v>
          </cell>
          <cell r="D4046" t="str">
            <v>12</v>
          </cell>
          <cell r="E4046" t="str">
            <v>-</v>
          </cell>
          <cell r="F4046" t="str">
            <v>n.a</v>
          </cell>
          <cell r="G4046" t="str">
            <v>n.a</v>
          </cell>
          <cell r="H4046" t="str">
            <v>n.a</v>
          </cell>
          <cell r="I4046" t="str">
            <v>n.a</v>
          </cell>
          <cell r="J4046" t="str">
            <v>n.a</v>
          </cell>
          <cell r="K4046" t="str">
            <v>n.a.</v>
          </cell>
          <cell r="L4046" t="str">
            <v>-</v>
          </cell>
        </row>
        <row r="4047">
          <cell r="A4047" t="str">
            <v>SE00T05xL01</v>
          </cell>
          <cell r="B4047" t="str">
            <v>05</v>
          </cell>
          <cell r="C4047" t="str">
            <v>x</v>
          </cell>
          <cell r="D4047" t="str">
            <v>01</v>
          </cell>
          <cell r="E4047" t="str">
            <v>-</v>
          </cell>
          <cell r="F4047">
            <v>2.7</v>
          </cell>
          <cell r="G4047">
            <v>1.5</v>
          </cell>
          <cell r="H4047">
            <v>1.3</v>
          </cell>
          <cell r="I4047">
            <v>3.1</v>
          </cell>
          <cell r="J4047">
            <v>3.5</v>
          </cell>
          <cell r="K4047" t="str">
            <v>n.a.</v>
          </cell>
          <cell r="L4047" t="str">
            <v>-</v>
          </cell>
        </row>
        <row r="4048">
          <cell r="A4048" t="str">
            <v>SE00T05xL02</v>
          </cell>
          <cell r="B4048" t="str">
            <v>05</v>
          </cell>
          <cell r="C4048" t="str">
            <v>x</v>
          </cell>
          <cell r="D4048" t="str">
            <v>02</v>
          </cell>
          <cell r="E4048" t="str">
            <v>-</v>
          </cell>
          <cell r="F4048">
            <v>3.6</v>
          </cell>
          <cell r="G4048">
            <v>2.8</v>
          </cell>
          <cell r="H4048">
            <v>1.1000000000000001</v>
          </cell>
          <cell r="I4048">
            <v>1.6</v>
          </cell>
          <cell r="J4048">
            <v>2.5</v>
          </cell>
          <cell r="K4048" t="str">
            <v>n.a.</v>
          </cell>
          <cell r="L4048" t="str">
            <v>-</v>
          </cell>
        </row>
        <row r="4049">
          <cell r="A4049" t="str">
            <v>SE00T05xL03</v>
          </cell>
          <cell r="B4049" t="str">
            <v>05</v>
          </cell>
          <cell r="C4049" t="str">
            <v>x</v>
          </cell>
          <cell r="D4049" t="str">
            <v>03</v>
          </cell>
          <cell r="E4049" t="str">
            <v>-</v>
          </cell>
          <cell r="F4049">
            <v>1.8</v>
          </cell>
          <cell r="G4049">
            <v>1.8</v>
          </cell>
          <cell r="H4049">
            <v>1.6</v>
          </cell>
          <cell r="I4049">
            <v>1.4</v>
          </cell>
          <cell r="J4049">
            <v>1.3</v>
          </cell>
          <cell r="K4049" t="str">
            <v>n.a.</v>
          </cell>
          <cell r="L4049" t="str">
            <v>-</v>
          </cell>
        </row>
        <row r="4050">
          <cell r="A4050" t="str">
            <v>SE00T05xL04</v>
          </cell>
          <cell r="B4050" t="str">
            <v>05</v>
          </cell>
          <cell r="C4050" t="str">
            <v>x</v>
          </cell>
          <cell r="D4050" t="str">
            <v>04</v>
          </cell>
          <cell r="E4050" t="str">
            <v>-</v>
          </cell>
          <cell r="F4050">
            <v>0.8</v>
          </cell>
          <cell r="G4050">
            <v>0.3</v>
          </cell>
          <cell r="H4050">
            <v>0.1</v>
          </cell>
          <cell r="I4050">
            <v>0.1</v>
          </cell>
          <cell r="J4050">
            <v>0.1</v>
          </cell>
          <cell r="K4050" t="str">
            <v>n.a.</v>
          </cell>
          <cell r="L4050" t="str">
            <v>-</v>
          </cell>
        </row>
        <row r="4051">
          <cell r="A4051" t="str">
            <v>SE00T05xL05</v>
          </cell>
          <cell r="B4051" t="str">
            <v>05</v>
          </cell>
          <cell r="C4051" t="str">
            <v>x</v>
          </cell>
          <cell r="D4051" t="str">
            <v>05</v>
          </cell>
          <cell r="E4051" t="str">
            <v>-</v>
          </cell>
          <cell r="F4051" t="str">
            <v>n.a.</v>
          </cell>
          <cell r="G4051" t="str">
            <v>n.a.</v>
          </cell>
          <cell r="H4051" t="str">
            <v>n.a.</v>
          </cell>
          <cell r="I4051" t="str">
            <v>n.a.</v>
          </cell>
          <cell r="J4051" t="str">
            <v>n.a.</v>
          </cell>
          <cell r="K4051" t="str">
            <v>n.a.</v>
          </cell>
          <cell r="L4051" t="str">
            <v>-</v>
          </cell>
        </row>
        <row r="4052">
          <cell r="A4052" t="str">
            <v>SE00T05xL06</v>
          </cell>
          <cell r="B4052" t="str">
            <v>05</v>
          </cell>
          <cell r="C4052" t="str">
            <v>x</v>
          </cell>
          <cell r="D4052" t="str">
            <v>06</v>
          </cell>
          <cell r="E4052" t="str">
            <v>-</v>
          </cell>
          <cell r="F4052" t="str">
            <v>n.a.</v>
          </cell>
          <cell r="G4052" t="str">
            <v>n.a.</v>
          </cell>
          <cell r="H4052" t="str">
            <v>n.a.</v>
          </cell>
          <cell r="I4052" t="str">
            <v>n.a.</v>
          </cell>
          <cell r="J4052" t="str">
            <v>n.a.</v>
          </cell>
          <cell r="K4052" t="str">
            <v>n.a.</v>
          </cell>
          <cell r="L4052" t="str">
            <v>-</v>
          </cell>
        </row>
        <row r="4053">
          <cell r="A4053" t="str">
            <v>SE00T05xL07</v>
          </cell>
          <cell r="B4053" t="str">
            <v>05</v>
          </cell>
          <cell r="C4053" t="str">
            <v>x</v>
          </cell>
          <cell r="D4053" t="str">
            <v>07</v>
          </cell>
          <cell r="E4053" t="str">
            <v>-</v>
          </cell>
          <cell r="F4053" t="str">
            <v>n.a.</v>
          </cell>
          <cell r="G4053" t="str">
            <v>n.a.</v>
          </cell>
          <cell r="H4053" t="str">
            <v>n.a.</v>
          </cell>
          <cell r="I4053" t="str">
            <v>n.a.</v>
          </cell>
          <cell r="J4053" t="str">
            <v>n.a.</v>
          </cell>
          <cell r="K4053" t="str">
            <v>n.a.</v>
          </cell>
          <cell r="L4053" t="str">
            <v>-</v>
          </cell>
        </row>
        <row r="4054">
          <cell r="A4054" t="str">
            <v>SE00T05xL08</v>
          </cell>
          <cell r="B4054" t="str">
            <v>05</v>
          </cell>
          <cell r="C4054" t="str">
            <v>x</v>
          </cell>
          <cell r="D4054" t="str">
            <v>08</v>
          </cell>
          <cell r="E4054" t="str">
            <v>-</v>
          </cell>
          <cell r="F4054" t="str">
            <v>n.a.</v>
          </cell>
          <cell r="G4054" t="str">
            <v>n.a.</v>
          </cell>
          <cell r="H4054" t="str">
            <v>n.a.</v>
          </cell>
          <cell r="I4054" t="str">
            <v>n.a.</v>
          </cell>
          <cell r="J4054" t="str">
            <v>n.a.</v>
          </cell>
          <cell r="K4054" t="str">
            <v>n.a.</v>
          </cell>
          <cell r="L4054" t="str">
            <v>-</v>
          </cell>
        </row>
        <row r="4055">
          <cell r="A4055" t="str">
            <v>SE00T05xL09</v>
          </cell>
          <cell r="B4055" t="str">
            <v>05</v>
          </cell>
          <cell r="C4055" t="str">
            <v>x</v>
          </cell>
          <cell r="D4055" t="str">
            <v>09</v>
          </cell>
          <cell r="E4055" t="str">
            <v>-</v>
          </cell>
          <cell r="F4055">
            <v>1.2</v>
          </cell>
          <cell r="G4055">
            <v>-0.7</v>
          </cell>
          <cell r="H4055">
            <v>-1.7</v>
          </cell>
          <cell r="I4055">
            <v>-1.4</v>
          </cell>
          <cell r="J4055">
            <v>-0.5</v>
          </cell>
          <cell r="K4055" t="str">
            <v>n.a.</v>
          </cell>
          <cell r="L4055" t="str">
            <v>-</v>
          </cell>
        </row>
        <row r="4056">
          <cell r="A4056" t="str">
            <v>SE00T05xL10</v>
          </cell>
          <cell r="B4056" t="str">
            <v>05</v>
          </cell>
          <cell r="C4056" t="str">
            <v>x</v>
          </cell>
          <cell r="D4056" t="str">
            <v>10</v>
          </cell>
          <cell r="E4056" t="str">
            <v>-</v>
          </cell>
          <cell r="F4056" t="str">
            <v>n.a.</v>
          </cell>
          <cell r="G4056" t="str">
            <v>n.a.</v>
          </cell>
          <cell r="H4056" t="str">
            <v>n.a.</v>
          </cell>
          <cell r="I4056" t="str">
            <v>n.a.</v>
          </cell>
          <cell r="J4056" t="str">
            <v>n.a.</v>
          </cell>
          <cell r="K4056" t="str">
            <v>n.a.</v>
          </cell>
          <cell r="L4056" t="str">
            <v>-</v>
          </cell>
        </row>
        <row r="4057">
          <cell r="A4057" t="str">
            <v>SE00T05xL11</v>
          </cell>
          <cell r="B4057" t="str">
            <v>05</v>
          </cell>
          <cell r="C4057" t="str">
            <v>x</v>
          </cell>
          <cell r="D4057" t="str">
            <v>11</v>
          </cell>
          <cell r="E4057" t="str">
            <v>-</v>
          </cell>
          <cell r="F4057" t="str">
            <v>n.a.</v>
          </cell>
          <cell r="G4057" t="str">
            <v>n.a.</v>
          </cell>
          <cell r="H4057" t="str">
            <v>n.a.</v>
          </cell>
          <cell r="I4057" t="str">
            <v>n.a.</v>
          </cell>
          <cell r="J4057" t="str">
            <v>n.a.</v>
          </cell>
          <cell r="K4057" t="str">
            <v>n.a.</v>
          </cell>
          <cell r="L4057" t="str">
            <v>-</v>
          </cell>
        </row>
        <row r="4058">
          <cell r="A4058" t="str">
            <v>SE00T05xL12</v>
          </cell>
          <cell r="B4058" t="str">
            <v>05</v>
          </cell>
          <cell r="C4058" t="str">
            <v>x</v>
          </cell>
          <cell r="D4058" t="str">
            <v>12</v>
          </cell>
          <cell r="E4058" t="str">
            <v>-</v>
          </cell>
          <cell r="F4058" t="str">
            <v>n.a.</v>
          </cell>
          <cell r="G4058" t="str">
            <v>n.a.</v>
          </cell>
          <cell r="H4058" t="str">
            <v>n.a.</v>
          </cell>
          <cell r="I4058" t="str">
            <v>n.a.</v>
          </cell>
          <cell r="J4058" t="str">
            <v>n.a.</v>
          </cell>
          <cell r="K4058" t="str">
            <v>n.a.</v>
          </cell>
          <cell r="L4058" t="str">
            <v>-</v>
          </cell>
        </row>
        <row r="4059">
          <cell r="A4059" t="str">
            <v>SE00T05xL13</v>
          </cell>
          <cell r="B4059" t="str">
            <v>05</v>
          </cell>
          <cell r="C4059" t="str">
            <v>x</v>
          </cell>
          <cell r="D4059" t="str">
            <v>13</v>
          </cell>
          <cell r="E4059" t="str">
            <v>-</v>
          </cell>
          <cell r="F4059">
            <v>2.1</v>
          </cell>
          <cell r="G4059">
            <v>2.9</v>
          </cell>
          <cell r="H4059">
            <v>1.9</v>
          </cell>
          <cell r="I4059">
            <v>2.2000000000000002</v>
          </cell>
          <cell r="J4059">
            <v>2.7</v>
          </cell>
          <cell r="K4059" t="str">
            <v>n.a.</v>
          </cell>
          <cell r="L4059" t="str">
            <v>-</v>
          </cell>
        </row>
        <row r="4060">
          <cell r="A4060" t="str">
            <v>SE00T06xL01</v>
          </cell>
          <cell r="B4060" t="str">
            <v>06</v>
          </cell>
          <cell r="C4060" t="str">
            <v>x</v>
          </cell>
          <cell r="D4060" t="str">
            <v>01</v>
          </cell>
          <cell r="E4060" t="str">
            <v>-</v>
          </cell>
          <cell r="F4060">
            <v>3.2</v>
          </cell>
          <cell r="G4060">
            <v>3.2</v>
          </cell>
          <cell r="H4060">
            <v>2.5</v>
          </cell>
          <cell r="I4060">
            <v>2.2000000000000002</v>
          </cell>
          <cell r="J4060" t="str">
            <v>n.a.</v>
          </cell>
          <cell r="K4060" t="str">
            <v>n.a.</v>
          </cell>
          <cell r="L4060" t="str">
            <v>-</v>
          </cell>
        </row>
        <row r="4061">
          <cell r="A4061" t="str">
            <v>SE00T06xL02</v>
          </cell>
          <cell r="B4061" t="str">
            <v>06</v>
          </cell>
          <cell r="C4061" t="str">
            <v>x</v>
          </cell>
          <cell r="D4061" t="str">
            <v>02</v>
          </cell>
          <cell r="E4061" t="str">
            <v>-</v>
          </cell>
          <cell r="F4061">
            <v>2.7</v>
          </cell>
          <cell r="G4061">
            <v>1.5</v>
          </cell>
          <cell r="H4061">
            <v>1.3</v>
          </cell>
          <cell r="I4061">
            <v>3.1</v>
          </cell>
          <cell r="J4061">
            <v>3.5</v>
          </cell>
          <cell r="K4061" t="str">
            <v>n.a.</v>
          </cell>
          <cell r="L4061" t="str">
            <v>-</v>
          </cell>
        </row>
        <row r="4062">
          <cell r="A4062" t="str">
            <v>SE00T06xL03</v>
          </cell>
          <cell r="B4062" t="str">
            <v>06</v>
          </cell>
          <cell r="C4062" t="str">
            <v>x</v>
          </cell>
          <cell r="D4062" t="str">
            <v>03</v>
          </cell>
          <cell r="E4062" t="str">
            <v>-</v>
          </cell>
          <cell r="F4062">
            <v>-0.5</v>
          </cell>
          <cell r="G4062">
            <v>-1.7</v>
          </cell>
          <cell r="H4062">
            <v>-1.2</v>
          </cell>
          <cell r="I4062">
            <v>0.9</v>
          </cell>
          <cell r="J4062" t="str">
            <v>n.a.</v>
          </cell>
          <cell r="K4062" t="str">
            <v>n.a.</v>
          </cell>
          <cell r="L4062" t="str">
            <v>-</v>
          </cell>
        </row>
        <row r="4063">
          <cell r="A4063" t="str">
            <v>SE00T06xL04</v>
          </cell>
          <cell r="B4063" t="str">
            <v>06</v>
          </cell>
          <cell r="C4063" t="str">
            <v>x</v>
          </cell>
          <cell r="D4063" t="str">
            <v>04</v>
          </cell>
          <cell r="E4063" t="str">
            <v>-</v>
          </cell>
          <cell r="F4063">
            <v>2.9</v>
          </cell>
          <cell r="G4063">
            <v>2.8</v>
          </cell>
          <cell r="H4063">
            <v>3.1</v>
          </cell>
          <cell r="I4063">
            <v>3.6</v>
          </cell>
          <cell r="J4063" t="str">
            <v>n.a.</v>
          </cell>
          <cell r="K4063" t="str">
            <v>n.a.</v>
          </cell>
          <cell r="L4063" t="str">
            <v>-</v>
          </cell>
        </row>
        <row r="4064">
          <cell r="A4064" t="str">
            <v>SE00T06xL05</v>
          </cell>
          <cell r="B4064" t="str">
            <v>06</v>
          </cell>
          <cell r="C4064" t="str">
            <v>x</v>
          </cell>
          <cell r="D4064" t="str">
            <v>05</v>
          </cell>
          <cell r="E4064" t="str">
            <v>-</v>
          </cell>
          <cell r="F4064">
            <v>3.5</v>
          </cell>
          <cell r="G4064">
            <v>2.8</v>
          </cell>
          <cell r="H4064">
            <v>1.1000000000000001</v>
          </cell>
          <cell r="I4064">
            <v>1.6</v>
          </cell>
          <cell r="J4064">
            <v>2.5</v>
          </cell>
          <cell r="K4064" t="str">
            <v>n.a.</v>
          </cell>
          <cell r="L4064" t="str">
            <v>-</v>
          </cell>
        </row>
        <row r="4065">
          <cell r="A4065" t="str">
            <v>SE00T06xL06</v>
          </cell>
          <cell r="B4065" t="str">
            <v>06</v>
          </cell>
          <cell r="C4065" t="str">
            <v>x</v>
          </cell>
          <cell r="D4065" t="str">
            <v>06</v>
          </cell>
          <cell r="E4065" t="str">
            <v>-</v>
          </cell>
          <cell r="F4065">
            <v>0.6</v>
          </cell>
          <cell r="G4065">
            <v>0</v>
          </cell>
          <cell r="H4065">
            <v>-2</v>
          </cell>
          <cell r="I4065">
            <v>-2</v>
          </cell>
          <cell r="J4065" t="str">
            <v>n.a.</v>
          </cell>
          <cell r="K4065" t="str">
            <v>n.a.</v>
          </cell>
          <cell r="L4065" t="str">
            <v>-</v>
          </cell>
        </row>
        <row r="4066">
          <cell r="A4066" t="str">
            <v>SE00T06xL07</v>
          </cell>
          <cell r="B4066" t="str">
            <v>06</v>
          </cell>
          <cell r="C4066" t="str">
            <v>x</v>
          </cell>
          <cell r="D4066" t="str">
            <v>07</v>
          </cell>
          <cell r="E4066" t="str">
            <v>-</v>
          </cell>
          <cell r="F4066">
            <v>39.700000000000003</v>
          </cell>
          <cell r="G4066">
            <v>34.799999999999997</v>
          </cell>
          <cell r="H4066">
            <v>29.8</v>
          </cell>
          <cell r="I4066">
            <v>24.5</v>
          </cell>
          <cell r="J4066" t="str">
            <v>n.a.</v>
          </cell>
          <cell r="K4066" t="str">
            <v>n.a.</v>
          </cell>
          <cell r="L4066" t="str">
            <v>-</v>
          </cell>
        </row>
        <row r="4067">
          <cell r="A4067" t="str">
            <v>SE00T06xL08</v>
          </cell>
          <cell r="B4067" t="str">
            <v>06</v>
          </cell>
          <cell r="C4067" t="str">
            <v>x</v>
          </cell>
          <cell r="D4067" t="str">
            <v>08</v>
          </cell>
          <cell r="E4067" t="str">
            <v>-</v>
          </cell>
          <cell r="F4067">
            <v>40.6</v>
          </cell>
          <cell r="G4067">
            <v>35.5</v>
          </cell>
          <cell r="H4067">
            <v>32.200000000000003</v>
          </cell>
          <cell r="I4067">
            <v>28.3</v>
          </cell>
          <cell r="J4067">
            <v>23.8</v>
          </cell>
          <cell r="K4067" t="str">
            <v>n.a.</v>
          </cell>
          <cell r="L4067" t="str">
            <v>-</v>
          </cell>
        </row>
        <row r="4068">
          <cell r="A4068" t="str">
            <v>SE00T06xL09</v>
          </cell>
          <cell r="B4068" t="str">
            <v>06</v>
          </cell>
          <cell r="C4068" t="str">
            <v>x</v>
          </cell>
          <cell r="D4068" t="str">
            <v>09</v>
          </cell>
          <cell r="E4068" t="str">
            <v>-</v>
          </cell>
          <cell r="F4068">
            <v>0.9</v>
          </cell>
          <cell r="G4068">
            <v>0.7</v>
          </cell>
          <cell r="H4068">
            <v>2.4</v>
          </cell>
          <cell r="I4068">
            <v>3.8</v>
          </cell>
          <cell r="J4068" t="str">
            <v>n.a.</v>
          </cell>
          <cell r="K4068" t="str">
            <v>n.a.</v>
          </cell>
          <cell r="L4068" t="str">
            <v>-</v>
          </cell>
        </row>
        <row r="4069">
          <cell r="A4069" t="str">
            <v>SE00T07xL00</v>
          </cell>
          <cell r="B4069" t="str">
            <v>07</v>
          </cell>
          <cell r="C4069" t="str">
            <v>x</v>
          </cell>
          <cell r="D4069" t="str">
            <v>00</v>
          </cell>
          <cell r="E4069">
            <v>2000</v>
          </cell>
          <cell r="F4069">
            <v>2005</v>
          </cell>
          <cell r="G4069">
            <v>2010</v>
          </cell>
          <cell r="H4069">
            <v>2020</v>
          </cell>
          <cell r="I4069">
            <v>2030</v>
          </cell>
          <cell r="J4069">
            <v>2050</v>
          </cell>
          <cell r="K4069" t="str">
            <v>-</v>
          </cell>
          <cell r="L4069" t="str">
            <v>-</v>
          </cell>
        </row>
        <row r="4070">
          <cell r="A4070" t="str">
            <v>SE00T07xL01</v>
          </cell>
          <cell r="B4070" t="str">
            <v>07</v>
          </cell>
          <cell r="C4070" t="str">
            <v>x</v>
          </cell>
          <cell r="D4070" t="str">
            <v>01</v>
          </cell>
          <cell r="E4070">
            <v>53</v>
          </cell>
          <cell r="F4070">
            <v>52.5</v>
          </cell>
          <cell r="G4070">
            <v>49.5</v>
          </cell>
          <cell r="H4070">
            <v>50.3</v>
          </cell>
          <cell r="I4070">
            <v>52.2</v>
          </cell>
          <cell r="J4070">
            <v>51.2</v>
          </cell>
          <cell r="K4070" t="str">
            <v>-</v>
          </cell>
          <cell r="L4070" t="str">
            <v>-</v>
          </cell>
        </row>
        <row r="4071">
          <cell r="A4071" t="str">
            <v>SE00T07xL02</v>
          </cell>
          <cell r="B4071" t="str">
            <v>07</v>
          </cell>
          <cell r="C4071" t="str">
            <v>x</v>
          </cell>
          <cell r="D4071" t="str">
            <v>02</v>
          </cell>
          <cell r="E4071">
            <v>29</v>
          </cell>
          <cell r="F4071">
            <v>29</v>
          </cell>
          <cell r="G4071">
            <v>27.8</v>
          </cell>
          <cell r="H4071">
            <v>27.3</v>
          </cell>
          <cell r="I4071">
            <v>29.2</v>
          </cell>
          <cell r="J4071">
            <v>28.3</v>
          </cell>
          <cell r="K4071" t="str">
            <v>-</v>
          </cell>
          <cell r="L4071" t="str">
            <v>-</v>
          </cell>
        </row>
        <row r="4072">
          <cell r="A4072" t="str">
            <v>SE00T07xL03</v>
          </cell>
          <cell r="B4072" t="str">
            <v>07</v>
          </cell>
          <cell r="C4072" t="str">
            <v>x</v>
          </cell>
          <cell r="D4072" t="str">
            <v>03</v>
          </cell>
          <cell r="E4072">
            <v>10</v>
          </cell>
          <cell r="F4072">
            <v>10.7</v>
          </cell>
          <cell r="G4072">
            <v>10.3</v>
          </cell>
          <cell r="H4072">
            <v>10</v>
          </cell>
          <cell r="I4072">
            <v>10.199999999999999</v>
          </cell>
          <cell r="J4072">
            <v>9.1999999999999993</v>
          </cell>
          <cell r="K4072" t="str">
            <v>-</v>
          </cell>
          <cell r="L4072" t="str">
            <v>-</v>
          </cell>
        </row>
        <row r="4073">
          <cell r="A4073" t="str">
            <v>SE00T07xL04</v>
          </cell>
          <cell r="B4073" t="str">
            <v>07</v>
          </cell>
          <cell r="C4073" t="str">
            <v>x</v>
          </cell>
          <cell r="D4073" t="str">
            <v>04</v>
          </cell>
          <cell r="E4073">
            <v>0.5</v>
          </cell>
          <cell r="F4073">
            <v>0.8</v>
          </cell>
          <cell r="G4073">
            <v>0.5</v>
          </cell>
          <cell r="H4073">
            <v>0.5</v>
          </cell>
          <cell r="I4073">
            <v>0.5</v>
          </cell>
          <cell r="J4073">
            <v>0.5</v>
          </cell>
          <cell r="K4073" t="str">
            <v>-</v>
          </cell>
          <cell r="L4073" t="str">
            <v>-</v>
          </cell>
        </row>
        <row r="4074">
          <cell r="A4074" t="str">
            <v>SE00T07xL05</v>
          </cell>
          <cell r="B4074" t="str">
            <v>07</v>
          </cell>
          <cell r="C4074" t="str">
            <v>x</v>
          </cell>
          <cell r="D4074" t="str">
            <v>05</v>
          </cell>
          <cell r="E4074">
            <v>6.2</v>
          </cell>
          <cell r="F4074">
            <v>6.2</v>
          </cell>
          <cell r="G4074">
            <v>6.7</v>
          </cell>
          <cell r="H4074">
            <v>6.7</v>
          </cell>
          <cell r="I4074">
            <v>6.8</v>
          </cell>
          <cell r="J4074">
            <v>6.1</v>
          </cell>
          <cell r="K4074" t="str">
            <v>-</v>
          </cell>
          <cell r="L4074" t="str">
            <v>-</v>
          </cell>
        </row>
        <row r="4075">
          <cell r="A4075" t="str">
            <v>SE00T07xL06</v>
          </cell>
          <cell r="B4075" t="str">
            <v>07</v>
          </cell>
          <cell r="C4075" t="str">
            <v>x</v>
          </cell>
          <cell r="D4075" t="str">
            <v>06</v>
          </cell>
          <cell r="E4075">
            <v>2.8</v>
          </cell>
          <cell r="F4075">
            <v>3.1</v>
          </cell>
          <cell r="G4075">
            <v>2.4</v>
          </cell>
          <cell r="H4075">
            <v>2.2000000000000002</v>
          </cell>
          <cell r="I4075">
            <v>2.2000000000000002</v>
          </cell>
          <cell r="J4075">
            <v>2</v>
          </cell>
          <cell r="K4075" t="str">
            <v>-</v>
          </cell>
          <cell r="L4075" t="str">
            <v>-</v>
          </cell>
        </row>
        <row r="4076">
          <cell r="A4076" t="str">
            <v>SE00T07xL07</v>
          </cell>
          <cell r="B4076" t="str">
            <v>07</v>
          </cell>
          <cell r="C4076" t="str">
            <v>x</v>
          </cell>
          <cell r="D4076" t="str">
            <v>07</v>
          </cell>
          <cell r="E4076">
            <v>0.6</v>
          </cell>
          <cell r="F4076">
            <v>0.6</v>
          </cell>
          <cell r="G4076">
            <v>0.6</v>
          </cell>
          <cell r="H4076">
            <v>0.6</v>
          </cell>
          <cell r="I4076">
            <v>0.6</v>
          </cell>
          <cell r="J4076">
            <v>0.6</v>
          </cell>
          <cell r="K4076" t="str">
            <v>-</v>
          </cell>
          <cell r="L4076" t="str">
            <v>-</v>
          </cell>
        </row>
        <row r="4077">
          <cell r="A4077" t="str">
            <v>SE00T07xL08</v>
          </cell>
          <cell r="B4077" t="str">
            <v>07</v>
          </cell>
          <cell r="C4077" t="str">
            <v>x</v>
          </cell>
          <cell r="D4077" t="str">
            <v>08</v>
          </cell>
          <cell r="E4077">
            <v>6.1</v>
          </cell>
          <cell r="F4077">
            <v>6</v>
          </cell>
          <cell r="G4077">
            <v>5.9</v>
          </cell>
          <cell r="H4077">
            <v>6</v>
          </cell>
          <cell r="I4077">
            <v>6.4</v>
          </cell>
          <cell r="J4077">
            <v>6.3</v>
          </cell>
          <cell r="K4077" t="str">
            <v>-</v>
          </cell>
          <cell r="L4077" t="str">
            <v>-</v>
          </cell>
        </row>
        <row r="4078">
          <cell r="A4078" t="str">
            <v>SE00T07xL09</v>
          </cell>
          <cell r="B4078" t="str">
            <v>07</v>
          </cell>
          <cell r="C4078" t="str">
            <v>x</v>
          </cell>
          <cell r="D4078" t="str">
            <v>09</v>
          </cell>
          <cell r="E4078">
            <v>3.8</v>
          </cell>
          <cell r="F4078">
            <v>4</v>
          </cell>
          <cell r="G4078">
            <v>4.0999999999999996</v>
          </cell>
          <cell r="H4078">
            <v>4.3</v>
          </cell>
          <cell r="I4078">
            <v>5.6</v>
          </cell>
          <cell r="J4078">
            <v>6.2</v>
          </cell>
          <cell r="K4078" t="str">
            <v>-</v>
          </cell>
          <cell r="L4078" t="str">
            <v>-</v>
          </cell>
        </row>
        <row r="4079">
          <cell r="A4079" t="str">
            <v>SE00T07xL10</v>
          </cell>
          <cell r="B4079" t="str">
            <v>07</v>
          </cell>
          <cell r="C4079" t="str">
            <v>x</v>
          </cell>
          <cell r="D4079" t="str">
            <v>10</v>
          </cell>
          <cell r="E4079">
            <v>6</v>
          </cell>
          <cell r="F4079">
            <v>5.6</v>
          </cell>
          <cell r="G4079">
            <v>5.3</v>
          </cell>
          <cell r="H4079">
            <v>4.8</v>
          </cell>
          <cell r="I4079">
            <v>4.9000000000000004</v>
          </cell>
          <cell r="J4079">
            <v>4.5</v>
          </cell>
          <cell r="K4079" t="str">
            <v>-</v>
          </cell>
          <cell r="L4079" t="str">
            <v>-</v>
          </cell>
        </row>
        <row r="4080">
          <cell r="A4080" t="str">
            <v>SE00T07xL11</v>
          </cell>
          <cell r="B4080" t="str">
            <v>07</v>
          </cell>
          <cell r="C4080" t="str">
            <v>x</v>
          </cell>
          <cell r="D4080" t="str">
            <v>11</v>
          </cell>
          <cell r="E4080">
            <v>0</v>
          </cell>
          <cell r="F4080">
            <v>0</v>
          </cell>
          <cell r="G4080">
            <v>0</v>
          </cell>
          <cell r="H4080">
            <v>0</v>
          </cell>
          <cell r="I4080">
            <v>0</v>
          </cell>
          <cell r="J4080">
            <v>0</v>
          </cell>
          <cell r="K4080" t="str">
            <v>-</v>
          </cell>
          <cell r="L4080" t="str">
            <v>-</v>
          </cell>
        </row>
        <row r="4081">
          <cell r="A4081" t="str">
            <v>SE00T07xL12</v>
          </cell>
          <cell r="B4081" t="str">
            <v>07</v>
          </cell>
          <cell r="C4081" t="str">
            <v>x</v>
          </cell>
          <cell r="D4081" t="str">
            <v>12</v>
          </cell>
          <cell r="E4081">
            <v>3.5</v>
          </cell>
          <cell r="F4081">
            <v>1.9</v>
          </cell>
          <cell r="G4081">
            <v>1.4</v>
          </cell>
          <cell r="H4081">
            <v>0.6</v>
          </cell>
          <cell r="I4081">
            <v>0.6</v>
          </cell>
          <cell r="J4081">
            <v>1.3</v>
          </cell>
          <cell r="K4081" t="str">
            <v>-</v>
          </cell>
          <cell r="L4081" t="str">
            <v>-</v>
          </cell>
        </row>
        <row r="4082">
          <cell r="A4082" t="str">
            <v>SE00T07xL13</v>
          </cell>
          <cell r="B4082" t="str">
            <v>07</v>
          </cell>
          <cell r="C4082" t="str">
            <v>x</v>
          </cell>
          <cell r="D4082" t="str">
            <v>13</v>
          </cell>
          <cell r="E4082">
            <v>56.8</v>
          </cell>
          <cell r="F4082">
            <v>54.4</v>
          </cell>
          <cell r="G4082">
            <v>51.1</v>
          </cell>
          <cell r="H4082">
            <v>51.2</v>
          </cell>
          <cell r="I4082">
            <v>51.2</v>
          </cell>
          <cell r="J4082">
            <v>50</v>
          </cell>
          <cell r="K4082" t="str">
            <v>-</v>
          </cell>
          <cell r="L4082" t="str">
            <v>-</v>
          </cell>
        </row>
        <row r="4083">
          <cell r="A4083" t="str">
            <v>SE00T07xL14</v>
          </cell>
          <cell r="B4083" t="str">
            <v>07</v>
          </cell>
          <cell r="C4083" t="str">
            <v>x</v>
          </cell>
          <cell r="D4083" t="str">
            <v>14</v>
          </cell>
          <cell r="E4083">
            <v>2.4</v>
          </cell>
          <cell r="F4083">
            <v>2.1</v>
          </cell>
          <cell r="G4083">
            <v>2.2999999999999998</v>
          </cell>
          <cell r="H4083">
            <v>1.8</v>
          </cell>
          <cell r="I4083">
            <v>1.5</v>
          </cell>
          <cell r="J4083">
            <v>1</v>
          </cell>
          <cell r="K4083" t="str">
            <v>-</v>
          </cell>
          <cell r="L4083" t="str">
            <v>-</v>
          </cell>
        </row>
        <row r="4084">
          <cell r="A4084" t="str">
            <v>SE00T07xL15</v>
          </cell>
          <cell r="B4084" t="str">
            <v>07</v>
          </cell>
          <cell r="C4084" t="str">
            <v>x</v>
          </cell>
          <cell r="D4084" t="str">
            <v>15</v>
          </cell>
          <cell r="E4084">
            <v>1.4</v>
          </cell>
          <cell r="F4084">
            <v>0.8</v>
          </cell>
          <cell r="G4084">
            <v>0.8</v>
          </cell>
          <cell r="H4084">
            <v>0.8</v>
          </cell>
          <cell r="I4084">
            <v>0.5</v>
          </cell>
          <cell r="J4084">
            <v>0.3</v>
          </cell>
          <cell r="K4084" t="str">
            <v>-</v>
          </cell>
          <cell r="L4084" t="str">
            <v>-</v>
          </cell>
        </row>
        <row r="4085">
          <cell r="A4085" t="str">
            <v>SE00T07xL16</v>
          </cell>
          <cell r="B4085" t="str">
            <v>07</v>
          </cell>
          <cell r="C4085" t="str">
            <v>x</v>
          </cell>
          <cell r="D4085" t="str">
            <v>16</v>
          </cell>
          <cell r="E4085">
            <v>32.5</v>
          </cell>
          <cell r="F4085">
            <v>28.1</v>
          </cell>
          <cell r="G4085">
            <v>27.6</v>
          </cell>
          <cell r="H4085">
            <v>20.5</v>
          </cell>
          <cell r="I4085">
            <v>15</v>
          </cell>
          <cell r="J4085">
            <v>7.7</v>
          </cell>
          <cell r="K4085" t="str">
            <v>-</v>
          </cell>
          <cell r="L4085" t="str">
            <v>-</v>
          </cell>
        </row>
        <row r="4086">
          <cell r="A4086" t="str">
            <v>SE00T07xL17</v>
          </cell>
          <cell r="B4086" t="str">
            <v>07</v>
          </cell>
          <cell r="C4086" t="str">
            <v>x</v>
          </cell>
          <cell r="D4086" t="str">
            <v>17</v>
          </cell>
          <cell r="E4086">
            <v>20</v>
          </cell>
          <cell r="F4086">
            <v>24.5</v>
          </cell>
          <cell r="G4086">
            <v>24.5</v>
          </cell>
          <cell r="H4086">
            <v>18.600000000000001</v>
          </cell>
          <cell r="I4086">
            <v>13.8</v>
          </cell>
          <cell r="J4086">
            <v>7.2</v>
          </cell>
          <cell r="K4086" t="str">
            <v>-</v>
          </cell>
          <cell r="L4086" t="str">
            <v>-</v>
          </cell>
        </row>
        <row r="4087">
          <cell r="A4087" t="str">
            <v>SE00T07xL18</v>
          </cell>
          <cell r="B4087" t="str">
            <v>07</v>
          </cell>
          <cell r="C4087" t="str">
            <v>x</v>
          </cell>
          <cell r="D4087" t="str">
            <v>18</v>
          </cell>
          <cell r="E4087">
            <v>3.7</v>
          </cell>
          <cell r="F4087">
            <v>2.7</v>
          </cell>
          <cell r="G4087">
            <v>2.7</v>
          </cell>
          <cell r="H4087">
            <v>1.8</v>
          </cell>
          <cell r="I4087">
            <v>1.7</v>
          </cell>
          <cell r="J4087">
            <v>1.9</v>
          </cell>
          <cell r="K4087" t="str">
            <v>-</v>
          </cell>
          <cell r="L4087" t="str">
            <v>-</v>
          </cell>
        </row>
        <row r="4088">
          <cell r="A4088" t="str">
            <v>SE00T07xL19</v>
          </cell>
          <cell r="B4088" t="str">
            <v>07</v>
          </cell>
          <cell r="C4088" t="str">
            <v>x</v>
          </cell>
          <cell r="D4088" t="str">
            <v>19</v>
          </cell>
          <cell r="E4088">
            <v>4.4000000000000004</v>
          </cell>
          <cell r="F4088">
            <v>3.3</v>
          </cell>
          <cell r="G4088">
            <v>3.1</v>
          </cell>
          <cell r="H4088">
            <v>1.8</v>
          </cell>
          <cell r="I4088">
            <v>1.6</v>
          </cell>
          <cell r="J4088">
            <v>2</v>
          </cell>
          <cell r="K4088" t="str">
            <v>-</v>
          </cell>
          <cell r="L4088" t="str">
            <v>-</v>
          </cell>
        </row>
        <row r="4089">
          <cell r="A4089" t="str">
            <v>SE00T07xL20</v>
          </cell>
          <cell r="B4089" t="str">
            <v>07</v>
          </cell>
          <cell r="C4089" t="str">
            <v>x</v>
          </cell>
          <cell r="D4089" t="str">
            <v>20</v>
          </cell>
          <cell r="E4089" t="str">
            <v>n.a.</v>
          </cell>
          <cell r="F4089" t="str">
            <v>n.a.</v>
          </cell>
          <cell r="G4089" t="str">
            <v>n.a.</v>
          </cell>
          <cell r="H4089" t="str">
            <v>n.a.</v>
          </cell>
          <cell r="I4089" t="str">
            <v>n.a.</v>
          </cell>
          <cell r="J4089" t="str">
            <v>n.a.</v>
          </cell>
          <cell r="K4089" t="str">
            <v>-</v>
          </cell>
          <cell r="L4089" t="str">
            <v>-</v>
          </cell>
        </row>
        <row r="4090">
          <cell r="A4090" t="str">
            <v>SE00T07xL21</v>
          </cell>
          <cell r="B4090" t="str">
            <v>07</v>
          </cell>
          <cell r="C4090" t="str">
            <v>x</v>
          </cell>
          <cell r="D4090" t="str">
            <v>21</v>
          </cell>
          <cell r="E4090" t="str">
            <v>n.a.</v>
          </cell>
          <cell r="F4090" t="str">
            <v>n.a.</v>
          </cell>
          <cell r="G4090" t="str">
            <v>n.a.</v>
          </cell>
          <cell r="H4090" t="str">
            <v>n.a.</v>
          </cell>
          <cell r="I4090" t="str">
            <v>n.a.</v>
          </cell>
          <cell r="J4090" t="str">
            <v>n.a.</v>
          </cell>
          <cell r="K4090" t="str">
            <v>-</v>
          </cell>
          <cell r="L4090" t="str">
            <v>-</v>
          </cell>
        </row>
        <row r="4091">
          <cell r="A4091" t="str">
            <v>SE00T07xL22</v>
          </cell>
          <cell r="B4091" t="str">
            <v>07</v>
          </cell>
          <cell r="C4091" t="str">
            <v>x</v>
          </cell>
          <cell r="D4091" t="str">
            <v>22</v>
          </cell>
          <cell r="E4091">
            <v>79</v>
          </cell>
          <cell r="F4091" t="str">
            <v>n.a.</v>
          </cell>
          <cell r="G4091">
            <v>79.3</v>
          </cell>
          <cell r="H4091">
            <v>80.8</v>
          </cell>
          <cell r="I4091">
            <v>79.8</v>
          </cell>
          <cell r="J4091">
            <v>80.2</v>
          </cell>
          <cell r="K4091" t="str">
            <v>-</v>
          </cell>
          <cell r="L4091" t="str">
            <v>-</v>
          </cell>
        </row>
        <row r="4092">
          <cell r="A4092" t="str">
            <v>SE00T07xL23</v>
          </cell>
          <cell r="B4092" t="str">
            <v>07</v>
          </cell>
          <cell r="C4092" t="str">
            <v>x</v>
          </cell>
          <cell r="D4092" t="str">
            <v>23</v>
          </cell>
          <cell r="E4092">
            <v>6.8</v>
          </cell>
          <cell r="F4092" t="str">
            <v>n.a.</v>
          </cell>
          <cell r="G4092">
            <v>6.6</v>
          </cell>
          <cell r="H4092">
            <v>5.7</v>
          </cell>
          <cell r="I4092">
            <v>5.9</v>
          </cell>
          <cell r="J4092">
            <v>5.8</v>
          </cell>
          <cell r="K4092" t="str">
            <v>-</v>
          </cell>
          <cell r="L4092" t="str">
            <v>-</v>
          </cell>
        </row>
        <row r="4093">
          <cell r="A4093" t="str">
            <v>SE00T07xL24</v>
          </cell>
          <cell r="B4093" t="str">
            <v>07</v>
          </cell>
          <cell r="C4093" t="str">
            <v>x</v>
          </cell>
          <cell r="D4093" t="str">
            <v>24</v>
          </cell>
          <cell r="E4093">
            <v>17.2</v>
          </cell>
          <cell r="F4093">
            <v>17.3</v>
          </cell>
          <cell r="G4093">
            <v>18.5</v>
          </cell>
          <cell r="H4093">
            <v>21.1</v>
          </cell>
          <cell r="I4093">
            <v>22.9</v>
          </cell>
          <cell r="J4093">
            <v>23.5</v>
          </cell>
          <cell r="K4093" t="str">
            <v>-</v>
          </cell>
          <cell r="L4093" t="str">
            <v>-</v>
          </cell>
        </row>
        <row r="4094">
          <cell r="A4094" t="str">
            <v>SE00T08xL01</v>
          </cell>
          <cell r="B4094" t="str">
            <v>08</v>
          </cell>
          <cell r="C4094" t="str">
            <v>x</v>
          </cell>
          <cell r="D4094" t="str">
            <v>01</v>
          </cell>
          <cell r="E4094" t="str">
            <v>-</v>
          </cell>
          <cell r="F4094">
            <v>3.59</v>
          </cell>
          <cell r="G4094">
            <v>4.12</v>
          </cell>
          <cell r="H4094">
            <v>3.51</v>
          </cell>
          <cell r="I4094">
            <v>3.43</v>
          </cell>
          <cell r="J4094">
            <v>4.03</v>
          </cell>
          <cell r="K4094" t="str">
            <v>n.a.</v>
          </cell>
          <cell r="L4094" t="str">
            <v>-</v>
          </cell>
        </row>
        <row r="4095">
          <cell r="A4095" t="str">
            <v>SE00T08xL02</v>
          </cell>
          <cell r="B4095" t="str">
            <v>08</v>
          </cell>
          <cell r="C4095" t="str">
            <v>x</v>
          </cell>
          <cell r="D4095" t="str">
            <v>02</v>
          </cell>
          <cell r="E4095" t="str">
            <v>-</v>
          </cell>
          <cell r="F4095">
            <v>4.17</v>
          </cell>
          <cell r="G4095">
            <v>4.24</v>
          </cell>
          <cell r="H4095">
            <v>4.3499999999999996</v>
          </cell>
          <cell r="I4095">
            <v>4.4800000000000004</v>
          </cell>
          <cell r="J4095">
            <v>4.55</v>
          </cell>
          <cell r="K4095" t="str">
            <v>n.a.</v>
          </cell>
          <cell r="L4095" t="str">
            <v>-</v>
          </cell>
        </row>
        <row r="4096">
          <cell r="A4096" t="str">
            <v>SE00T08xL03</v>
          </cell>
          <cell r="B4096" t="str">
            <v>08</v>
          </cell>
          <cell r="C4096" t="str">
            <v>x</v>
          </cell>
          <cell r="D4096" t="str">
            <v>03</v>
          </cell>
          <cell r="E4096" t="str">
            <v>-</v>
          </cell>
          <cell r="F4096" t="str">
            <v>-</v>
          </cell>
          <cell r="G4096" t="str">
            <v>-</v>
          </cell>
          <cell r="H4096" t="str">
            <v>-</v>
          </cell>
          <cell r="I4096" t="str">
            <v>-</v>
          </cell>
          <cell r="J4096" t="str">
            <v>-</v>
          </cell>
          <cell r="K4096" t="str">
            <v>-</v>
          </cell>
          <cell r="L4096" t="str">
            <v>-</v>
          </cell>
        </row>
        <row r="4097">
          <cell r="A4097" t="str">
            <v>SE00T08xL04</v>
          </cell>
          <cell r="B4097" t="str">
            <v>08</v>
          </cell>
          <cell r="C4097" t="str">
            <v>x</v>
          </cell>
          <cell r="D4097" t="str">
            <v>04</v>
          </cell>
          <cell r="E4097" t="str">
            <v>-</v>
          </cell>
          <cell r="F4097" t="str">
            <v>126</v>
          </cell>
          <cell r="G4097" t="str">
            <v>125</v>
          </cell>
          <cell r="H4097" t="str">
            <v>124</v>
          </cell>
          <cell r="I4097" t="str">
            <v>124</v>
          </cell>
          <cell r="J4097" t="str">
            <v>124</v>
          </cell>
          <cell r="K4097" t="str">
            <v>n.a.</v>
          </cell>
          <cell r="L4097" t="str">
            <v>-</v>
          </cell>
        </row>
        <row r="4098">
          <cell r="A4098" t="str">
            <v>SE00T08xL05</v>
          </cell>
          <cell r="B4098" t="str">
            <v>08</v>
          </cell>
          <cell r="C4098" t="str">
            <v>x</v>
          </cell>
          <cell r="D4098" t="str">
            <v>05</v>
          </cell>
          <cell r="E4098" t="str">
            <v>-</v>
          </cell>
          <cell r="F4098">
            <v>9.43</v>
          </cell>
          <cell r="G4098">
            <v>9.4</v>
          </cell>
          <cell r="H4098">
            <v>9.25</v>
          </cell>
          <cell r="I4098">
            <v>9.1</v>
          </cell>
          <cell r="J4098">
            <v>9.1</v>
          </cell>
          <cell r="K4098" t="str">
            <v>n.a.</v>
          </cell>
          <cell r="L4098" t="str">
            <v>-</v>
          </cell>
        </row>
        <row r="4099">
          <cell r="A4099" t="str">
            <v>SE00T08xL06</v>
          </cell>
          <cell r="B4099" t="str">
            <v>08</v>
          </cell>
          <cell r="C4099" t="str">
            <v>x</v>
          </cell>
          <cell r="D4099" t="str">
            <v>06</v>
          </cell>
          <cell r="E4099" t="str">
            <v>-</v>
          </cell>
          <cell r="F4099" t="str">
            <v>n.a.</v>
          </cell>
          <cell r="G4099" t="str">
            <v>n.a.</v>
          </cell>
          <cell r="H4099" t="str">
            <v>n.a.</v>
          </cell>
          <cell r="I4099" t="str">
            <v>n.a.</v>
          </cell>
          <cell r="J4099" t="str">
            <v>n.a.</v>
          </cell>
          <cell r="K4099" t="str">
            <v>n.a.</v>
          </cell>
          <cell r="L4099" t="str">
            <v>-</v>
          </cell>
        </row>
        <row r="4100">
          <cell r="A4100" t="str">
            <v>SE00T08xL07</v>
          </cell>
          <cell r="B4100" t="str">
            <v>08</v>
          </cell>
          <cell r="C4100" t="str">
            <v>x</v>
          </cell>
          <cell r="D4100" t="str">
            <v>07</v>
          </cell>
          <cell r="E4100" t="str">
            <v>-</v>
          </cell>
          <cell r="F4100" t="str">
            <v>n.a.</v>
          </cell>
          <cell r="G4100" t="str">
            <v>n.a.</v>
          </cell>
          <cell r="H4100" t="str">
            <v>n.a.</v>
          </cell>
          <cell r="I4100" t="str">
            <v>n.a.</v>
          </cell>
          <cell r="J4100" t="str">
            <v>n.a.</v>
          </cell>
          <cell r="K4100" t="str">
            <v>n.a.</v>
          </cell>
          <cell r="L4100" t="str">
            <v>-</v>
          </cell>
        </row>
        <row r="4101">
          <cell r="A4101" t="str">
            <v>SE00T08xL08</v>
          </cell>
          <cell r="B4101" t="str">
            <v>08</v>
          </cell>
          <cell r="C4101" t="str">
            <v>x</v>
          </cell>
          <cell r="D4101" t="str">
            <v>08</v>
          </cell>
          <cell r="E4101" t="str">
            <v>-</v>
          </cell>
          <cell r="F4101" t="str">
            <v>n.a.</v>
          </cell>
          <cell r="G4101" t="str">
            <v>n.a.</v>
          </cell>
          <cell r="H4101" t="str">
            <v>n.a.</v>
          </cell>
          <cell r="I4101" t="str">
            <v>n.a.</v>
          </cell>
          <cell r="J4101" t="str">
            <v>n.a.</v>
          </cell>
          <cell r="K4101" t="str">
            <v>n.a.</v>
          </cell>
          <cell r="L4101" t="str">
            <v>-</v>
          </cell>
        </row>
        <row r="4102">
          <cell r="A4102" t="str">
            <v>SE00T08xL09</v>
          </cell>
          <cell r="B4102" t="str">
            <v>08</v>
          </cell>
          <cell r="C4102" t="str">
            <v>x</v>
          </cell>
          <cell r="D4102" t="str">
            <v>09</v>
          </cell>
          <cell r="E4102" t="str">
            <v>-</v>
          </cell>
          <cell r="F4102" t="str">
            <v>n.a.</v>
          </cell>
          <cell r="G4102" t="str">
            <v>n.a.</v>
          </cell>
          <cell r="H4102" t="str">
            <v>n.a.</v>
          </cell>
          <cell r="I4102" t="str">
            <v>n.a.</v>
          </cell>
          <cell r="J4102" t="str">
            <v>n.a.</v>
          </cell>
          <cell r="K4102" t="str">
            <v>n.a.</v>
          </cell>
          <cell r="L4102" t="str">
            <v>-</v>
          </cell>
        </row>
        <row r="4103">
          <cell r="A4103" t="str">
            <v>SE00T08xL10</v>
          </cell>
          <cell r="B4103" t="str">
            <v>08</v>
          </cell>
          <cell r="C4103" t="str">
            <v>x</v>
          </cell>
          <cell r="D4103" t="str">
            <v>10</v>
          </cell>
          <cell r="E4103" t="str">
            <v>-</v>
          </cell>
          <cell r="F4103" t="str">
            <v>91</v>
          </cell>
          <cell r="G4103" t="str">
            <v>115</v>
          </cell>
          <cell r="H4103" t="str">
            <v>95</v>
          </cell>
          <cell r="I4103" t="str">
            <v>100</v>
          </cell>
          <cell r="J4103" t="str">
            <v>100</v>
          </cell>
          <cell r="K4103" t="str">
            <v>n.a.</v>
          </cell>
          <cell r="L4103" t="str">
            <v>-</v>
          </cell>
        </row>
        <row r="4104">
          <cell r="A4104" t="str">
            <v>SE00TOTxL00</v>
          </cell>
          <cell r="B4104" t="str">
            <v>OT</v>
          </cell>
          <cell r="C4104" t="str">
            <v>x</v>
          </cell>
          <cell r="D4104" t="str">
            <v>00</v>
          </cell>
          <cell r="E4104" t="str">
            <v>-</v>
          </cell>
          <cell r="F4104" t="str">
            <v>-</v>
          </cell>
          <cell r="G4104">
            <v>2008</v>
          </cell>
          <cell r="H4104">
            <v>2009</v>
          </cell>
          <cell r="I4104">
            <v>2010</v>
          </cell>
          <cell r="J4104" t="str">
            <v>-</v>
          </cell>
          <cell r="K4104" t="str">
            <v>-</v>
          </cell>
          <cell r="L4104" t="str">
            <v>-</v>
          </cell>
        </row>
        <row r="4105">
          <cell r="A4105" t="str">
            <v>SE00TOTxL01</v>
          </cell>
          <cell r="B4105" t="str">
            <v>OT</v>
          </cell>
          <cell r="C4105" t="str">
            <v>x</v>
          </cell>
          <cell r="D4105" t="str">
            <v>01</v>
          </cell>
          <cell r="E4105" t="str">
            <v>-</v>
          </cell>
          <cell r="F4105" t="str">
            <v>-</v>
          </cell>
          <cell r="G4105" t="str">
            <v>n.a.</v>
          </cell>
          <cell r="H4105" t="str">
            <v>n.a.</v>
          </cell>
          <cell r="I4105" t="str">
            <v>n.a.</v>
          </cell>
          <cell r="J4105" t="str">
            <v>-</v>
          </cell>
          <cell r="K4105" t="str">
            <v>-</v>
          </cell>
          <cell r="L4105" t="str">
            <v>-</v>
          </cell>
        </row>
        <row r="4106">
          <cell r="A4106" t="str">
            <v>SE00TOTxL02</v>
          </cell>
          <cell r="B4106" t="str">
            <v>OT</v>
          </cell>
          <cell r="C4106" t="str">
            <v>x</v>
          </cell>
          <cell r="D4106" t="str">
            <v>02</v>
          </cell>
          <cell r="E4106" t="str">
            <v>-</v>
          </cell>
          <cell r="F4106" t="str">
            <v>-</v>
          </cell>
          <cell r="G4106" t="str">
            <v>n.a.</v>
          </cell>
          <cell r="H4106" t="str">
            <v>n.a.</v>
          </cell>
          <cell r="I4106" t="str">
            <v>n.a.</v>
          </cell>
          <cell r="J4106" t="str">
            <v>-</v>
          </cell>
          <cell r="K4106" t="str">
            <v>-</v>
          </cell>
          <cell r="L4106" t="str">
            <v>-</v>
          </cell>
        </row>
        <row r="4107">
          <cell r="A4107" t="str">
            <v>SE00TOTxL03</v>
          </cell>
          <cell r="B4107" t="str">
            <v>OT</v>
          </cell>
          <cell r="C4107" t="str">
            <v>x</v>
          </cell>
          <cell r="D4107" t="str">
            <v>03</v>
          </cell>
          <cell r="E4107" t="str">
            <v>-</v>
          </cell>
          <cell r="F4107" t="str">
            <v>-</v>
          </cell>
          <cell r="G4107" t="str">
            <v>n.a.</v>
          </cell>
          <cell r="H4107" t="str">
            <v>n.a.</v>
          </cell>
          <cell r="I4107" t="str">
            <v>n.a.</v>
          </cell>
          <cell r="J4107" t="str">
            <v>-</v>
          </cell>
          <cell r="K4107" t="str">
            <v>-</v>
          </cell>
          <cell r="L4107" t="str">
            <v>-</v>
          </cell>
        </row>
        <row r="4108">
          <cell r="A4108" t="str">
            <v>SE00TOTxL04</v>
          </cell>
          <cell r="B4108" t="str">
            <v>OT</v>
          </cell>
          <cell r="C4108" t="str">
            <v>x</v>
          </cell>
          <cell r="D4108" t="str">
            <v>04</v>
          </cell>
          <cell r="E4108" t="str">
            <v>-</v>
          </cell>
          <cell r="F4108" t="str">
            <v>-</v>
          </cell>
          <cell r="G4108" t="str">
            <v>n.a.</v>
          </cell>
          <cell r="H4108" t="str">
            <v>n.a.</v>
          </cell>
          <cell r="I4108" t="str">
            <v>n.a.</v>
          </cell>
          <cell r="J4108" t="str">
            <v>-</v>
          </cell>
          <cell r="K4108" t="str">
            <v>-</v>
          </cell>
          <cell r="L4108" t="str">
            <v>-</v>
          </cell>
        </row>
        <row r="4109">
          <cell r="A4109" t="str">
            <v>SE00TOTxL05</v>
          </cell>
          <cell r="B4109" t="str">
            <v>OT</v>
          </cell>
          <cell r="C4109" t="str">
            <v>x</v>
          </cell>
          <cell r="D4109" t="str">
            <v>05</v>
          </cell>
          <cell r="E4109" t="str">
            <v>Nov 2007</v>
          </cell>
          <cell r="F4109" t="str">
            <v>-</v>
          </cell>
          <cell r="G4109" t="str">
            <v>-</v>
          </cell>
          <cell r="H4109" t="str">
            <v>-</v>
          </cell>
          <cell r="I4109" t="str">
            <v>-</v>
          </cell>
          <cell r="J4109" t="str">
            <v>-</v>
          </cell>
          <cell r="K4109" t="str">
            <v>-</v>
          </cell>
          <cell r="L4109" t="str">
            <v>-</v>
          </cell>
        </row>
        <row r="4110">
          <cell r="A4110" t="str">
            <v>SE00TOTxL06</v>
          </cell>
          <cell r="B4110" t="str">
            <v>OT</v>
          </cell>
          <cell r="C4110" t="str">
            <v>x</v>
          </cell>
          <cell r="D4110" t="str">
            <v>06</v>
          </cell>
          <cell r="E4110" t="str">
            <v>-</v>
          </cell>
          <cell r="F4110">
            <v>3.2</v>
          </cell>
          <cell r="G4110">
            <v>3.2</v>
          </cell>
          <cell r="H4110">
            <v>2.5</v>
          </cell>
          <cell r="I4110">
            <v>2.2000000000000002</v>
          </cell>
          <cell r="J4110" t="str">
            <v>n.a.</v>
          </cell>
          <cell r="K4110" t="str">
            <v>n.a.</v>
          </cell>
          <cell r="L4110" t="str">
            <v>-</v>
          </cell>
        </row>
        <row r="4111">
          <cell r="A4111" t="str">
            <v>SE00TOTxL07</v>
          </cell>
          <cell r="B4111" t="str">
            <v>OT</v>
          </cell>
          <cell r="C4111" t="str">
            <v>x</v>
          </cell>
          <cell r="D4111" t="str">
            <v>07</v>
          </cell>
          <cell r="E4111" t="str">
            <v>-</v>
          </cell>
          <cell r="F4111">
            <v>6.4</v>
          </cell>
          <cell r="G4111">
            <v>5.9</v>
          </cell>
          <cell r="H4111">
            <v>5.5</v>
          </cell>
          <cell r="I4111">
            <v>4.9000000000000004</v>
          </cell>
          <cell r="J4111" t="str">
            <v>n.a.</v>
          </cell>
          <cell r="K4111" t="str">
            <v>n.a.</v>
          </cell>
          <cell r="L4111" t="str">
            <v>-</v>
          </cell>
        </row>
        <row r="4112">
          <cell r="A4112" t="str">
            <v>SE00TOTxL08</v>
          </cell>
          <cell r="B4112" t="str">
            <v>OT</v>
          </cell>
          <cell r="C4112" t="str">
            <v>x</v>
          </cell>
          <cell r="D4112" t="str">
            <v>08</v>
          </cell>
          <cell r="E4112" t="str">
            <v>-</v>
          </cell>
          <cell r="F4112">
            <v>1.7</v>
          </cell>
          <cell r="G4112">
            <v>2.7</v>
          </cell>
          <cell r="H4112">
            <v>2.5</v>
          </cell>
          <cell r="I4112">
            <v>2.1</v>
          </cell>
          <cell r="J4112" t="str">
            <v>n.a.</v>
          </cell>
          <cell r="K4112" t="str">
            <v>n.a.</v>
          </cell>
          <cell r="L4112" t="str">
            <v>-</v>
          </cell>
        </row>
        <row r="4113">
          <cell r="A4113" t="str">
            <v>SE00TOTxL09</v>
          </cell>
          <cell r="B4113" t="str">
            <v>OT</v>
          </cell>
          <cell r="C4113" t="str">
            <v>x</v>
          </cell>
          <cell r="D4113" t="str">
            <v>09</v>
          </cell>
          <cell r="E4113" t="str">
            <v>-</v>
          </cell>
          <cell r="F4113">
            <v>0.6</v>
          </cell>
          <cell r="G4113">
            <v>0.9</v>
          </cell>
          <cell r="H4113">
            <v>0.6</v>
          </cell>
          <cell r="I4113">
            <v>0</v>
          </cell>
          <cell r="J4113" t="str">
            <v>n.a.</v>
          </cell>
          <cell r="K4113" t="str">
            <v>n.a.</v>
          </cell>
          <cell r="L4113" t="str">
            <v>-</v>
          </cell>
        </row>
        <row r="4114">
          <cell r="A4114" t="str">
            <v>SE00TOTxL10</v>
          </cell>
          <cell r="B4114" t="str">
            <v>OT</v>
          </cell>
          <cell r="C4114" t="str">
            <v>x</v>
          </cell>
          <cell r="D4114" t="str">
            <v>10</v>
          </cell>
          <cell r="E4114" t="str">
            <v>-</v>
          </cell>
          <cell r="F4114">
            <v>7.1</v>
          </cell>
          <cell r="G4114">
            <v>7.2</v>
          </cell>
          <cell r="H4114">
            <v>7.4</v>
          </cell>
          <cell r="I4114">
            <v>7.7</v>
          </cell>
          <cell r="J4114" t="str">
            <v>n.a.</v>
          </cell>
          <cell r="K4114" t="str">
            <v>n.a.</v>
          </cell>
          <cell r="L4114" t="str">
            <v>-</v>
          </cell>
        </row>
        <row r="4115">
          <cell r="A4115" t="str">
            <v>SE00TOTxL11</v>
          </cell>
          <cell r="B4115" t="str">
            <v>OT</v>
          </cell>
          <cell r="C4115" t="str">
            <v>x</v>
          </cell>
          <cell r="D4115" t="str">
            <v>11</v>
          </cell>
          <cell r="E4115" t="str">
            <v>-</v>
          </cell>
          <cell r="F4115">
            <v>3</v>
          </cell>
          <cell r="G4115">
            <v>2.8</v>
          </cell>
          <cell r="H4115">
            <v>3.1</v>
          </cell>
          <cell r="I4115">
            <v>3.6</v>
          </cell>
          <cell r="J4115" t="str">
            <v>n.a.</v>
          </cell>
          <cell r="K4115" t="str">
            <v>n.a.</v>
          </cell>
          <cell r="L4115" t="str">
            <v>-</v>
          </cell>
        </row>
        <row r="4116">
          <cell r="A4116" t="str">
            <v>SE00TOTxL12</v>
          </cell>
          <cell r="B4116" t="str">
            <v>OT</v>
          </cell>
          <cell r="C4116" t="str">
            <v>x</v>
          </cell>
          <cell r="D4116" t="str">
            <v>12</v>
          </cell>
          <cell r="E4116" t="str">
            <v>-</v>
          </cell>
          <cell r="F4116">
            <v>53.3</v>
          </cell>
          <cell r="G4116">
            <v>52.6</v>
          </cell>
          <cell r="H4116">
            <v>51.8</v>
          </cell>
          <cell r="I4116">
            <v>51.1</v>
          </cell>
          <cell r="J4116" t="str">
            <v>n.a.</v>
          </cell>
          <cell r="K4116" t="str">
            <v>n.a.</v>
          </cell>
          <cell r="L4116" t="str">
            <v>-</v>
          </cell>
        </row>
        <row r="4117">
          <cell r="A4117" t="str">
            <v>SE00TOTxL13</v>
          </cell>
          <cell r="B4117" t="str">
            <v>OT</v>
          </cell>
          <cell r="C4117" t="str">
            <v>x</v>
          </cell>
          <cell r="D4117" t="str">
            <v>13</v>
          </cell>
          <cell r="E4117" t="str">
            <v>-</v>
          </cell>
          <cell r="F4117" t="str">
            <v>n.a</v>
          </cell>
          <cell r="G4117" t="str">
            <v>n.a.</v>
          </cell>
          <cell r="H4117" t="str">
            <v>n.a.</v>
          </cell>
          <cell r="I4117" t="str">
            <v>n.a.</v>
          </cell>
          <cell r="J4117" t="str">
            <v>n.a.</v>
          </cell>
          <cell r="K4117" t="str">
            <v>n.a.</v>
          </cell>
          <cell r="L4117" t="str">
            <v>-</v>
          </cell>
        </row>
        <row r="4118">
          <cell r="A4118" t="str">
            <v>SE00TOTxL14</v>
          </cell>
          <cell r="B4118" t="str">
            <v>OT</v>
          </cell>
          <cell r="C4118" t="str">
            <v>x</v>
          </cell>
          <cell r="D4118" t="str">
            <v>14</v>
          </cell>
          <cell r="E4118" t="str">
            <v>-</v>
          </cell>
          <cell r="F4118">
            <v>1.6</v>
          </cell>
          <cell r="G4118">
            <v>1.5</v>
          </cell>
          <cell r="H4118">
            <v>1.4</v>
          </cell>
          <cell r="I4118">
            <v>1.3</v>
          </cell>
          <cell r="J4118" t="str">
            <v>n.a.</v>
          </cell>
          <cell r="K4118" t="str">
            <v>n.a.</v>
          </cell>
          <cell r="L4118" t="str">
            <v>-</v>
          </cell>
        </row>
        <row r="4119">
          <cell r="A4119" t="str">
            <v>SE00TOTxL15</v>
          </cell>
          <cell r="B4119" t="str">
            <v>OT</v>
          </cell>
          <cell r="C4119" t="str">
            <v>x</v>
          </cell>
          <cell r="D4119" t="str">
            <v>15</v>
          </cell>
          <cell r="E4119" t="str">
            <v>-</v>
          </cell>
          <cell r="F4119">
            <v>56.3</v>
          </cell>
          <cell r="G4119">
            <v>55.5</v>
          </cell>
          <cell r="H4119">
            <v>54.9</v>
          </cell>
          <cell r="I4119">
            <v>54.6</v>
          </cell>
          <cell r="J4119" t="str">
            <v>n.a.</v>
          </cell>
          <cell r="K4119" t="str">
            <v>n.a.</v>
          </cell>
          <cell r="L4119" t="str">
            <v>-</v>
          </cell>
        </row>
        <row r="4120">
          <cell r="A4120" t="str">
            <v>SE00TOTxL16</v>
          </cell>
          <cell r="B4120" t="str">
            <v>OT</v>
          </cell>
          <cell r="C4120" t="str">
            <v>x</v>
          </cell>
          <cell r="D4120" t="str">
            <v>16</v>
          </cell>
          <cell r="E4120" t="str">
            <v>-</v>
          </cell>
          <cell r="F4120">
            <v>17.2</v>
          </cell>
          <cell r="G4120">
            <v>18.3</v>
          </cell>
          <cell r="H4120">
            <v>17.8</v>
          </cell>
          <cell r="I4120">
            <v>17.600000000000001</v>
          </cell>
          <cell r="J4120" t="str">
            <v>n.a.</v>
          </cell>
          <cell r="K4120" t="str">
            <v>n.a</v>
          </cell>
          <cell r="L4120" t="str">
            <v>-</v>
          </cell>
        </row>
        <row r="4121">
          <cell r="A4121" t="str">
            <v>SE00TOTxL17</v>
          </cell>
          <cell r="B4121" t="str">
            <v>OT</v>
          </cell>
          <cell r="C4121" t="str">
            <v>x</v>
          </cell>
          <cell r="D4121" t="str">
            <v>17</v>
          </cell>
          <cell r="E4121" t="str">
            <v>-</v>
          </cell>
          <cell r="F4121">
            <v>18.899999999999999</v>
          </cell>
          <cell r="G4121">
            <v>18.600000000000001</v>
          </cell>
          <cell r="H4121">
            <v>18.8</v>
          </cell>
          <cell r="I4121">
            <v>18.8</v>
          </cell>
          <cell r="J4121" t="str">
            <v>n.a.</v>
          </cell>
          <cell r="K4121" t="str">
            <v>n.a</v>
          </cell>
          <cell r="L4121" t="str">
            <v>-</v>
          </cell>
        </row>
        <row r="4122">
          <cell r="A4122" t="str">
            <v>SE00TOTxL18</v>
          </cell>
          <cell r="B4122" t="str">
            <v>OT</v>
          </cell>
          <cell r="C4122" t="str">
            <v>x</v>
          </cell>
          <cell r="D4122" t="str">
            <v>18</v>
          </cell>
          <cell r="E4122" t="str">
            <v>-</v>
          </cell>
          <cell r="F4122">
            <v>13.1</v>
          </cell>
          <cell r="G4122">
            <v>11.5</v>
          </cell>
          <cell r="H4122">
            <v>11.3</v>
          </cell>
          <cell r="I4122">
            <v>11.3</v>
          </cell>
          <cell r="J4122" t="str">
            <v>n.a.</v>
          </cell>
          <cell r="K4122" t="str">
            <v>n.a.</v>
          </cell>
          <cell r="L4122" t="str">
            <v>-</v>
          </cell>
        </row>
        <row r="4123">
          <cell r="A4123" t="str">
            <v>SE00TOTxL19</v>
          </cell>
          <cell r="B4123" t="str">
            <v>OT</v>
          </cell>
          <cell r="C4123" t="str">
            <v>x</v>
          </cell>
          <cell r="D4123" t="str">
            <v>19</v>
          </cell>
          <cell r="E4123" t="str">
            <v>-</v>
          </cell>
          <cell r="F4123" t="str">
            <v>n.a.</v>
          </cell>
          <cell r="G4123" t="str">
            <v>n.a.</v>
          </cell>
          <cell r="H4123" t="str">
            <v>n.a.</v>
          </cell>
          <cell r="I4123" t="str">
            <v>n.a.</v>
          </cell>
          <cell r="J4123" t="str">
            <v>n.a.</v>
          </cell>
          <cell r="K4123" t="str">
            <v>n.a.</v>
          </cell>
          <cell r="L4123" t="str">
            <v>-</v>
          </cell>
        </row>
        <row r="4124">
          <cell r="A4124" t="str">
            <v>SE00TOTxL20</v>
          </cell>
          <cell r="B4124" t="str">
            <v>OT</v>
          </cell>
          <cell r="C4124" t="str">
            <v>x</v>
          </cell>
          <cell r="D4124" t="str">
            <v>20</v>
          </cell>
          <cell r="E4124" t="str">
            <v>-</v>
          </cell>
          <cell r="F4124">
            <v>4.5999999999999996</v>
          </cell>
          <cell r="G4124">
            <v>4.4000000000000004</v>
          </cell>
          <cell r="H4124">
            <v>4.5</v>
          </cell>
          <cell r="I4124">
            <v>4.8</v>
          </cell>
          <cell r="J4124" t="str">
            <v>n.a.</v>
          </cell>
          <cell r="K4124" t="str">
            <v>n.a.</v>
          </cell>
          <cell r="L4124" t="str">
            <v>-</v>
          </cell>
        </row>
        <row r="4125">
          <cell r="A4125" t="str">
            <v>SE00TOTxL21</v>
          </cell>
          <cell r="B4125" t="str">
            <v>OT</v>
          </cell>
          <cell r="C4125" t="str">
            <v>x</v>
          </cell>
          <cell r="D4125" t="str">
            <v>21</v>
          </cell>
          <cell r="E4125" t="str">
            <v>-</v>
          </cell>
          <cell r="F4125">
            <v>2.7</v>
          </cell>
          <cell r="G4125">
            <v>2.2999999999999998</v>
          </cell>
          <cell r="H4125">
            <v>2.8</v>
          </cell>
          <cell r="I4125">
            <v>3.6</v>
          </cell>
          <cell r="J4125" t="str">
            <v>n.a.</v>
          </cell>
          <cell r="K4125" t="str">
            <v>n.a.</v>
          </cell>
          <cell r="L4125" t="str">
            <v>-</v>
          </cell>
        </row>
        <row r="4126">
          <cell r="A4126" t="str">
            <v>SE00TOTxL22</v>
          </cell>
          <cell r="B4126" t="str">
            <v>OT</v>
          </cell>
          <cell r="C4126" t="str">
            <v>x</v>
          </cell>
          <cell r="D4126" t="str">
            <v>22</v>
          </cell>
          <cell r="E4126" t="str">
            <v>-</v>
          </cell>
          <cell r="F4126">
            <v>2.2999999999999998</v>
          </cell>
          <cell r="G4126">
            <v>2</v>
          </cell>
          <cell r="H4126">
            <v>2.8</v>
          </cell>
          <cell r="I4126">
            <v>3.6</v>
          </cell>
          <cell r="J4126" t="str">
            <v>n.a.</v>
          </cell>
          <cell r="K4126" t="str">
            <v>n.a.</v>
          </cell>
          <cell r="L4126" t="str">
            <v>-</v>
          </cell>
        </row>
        <row r="4127">
          <cell r="A4127" t="str">
            <v>SE00TOTxL23</v>
          </cell>
          <cell r="B4127" t="str">
            <v>OT</v>
          </cell>
          <cell r="C4127" t="str">
            <v>x</v>
          </cell>
          <cell r="D4127" t="str">
            <v>23</v>
          </cell>
          <cell r="E4127" t="str">
            <v>-</v>
          </cell>
          <cell r="F4127">
            <v>39.700000000000003</v>
          </cell>
          <cell r="G4127">
            <v>34.799999999999997</v>
          </cell>
          <cell r="H4127">
            <v>29.8</v>
          </cell>
          <cell r="I4127">
            <v>24.5</v>
          </cell>
          <cell r="J4127" t="str">
            <v>n.a.</v>
          </cell>
          <cell r="K4127" t="str">
            <v>n.a.</v>
          </cell>
          <cell r="L4127" t="str">
            <v>-</v>
          </cell>
        </row>
        <row r="4128">
          <cell r="A4128" t="str">
            <v>SE00TOTxL24</v>
          </cell>
          <cell r="B4128" t="str">
            <v>OT</v>
          </cell>
          <cell r="C4128" t="str">
            <v>x</v>
          </cell>
          <cell r="D4128" t="str">
            <v>24</v>
          </cell>
          <cell r="E4128" t="str">
            <v>-</v>
          </cell>
          <cell r="F4128" t="str">
            <v>n.a.</v>
          </cell>
          <cell r="G4128" t="str">
            <v>n.a.</v>
          </cell>
          <cell r="H4128" t="str">
            <v>n.a.</v>
          </cell>
          <cell r="I4128" t="str">
            <v>n.a.</v>
          </cell>
          <cell r="J4128" t="str">
            <v>n.a.</v>
          </cell>
          <cell r="K4128" t="str">
            <v>n.a.</v>
          </cell>
          <cell r="L4128" t="str">
            <v>-</v>
          </cell>
        </row>
        <row r="4129">
          <cell r="A4129" t="str">
            <v>SE00TOTxL25</v>
          </cell>
          <cell r="B4129" t="str">
            <v>OT</v>
          </cell>
          <cell r="C4129" t="str">
            <v>x</v>
          </cell>
          <cell r="D4129" t="str">
            <v>25</v>
          </cell>
          <cell r="E4129" t="str">
            <v>-</v>
          </cell>
          <cell r="F4129" t="str">
            <v>n.a.</v>
          </cell>
          <cell r="G4129" t="str">
            <v>n.a.</v>
          </cell>
          <cell r="H4129" t="str">
            <v>n.a.</v>
          </cell>
          <cell r="I4129" t="str">
            <v>n.a.</v>
          </cell>
          <cell r="J4129" t="str">
            <v>n.a.</v>
          </cell>
          <cell r="K4129" t="str">
            <v>n.a.</v>
          </cell>
          <cell r="L4129" t="str">
            <v>-</v>
          </cell>
        </row>
        <row r="4130">
          <cell r="A4130" t="str">
            <v>SI00DATE</v>
          </cell>
          <cell r="E4130" t="str">
            <v>-</v>
          </cell>
          <cell r="F4130" t="str">
            <v>-</v>
          </cell>
          <cell r="G4130" t="str">
            <v>-</v>
          </cell>
          <cell r="H4130" t="str">
            <v>-</v>
          </cell>
          <cell r="I4130" t="str">
            <v>-</v>
          </cell>
          <cell r="J4130" t="str">
            <v>-</v>
          </cell>
          <cell r="K4130" t="str">
            <v>-</v>
          </cell>
          <cell r="L4130" t="str">
            <v>-</v>
          </cell>
        </row>
        <row r="4131">
          <cell r="A4131" t="str">
            <v>SI00T01aL01</v>
          </cell>
          <cell r="B4131" t="str">
            <v>01</v>
          </cell>
          <cell r="C4131" t="str">
            <v>a</v>
          </cell>
          <cell r="D4131" t="str">
            <v>01</v>
          </cell>
          <cell r="E4131" t="str">
            <v>-</v>
          </cell>
          <cell r="F4131" t="str">
            <v>-</v>
          </cell>
          <cell r="G4131" t="str">
            <v>-</v>
          </cell>
          <cell r="H4131" t="str">
            <v>-</v>
          </cell>
          <cell r="I4131" t="str">
            <v>-</v>
          </cell>
          <cell r="J4131" t="str">
            <v>-</v>
          </cell>
          <cell r="K4131" t="str">
            <v>-</v>
          </cell>
          <cell r="L4131" t="str">
            <v>-</v>
          </cell>
        </row>
        <row r="4132">
          <cell r="A4132" t="str">
            <v>SI00T01aL02</v>
          </cell>
          <cell r="B4132" t="str">
            <v>01</v>
          </cell>
          <cell r="C4132" t="str">
            <v>a</v>
          </cell>
          <cell r="D4132" t="str">
            <v>02</v>
          </cell>
          <cell r="E4132" t="str">
            <v>-</v>
          </cell>
          <cell r="F4132" t="str">
            <v>-</v>
          </cell>
          <cell r="G4132" t="str">
            <v>-</v>
          </cell>
          <cell r="H4132" t="str">
            <v>-</v>
          </cell>
          <cell r="I4132" t="str">
            <v>-</v>
          </cell>
          <cell r="J4132" t="str">
            <v>-</v>
          </cell>
          <cell r="K4132" t="str">
            <v>-</v>
          </cell>
          <cell r="L4132" t="str">
            <v>-</v>
          </cell>
        </row>
        <row r="4133">
          <cell r="A4133" t="str">
            <v>SI00T01aL03</v>
          </cell>
          <cell r="B4133" t="str">
            <v>01</v>
          </cell>
          <cell r="C4133" t="str">
            <v>a</v>
          </cell>
          <cell r="D4133" t="str">
            <v>03</v>
          </cell>
          <cell r="E4133" t="str">
            <v>-</v>
          </cell>
          <cell r="F4133" t="str">
            <v>-</v>
          </cell>
          <cell r="G4133" t="str">
            <v>-</v>
          </cell>
          <cell r="H4133" t="str">
            <v>-</v>
          </cell>
          <cell r="I4133" t="str">
            <v>-</v>
          </cell>
          <cell r="J4133" t="str">
            <v>-</v>
          </cell>
          <cell r="K4133" t="str">
            <v>-</v>
          </cell>
          <cell r="L4133" t="str">
            <v>-</v>
          </cell>
        </row>
        <row r="4134">
          <cell r="A4134" t="str">
            <v>SI00T01aL04</v>
          </cell>
          <cell r="B4134" t="str">
            <v>01</v>
          </cell>
          <cell r="C4134" t="str">
            <v>a</v>
          </cell>
          <cell r="D4134" t="str">
            <v>04</v>
          </cell>
          <cell r="E4134" t="str">
            <v>-</v>
          </cell>
          <cell r="F4134" t="str">
            <v>-</v>
          </cell>
          <cell r="G4134" t="str">
            <v>-</v>
          </cell>
          <cell r="H4134" t="str">
            <v>-</v>
          </cell>
          <cell r="I4134" t="str">
            <v>-</v>
          </cell>
          <cell r="J4134" t="str">
            <v>-</v>
          </cell>
          <cell r="K4134" t="str">
            <v>-</v>
          </cell>
          <cell r="L4134" t="str">
            <v>-</v>
          </cell>
        </row>
        <row r="4135">
          <cell r="A4135" t="str">
            <v>SI00T01aL05</v>
          </cell>
          <cell r="B4135" t="str">
            <v>01</v>
          </cell>
          <cell r="C4135" t="str">
            <v>a</v>
          </cell>
          <cell r="D4135" t="str">
            <v>05</v>
          </cell>
          <cell r="E4135" t="str">
            <v>-</v>
          </cell>
          <cell r="F4135" t="str">
            <v>-</v>
          </cell>
          <cell r="G4135" t="str">
            <v>-</v>
          </cell>
          <cell r="H4135" t="str">
            <v>-</v>
          </cell>
          <cell r="I4135" t="str">
            <v>-</v>
          </cell>
          <cell r="J4135" t="str">
            <v>-</v>
          </cell>
          <cell r="K4135" t="str">
            <v>-</v>
          </cell>
          <cell r="L4135" t="str">
            <v>-</v>
          </cell>
        </row>
        <row r="4136">
          <cell r="A4136" t="str">
            <v>SI00T01aL06</v>
          </cell>
          <cell r="B4136" t="str">
            <v>01</v>
          </cell>
          <cell r="C4136" t="str">
            <v>a</v>
          </cell>
          <cell r="D4136" t="str">
            <v>06</v>
          </cell>
          <cell r="E4136" t="str">
            <v>-</v>
          </cell>
          <cell r="F4136" t="str">
            <v>-</v>
          </cell>
          <cell r="G4136" t="str">
            <v>-</v>
          </cell>
          <cell r="H4136" t="str">
            <v>-</v>
          </cell>
          <cell r="I4136" t="str">
            <v>-</v>
          </cell>
          <cell r="J4136" t="str">
            <v>-</v>
          </cell>
          <cell r="K4136" t="str">
            <v>-</v>
          </cell>
          <cell r="L4136" t="str">
            <v>-</v>
          </cell>
        </row>
        <row r="4137">
          <cell r="A4137" t="str">
            <v>SI00T01aL07</v>
          </cell>
          <cell r="B4137" t="str">
            <v>01</v>
          </cell>
          <cell r="C4137" t="str">
            <v>a</v>
          </cell>
          <cell r="D4137" t="str">
            <v>07</v>
          </cell>
          <cell r="E4137" t="str">
            <v>-</v>
          </cell>
          <cell r="F4137" t="str">
            <v>-</v>
          </cell>
          <cell r="G4137" t="str">
            <v>-</v>
          </cell>
          <cell r="H4137" t="str">
            <v>-</v>
          </cell>
          <cell r="I4137" t="str">
            <v>-</v>
          </cell>
          <cell r="J4137" t="str">
            <v>-</v>
          </cell>
          <cell r="K4137" t="str">
            <v>-</v>
          </cell>
          <cell r="L4137" t="str">
            <v>-</v>
          </cell>
        </row>
        <row r="4138">
          <cell r="A4138" t="str">
            <v>SI00T01aL08</v>
          </cell>
          <cell r="B4138" t="str">
            <v>01</v>
          </cell>
          <cell r="C4138" t="str">
            <v>a</v>
          </cell>
          <cell r="D4138" t="str">
            <v>08</v>
          </cell>
          <cell r="E4138" t="str">
            <v>-</v>
          </cell>
          <cell r="F4138" t="str">
            <v>-</v>
          </cell>
          <cell r="G4138" t="str">
            <v>-</v>
          </cell>
          <cell r="H4138" t="str">
            <v>-</v>
          </cell>
          <cell r="I4138" t="str">
            <v>-</v>
          </cell>
          <cell r="J4138" t="str">
            <v>-</v>
          </cell>
          <cell r="K4138" t="str">
            <v>-</v>
          </cell>
          <cell r="L4138" t="str">
            <v>-</v>
          </cell>
        </row>
        <row r="4139">
          <cell r="A4139" t="str">
            <v>SI00T01aL09</v>
          </cell>
          <cell r="B4139" t="str">
            <v>01</v>
          </cell>
          <cell r="C4139" t="str">
            <v>a</v>
          </cell>
          <cell r="D4139" t="str">
            <v>09</v>
          </cell>
          <cell r="E4139" t="str">
            <v>-</v>
          </cell>
          <cell r="F4139" t="str">
            <v>-</v>
          </cell>
          <cell r="G4139" t="str">
            <v>-</v>
          </cell>
          <cell r="H4139" t="str">
            <v>-</v>
          </cell>
          <cell r="I4139" t="str">
            <v>-</v>
          </cell>
          <cell r="J4139" t="str">
            <v>-</v>
          </cell>
          <cell r="K4139" t="str">
            <v>-</v>
          </cell>
          <cell r="L4139" t="str">
            <v>-</v>
          </cell>
        </row>
        <row r="4140">
          <cell r="A4140" t="str">
            <v>SI00T01aL10</v>
          </cell>
          <cell r="B4140" t="str">
            <v>01</v>
          </cell>
          <cell r="C4140" t="str">
            <v>a</v>
          </cell>
          <cell r="D4140" t="str">
            <v>10</v>
          </cell>
          <cell r="E4140" t="str">
            <v>-</v>
          </cell>
          <cell r="F4140" t="str">
            <v>-</v>
          </cell>
          <cell r="G4140" t="str">
            <v>-</v>
          </cell>
          <cell r="H4140" t="str">
            <v>-</v>
          </cell>
          <cell r="I4140" t="str">
            <v>-</v>
          </cell>
          <cell r="J4140" t="str">
            <v>-</v>
          </cell>
          <cell r="K4140" t="str">
            <v>-</v>
          </cell>
          <cell r="L4140" t="str">
            <v>-</v>
          </cell>
        </row>
        <row r="4141">
          <cell r="A4141" t="str">
            <v>SI00T01aL11</v>
          </cell>
          <cell r="B4141" t="str">
            <v>01</v>
          </cell>
          <cell r="C4141" t="str">
            <v>a</v>
          </cell>
          <cell r="D4141" t="str">
            <v>11</v>
          </cell>
          <cell r="E4141" t="str">
            <v>-</v>
          </cell>
          <cell r="F4141" t="str">
            <v>-</v>
          </cell>
          <cell r="G4141" t="str">
            <v>-</v>
          </cell>
          <cell r="H4141" t="str">
            <v>-</v>
          </cell>
          <cell r="I4141" t="str">
            <v>-</v>
          </cell>
          <cell r="J4141" t="str">
            <v>-</v>
          </cell>
          <cell r="K4141" t="str">
            <v>-</v>
          </cell>
          <cell r="L4141" t="str">
            <v>-</v>
          </cell>
        </row>
        <row r="4142">
          <cell r="A4142" t="str">
            <v>SI00T01bL01</v>
          </cell>
          <cell r="B4142" t="str">
            <v>01</v>
          </cell>
          <cell r="C4142" t="str">
            <v>b</v>
          </cell>
          <cell r="D4142" t="str">
            <v>01</v>
          </cell>
          <cell r="E4142" t="str">
            <v>-</v>
          </cell>
          <cell r="F4142" t="str">
            <v>-</v>
          </cell>
          <cell r="G4142" t="str">
            <v>-</v>
          </cell>
          <cell r="H4142" t="str">
            <v>-</v>
          </cell>
          <cell r="I4142" t="str">
            <v>-</v>
          </cell>
          <cell r="J4142" t="str">
            <v>-</v>
          </cell>
          <cell r="K4142" t="str">
            <v>-</v>
          </cell>
          <cell r="L4142" t="str">
            <v>-</v>
          </cell>
        </row>
        <row r="4143">
          <cell r="A4143" t="str">
            <v>SI00T01bL02</v>
          </cell>
          <cell r="B4143" t="str">
            <v>01</v>
          </cell>
          <cell r="C4143" t="str">
            <v>b</v>
          </cell>
          <cell r="D4143" t="str">
            <v>02</v>
          </cell>
          <cell r="E4143" t="str">
            <v>-</v>
          </cell>
          <cell r="F4143" t="str">
            <v>-</v>
          </cell>
          <cell r="G4143" t="str">
            <v>-</v>
          </cell>
          <cell r="H4143" t="str">
            <v>-</v>
          </cell>
          <cell r="I4143" t="str">
            <v>-</v>
          </cell>
          <cell r="J4143" t="str">
            <v>-</v>
          </cell>
          <cell r="K4143" t="str">
            <v>-</v>
          </cell>
          <cell r="L4143" t="str">
            <v>-</v>
          </cell>
        </row>
        <row r="4144">
          <cell r="A4144" t="str">
            <v>SI00T01bL03</v>
          </cell>
          <cell r="B4144" t="str">
            <v>01</v>
          </cell>
          <cell r="C4144" t="str">
            <v>b</v>
          </cell>
          <cell r="D4144" t="str">
            <v>03</v>
          </cell>
          <cell r="E4144" t="str">
            <v>-</v>
          </cell>
          <cell r="F4144" t="str">
            <v>-</v>
          </cell>
          <cell r="G4144" t="str">
            <v>-</v>
          </cell>
          <cell r="H4144" t="str">
            <v>-</v>
          </cell>
          <cell r="I4144" t="str">
            <v>-</v>
          </cell>
          <cell r="J4144" t="str">
            <v>-</v>
          </cell>
          <cell r="K4144" t="str">
            <v>-</v>
          </cell>
          <cell r="L4144" t="str">
            <v>-</v>
          </cell>
        </row>
        <row r="4145">
          <cell r="A4145" t="str">
            <v>SI00T01bL04</v>
          </cell>
          <cell r="B4145" t="str">
            <v>01</v>
          </cell>
          <cell r="C4145" t="str">
            <v>b</v>
          </cell>
          <cell r="D4145" t="str">
            <v>04</v>
          </cell>
          <cell r="E4145" t="str">
            <v>-</v>
          </cell>
          <cell r="F4145" t="str">
            <v>-</v>
          </cell>
          <cell r="G4145" t="str">
            <v>-</v>
          </cell>
          <cell r="H4145" t="str">
            <v>-</v>
          </cell>
          <cell r="I4145" t="str">
            <v>-</v>
          </cell>
          <cell r="J4145" t="str">
            <v>-</v>
          </cell>
          <cell r="K4145" t="str">
            <v>-</v>
          </cell>
          <cell r="L4145" t="str">
            <v>-</v>
          </cell>
        </row>
        <row r="4146">
          <cell r="A4146" t="str">
            <v>SI00T01bL05</v>
          </cell>
          <cell r="B4146" t="str">
            <v>01</v>
          </cell>
          <cell r="C4146" t="str">
            <v>b</v>
          </cell>
          <cell r="D4146" t="str">
            <v>05</v>
          </cell>
          <cell r="E4146" t="str">
            <v>-</v>
          </cell>
          <cell r="F4146" t="str">
            <v>-</v>
          </cell>
          <cell r="G4146" t="str">
            <v>-</v>
          </cell>
          <cell r="H4146" t="str">
            <v>-</v>
          </cell>
          <cell r="I4146" t="str">
            <v>-</v>
          </cell>
          <cell r="J4146" t="str">
            <v>-</v>
          </cell>
          <cell r="K4146" t="str">
            <v>-</v>
          </cell>
          <cell r="L4146" t="str">
            <v>-</v>
          </cell>
        </row>
        <row r="4147">
          <cell r="A4147" t="str">
            <v>SI00T01bL06</v>
          </cell>
          <cell r="B4147" t="str">
            <v>01</v>
          </cell>
          <cell r="C4147" t="str">
            <v>b</v>
          </cell>
          <cell r="D4147" t="str">
            <v>06</v>
          </cell>
          <cell r="E4147" t="str">
            <v>-</v>
          </cell>
          <cell r="F4147" t="str">
            <v>-</v>
          </cell>
          <cell r="G4147" t="str">
            <v>-</v>
          </cell>
          <cell r="H4147" t="str">
            <v>-</v>
          </cell>
          <cell r="I4147" t="str">
            <v>-</v>
          </cell>
          <cell r="J4147" t="str">
            <v>-</v>
          </cell>
          <cell r="K4147" t="str">
            <v>-</v>
          </cell>
          <cell r="L4147" t="str">
            <v>-</v>
          </cell>
        </row>
        <row r="4148">
          <cell r="A4148" t="str">
            <v>SI00T01bL07</v>
          </cell>
          <cell r="B4148" t="str">
            <v>01</v>
          </cell>
          <cell r="C4148" t="str">
            <v>b</v>
          </cell>
          <cell r="D4148" t="str">
            <v>07</v>
          </cell>
          <cell r="E4148" t="str">
            <v>-</v>
          </cell>
          <cell r="F4148" t="str">
            <v>-</v>
          </cell>
          <cell r="G4148" t="str">
            <v>-</v>
          </cell>
          <cell r="H4148" t="str">
            <v>-</v>
          </cell>
          <cell r="I4148" t="str">
            <v>-</v>
          </cell>
          <cell r="J4148" t="str">
            <v>-</v>
          </cell>
          <cell r="K4148" t="str">
            <v>-</v>
          </cell>
          <cell r="L4148" t="str">
            <v>-</v>
          </cell>
        </row>
        <row r="4149">
          <cell r="A4149" t="str">
            <v>SI00T01cL01</v>
          </cell>
          <cell r="B4149" t="str">
            <v>01</v>
          </cell>
          <cell r="C4149" t="str">
            <v>c</v>
          </cell>
          <cell r="D4149" t="str">
            <v>01</v>
          </cell>
          <cell r="E4149" t="str">
            <v>-</v>
          </cell>
          <cell r="F4149" t="str">
            <v>-</v>
          </cell>
          <cell r="G4149" t="str">
            <v>-</v>
          </cell>
          <cell r="H4149" t="str">
            <v>-</v>
          </cell>
          <cell r="I4149" t="str">
            <v>-</v>
          </cell>
          <cell r="J4149" t="str">
            <v>-</v>
          </cell>
          <cell r="K4149" t="str">
            <v>-</v>
          </cell>
          <cell r="L4149" t="str">
            <v>-</v>
          </cell>
        </row>
        <row r="4150">
          <cell r="A4150" t="str">
            <v>SI00T01cL02</v>
          </cell>
          <cell r="B4150" t="str">
            <v>01</v>
          </cell>
          <cell r="C4150" t="str">
            <v>c</v>
          </cell>
          <cell r="D4150" t="str">
            <v>02</v>
          </cell>
          <cell r="E4150" t="str">
            <v>-</v>
          </cell>
          <cell r="F4150" t="str">
            <v>-</v>
          </cell>
          <cell r="G4150" t="str">
            <v>-</v>
          </cell>
          <cell r="H4150" t="str">
            <v>-</v>
          </cell>
          <cell r="I4150" t="str">
            <v>-</v>
          </cell>
          <cell r="J4150" t="str">
            <v>-</v>
          </cell>
          <cell r="K4150" t="str">
            <v>-</v>
          </cell>
          <cell r="L4150" t="str">
            <v>-</v>
          </cell>
        </row>
        <row r="4151">
          <cell r="A4151" t="str">
            <v>SI00T01cL03</v>
          </cell>
          <cell r="B4151" t="str">
            <v>01</v>
          </cell>
          <cell r="C4151" t="str">
            <v>c</v>
          </cell>
          <cell r="D4151" t="str">
            <v>03</v>
          </cell>
          <cell r="E4151" t="str">
            <v>-</v>
          </cell>
          <cell r="F4151" t="str">
            <v>-</v>
          </cell>
          <cell r="G4151" t="str">
            <v>-</v>
          </cell>
          <cell r="H4151" t="str">
            <v>-</v>
          </cell>
          <cell r="I4151" t="str">
            <v>-</v>
          </cell>
          <cell r="J4151" t="str">
            <v>-</v>
          </cell>
          <cell r="K4151" t="str">
            <v>-</v>
          </cell>
          <cell r="L4151" t="str">
            <v>-</v>
          </cell>
        </row>
        <row r="4152">
          <cell r="A4152" t="str">
            <v>SI00T01cL04</v>
          </cell>
          <cell r="B4152" t="str">
            <v>01</v>
          </cell>
          <cell r="C4152" t="str">
            <v>c</v>
          </cell>
          <cell r="D4152" t="str">
            <v>04</v>
          </cell>
          <cell r="E4152" t="str">
            <v>-</v>
          </cell>
          <cell r="F4152" t="str">
            <v>-</v>
          </cell>
          <cell r="G4152" t="str">
            <v>-</v>
          </cell>
          <cell r="H4152" t="str">
            <v>-</v>
          </cell>
          <cell r="I4152" t="str">
            <v>-</v>
          </cell>
          <cell r="J4152" t="str">
            <v>-</v>
          </cell>
          <cell r="K4152" t="str">
            <v>-</v>
          </cell>
          <cell r="L4152" t="str">
            <v>-</v>
          </cell>
        </row>
        <row r="4153">
          <cell r="A4153" t="str">
            <v>SI00T01cL05</v>
          </cell>
          <cell r="B4153" t="str">
            <v>01</v>
          </cell>
          <cell r="C4153" t="str">
            <v>c</v>
          </cell>
          <cell r="D4153" t="str">
            <v>05</v>
          </cell>
          <cell r="E4153" t="str">
            <v>-</v>
          </cell>
          <cell r="F4153" t="str">
            <v>-</v>
          </cell>
          <cell r="G4153" t="str">
            <v>-</v>
          </cell>
          <cell r="H4153" t="str">
            <v>-</v>
          </cell>
          <cell r="I4153" t="str">
            <v>-</v>
          </cell>
          <cell r="J4153" t="str">
            <v>-</v>
          </cell>
          <cell r="K4153" t="str">
            <v>-</v>
          </cell>
          <cell r="L4153" t="str">
            <v>-</v>
          </cell>
        </row>
        <row r="4154">
          <cell r="A4154" t="str">
            <v>SI00T01cL06</v>
          </cell>
          <cell r="B4154" t="str">
            <v>01</v>
          </cell>
          <cell r="C4154" t="str">
            <v>c</v>
          </cell>
          <cell r="D4154" t="str">
            <v>06</v>
          </cell>
          <cell r="E4154" t="str">
            <v>-</v>
          </cell>
          <cell r="F4154" t="str">
            <v>-</v>
          </cell>
          <cell r="G4154" t="str">
            <v>-</v>
          </cell>
          <cell r="H4154" t="str">
            <v>-</v>
          </cell>
          <cell r="I4154" t="str">
            <v>-</v>
          </cell>
          <cell r="J4154" t="str">
            <v>-</v>
          </cell>
          <cell r="K4154" t="str">
            <v>-</v>
          </cell>
          <cell r="L4154" t="str">
            <v>-</v>
          </cell>
        </row>
        <row r="4155">
          <cell r="A4155" t="str">
            <v>SI00T01cL07</v>
          </cell>
          <cell r="B4155" t="str">
            <v>01</v>
          </cell>
          <cell r="C4155" t="str">
            <v>c</v>
          </cell>
          <cell r="D4155" t="str">
            <v>07</v>
          </cell>
          <cell r="E4155" t="str">
            <v>-</v>
          </cell>
          <cell r="F4155" t="str">
            <v>-</v>
          </cell>
          <cell r="G4155" t="str">
            <v>-</v>
          </cell>
          <cell r="H4155" t="str">
            <v>-</v>
          </cell>
          <cell r="I4155" t="str">
            <v>-</v>
          </cell>
          <cell r="J4155" t="str">
            <v>-</v>
          </cell>
          <cell r="K4155" t="str">
            <v>-</v>
          </cell>
          <cell r="L4155" t="str">
            <v>-</v>
          </cell>
        </row>
        <row r="4156">
          <cell r="A4156" t="str">
            <v>SI00T01dL01</v>
          </cell>
          <cell r="B4156" t="str">
            <v>01</v>
          </cell>
          <cell r="C4156" t="str">
            <v>d</v>
          </cell>
          <cell r="D4156" t="str">
            <v>01</v>
          </cell>
          <cell r="E4156" t="str">
            <v>-</v>
          </cell>
          <cell r="F4156" t="str">
            <v>-</v>
          </cell>
          <cell r="G4156" t="str">
            <v>-</v>
          </cell>
          <cell r="H4156" t="str">
            <v>-</v>
          </cell>
          <cell r="I4156" t="str">
            <v>-</v>
          </cell>
          <cell r="J4156" t="str">
            <v>-</v>
          </cell>
          <cell r="K4156" t="str">
            <v>-</v>
          </cell>
          <cell r="L4156" t="str">
            <v>-</v>
          </cell>
        </row>
        <row r="4157">
          <cell r="A4157" t="str">
            <v>SI00T01dL02</v>
          </cell>
          <cell r="B4157" t="str">
            <v>01</v>
          </cell>
          <cell r="C4157" t="str">
            <v>d</v>
          </cell>
          <cell r="D4157" t="str">
            <v>02</v>
          </cell>
          <cell r="E4157" t="str">
            <v>-</v>
          </cell>
          <cell r="F4157" t="str">
            <v>-</v>
          </cell>
          <cell r="G4157" t="str">
            <v>-</v>
          </cell>
          <cell r="H4157" t="str">
            <v>-</v>
          </cell>
          <cell r="I4157" t="str">
            <v>-</v>
          </cell>
          <cell r="J4157" t="str">
            <v>-</v>
          </cell>
          <cell r="K4157" t="str">
            <v>-</v>
          </cell>
          <cell r="L4157" t="str">
            <v>-</v>
          </cell>
        </row>
        <row r="4158">
          <cell r="A4158" t="str">
            <v>SI00T01dL03</v>
          </cell>
          <cell r="B4158" t="str">
            <v>01</v>
          </cell>
          <cell r="C4158" t="str">
            <v>d</v>
          </cell>
          <cell r="D4158" t="str">
            <v>03</v>
          </cell>
          <cell r="E4158" t="str">
            <v>-</v>
          </cell>
          <cell r="F4158" t="str">
            <v>-</v>
          </cell>
          <cell r="G4158" t="str">
            <v>-</v>
          </cell>
          <cell r="H4158" t="str">
            <v>-</v>
          </cell>
          <cell r="I4158" t="str">
            <v>-</v>
          </cell>
          <cell r="J4158" t="str">
            <v>-</v>
          </cell>
          <cell r="K4158" t="str">
            <v>-</v>
          </cell>
          <cell r="L4158" t="str">
            <v>-</v>
          </cell>
        </row>
        <row r="4159">
          <cell r="A4159" t="str">
            <v>SI00T01dL04</v>
          </cell>
          <cell r="B4159" t="str">
            <v>01</v>
          </cell>
          <cell r="C4159" t="str">
            <v>d</v>
          </cell>
          <cell r="D4159" t="str">
            <v>04</v>
          </cell>
          <cell r="E4159" t="str">
            <v>-</v>
          </cell>
          <cell r="F4159" t="str">
            <v>-</v>
          </cell>
          <cell r="G4159" t="str">
            <v>-</v>
          </cell>
          <cell r="H4159" t="str">
            <v>-</v>
          </cell>
          <cell r="I4159" t="str">
            <v>-</v>
          </cell>
          <cell r="J4159" t="str">
            <v>-</v>
          </cell>
          <cell r="K4159" t="str">
            <v>-</v>
          </cell>
          <cell r="L4159" t="str">
            <v>-</v>
          </cell>
        </row>
        <row r="4160">
          <cell r="A4160" t="str">
            <v>SI00T01dL05</v>
          </cell>
          <cell r="B4160" t="str">
            <v>01</v>
          </cell>
          <cell r="C4160" t="str">
            <v>d</v>
          </cell>
          <cell r="D4160" t="str">
            <v>05</v>
          </cell>
          <cell r="E4160" t="str">
            <v>-</v>
          </cell>
          <cell r="F4160" t="str">
            <v>-</v>
          </cell>
          <cell r="G4160" t="str">
            <v>-</v>
          </cell>
          <cell r="H4160" t="str">
            <v>-</v>
          </cell>
          <cell r="I4160" t="str">
            <v>-</v>
          </cell>
          <cell r="J4160" t="str">
            <v>-</v>
          </cell>
          <cell r="K4160" t="str">
            <v>-</v>
          </cell>
          <cell r="L4160" t="str">
            <v>-</v>
          </cell>
        </row>
        <row r="4161">
          <cell r="A4161" t="str">
            <v>SI00T01dL06</v>
          </cell>
          <cell r="B4161" t="str">
            <v>01</v>
          </cell>
          <cell r="C4161" t="str">
            <v>d</v>
          </cell>
          <cell r="D4161" t="str">
            <v>06</v>
          </cell>
          <cell r="E4161" t="str">
            <v>-</v>
          </cell>
          <cell r="F4161" t="str">
            <v>-</v>
          </cell>
          <cell r="G4161" t="str">
            <v>-</v>
          </cell>
          <cell r="H4161" t="str">
            <v>-</v>
          </cell>
          <cell r="I4161" t="str">
            <v>-</v>
          </cell>
          <cell r="J4161" t="str">
            <v>-</v>
          </cell>
          <cell r="K4161" t="str">
            <v>-</v>
          </cell>
          <cell r="L4161" t="str">
            <v>-</v>
          </cell>
        </row>
        <row r="4162">
          <cell r="A4162" t="str">
            <v>SI00T01dL07</v>
          </cell>
          <cell r="B4162" t="str">
            <v>01</v>
          </cell>
          <cell r="C4162" t="str">
            <v>d</v>
          </cell>
          <cell r="D4162" t="str">
            <v>07</v>
          </cell>
          <cell r="E4162" t="str">
            <v>-</v>
          </cell>
          <cell r="F4162" t="str">
            <v>-</v>
          </cell>
          <cell r="G4162" t="str">
            <v>-</v>
          </cell>
          <cell r="H4162" t="str">
            <v>-</v>
          </cell>
          <cell r="I4162" t="str">
            <v>-</v>
          </cell>
          <cell r="J4162" t="str">
            <v>-</v>
          </cell>
          <cell r="K4162" t="str">
            <v>-</v>
          </cell>
          <cell r="L4162" t="str">
            <v>-</v>
          </cell>
        </row>
        <row r="4163">
          <cell r="A4163" t="str">
            <v>SI00T02xL01</v>
          </cell>
          <cell r="B4163" t="str">
            <v>02</v>
          </cell>
          <cell r="C4163" t="str">
            <v>x</v>
          </cell>
          <cell r="D4163" t="str">
            <v>01</v>
          </cell>
          <cell r="E4163" t="str">
            <v>-</v>
          </cell>
          <cell r="F4163" t="str">
            <v>-</v>
          </cell>
          <cell r="G4163" t="str">
            <v>-</v>
          </cell>
          <cell r="H4163" t="str">
            <v>-</v>
          </cell>
          <cell r="I4163" t="str">
            <v>-</v>
          </cell>
          <cell r="J4163" t="str">
            <v>-</v>
          </cell>
          <cell r="K4163" t="str">
            <v>-</v>
          </cell>
          <cell r="L4163" t="str">
            <v>-</v>
          </cell>
        </row>
        <row r="4164">
          <cell r="A4164" t="str">
            <v>SI00T02xL02</v>
          </cell>
          <cell r="B4164" t="str">
            <v>02</v>
          </cell>
          <cell r="C4164" t="str">
            <v>x</v>
          </cell>
          <cell r="D4164" t="str">
            <v>02</v>
          </cell>
          <cell r="E4164" t="str">
            <v>-</v>
          </cell>
          <cell r="F4164" t="str">
            <v>-</v>
          </cell>
          <cell r="G4164" t="str">
            <v>-</v>
          </cell>
          <cell r="H4164" t="str">
            <v>-</v>
          </cell>
          <cell r="I4164" t="str">
            <v>-</v>
          </cell>
          <cell r="J4164" t="str">
            <v>-</v>
          </cell>
          <cell r="K4164" t="str">
            <v>-</v>
          </cell>
          <cell r="L4164" t="str">
            <v>-</v>
          </cell>
        </row>
        <row r="4165">
          <cell r="A4165" t="str">
            <v>SI00T02xL03</v>
          </cell>
          <cell r="B4165" t="str">
            <v>02</v>
          </cell>
          <cell r="C4165" t="str">
            <v>x</v>
          </cell>
          <cell r="D4165" t="str">
            <v>03</v>
          </cell>
          <cell r="E4165" t="str">
            <v>-</v>
          </cell>
          <cell r="F4165" t="str">
            <v>-</v>
          </cell>
          <cell r="G4165" t="str">
            <v>-</v>
          </cell>
          <cell r="H4165" t="str">
            <v>-</v>
          </cell>
          <cell r="I4165" t="str">
            <v>-</v>
          </cell>
          <cell r="J4165" t="str">
            <v>-</v>
          </cell>
          <cell r="K4165" t="str">
            <v>-</v>
          </cell>
          <cell r="L4165" t="str">
            <v>-</v>
          </cell>
        </row>
        <row r="4166">
          <cell r="A4166" t="str">
            <v>SI00T02xL04</v>
          </cell>
          <cell r="B4166" t="str">
            <v>02</v>
          </cell>
          <cell r="C4166" t="str">
            <v>x</v>
          </cell>
          <cell r="D4166" t="str">
            <v>04</v>
          </cell>
          <cell r="E4166" t="str">
            <v>-</v>
          </cell>
          <cell r="F4166" t="str">
            <v>-</v>
          </cell>
          <cell r="G4166" t="str">
            <v>-</v>
          </cell>
          <cell r="H4166" t="str">
            <v>-</v>
          </cell>
          <cell r="I4166" t="str">
            <v>-</v>
          </cell>
          <cell r="J4166" t="str">
            <v>-</v>
          </cell>
          <cell r="K4166" t="str">
            <v>-</v>
          </cell>
          <cell r="L4166" t="str">
            <v>-</v>
          </cell>
        </row>
        <row r="4167">
          <cell r="A4167" t="str">
            <v>SI00T02xL05</v>
          </cell>
          <cell r="B4167" t="str">
            <v>02</v>
          </cell>
          <cell r="C4167" t="str">
            <v>x</v>
          </cell>
          <cell r="D4167" t="str">
            <v>05</v>
          </cell>
          <cell r="E4167" t="str">
            <v>-</v>
          </cell>
          <cell r="F4167" t="str">
            <v>-</v>
          </cell>
          <cell r="G4167" t="str">
            <v>-</v>
          </cell>
          <cell r="H4167" t="str">
            <v>-</v>
          </cell>
          <cell r="I4167" t="str">
            <v>-</v>
          </cell>
          <cell r="J4167" t="str">
            <v>-</v>
          </cell>
          <cell r="K4167" t="str">
            <v>-</v>
          </cell>
          <cell r="L4167" t="str">
            <v>-</v>
          </cell>
        </row>
        <row r="4168">
          <cell r="A4168" t="str">
            <v>SI00T02xL06</v>
          </cell>
          <cell r="B4168" t="str">
            <v>02</v>
          </cell>
          <cell r="C4168" t="str">
            <v>x</v>
          </cell>
          <cell r="D4168" t="str">
            <v>06</v>
          </cell>
          <cell r="E4168" t="str">
            <v>-</v>
          </cell>
          <cell r="F4168" t="str">
            <v>-</v>
          </cell>
          <cell r="G4168" t="str">
            <v>-</v>
          </cell>
          <cell r="H4168" t="str">
            <v>-</v>
          </cell>
          <cell r="I4168" t="str">
            <v>-</v>
          </cell>
          <cell r="J4168" t="str">
            <v>-</v>
          </cell>
          <cell r="K4168" t="str">
            <v>-</v>
          </cell>
          <cell r="L4168" t="str">
            <v>-</v>
          </cell>
        </row>
        <row r="4169">
          <cell r="A4169" t="str">
            <v>SI00T02xL07</v>
          </cell>
          <cell r="B4169" t="str">
            <v>02</v>
          </cell>
          <cell r="C4169" t="str">
            <v>x</v>
          </cell>
          <cell r="D4169" t="str">
            <v>07</v>
          </cell>
          <cell r="E4169" t="str">
            <v>-</v>
          </cell>
          <cell r="F4169" t="str">
            <v>-</v>
          </cell>
          <cell r="G4169" t="str">
            <v>-</v>
          </cell>
          <cell r="H4169" t="str">
            <v>-</v>
          </cell>
          <cell r="I4169" t="str">
            <v>-</v>
          </cell>
          <cell r="J4169" t="str">
            <v>-</v>
          </cell>
          <cell r="K4169" t="str">
            <v>-</v>
          </cell>
          <cell r="L4169" t="str">
            <v>-</v>
          </cell>
        </row>
        <row r="4170">
          <cell r="A4170" t="str">
            <v>SI00T02xL08</v>
          </cell>
          <cell r="B4170" t="str">
            <v>02</v>
          </cell>
          <cell r="C4170" t="str">
            <v>x</v>
          </cell>
          <cell r="D4170" t="str">
            <v>08</v>
          </cell>
          <cell r="E4170" t="str">
            <v>-</v>
          </cell>
          <cell r="F4170" t="str">
            <v>-</v>
          </cell>
          <cell r="G4170" t="str">
            <v>-</v>
          </cell>
          <cell r="H4170" t="str">
            <v>-</v>
          </cell>
          <cell r="I4170" t="str">
            <v>-</v>
          </cell>
          <cell r="J4170" t="str">
            <v>-</v>
          </cell>
          <cell r="K4170" t="str">
            <v>-</v>
          </cell>
          <cell r="L4170" t="str">
            <v>-</v>
          </cell>
        </row>
        <row r="4171">
          <cell r="A4171" t="str">
            <v>SI00T02xL09</v>
          </cell>
          <cell r="B4171" t="str">
            <v>02</v>
          </cell>
          <cell r="C4171" t="str">
            <v>x</v>
          </cell>
          <cell r="D4171" t="str">
            <v>09</v>
          </cell>
          <cell r="E4171" t="str">
            <v>-</v>
          </cell>
          <cell r="F4171" t="str">
            <v>-</v>
          </cell>
          <cell r="G4171" t="str">
            <v>-</v>
          </cell>
          <cell r="H4171" t="str">
            <v>-</v>
          </cell>
          <cell r="I4171" t="str">
            <v>-</v>
          </cell>
          <cell r="J4171" t="str">
            <v>-</v>
          </cell>
          <cell r="K4171" t="str">
            <v>-</v>
          </cell>
          <cell r="L4171" t="str">
            <v>-</v>
          </cell>
        </row>
        <row r="4172">
          <cell r="A4172" t="str">
            <v>SI00T02xL10</v>
          </cell>
          <cell r="B4172" t="str">
            <v>02</v>
          </cell>
          <cell r="C4172" t="str">
            <v>x</v>
          </cell>
          <cell r="D4172" t="str">
            <v>10</v>
          </cell>
          <cell r="E4172" t="str">
            <v>-</v>
          </cell>
          <cell r="F4172" t="str">
            <v>-</v>
          </cell>
          <cell r="G4172" t="str">
            <v>-</v>
          </cell>
          <cell r="H4172" t="str">
            <v>-</v>
          </cell>
          <cell r="I4172" t="str">
            <v>-</v>
          </cell>
          <cell r="J4172" t="str">
            <v>-</v>
          </cell>
          <cell r="K4172" t="str">
            <v>-</v>
          </cell>
          <cell r="L4172" t="str">
            <v>-</v>
          </cell>
        </row>
        <row r="4173">
          <cell r="A4173" t="str">
            <v>SI00T02xL11</v>
          </cell>
          <cell r="B4173" t="str">
            <v>02</v>
          </cell>
          <cell r="C4173" t="str">
            <v>x</v>
          </cell>
          <cell r="D4173" t="str">
            <v>11</v>
          </cell>
          <cell r="E4173" t="str">
            <v>-</v>
          </cell>
          <cell r="F4173" t="str">
            <v>-</v>
          </cell>
          <cell r="G4173" t="str">
            <v>-</v>
          </cell>
          <cell r="H4173" t="str">
            <v>-</v>
          </cell>
          <cell r="I4173" t="str">
            <v>-</v>
          </cell>
          <cell r="J4173" t="str">
            <v>-</v>
          </cell>
          <cell r="K4173" t="str">
            <v>-</v>
          </cell>
          <cell r="L4173" t="str">
            <v>-</v>
          </cell>
        </row>
        <row r="4174">
          <cell r="A4174" t="str">
            <v>SI00T02xL12</v>
          </cell>
          <cell r="B4174" t="str">
            <v>02</v>
          </cell>
          <cell r="C4174" t="str">
            <v>x</v>
          </cell>
          <cell r="D4174" t="str">
            <v>12</v>
          </cell>
          <cell r="E4174" t="str">
            <v>-</v>
          </cell>
          <cell r="F4174" t="str">
            <v>-</v>
          </cell>
          <cell r="G4174" t="str">
            <v>-</v>
          </cell>
          <cell r="H4174" t="str">
            <v>-</v>
          </cell>
          <cell r="I4174" t="str">
            <v>-</v>
          </cell>
          <cell r="J4174" t="str">
            <v>-</v>
          </cell>
          <cell r="K4174" t="str">
            <v>-</v>
          </cell>
          <cell r="L4174" t="str">
            <v>-</v>
          </cell>
        </row>
        <row r="4175">
          <cell r="A4175" t="str">
            <v>SI00T02xL13</v>
          </cell>
          <cell r="B4175" t="str">
            <v>02</v>
          </cell>
          <cell r="C4175" t="str">
            <v>x</v>
          </cell>
          <cell r="D4175" t="str">
            <v>13</v>
          </cell>
          <cell r="E4175" t="str">
            <v>-</v>
          </cell>
          <cell r="F4175" t="str">
            <v>-</v>
          </cell>
          <cell r="G4175" t="str">
            <v>-</v>
          </cell>
          <cell r="H4175" t="str">
            <v>-</v>
          </cell>
          <cell r="I4175" t="str">
            <v>-</v>
          </cell>
          <cell r="J4175" t="str">
            <v>-</v>
          </cell>
          <cell r="K4175" t="str">
            <v>-</v>
          </cell>
          <cell r="L4175" t="str">
            <v>-</v>
          </cell>
        </row>
        <row r="4176">
          <cell r="A4176" t="str">
            <v>SI00T02xL14</v>
          </cell>
          <cell r="B4176" t="str">
            <v>02</v>
          </cell>
          <cell r="C4176" t="str">
            <v>x</v>
          </cell>
          <cell r="D4176" t="str">
            <v>14</v>
          </cell>
          <cell r="E4176" t="str">
            <v>-</v>
          </cell>
          <cell r="F4176" t="str">
            <v>-</v>
          </cell>
          <cell r="G4176" t="str">
            <v>-</v>
          </cell>
          <cell r="H4176" t="str">
            <v>-</v>
          </cell>
          <cell r="I4176" t="str">
            <v>-</v>
          </cell>
          <cell r="J4176" t="str">
            <v>-</v>
          </cell>
          <cell r="K4176" t="str">
            <v>-</v>
          </cell>
          <cell r="L4176" t="str">
            <v>-</v>
          </cell>
        </row>
        <row r="4177">
          <cell r="A4177" t="str">
            <v>SI00T02xL15</v>
          </cell>
          <cell r="B4177" t="str">
            <v>02</v>
          </cell>
          <cell r="C4177" t="str">
            <v>x</v>
          </cell>
          <cell r="D4177" t="str">
            <v>15</v>
          </cell>
          <cell r="E4177" t="str">
            <v>-</v>
          </cell>
          <cell r="F4177" t="str">
            <v>-</v>
          </cell>
          <cell r="G4177" t="str">
            <v>-</v>
          </cell>
          <cell r="H4177" t="str">
            <v>-</v>
          </cell>
          <cell r="I4177" t="str">
            <v>-</v>
          </cell>
          <cell r="J4177" t="str">
            <v>-</v>
          </cell>
          <cell r="K4177" t="str">
            <v>-</v>
          </cell>
          <cell r="L4177" t="str">
            <v>-</v>
          </cell>
        </row>
        <row r="4178">
          <cell r="A4178" t="str">
            <v>SI00T02xL16</v>
          </cell>
          <cell r="B4178" t="str">
            <v>02</v>
          </cell>
          <cell r="C4178" t="str">
            <v>x</v>
          </cell>
          <cell r="D4178" t="str">
            <v>16</v>
          </cell>
          <cell r="E4178" t="str">
            <v>-</v>
          </cell>
          <cell r="F4178" t="str">
            <v>-</v>
          </cell>
          <cell r="G4178" t="str">
            <v>-</v>
          </cell>
          <cell r="H4178" t="str">
            <v>-</v>
          </cell>
          <cell r="I4178" t="str">
            <v>-</v>
          </cell>
          <cell r="J4178" t="str">
            <v>-</v>
          </cell>
          <cell r="K4178" t="str">
            <v>-</v>
          </cell>
          <cell r="L4178" t="str">
            <v>-</v>
          </cell>
        </row>
        <row r="4179">
          <cell r="A4179" t="str">
            <v>SI00T02xL17</v>
          </cell>
          <cell r="B4179" t="str">
            <v>02</v>
          </cell>
          <cell r="C4179" t="str">
            <v>x</v>
          </cell>
          <cell r="D4179" t="str">
            <v>17</v>
          </cell>
          <cell r="E4179" t="str">
            <v>-</v>
          </cell>
          <cell r="F4179" t="str">
            <v>-</v>
          </cell>
          <cell r="G4179" t="str">
            <v>-</v>
          </cell>
          <cell r="H4179" t="str">
            <v>-</v>
          </cell>
          <cell r="I4179" t="str">
            <v>-</v>
          </cell>
          <cell r="J4179" t="str">
            <v>-</v>
          </cell>
          <cell r="K4179" t="str">
            <v>-</v>
          </cell>
          <cell r="L4179" t="str">
            <v>-</v>
          </cell>
        </row>
        <row r="4180">
          <cell r="A4180" t="str">
            <v>SI00T02xL18</v>
          </cell>
          <cell r="B4180" t="str">
            <v>02</v>
          </cell>
          <cell r="C4180" t="str">
            <v>x</v>
          </cell>
          <cell r="D4180" t="str">
            <v>18</v>
          </cell>
          <cell r="E4180" t="str">
            <v>-</v>
          </cell>
          <cell r="F4180" t="str">
            <v>-</v>
          </cell>
          <cell r="G4180" t="str">
            <v>-</v>
          </cell>
          <cell r="H4180" t="str">
            <v>-</v>
          </cell>
          <cell r="I4180" t="str">
            <v>-</v>
          </cell>
          <cell r="J4180" t="str">
            <v>-</v>
          </cell>
          <cell r="K4180" t="str">
            <v>-</v>
          </cell>
          <cell r="L4180" t="str">
            <v>-</v>
          </cell>
        </row>
        <row r="4181">
          <cell r="A4181" t="str">
            <v>SI00T02xL19</v>
          </cell>
          <cell r="B4181" t="str">
            <v>02</v>
          </cell>
          <cell r="C4181" t="str">
            <v>x</v>
          </cell>
          <cell r="D4181" t="str">
            <v>19</v>
          </cell>
          <cell r="E4181" t="str">
            <v>-</v>
          </cell>
          <cell r="F4181" t="str">
            <v>-</v>
          </cell>
          <cell r="G4181" t="str">
            <v>-</v>
          </cell>
          <cell r="H4181" t="str">
            <v>-</v>
          </cell>
          <cell r="I4181" t="str">
            <v>-</v>
          </cell>
          <cell r="J4181" t="str">
            <v>-</v>
          </cell>
          <cell r="K4181" t="str">
            <v>-</v>
          </cell>
          <cell r="L4181" t="str">
            <v>-</v>
          </cell>
        </row>
        <row r="4182">
          <cell r="A4182" t="str">
            <v>SI00T02xL20</v>
          </cell>
          <cell r="B4182" t="str">
            <v>02</v>
          </cell>
          <cell r="C4182" t="str">
            <v>x</v>
          </cell>
          <cell r="D4182" t="str">
            <v>20</v>
          </cell>
          <cell r="E4182" t="str">
            <v>-</v>
          </cell>
          <cell r="F4182" t="str">
            <v>-</v>
          </cell>
          <cell r="G4182" t="str">
            <v>-</v>
          </cell>
          <cell r="H4182" t="str">
            <v>-</v>
          </cell>
          <cell r="I4182" t="str">
            <v>-</v>
          </cell>
          <cell r="J4182" t="str">
            <v>-</v>
          </cell>
          <cell r="K4182" t="str">
            <v>-</v>
          </cell>
          <cell r="L4182" t="str">
            <v>-</v>
          </cell>
        </row>
        <row r="4183">
          <cell r="A4183" t="str">
            <v>SI00T02xL21</v>
          </cell>
          <cell r="B4183" t="str">
            <v>02</v>
          </cell>
          <cell r="C4183" t="str">
            <v>x</v>
          </cell>
          <cell r="D4183" t="str">
            <v>21</v>
          </cell>
          <cell r="E4183" t="str">
            <v>-</v>
          </cell>
          <cell r="F4183" t="str">
            <v>-</v>
          </cell>
          <cell r="G4183" t="str">
            <v>-</v>
          </cell>
          <cell r="H4183" t="str">
            <v>-</v>
          </cell>
          <cell r="I4183" t="str">
            <v>-</v>
          </cell>
          <cell r="J4183" t="str">
            <v>-</v>
          </cell>
          <cell r="K4183" t="str">
            <v>-</v>
          </cell>
          <cell r="L4183" t="str">
            <v>-</v>
          </cell>
        </row>
        <row r="4184">
          <cell r="A4184" t="str">
            <v>SI00T02xL22</v>
          </cell>
          <cell r="B4184" t="str">
            <v>02</v>
          </cell>
          <cell r="C4184" t="str">
            <v>x</v>
          </cell>
          <cell r="D4184" t="str">
            <v>22</v>
          </cell>
          <cell r="E4184" t="str">
            <v>-</v>
          </cell>
          <cell r="F4184" t="str">
            <v>-</v>
          </cell>
          <cell r="G4184" t="str">
            <v>-</v>
          </cell>
          <cell r="H4184" t="str">
            <v>-</v>
          </cell>
          <cell r="I4184" t="str">
            <v>-</v>
          </cell>
          <cell r="J4184" t="str">
            <v>-</v>
          </cell>
          <cell r="K4184" t="str">
            <v>-</v>
          </cell>
          <cell r="L4184" t="str">
            <v>-</v>
          </cell>
        </row>
        <row r="4185">
          <cell r="A4185" t="str">
            <v>SI00T02xL23</v>
          </cell>
          <cell r="B4185" t="str">
            <v>02</v>
          </cell>
          <cell r="C4185" t="str">
            <v>x</v>
          </cell>
          <cell r="D4185" t="str">
            <v>23</v>
          </cell>
          <cell r="E4185" t="str">
            <v>-</v>
          </cell>
          <cell r="F4185" t="str">
            <v>-</v>
          </cell>
          <cell r="G4185" t="str">
            <v>-</v>
          </cell>
          <cell r="H4185" t="str">
            <v>-</v>
          </cell>
          <cell r="I4185" t="str">
            <v>-</v>
          </cell>
          <cell r="J4185" t="str">
            <v>-</v>
          </cell>
          <cell r="K4185" t="str">
            <v>-</v>
          </cell>
          <cell r="L4185" t="str">
            <v>-</v>
          </cell>
        </row>
        <row r="4186">
          <cell r="A4186" t="str">
            <v>SI00T02xL24</v>
          </cell>
          <cell r="B4186" t="str">
            <v>02</v>
          </cell>
          <cell r="C4186" t="str">
            <v>x</v>
          </cell>
          <cell r="D4186" t="str">
            <v>24</v>
          </cell>
          <cell r="E4186" t="str">
            <v>-</v>
          </cell>
          <cell r="F4186" t="str">
            <v>-</v>
          </cell>
          <cell r="G4186" t="str">
            <v>-</v>
          </cell>
          <cell r="H4186" t="str">
            <v>-</v>
          </cell>
          <cell r="I4186" t="str">
            <v>-</v>
          </cell>
          <cell r="J4186" t="str">
            <v>-</v>
          </cell>
          <cell r="K4186" t="str">
            <v>-</v>
          </cell>
          <cell r="L4186" t="str">
            <v>-</v>
          </cell>
        </row>
        <row r="4187">
          <cell r="A4187" t="str">
            <v>SI00T02xL25</v>
          </cell>
          <cell r="B4187" t="str">
            <v>02</v>
          </cell>
          <cell r="C4187" t="str">
            <v>x</v>
          </cell>
          <cell r="D4187" t="str">
            <v>25</v>
          </cell>
          <cell r="E4187" t="str">
            <v>-</v>
          </cell>
          <cell r="F4187" t="str">
            <v>-</v>
          </cell>
          <cell r="G4187" t="str">
            <v>-</v>
          </cell>
          <cell r="H4187" t="str">
            <v>-</v>
          </cell>
          <cell r="I4187" t="str">
            <v>-</v>
          </cell>
          <cell r="J4187" t="str">
            <v>-</v>
          </cell>
          <cell r="K4187" t="str">
            <v>-</v>
          </cell>
          <cell r="L4187" t="str">
            <v>-</v>
          </cell>
        </row>
        <row r="4188">
          <cell r="A4188" t="str">
            <v>SI00T02xL26</v>
          </cell>
          <cell r="B4188" t="str">
            <v>02</v>
          </cell>
          <cell r="C4188" t="str">
            <v>x</v>
          </cell>
          <cell r="D4188" t="str">
            <v>26</v>
          </cell>
          <cell r="E4188" t="str">
            <v>-</v>
          </cell>
          <cell r="F4188" t="str">
            <v>-</v>
          </cell>
          <cell r="G4188" t="str">
            <v>-</v>
          </cell>
          <cell r="H4188" t="str">
            <v>-</v>
          </cell>
          <cell r="I4188" t="str">
            <v>-</v>
          </cell>
          <cell r="J4188" t="str">
            <v>-</v>
          </cell>
          <cell r="K4188" t="str">
            <v>-</v>
          </cell>
          <cell r="L4188" t="str">
            <v>-</v>
          </cell>
        </row>
        <row r="4189">
          <cell r="A4189" t="str">
            <v>SI00T02xL27</v>
          </cell>
          <cell r="B4189" t="str">
            <v>02</v>
          </cell>
          <cell r="C4189" t="str">
            <v>x</v>
          </cell>
          <cell r="D4189" t="str">
            <v>27</v>
          </cell>
          <cell r="E4189" t="str">
            <v>-</v>
          </cell>
          <cell r="F4189" t="str">
            <v>-</v>
          </cell>
          <cell r="G4189" t="str">
            <v>-</v>
          </cell>
          <cell r="H4189" t="str">
            <v>-</v>
          </cell>
          <cell r="I4189" t="str">
            <v>-</v>
          </cell>
          <cell r="J4189" t="str">
            <v>-</v>
          </cell>
          <cell r="K4189" t="str">
            <v>-</v>
          </cell>
          <cell r="L4189" t="str">
            <v>-</v>
          </cell>
        </row>
        <row r="4190">
          <cell r="A4190" t="str">
            <v>SI00T02xL28</v>
          </cell>
          <cell r="B4190" t="str">
            <v>02</v>
          </cell>
          <cell r="C4190" t="str">
            <v>x</v>
          </cell>
          <cell r="D4190" t="str">
            <v>28</v>
          </cell>
          <cell r="E4190" t="str">
            <v>-</v>
          </cell>
          <cell r="F4190" t="str">
            <v>-</v>
          </cell>
          <cell r="G4190" t="str">
            <v>-</v>
          </cell>
          <cell r="H4190" t="str">
            <v>-</v>
          </cell>
          <cell r="I4190" t="str">
            <v>-</v>
          </cell>
          <cell r="J4190" t="str">
            <v>-</v>
          </cell>
          <cell r="K4190" t="str">
            <v>-</v>
          </cell>
          <cell r="L4190" t="str">
            <v>-</v>
          </cell>
        </row>
        <row r="4191">
          <cell r="A4191" t="str">
            <v>SI00T02xL29</v>
          </cell>
          <cell r="B4191" t="str">
            <v>02</v>
          </cell>
          <cell r="C4191" t="str">
            <v>x</v>
          </cell>
          <cell r="D4191" t="str">
            <v>29</v>
          </cell>
          <cell r="E4191" t="str">
            <v>-</v>
          </cell>
          <cell r="F4191" t="str">
            <v>-</v>
          </cell>
          <cell r="G4191" t="str">
            <v>-</v>
          </cell>
          <cell r="H4191" t="str">
            <v>-</v>
          </cell>
          <cell r="I4191" t="str">
            <v>-</v>
          </cell>
          <cell r="J4191" t="str">
            <v>-</v>
          </cell>
          <cell r="K4191" t="str">
            <v>-</v>
          </cell>
          <cell r="L4191" t="str">
            <v>-</v>
          </cell>
        </row>
        <row r="4192">
          <cell r="A4192" t="str">
            <v>SI00T02xL30</v>
          </cell>
          <cell r="B4192" t="str">
            <v>02</v>
          </cell>
          <cell r="C4192" t="str">
            <v>x</v>
          </cell>
          <cell r="D4192" t="str">
            <v>30</v>
          </cell>
          <cell r="E4192" t="str">
            <v>-</v>
          </cell>
          <cell r="F4192" t="str">
            <v>-</v>
          </cell>
          <cell r="G4192" t="str">
            <v>-</v>
          </cell>
          <cell r="H4192" t="str">
            <v>-</v>
          </cell>
          <cell r="I4192" t="str">
            <v>-</v>
          </cell>
          <cell r="J4192" t="str">
            <v>-</v>
          </cell>
          <cell r="K4192" t="str">
            <v>-</v>
          </cell>
          <cell r="L4192" t="str">
            <v>-</v>
          </cell>
        </row>
        <row r="4193">
          <cell r="A4193" t="str">
            <v>SI00T02xL31</v>
          </cell>
          <cell r="B4193" t="str">
            <v>02</v>
          </cell>
          <cell r="C4193" t="str">
            <v>x</v>
          </cell>
          <cell r="D4193" t="str">
            <v>31</v>
          </cell>
          <cell r="E4193" t="str">
            <v>-</v>
          </cell>
          <cell r="F4193" t="str">
            <v>-</v>
          </cell>
          <cell r="G4193" t="str">
            <v>-</v>
          </cell>
          <cell r="H4193" t="str">
            <v>-</v>
          </cell>
          <cell r="I4193" t="str">
            <v>-</v>
          </cell>
          <cell r="J4193" t="str">
            <v>-</v>
          </cell>
          <cell r="K4193" t="str">
            <v>-</v>
          </cell>
          <cell r="L4193" t="str">
            <v>-</v>
          </cell>
        </row>
        <row r="4194">
          <cell r="A4194" t="str">
            <v>SI00T02xL32</v>
          </cell>
          <cell r="B4194" t="str">
            <v>02</v>
          </cell>
          <cell r="C4194" t="str">
            <v>x</v>
          </cell>
          <cell r="D4194" t="str">
            <v>32</v>
          </cell>
          <cell r="E4194" t="str">
            <v>-</v>
          </cell>
          <cell r="F4194" t="str">
            <v>-</v>
          </cell>
          <cell r="G4194" t="str">
            <v>-</v>
          </cell>
          <cell r="H4194" t="str">
            <v>-</v>
          </cell>
          <cell r="I4194" t="str">
            <v>-</v>
          </cell>
          <cell r="J4194" t="str">
            <v>-</v>
          </cell>
          <cell r="K4194" t="str">
            <v>-</v>
          </cell>
          <cell r="L4194" t="str">
            <v>-</v>
          </cell>
        </row>
        <row r="4195">
          <cell r="A4195" t="str">
            <v>SI00T03xL00</v>
          </cell>
          <cell r="B4195" t="str">
            <v>03</v>
          </cell>
          <cell r="C4195" t="str">
            <v>x</v>
          </cell>
          <cell r="D4195" t="str">
            <v>00</v>
          </cell>
          <cell r="E4195" t="str">
            <v>-</v>
          </cell>
          <cell r="F4195" t="str">
            <v>-</v>
          </cell>
          <cell r="G4195" t="str">
            <v>-</v>
          </cell>
          <cell r="H4195" t="str">
            <v>-</v>
          </cell>
          <cell r="I4195" t="str">
            <v>-</v>
          </cell>
          <cell r="J4195" t="str">
            <v>-</v>
          </cell>
          <cell r="K4195" t="str">
            <v>-</v>
          </cell>
          <cell r="L4195" t="str">
            <v>-</v>
          </cell>
        </row>
        <row r="4196">
          <cell r="A4196" t="str">
            <v>SI00T03xL01</v>
          </cell>
          <cell r="B4196" t="str">
            <v>03</v>
          </cell>
          <cell r="C4196" t="str">
            <v>x</v>
          </cell>
          <cell r="D4196" t="str">
            <v>01</v>
          </cell>
          <cell r="E4196" t="str">
            <v>-</v>
          </cell>
          <cell r="F4196" t="str">
            <v>-</v>
          </cell>
          <cell r="G4196" t="str">
            <v>-</v>
          </cell>
          <cell r="H4196" t="str">
            <v>-</v>
          </cell>
          <cell r="I4196" t="str">
            <v>-</v>
          </cell>
          <cell r="J4196" t="str">
            <v>-</v>
          </cell>
          <cell r="K4196" t="str">
            <v>-</v>
          </cell>
          <cell r="L4196" t="str">
            <v>-</v>
          </cell>
        </row>
        <row r="4197">
          <cell r="A4197" t="str">
            <v>SI00T03xL02</v>
          </cell>
          <cell r="B4197" t="str">
            <v>03</v>
          </cell>
          <cell r="C4197" t="str">
            <v>x</v>
          </cell>
          <cell r="D4197" t="str">
            <v>02</v>
          </cell>
          <cell r="E4197" t="str">
            <v>-</v>
          </cell>
          <cell r="F4197" t="str">
            <v>-</v>
          </cell>
          <cell r="G4197" t="str">
            <v>-</v>
          </cell>
          <cell r="H4197" t="str">
            <v>-</v>
          </cell>
          <cell r="I4197" t="str">
            <v>-</v>
          </cell>
          <cell r="J4197" t="str">
            <v>-</v>
          </cell>
          <cell r="K4197" t="str">
            <v>-</v>
          </cell>
          <cell r="L4197" t="str">
            <v>-</v>
          </cell>
        </row>
        <row r="4198">
          <cell r="A4198" t="str">
            <v>SI00T03xL03</v>
          </cell>
          <cell r="B4198" t="str">
            <v>03</v>
          </cell>
          <cell r="C4198" t="str">
            <v>x</v>
          </cell>
          <cell r="D4198" t="str">
            <v>03</v>
          </cell>
          <cell r="E4198" t="str">
            <v>-</v>
          </cell>
          <cell r="F4198" t="str">
            <v>-</v>
          </cell>
          <cell r="G4198" t="str">
            <v>-</v>
          </cell>
          <cell r="H4198" t="str">
            <v>-</v>
          </cell>
          <cell r="I4198" t="str">
            <v>-</v>
          </cell>
          <cell r="J4198" t="str">
            <v>-</v>
          </cell>
          <cell r="K4198" t="str">
            <v>-</v>
          </cell>
          <cell r="L4198" t="str">
            <v>-</v>
          </cell>
        </row>
        <row r="4199">
          <cell r="A4199" t="str">
            <v>SI00T03xL04</v>
          </cell>
          <cell r="B4199" t="str">
            <v>03</v>
          </cell>
          <cell r="C4199" t="str">
            <v>x</v>
          </cell>
          <cell r="D4199" t="str">
            <v>04</v>
          </cell>
          <cell r="E4199" t="str">
            <v>-</v>
          </cell>
          <cell r="F4199" t="str">
            <v>-</v>
          </cell>
          <cell r="G4199" t="str">
            <v>-</v>
          </cell>
          <cell r="H4199" t="str">
            <v>-</v>
          </cell>
          <cell r="I4199" t="str">
            <v>-</v>
          </cell>
          <cell r="J4199" t="str">
            <v>-</v>
          </cell>
          <cell r="K4199" t="str">
            <v>-</v>
          </cell>
          <cell r="L4199" t="str">
            <v>-</v>
          </cell>
        </row>
        <row r="4200">
          <cell r="A4200" t="str">
            <v>SI00T03xL05</v>
          </cell>
          <cell r="B4200" t="str">
            <v>03</v>
          </cell>
          <cell r="C4200" t="str">
            <v>x</v>
          </cell>
          <cell r="D4200" t="str">
            <v>05</v>
          </cell>
          <cell r="E4200" t="str">
            <v>-</v>
          </cell>
          <cell r="F4200" t="str">
            <v>-</v>
          </cell>
          <cell r="G4200" t="str">
            <v>-</v>
          </cell>
          <cell r="H4200" t="str">
            <v>-</v>
          </cell>
          <cell r="I4200" t="str">
            <v>-</v>
          </cell>
          <cell r="J4200" t="str">
            <v>-</v>
          </cell>
          <cell r="K4200" t="str">
            <v>-</v>
          </cell>
          <cell r="L4200" t="str">
            <v>-</v>
          </cell>
        </row>
        <row r="4201">
          <cell r="A4201" t="str">
            <v>SI00T03xL06</v>
          </cell>
          <cell r="B4201" t="str">
            <v>03</v>
          </cell>
          <cell r="C4201" t="str">
            <v>x</v>
          </cell>
          <cell r="D4201" t="str">
            <v>06</v>
          </cell>
          <cell r="E4201" t="str">
            <v>-</v>
          </cell>
          <cell r="F4201" t="str">
            <v>-</v>
          </cell>
          <cell r="G4201" t="str">
            <v>-</v>
          </cell>
          <cell r="H4201" t="str">
            <v>-</v>
          </cell>
          <cell r="I4201" t="str">
            <v>-</v>
          </cell>
          <cell r="J4201" t="str">
            <v>-</v>
          </cell>
          <cell r="K4201" t="str">
            <v>-</v>
          </cell>
          <cell r="L4201" t="str">
            <v>-</v>
          </cell>
        </row>
        <row r="4202">
          <cell r="A4202" t="str">
            <v>SI00T03xL07</v>
          </cell>
          <cell r="B4202" t="str">
            <v>03</v>
          </cell>
          <cell r="C4202" t="str">
            <v>x</v>
          </cell>
          <cell r="D4202" t="str">
            <v>07</v>
          </cell>
          <cell r="E4202" t="str">
            <v>-</v>
          </cell>
          <cell r="F4202" t="str">
            <v>-</v>
          </cell>
          <cell r="G4202" t="str">
            <v>-</v>
          </cell>
          <cell r="H4202" t="str">
            <v>-</v>
          </cell>
          <cell r="I4202" t="str">
            <v>-</v>
          </cell>
          <cell r="J4202" t="str">
            <v>-</v>
          </cell>
          <cell r="K4202" t="str">
            <v>-</v>
          </cell>
          <cell r="L4202" t="str">
            <v>-</v>
          </cell>
        </row>
        <row r="4203">
          <cell r="A4203" t="str">
            <v>SI00T03xL08</v>
          </cell>
          <cell r="B4203" t="str">
            <v>03</v>
          </cell>
          <cell r="C4203" t="str">
            <v>x</v>
          </cell>
          <cell r="D4203" t="str">
            <v>08</v>
          </cell>
          <cell r="E4203" t="str">
            <v>-</v>
          </cell>
          <cell r="F4203" t="str">
            <v>-</v>
          </cell>
          <cell r="G4203" t="str">
            <v>-</v>
          </cell>
          <cell r="H4203" t="str">
            <v>-</v>
          </cell>
          <cell r="I4203" t="str">
            <v>-</v>
          </cell>
          <cell r="J4203" t="str">
            <v>-</v>
          </cell>
          <cell r="K4203" t="str">
            <v>-</v>
          </cell>
          <cell r="L4203" t="str">
            <v>-</v>
          </cell>
        </row>
        <row r="4204">
          <cell r="A4204" t="str">
            <v>SI00T03xL09</v>
          </cell>
          <cell r="B4204" t="str">
            <v>03</v>
          </cell>
          <cell r="C4204" t="str">
            <v>x</v>
          </cell>
          <cell r="D4204" t="str">
            <v>09</v>
          </cell>
          <cell r="E4204" t="str">
            <v>-</v>
          </cell>
          <cell r="F4204" t="str">
            <v>-</v>
          </cell>
          <cell r="G4204" t="str">
            <v>-</v>
          </cell>
          <cell r="H4204" t="str">
            <v>-</v>
          </cell>
          <cell r="I4204" t="str">
            <v>-</v>
          </cell>
          <cell r="J4204" t="str">
            <v>-</v>
          </cell>
          <cell r="K4204" t="str">
            <v>-</v>
          </cell>
          <cell r="L4204" t="str">
            <v>-</v>
          </cell>
        </row>
        <row r="4205">
          <cell r="A4205" t="str">
            <v>SI00T03xL10</v>
          </cell>
          <cell r="B4205" t="str">
            <v>03</v>
          </cell>
          <cell r="C4205" t="str">
            <v>x</v>
          </cell>
          <cell r="D4205" t="str">
            <v>10</v>
          </cell>
          <cell r="E4205" t="str">
            <v>-</v>
          </cell>
          <cell r="F4205" t="str">
            <v>-</v>
          </cell>
          <cell r="G4205" t="str">
            <v>-</v>
          </cell>
          <cell r="H4205" t="str">
            <v>-</v>
          </cell>
          <cell r="I4205" t="str">
            <v>-</v>
          </cell>
          <cell r="J4205" t="str">
            <v>-</v>
          </cell>
          <cell r="K4205" t="str">
            <v>-</v>
          </cell>
          <cell r="L4205" t="str">
            <v>-</v>
          </cell>
        </row>
        <row r="4206">
          <cell r="A4206" t="str">
            <v>SI00T03xL11</v>
          </cell>
          <cell r="B4206" t="str">
            <v>03</v>
          </cell>
          <cell r="C4206" t="str">
            <v>x</v>
          </cell>
          <cell r="D4206" t="str">
            <v>11</v>
          </cell>
          <cell r="E4206" t="str">
            <v>-</v>
          </cell>
          <cell r="F4206" t="str">
            <v>-</v>
          </cell>
          <cell r="G4206" t="str">
            <v>-</v>
          </cell>
          <cell r="H4206" t="str">
            <v>-</v>
          </cell>
          <cell r="I4206" t="str">
            <v>-</v>
          </cell>
          <cell r="J4206" t="str">
            <v>-</v>
          </cell>
          <cell r="K4206" t="str">
            <v>-</v>
          </cell>
          <cell r="L4206" t="str">
            <v>-</v>
          </cell>
        </row>
        <row r="4207">
          <cell r="A4207" t="str">
            <v>SI00T04xL01</v>
          </cell>
          <cell r="B4207" t="str">
            <v>04</v>
          </cell>
          <cell r="C4207" t="str">
            <v>x</v>
          </cell>
          <cell r="D4207" t="str">
            <v>01</v>
          </cell>
          <cell r="E4207" t="str">
            <v>-</v>
          </cell>
          <cell r="F4207" t="str">
            <v>-</v>
          </cell>
          <cell r="G4207" t="str">
            <v>-</v>
          </cell>
          <cell r="H4207" t="str">
            <v>-</v>
          </cell>
          <cell r="I4207" t="str">
            <v>-</v>
          </cell>
          <cell r="J4207" t="str">
            <v>-</v>
          </cell>
          <cell r="K4207" t="str">
            <v>-</v>
          </cell>
          <cell r="L4207" t="str">
            <v>-</v>
          </cell>
        </row>
        <row r="4208">
          <cell r="A4208" t="str">
            <v>SI00T04xL02</v>
          </cell>
          <cell r="B4208" t="str">
            <v>04</v>
          </cell>
          <cell r="C4208" t="str">
            <v>x</v>
          </cell>
          <cell r="D4208" t="str">
            <v>02</v>
          </cell>
          <cell r="E4208" t="str">
            <v>-</v>
          </cell>
          <cell r="F4208" t="str">
            <v>-</v>
          </cell>
          <cell r="G4208" t="str">
            <v>-</v>
          </cell>
          <cell r="H4208" t="str">
            <v>-</v>
          </cell>
          <cell r="I4208" t="str">
            <v>-</v>
          </cell>
          <cell r="J4208" t="str">
            <v>-</v>
          </cell>
          <cell r="K4208" t="str">
            <v>-</v>
          </cell>
          <cell r="L4208" t="str">
            <v>-</v>
          </cell>
        </row>
        <row r="4209">
          <cell r="A4209" t="str">
            <v>SI00T04xL03</v>
          </cell>
          <cell r="B4209" t="str">
            <v>04</v>
          </cell>
          <cell r="C4209" t="str">
            <v>x</v>
          </cell>
          <cell r="D4209" t="str">
            <v>03</v>
          </cell>
          <cell r="E4209" t="str">
            <v>-</v>
          </cell>
          <cell r="F4209" t="str">
            <v>-</v>
          </cell>
          <cell r="G4209" t="str">
            <v>-</v>
          </cell>
          <cell r="H4209" t="str">
            <v>-</v>
          </cell>
          <cell r="I4209" t="str">
            <v>-</v>
          </cell>
          <cell r="J4209" t="str">
            <v>-</v>
          </cell>
          <cell r="K4209" t="str">
            <v>-</v>
          </cell>
          <cell r="L4209" t="str">
            <v>-</v>
          </cell>
        </row>
        <row r="4210">
          <cell r="A4210" t="str">
            <v>SI00T04xL04</v>
          </cell>
          <cell r="B4210" t="str">
            <v>04</v>
          </cell>
          <cell r="C4210" t="str">
            <v>x</v>
          </cell>
          <cell r="D4210" t="str">
            <v>04</v>
          </cell>
          <cell r="E4210" t="str">
            <v>-</v>
          </cell>
          <cell r="F4210" t="str">
            <v>-</v>
          </cell>
          <cell r="G4210" t="str">
            <v>-</v>
          </cell>
          <cell r="H4210" t="str">
            <v>-</v>
          </cell>
          <cell r="I4210" t="str">
            <v>-</v>
          </cell>
          <cell r="J4210" t="str">
            <v>-</v>
          </cell>
          <cell r="K4210" t="str">
            <v>-</v>
          </cell>
          <cell r="L4210" t="str">
            <v>-</v>
          </cell>
        </row>
        <row r="4211">
          <cell r="A4211" t="str">
            <v>SI00T04xL05</v>
          </cell>
          <cell r="B4211" t="str">
            <v>04</v>
          </cell>
          <cell r="C4211" t="str">
            <v>x</v>
          </cell>
          <cell r="D4211" t="str">
            <v>05</v>
          </cell>
          <cell r="E4211" t="str">
            <v>-</v>
          </cell>
          <cell r="F4211" t="str">
            <v>-</v>
          </cell>
          <cell r="G4211" t="str">
            <v>-</v>
          </cell>
          <cell r="H4211" t="str">
            <v>-</v>
          </cell>
          <cell r="I4211" t="str">
            <v>-</v>
          </cell>
          <cell r="J4211" t="str">
            <v>-</v>
          </cell>
          <cell r="K4211" t="str">
            <v>-</v>
          </cell>
          <cell r="L4211" t="str">
            <v>-</v>
          </cell>
        </row>
        <row r="4212">
          <cell r="A4212" t="str">
            <v>SI00T04xL06</v>
          </cell>
          <cell r="B4212" t="str">
            <v>04</v>
          </cell>
          <cell r="C4212" t="str">
            <v>x</v>
          </cell>
          <cell r="D4212" t="str">
            <v>06</v>
          </cell>
          <cell r="E4212" t="str">
            <v>-</v>
          </cell>
          <cell r="F4212" t="str">
            <v>-</v>
          </cell>
          <cell r="G4212" t="str">
            <v>-</v>
          </cell>
          <cell r="H4212" t="str">
            <v>-</v>
          </cell>
          <cell r="I4212" t="str">
            <v>-</v>
          </cell>
          <cell r="J4212" t="str">
            <v>-</v>
          </cell>
          <cell r="K4212" t="str">
            <v>-</v>
          </cell>
          <cell r="L4212" t="str">
            <v>-</v>
          </cell>
        </row>
        <row r="4213">
          <cell r="A4213" t="str">
            <v>SI00T04xL07</v>
          </cell>
          <cell r="B4213" t="str">
            <v>04</v>
          </cell>
          <cell r="C4213" t="str">
            <v>x</v>
          </cell>
          <cell r="D4213" t="str">
            <v>07</v>
          </cell>
          <cell r="E4213" t="str">
            <v>-</v>
          </cell>
          <cell r="F4213" t="str">
            <v>-</v>
          </cell>
          <cell r="G4213" t="str">
            <v>-</v>
          </cell>
          <cell r="H4213" t="str">
            <v>-</v>
          </cell>
          <cell r="I4213" t="str">
            <v>-</v>
          </cell>
          <cell r="J4213" t="str">
            <v>-</v>
          </cell>
          <cell r="K4213" t="str">
            <v>-</v>
          </cell>
          <cell r="L4213" t="str">
            <v>-</v>
          </cell>
        </row>
        <row r="4214">
          <cell r="A4214" t="str">
            <v>SI00T04xL08</v>
          </cell>
          <cell r="B4214" t="str">
            <v>04</v>
          </cell>
          <cell r="C4214" t="str">
            <v>x</v>
          </cell>
          <cell r="D4214" t="str">
            <v>08</v>
          </cell>
          <cell r="E4214" t="str">
            <v>-</v>
          </cell>
          <cell r="F4214" t="str">
            <v>-</v>
          </cell>
          <cell r="G4214" t="str">
            <v>-</v>
          </cell>
          <cell r="H4214" t="str">
            <v>-</v>
          </cell>
          <cell r="I4214" t="str">
            <v>-</v>
          </cell>
          <cell r="J4214" t="str">
            <v>-</v>
          </cell>
          <cell r="K4214" t="str">
            <v>-</v>
          </cell>
          <cell r="L4214" t="str">
            <v>-</v>
          </cell>
        </row>
        <row r="4215">
          <cell r="A4215" t="str">
            <v>SI00T04xL09</v>
          </cell>
          <cell r="B4215" t="str">
            <v>04</v>
          </cell>
          <cell r="C4215" t="str">
            <v>x</v>
          </cell>
          <cell r="D4215" t="str">
            <v>09</v>
          </cell>
          <cell r="E4215" t="str">
            <v>-</v>
          </cell>
          <cell r="F4215" t="str">
            <v>-</v>
          </cell>
          <cell r="G4215" t="str">
            <v>-</v>
          </cell>
          <cell r="H4215" t="str">
            <v>-</v>
          </cell>
          <cell r="I4215" t="str">
            <v>-</v>
          </cell>
          <cell r="J4215" t="str">
            <v>-</v>
          </cell>
          <cell r="K4215" t="str">
            <v>-</v>
          </cell>
          <cell r="L4215" t="str">
            <v>-</v>
          </cell>
        </row>
        <row r="4216">
          <cell r="A4216" t="str">
            <v>SI00T04xL10</v>
          </cell>
          <cell r="B4216" t="str">
            <v>04</v>
          </cell>
          <cell r="C4216" t="str">
            <v>x</v>
          </cell>
          <cell r="D4216" t="str">
            <v>10</v>
          </cell>
          <cell r="E4216" t="str">
            <v>-</v>
          </cell>
          <cell r="F4216" t="str">
            <v>-</v>
          </cell>
          <cell r="G4216" t="str">
            <v>-</v>
          </cell>
          <cell r="H4216" t="str">
            <v>-</v>
          </cell>
          <cell r="I4216" t="str">
            <v>-</v>
          </cell>
          <cell r="J4216" t="str">
            <v>-</v>
          </cell>
          <cell r="K4216" t="str">
            <v>-</v>
          </cell>
          <cell r="L4216" t="str">
            <v>-</v>
          </cell>
        </row>
        <row r="4217">
          <cell r="A4217" t="str">
            <v>SI00T04xL11</v>
          </cell>
          <cell r="B4217" t="str">
            <v>04</v>
          </cell>
          <cell r="C4217" t="str">
            <v>x</v>
          </cell>
          <cell r="D4217" t="str">
            <v>11</v>
          </cell>
          <cell r="E4217" t="str">
            <v>-</v>
          </cell>
          <cell r="F4217" t="str">
            <v>-</v>
          </cell>
          <cell r="G4217" t="str">
            <v>-</v>
          </cell>
          <cell r="H4217" t="str">
            <v>-</v>
          </cell>
          <cell r="I4217" t="str">
            <v>-</v>
          </cell>
          <cell r="J4217" t="str">
            <v>-</v>
          </cell>
          <cell r="K4217" t="str">
            <v>-</v>
          </cell>
          <cell r="L4217" t="str">
            <v>-</v>
          </cell>
        </row>
        <row r="4218">
          <cell r="A4218" t="str">
            <v>SI00T04xL12</v>
          </cell>
          <cell r="B4218" t="str">
            <v>04</v>
          </cell>
          <cell r="C4218" t="str">
            <v>x</v>
          </cell>
          <cell r="D4218" t="str">
            <v>12</v>
          </cell>
          <cell r="E4218" t="str">
            <v>-</v>
          </cell>
          <cell r="F4218" t="str">
            <v>-</v>
          </cell>
          <cell r="G4218" t="str">
            <v>-</v>
          </cell>
          <cell r="H4218" t="str">
            <v>-</v>
          </cell>
          <cell r="I4218" t="str">
            <v>-</v>
          </cell>
          <cell r="J4218" t="str">
            <v>-</v>
          </cell>
          <cell r="K4218" t="str">
            <v>-</v>
          </cell>
          <cell r="L4218" t="str">
            <v>-</v>
          </cell>
        </row>
        <row r="4219">
          <cell r="A4219" t="str">
            <v>SI00T05xL01</v>
          </cell>
          <cell r="B4219" t="str">
            <v>05</v>
          </cell>
          <cell r="C4219" t="str">
            <v>x</v>
          </cell>
          <cell r="D4219" t="str">
            <v>01</v>
          </cell>
          <cell r="E4219" t="str">
            <v>-</v>
          </cell>
          <cell r="F4219" t="str">
            <v>-</v>
          </cell>
          <cell r="G4219" t="str">
            <v>-</v>
          </cell>
          <cell r="H4219" t="str">
            <v>-</v>
          </cell>
          <cell r="I4219" t="str">
            <v>-</v>
          </cell>
          <cell r="J4219" t="str">
            <v>-</v>
          </cell>
          <cell r="K4219" t="str">
            <v>-</v>
          </cell>
          <cell r="L4219" t="str">
            <v>-</v>
          </cell>
        </row>
        <row r="4220">
          <cell r="A4220" t="str">
            <v>SI00T05xL02</v>
          </cell>
          <cell r="B4220" t="str">
            <v>05</v>
          </cell>
          <cell r="C4220" t="str">
            <v>x</v>
          </cell>
          <cell r="D4220" t="str">
            <v>02</v>
          </cell>
          <cell r="E4220" t="str">
            <v>-</v>
          </cell>
          <cell r="F4220" t="str">
            <v>-</v>
          </cell>
          <cell r="G4220" t="str">
            <v>-</v>
          </cell>
          <cell r="H4220" t="str">
            <v>-</v>
          </cell>
          <cell r="I4220" t="str">
            <v>-</v>
          </cell>
          <cell r="J4220" t="str">
            <v>-</v>
          </cell>
          <cell r="K4220" t="str">
            <v>-</v>
          </cell>
          <cell r="L4220" t="str">
            <v>-</v>
          </cell>
        </row>
        <row r="4221">
          <cell r="A4221" t="str">
            <v>SI00T05xL03</v>
          </cell>
          <cell r="B4221" t="str">
            <v>05</v>
          </cell>
          <cell r="C4221" t="str">
            <v>x</v>
          </cell>
          <cell r="D4221" t="str">
            <v>03</v>
          </cell>
          <cell r="E4221" t="str">
            <v>-</v>
          </cell>
          <cell r="F4221" t="str">
            <v>-</v>
          </cell>
          <cell r="G4221" t="str">
            <v>-</v>
          </cell>
          <cell r="H4221" t="str">
            <v>-</v>
          </cell>
          <cell r="I4221" t="str">
            <v>-</v>
          </cell>
          <cell r="J4221" t="str">
            <v>-</v>
          </cell>
          <cell r="K4221" t="str">
            <v>-</v>
          </cell>
          <cell r="L4221" t="str">
            <v>-</v>
          </cell>
        </row>
        <row r="4222">
          <cell r="A4222" t="str">
            <v>SI00T05xL04</v>
          </cell>
          <cell r="B4222" t="str">
            <v>05</v>
          </cell>
          <cell r="C4222" t="str">
            <v>x</v>
          </cell>
          <cell r="D4222" t="str">
            <v>04</v>
          </cell>
          <cell r="E4222" t="str">
            <v>-</v>
          </cell>
          <cell r="F4222" t="str">
            <v>-</v>
          </cell>
          <cell r="G4222" t="str">
            <v>-</v>
          </cell>
          <cell r="H4222" t="str">
            <v>-</v>
          </cell>
          <cell r="I4222" t="str">
            <v>-</v>
          </cell>
          <cell r="J4222" t="str">
            <v>-</v>
          </cell>
          <cell r="K4222" t="str">
            <v>-</v>
          </cell>
          <cell r="L4222" t="str">
            <v>-</v>
          </cell>
        </row>
        <row r="4223">
          <cell r="A4223" t="str">
            <v>SI00T05xL05</v>
          </cell>
          <cell r="B4223" t="str">
            <v>05</v>
          </cell>
          <cell r="C4223" t="str">
            <v>x</v>
          </cell>
          <cell r="D4223" t="str">
            <v>05</v>
          </cell>
          <cell r="E4223" t="str">
            <v>-</v>
          </cell>
          <cell r="F4223" t="str">
            <v>-</v>
          </cell>
          <cell r="G4223" t="str">
            <v>-</v>
          </cell>
          <cell r="H4223" t="str">
            <v>-</v>
          </cell>
          <cell r="I4223" t="str">
            <v>-</v>
          </cell>
          <cell r="J4223" t="str">
            <v>-</v>
          </cell>
          <cell r="K4223" t="str">
            <v>-</v>
          </cell>
          <cell r="L4223" t="str">
            <v>-</v>
          </cell>
        </row>
        <row r="4224">
          <cell r="A4224" t="str">
            <v>SI00T05xL06</v>
          </cell>
          <cell r="B4224" t="str">
            <v>05</v>
          </cell>
          <cell r="C4224" t="str">
            <v>x</v>
          </cell>
          <cell r="D4224" t="str">
            <v>06</v>
          </cell>
          <cell r="E4224" t="str">
            <v>-</v>
          </cell>
          <cell r="F4224" t="str">
            <v>-</v>
          </cell>
          <cell r="G4224" t="str">
            <v>-</v>
          </cell>
          <cell r="H4224" t="str">
            <v>-</v>
          </cell>
          <cell r="I4224" t="str">
            <v>-</v>
          </cell>
          <cell r="J4224" t="str">
            <v>-</v>
          </cell>
          <cell r="K4224" t="str">
            <v>-</v>
          </cell>
          <cell r="L4224" t="str">
            <v>-</v>
          </cell>
        </row>
        <row r="4225">
          <cell r="A4225" t="str">
            <v>SI00T05xL07</v>
          </cell>
          <cell r="B4225" t="str">
            <v>05</v>
          </cell>
          <cell r="C4225" t="str">
            <v>x</v>
          </cell>
          <cell r="D4225" t="str">
            <v>07</v>
          </cell>
          <cell r="E4225" t="str">
            <v>-</v>
          </cell>
          <cell r="F4225" t="str">
            <v>-</v>
          </cell>
          <cell r="G4225" t="str">
            <v>-</v>
          </cell>
          <cell r="H4225" t="str">
            <v>-</v>
          </cell>
          <cell r="I4225" t="str">
            <v>-</v>
          </cell>
          <cell r="J4225" t="str">
            <v>-</v>
          </cell>
          <cell r="K4225" t="str">
            <v>-</v>
          </cell>
          <cell r="L4225" t="str">
            <v>-</v>
          </cell>
        </row>
        <row r="4226">
          <cell r="A4226" t="str">
            <v>SI00T05xL08</v>
          </cell>
          <cell r="B4226" t="str">
            <v>05</v>
          </cell>
          <cell r="C4226" t="str">
            <v>x</v>
          </cell>
          <cell r="D4226" t="str">
            <v>08</v>
          </cell>
          <cell r="E4226" t="str">
            <v>-</v>
          </cell>
          <cell r="F4226" t="str">
            <v>-</v>
          </cell>
          <cell r="G4226" t="str">
            <v>-</v>
          </cell>
          <cell r="H4226" t="str">
            <v>-</v>
          </cell>
          <cell r="I4226" t="str">
            <v>-</v>
          </cell>
          <cell r="J4226" t="str">
            <v>-</v>
          </cell>
          <cell r="K4226" t="str">
            <v>-</v>
          </cell>
          <cell r="L4226" t="str">
            <v>-</v>
          </cell>
        </row>
        <row r="4227">
          <cell r="A4227" t="str">
            <v>SI00T05xL09</v>
          </cell>
          <cell r="B4227" t="str">
            <v>05</v>
          </cell>
          <cell r="C4227" t="str">
            <v>x</v>
          </cell>
          <cell r="D4227" t="str">
            <v>09</v>
          </cell>
          <cell r="E4227" t="str">
            <v>-</v>
          </cell>
          <cell r="F4227" t="str">
            <v>-</v>
          </cell>
          <cell r="G4227" t="str">
            <v>-</v>
          </cell>
          <cell r="H4227" t="str">
            <v>-</v>
          </cell>
          <cell r="I4227" t="str">
            <v>-</v>
          </cell>
          <cell r="J4227" t="str">
            <v>-</v>
          </cell>
          <cell r="K4227" t="str">
            <v>-</v>
          </cell>
          <cell r="L4227" t="str">
            <v>-</v>
          </cell>
        </row>
        <row r="4228">
          <cell r="A4228" t="str">
            <v>SI00T05xL10</v>
          </cell>
          <cell r="B4228" t="str">
            <v>05</v>
          </cell>
          <cell r="C4228" t="str">
            <v>x</v>
          </cell>
          <cell r="D4228" t="str">
            <v>10</v>
          </cell>
          <cell r="E4228" t="str">
            <v>-</v>
          </cell>
          <cell r="F4228" t="str">
            <v>-</v>
          </cell>
          <cell r="G4228" t="str">
            <v>-</v>
          </cell>
          <cell r="H4228" t="str">
            <v>-</v>
          </cell>
          <cell r="I4228" t="str">
            <v>-</v>
          </cell>
          <cell r="J4228" t="str">
            <v>-</v>
          </cell>
          <cell r="K4228" t="str">
            <v>-</v>
          </cell>
          <cell r="L4228" t="str">
            <v>-</v>
          </cell>
        </row>
        <row r="4229">
          <cell r="A4229" t="str">
            <v>SI00T05xL11</v>
          </cell>
          <cell r="B4229" t="str">
            <v>05</v>
          </cell>
          <cell r="C4229" t="str">
            <v>x</v>
          </cell>
          <cell r="D4229" t="str">
            <v>11</v>
          </cell>
          <cell r="E4229" t="str">
            <v>-</v>
          </cell>
          <cell r="F4229" t="str">
            <v>-</v>
          </cell>
          <cell r="G4229" t="str">
            <v>-</v>
          </cell>
          <cell r="H4229" t="str">
            <v>-</v>
          </cell>
          <cell r="I4229" t="str">
            <v>-</v>
          </cell>
          <cell r="J4229" t="str">
            <v>-</v>
          </cell>
          <cell r="K4229" t="str">
            <v>-</v>
          </cell>
          <cell r="L4229" t="str">
            <v>-</v>
          </cell>
        </row>
        <row r="4230">
          <cell r="A4230" t="str">
            <v>SI00T05xL12</v>
          </cell>
          <cell r="B4230" t="str">
            <v>05</v>
          </cell>
          <cell r="C4230" t="str">
            <v>x</v>
          </cell>
          <cell r="D4230" t="str">
            <v>12</v>
          </cell>
          <cell r="E4230" t="str">
            <v>-</v>
          </cell>
          <cell r="F4230" t="str">
            <v>-</v>
          </cell>
          <cell r="G4230" t="str">
            <v>-</v>
          </cell>
          <cell r="H4230" t="str">
            <v>-</v>
          </cell>
          <cell r="I4230" t="str">
            <v>-</v>
          </cell>
          <cell r="J4230" t="str">
            <v>-</v>
          </cell>
          <cell r="K4230" t="str">
            <v>-</v>
          </cell>
          <cell r="L4230" t="str">
            <v>-</v>
          </cell>
        </row>
        <row r="4231">
          <cell r="A4231" t="str">
            <v>SI00T05xL13</v>
          </cell>
          <cell r="B4231" t="str">
            <v>05</v>
          </cell>
          <cell r="C4231" t="str">
            <v>x</v>
          </cell>
          <cell r="D4231" t="str">
            <v>13</v>
          </cell>
          <cell r="E4231" t="str">
            <v>-</v>
          </cell>
          <cell r="F4231" t="str">
            <v>-</v>
          </cell>
          <cell r="G4231" t="str">
            <v>-</v>
          </cell>
          <cell r="H4231" t="str">
            <v>-</v>
          </cell>
          <cell r="I4231" t="str">
            <v>-</v>
          </cell>
          <cell r="J4231" t="str">
            <v>-</v>
          </cell>
          <cell r="K4231" t="str">
            <v>-</v>
          </cell>
          <cell r="L4231" t="str">
            <v>-</v>
          </cell>
        </row>
        <row r="4232">
          <cell r="A4232" t="str">
            <v>SI00T06xL01</v>
          </cell>
          <cell r="B4232" t="str">
            <v>06</v>
          </cell>
          <cell r="C4232" t="str">
            <v>x</v>
          </cell>
          <cell r="D4232" t="str">
            <v>01</v>
          </cell>
          <cell r="E4232" t="str">
            <v>-</v>
          </cell>
          <cell r="F4232" t="str">
            <v>-</v>
          </cell>
          <cell r="G4232" t="str">
            <v>-</v>
          </cell>
          <cell r="H4232" t="str">
            <v>-</v>
          </cell>
          <cell r="I4232" t="str">
            <v>-</v>
          </cell>
          <cell r="J4232" t="str">
            <v>-</v>
          </cell>
          <cell r="K4232" t="str">
            <v>-</v>
          </cell>
          <cell r="L4232" t="str">
            <v>-</v>
          </cell>
        </row>
        <row r="4233">
          <cell r="A4233" t="str">
            <v>SI00T06xL02</v>
          </cell>
          <cell r="B4233" t="str">
            <v>06</v>
          </cell>
          <cell r="C4233" t="str">
            <v>x</v>
          </cell>
          <cell r="D4233" t="str">
            <v>02</v>
          </cell>
          <cell r="E4233" t="str">
            <v>-</v>
          </cell>
          <cell r="F4233" t="str">
            <v>-</v>
          </cell>
          <cell r="G4233" t="str">
            <v>-</v>
          </cell>
          <cell r="H4233" t="str">
            <v>-</v>
          </cell>
          <cell r="I4233" t="str">
            <v>-</v>
          </cell>
          <cell r="J4233" t="str">
            <v>-</v>
          </cell>
          <cell r="K4233" t="str">
            <v>-</v>
          </cell>
          <cell r="L4233" t="str">
            <v>-</v>
          </cell>
        </row>
        <row r="4234">
          <cell r="A4234" t="str">
            <v>SI00T06xL03</v>
          </cell>
          <cell r="B4234" t="str">
            <v>06</v>
          </cell>
          <cell r="C4234" t="str">
            <v>x</v>
          </cell>
          <cell r="D4234" t="str">
            <v>03</v>
          </cell>
          <cell r="E4234" t="str">
            <v>-</v>
          </cell>
          <cell r="F4234" t="str">
            <v>-</v>
          </cell>
          <cell r="G4234" t="str">
            <v>-</v>
          </cell>
          <cell r="H4234" t="str">
            <v>-</v>
          </cell>
          <cell r="I4234" t="str">
            <v>-</v>
          </cell>
          <cell r="J4234" t="str">
            <v>-</v>
          </cell>
          <cell r="K4234" t="str">
            <v>-</v>
          </cell>
          <cell r="L4234" t="str">
            <v>-</v>
          </cell>
        </row>
        <row r="4235">
          <cell r="A4235" t="str">
            <v>SI00T06xL04</v>
          </cell>
          <cell r="B4235" t="str">
            <v>06</v>
          </cell>
          <cell r="C4235" t="str">
            <v>x</v>
          </cell>
          <cell r="D4235" t="str">
            <v>04</v>
          </cell>
          <cell r="E4235" t="str">
            <v>-</v>
          </cell>
          <cell r="F4235" t="str">
            <v>-</v>
          </cell>
          <cell r="G4235" t="str">
            <v>-</v>
          </cell>
          <cell r="H4235" t="str">
            <v>-</v>
          </cell>
          <cell r="I4235" t="str">
            <v>-</v>
          </cell>
          <cell r="J4235" t="str">
            <v>-</v>
          </cell>
          <cell r="K4235" t="str">
            <v>-</v>
          </cell>
          <cell r="L4235" t="str">
            <v>-</v>
          </cell>
        </row>
        <row r="4236">
          <cell r="A4236" t="str">
            <v>SI00T06xL05</v>
          </cell>
          <cell r="B4236" t="str">
            <v>06</v>
          </cell>
          <cell r="C4236" t="str">
            <v>x</v>
          </cell>
          <cell r="D4236" t="str">
            <v>05</v>
          </cell>
          <cell r="E4236" t="str">
            <v>-</v>
          </cell>
          <cell r="F4236" t="str">
            <v>-</v>
          </cell>
          <cell r="G4236" t="str">
            <v>-</v>
          </cell>
          <cell r="H4236" t="str">
            <v>-</v>
          </cell>
          <cell r="I4236" t="str">
            <v>-</v>
          </cell>
          <cell r="J4236" t="str">
            <v>-</v>
          </cell>
          <cell r="K4236" t="str">
            <v>-</v>
          </cell>
          <cell r="L4236" t="str">
            <v>-</v>
          </cell>
        </row>
        <row r="4237">
          <cell r="A4237" t="str">
            <v>SI00T06xL06</v>
          </cell>
          <cell r="B4237" t="str">
            <v>06</v>
          </cell>
          <cell r="C4237" t="str">
            <v>x</v>
          </cell>
          <cell r="D4237" t="str">
            <v>06</v>
          </cell>
          <cell r="E4237" t="str">
            <v>-</v>
          </cell>
          <cell r="F4237" t="str">
            <v>-</v>
          </cell>
          <cell r="G4237" t="str">
            <v>-</v>
          </cell>
          <cell r="H4237" t="str">
            <v>-</v>
          </cell>
          <cell r="I4237" t="str">
            <v>-</v>
          </cell>
          <cell r="J4237" t="str">
            <v>-</v>
          </cell>
          <cell r="K4237" t="str">
            <v>-</v>
          </cell>
          <cell r="L4237" t="str">
            <v>-</v>
          </cell>
        </row>
        <row r="4238">
          <cell r="A4238" t="str">
            <v>SI00T06xL07</v>
          </cell>
          <cell r="B4238" t="str">
            <v>06</v>
          </cell>
          <cell r="C4238" t="str">
            <v>x</v>
          </cell>
          <cell r="D4238" t="str">
            <v>07</v>
          </cell>
          <cell r="E4238" t="str">
            <v>-</v>
          </cell>
          <cell r="F4238" t="str">
            <v>-</v>
          </cell>
          <cell r="G4238" t="str">
            <v>-</v>
          </cell>
          <cell r="H4238" t="str">
            <v>-</v>
          </cell>
          <cell r="I4238" t="str">
            <v>-</v>
          </cell>
          <cell r="J4238" t="str">
            <v>-</v>
          </cell>
          <cell r="K4238" t="str">
            <v>-</v>
          </cell>
          <cell r="L4238" t="str">
            <v>-</v>
          </cell>
        </row>
        <row r="4239">
          <cell r="A4239" t="str">
            <v>SI00T06xL08</v>
          </cell>
          <cell r="B4239" t="str">
            <v>06</v>
          </cell>
          <cell r="C4239" t="str">
            <v>x</v>
          </cell>
          <cell r="D4239" t="str">
            <v>08</v>
          </cell>
          <cell r="E4239" t="str">
            <v>-</v>
          </cell>
          <cell r="F4239" t="str">
            <v>-</v>
          </cell>
          <cell r="G4239" t="str">
            <v>-</v>
          </cell>
          <cell r="H4239" t="str">
            <v>-</v>
          </cell>
          <cell r="I4239" t="str">
            <v>-</v>
          </cell>
          <cell r="J4239" t="str">
            <v>-</v>
          </cell>
          <cell r="K4239" t="str">
            <v>-</v>
          </cell>
          <cell r="L4239" t="str">
            <v>-</v>
          </cell>
        </row>
        <row r="4240">
          <cell r="A4240" t="str">
            <v>SI00T06xL09</v>
          </cell>
          <cell r="B4240" t="str">
            <v>06</v>
          </cell>
          <cell r="C4240" t="str">
            <v>x</v>
          </cell>
          <cell r="D4240" t="str">
            <v>09</v>
          </cell>
          <cell r="E4240" t="str">
            <v>-</v>
          </cell>
          <cell r="F4240" t="str">
            <v>-</v>
          </cell>
          <cell r="G4240" t="str">
            <v>-</v>
          </cell>
          <cell r="H4240" t="str">
            <v>-</v>
          </cell>
          <cell r="I4240" t="str">
            <v>-</v>
          </cell>
          <cell r="J4240" t="str">
            <v>-</v>
          </cell>
          <cell r="K4240" t="str">
            <v>-</v>
          </cell>
          <cell r="L4240" t="str">
            <v>-</v>
          </cell>
        </row>
        <row r="4241">
          <cell r="A4241" t="str">
            <v>SI00T07xL00</v>
          </cell>
          <cell r="B4241" t="str">
            <v>07</v>
          </cell>
          <cell r="C4241" t="str">
            <v>x</v>
          </cell>
          <cell r="D4241" t="str">
            <v>00</v>
          </cell>
          <cell r="E4241" t="str">
            <v>-</v>
          </cell>
          <cell r="F4241" t="str">
            <v>-</v>
          </cell>
          <cell r="G4241" t="str">
            <v>-</v>
          </cell>
          <cell r="H4241" t="str">
            <v>-</v>
          </cell>
          <cell r="I4241" t="str">
            <v>-</v>
          </cell>
          <cell r="J4241" t="str">
            <v>-</v>
          </cell>
          <cell r="K4241" t="str">
            <v>-</v>
          </cell>
          <cell r="L4241" t="str">
            <v>-</v>
          </cell>
        </row>
        <row r="4242">
          <cell r="A4242" t="str">
            <v>SI00T07xL01</v>
          </cell>
          <cell r="B4242" t="str">
            <v>07</v>
          </cell>
          <cell r="C4242" t="str">
            <v>x</v>
          </cell>
          <cell r="D4242" t="str">
            <v>01</v>
          </cell>
          <cell r="E4242" t="str">
            <v>-</v>
          </cell>
          <cell r="F4242" t="str">
            <v>-</v>
          </cell>
          <cell r="G4242" t="str">
            <v>-</v>
          </cell>
          <cell r="H4242" t="str">
            <v>-</v>
          </cell>
          <cell r="I4242" t="str">
            <v>-</v>
          </cell>
          <cell r="J4242" t="str">
            <v>-</v>
          </cell>
          <cell r="K4242" t="str">
            <v>-</v>
          </cell>
          <cell r="L4242" t="str">
            <v>-</v>
          </cell>
        </row>
        <row r="4243">
          <cell r="A4243" t="str">
            <v>SI00T07xL02</v>
          </cell>
          <cell r="B4243" t="str">
            <v>07</v>
          </cell>
          <cell r="C4243" t="str">
            <v>x</v>
          </cell>
          <cell r="D4243" t="str">
            <v>02</v>
          </cell>
          <cell r="E4243" t="str">
            <v>-</v>
          </cell>
          <cell r="F4243" t="str">
            <v>-</v>
          </cell>
          <cell r="G4243" t="str">
            <v>-</v>
          </cell>
          <cell r="H4243" t="str">
            <v>-</v>
          </cell>
          <cell r="I4243" t="str">
            <v>-</v>
          </cell>
          <cell r="J4243" t="str">
            <v>-</v>
          </cell>
          <cell r="K4243" t="str">
            <v>-</v>
          </cell>
          <cell r="L4243" t="str">
            <v>-</v>
          </cell>
        </row>
        <row r="4244">
          <cell r="A4244" t="str">
            <v>SI00T07xL03</v>
          </cell>
          <cell r="B4244" t="str">
            <v>07</v>
          </cell>
          <cell r="C4244" t="str">
            <v>x</v>
          </cell>
          <cell r="D4244" t="str">
            <v>03</v>
          </cell>
          <cell r="E4244" t="str">
            <v>-</v>
          </cell>
          <cell r="F4244" t="str">
            <v>-</v>
          </cell>
          <cell r="G4244" t="str">
            <v>-</v>
          </cell>
          <cell r="H4244" t="str">
            <v>-</v>
          </cell>
          <cell r="I4244" t="str">
            <v>-</v>
          </cell>
          <cell r="J4244" t="str">
            <v>-</v>
          </cell>
          <cell r="K4244" t="str">
            <v>-</v>
          </cell>
          <cell r="L4244" t="str">
            <v>-</v>
          </cell>
        </row>
        <row r="4245">
          <cell r="A4245" t="str">
            <v>SI00T07xL04</v>
          </cell>
          <cell r="B4245" t="str">
            <v>07</v>
          </cell>
          <cell r="C4245" t="str">
            <v>x</v>
          </cell>
          <cell r="D4245" t="str">
            <v>04</v>
          </cell>
          <cell r="E4245" t="str">
            <v>-</v>
          </cell>
          <cell r="F4245" t="str">
            <v>-</v>
          </cell>
          <cell r="G4245" t="str">
            <v>-</v>
          </cell>
          <cell r="H4245" t="str">
            <v>-</v>
          </cell>
          <cell r="I4245" t="str">
            <v>-</v>
          </cell>
          <cell r="J4245" t="str">
            <v>-</v>
          </cell>
          <cell r="K4245" t="str">
            <v>-</v>
          </cell>
          <cell r="L4245" t="str">
            <v>-</v>
          </cell>
        </row>
        <row r="4246">
          <cell r="A4246" t="str">
            <v>SI00T07xL05</v>
          </cell>
          <cell r="B4246" t="str">
            <v>07</v>
          </cell>
          <cell r="C4246" t="str">
            <v>x</v>
          </cell>
          <cell r="D4246" t="str">
            <v>05</v>
          </cell>
          <cell r="E4246" t="str">
            <v>-</v>
          </cell>
          <cell r="F4246" t="str">
            <v>-</v>
          </cell>
          <cell r="G4246" t="str">
            <v>-</v>
          </cell>
          <cell r="H4246" t="str">
            <v>-</v>
          </cell>
          <cell r="I4246" t="str">
            <v>-</v>
          </cell>
          <cell r="J4246" t="str">
            <v>-</v>
          </cell>
          <cell r="K4246" t="str">
            <v>-</v>
          </cell>
          <cell r="L4246" t="str">
            <v>-</v>
          </cell>
        </row>
        <row r="4247">
          <cell r="A4247" t="str">
            <v>SI00T07xL06</v>
          </cell>
          <cell r="B4247" t="str">
            <v>07</v>
          </cell>
          <cell r="C4247" t="str">
            <v>x</v>
          </cell>
          <cell r="D4247" t="str">
            <v>06</v>
          </cell>
          <cell r="E4247" t="str">
            <v>-</v>
          </cell>
          <cell r="F4247" t="str">
            <v>-</v>
          </cell>
          <cell r="G4247" t="str">
            <v>-</v>
          </cell>
          <cell r="H4247" t="str">
            <v>-</v>
          </cell>
          <cell r="I4247" t="str">
            <v>-</v>
          </cell>
          <cell r="J4247" t="str">
            <v>-</v>
          </cell>
          <cell r="K4247" t="str">
            <v>-</v>
          </cell>
          <cell r="L4247" t="str">
            <v>-</v>
          </cell>
        </row>
        <row r="4248">
          <cell r="A4248" t="str">
            <v>SI00T07xL07</v>
          </cell>
          <cell r="B4248" t="str">
            <v>07</v>
          </cell>
          <cell r="C4248" t="str">
            <v>x</v>
          </cell>
          <cell r="D4248" t="str">
            <v>07</v>
          </cell>
          <cell r="E4248" t="str">
            <v>-</v>
          </cell>
          <cell r="F4248" t="str">
            <v>-</v>
          </cell>
          <cell r="G4248" t="str">
            <v>-</v>
          </cell>
          <cell r="H4248" t="str">
            <v>-</v>
          </cell>
          <cell r="I4248" t="str">
            <v>-</v>
          </cell>
          <cell r="J4248" t="str">
            <v>-</v>
          </cell>
          <cell r="K4248" t="str">
            <v>-</v>
          </cell>
          <cell r="L4248" t="str">
            <v>-</v>
          </cell>
        </row>
        <row r="4249">
          <cell r="A4249" t="str">
            <v>SI00T07xL08</v>
          </cell>
          <cell r="B4249" t="str">
            <v>07</v>
          </cell>
          <cell r="C4249" t="str">
            <v>x</v>
          </cell>
          <cell r="D4249" t="str">
            <v>08</v>
          </cell>
          <cell r="E4249" t="str">
            <v>-</v>
          </cell>
          <cell r="F4249" t="str">
            <v>-</v>
          </cell>
          <cell r="G4249" t="str">
            <v>-</v>
          </cell>
          <cell r="H4249" t="str">
            <v>-</v>
          </cell>
          <cell r="I4249" t="str">
            <v>-</v>
          </cell>
          <cell r="J4249" t="str">
            <v>-</v>
          </cell>
          <cell r="K4249" t="str">
            <v>-</v>
          </cell>
          <cell r="L4249" t="str">
            <v>-</v>
          </cell>
        </row>
        <row r="4250">
          <cell r="A4250" t="str">
            <v>SI00T07xL09</v>
          </cell>
          <cell r="B4250" t="str">
            <v>07</v>
          </cell>
          <cell r="C4250" t="str">
            <v>x</v>
          </cell>
          <cell r="D4250" t="str">
            <v>09</v>
          </cell>
          <cell r="E4250" t="str">
            <v>-</v>
          </cell>
          <cell r="F4250" t="str">
            <v>-</v>
          </cell>
          <cell r="G4250" t="str">
            <v>-</v>
          </cell>
          <cell r="H4250" t="str">
            <v>-</v>
          </cell>
          <cell r="I4250" t="str">
            <v>-</v>
          </cell>
          <cell r="J4250" t="str">
            <v>-</v>
          </cell>
          <cell r="K4250" t="str">
            <v>-</v>
          </cell>
          <cell r="L4250" t="str">
            <v>-</v>
          </cell>
        </row>
        <row r="4251">
          <cell r="A4251" t="str">
            <v>SI00T07xL10</v>
          </cell>
          <cell r="B4251" t="str">
            <v>07</v>
          </cell>
          <cell r="C4251" t="str">
            <v>x</v>
          </cell>
          <cell r="D4251" t="str">
            <v>10</v>
          </cell>
          <cell r="E4251" t="str">
            <v>-</v>
          </cell>
          <cell r="F4251" t="str">
            <v>-</v>
          </cell>
          <cell r="G4251" t="str">
            <v>-</v>
          </cell>
          <cell r="H4251" t="str">
            <v>-</v>
          </cell>
          <cell r="I4251" t="str">
            <v>-</v>
          </cell>
          <cell r="J4251" t="str">
            <v>-</v>
          </cell>
          <cell r="K4251" t="str">
            <v>-</v>
          </cell>
          <cell r="L4251" t="str">
            <v>-</v>
          </cell>
        </row>
        <row r="4252">
          <cell r="A4252" t="str">
            <v>SI00T07xL11</v>
          </cell>
          <cell r="B4252" t="str">
            <v>07</v>
          </cell>
          <cell r="C4252" t="str">
            <v>x</v>
          </cell>
          <cell r="D4252" t="str">
            <v>11</v>
          </cell>
          <cell r="E4252" t="str">
            <v>-</v>
          </cell>
          <cell r="F4252" t="str">
            <v>-</v>
          </cell>
          <cell r="G4252" t="str">
            <v>-</v>
          </cell>
          <cell r="H4252" t="str">
            <v>-</v>
          </cell>
          <cell r="I4252" t="str">
            <v>-</v>
          </cell>
          <cell r="J4252" t="str">
            <v>-</v>
          </cell>
          <cell r="K4252" t="str">
            <v>-</v>
          </cell>
          <cell r="L4252" t="str">
            <v>-</v>
          </cell>
        </row>
        <row r="4253">
          <cell r="A4253" t="str">
            <v>SI00T07xL12</v>
          </cell>
          <cell r="B4253" t="str">
            <v>07</v>
          </cell>
          <cell r="C4253" t="str">
            <v>x</v>
          </cell>
          <cell r="D4253" t="str">
            <v>12</v>
          </cell>
          <cell r="E4253" t="str">
            <v>-</v>
          </cell>
          <cell r="F4253" t="str">
            <v>-</v>
          </cell>
          <cell r="G4253" t="str">
            <v>-</v>
          </cell>
          <cell r="H4253" t="str">
            <v>-</v>
          </cell>
          <cell r="I4253" t="str">
            <v>-</v>
          </cell>
          <cell r="J4253" t="str">
            <v>-</v>
          </cell>
          <cell r="K4253" t="str">
            <v>-</v>
          </cell>
          <cell r="L4253" t="str">
            <v>-</v>
          </cell>
        </row>
        <row r="4254">
          <cell r="A4254" t="str">
            <v>SI00T07xL13</v>
          </cell>
          <cell r="B4254" t="str">
            <v>07</v>
          </cell>
          <cell r="C4254" t="str">
            <v>x</v>
          </cell>
          <cell r="D4254" t="str">
            <v>13</v>
          </cell>
          <cell r="E4254" t="str">
            <v>-</v>
          </cell>
          <cell r="F4254" t="str">
            <v>-</v>
          </cell>
          <cell r="G4254" t="str">
            <v>-</v>
          </cell>
          <cell r="H4254" t="str">
            <v>-</v>
          </cell>
          <cell r="I4254" t="str">
            <v>-</v>
          </cell>
          <cell r="J4254" t="str">
            <v>-</v>
          </cell>
          <cell r="K4254" t="str">
            <v>-</v>
          </cell>
          <cell r="L4254" t="str">
            <v>-</v>
          </cell>
        </row>
        <row r="4255">
          <cell r="A4255" t="str">
            <v>SI00T07xL14</v>
          </cell>
          <cell r="B4255" t="str">
            <v>07</v>
          </cell>
          <cell r="C4255" t="str">
            <v>x</v>
          </cell>
          <cell r="D4255" t="str">
            <v>14</v>
          </cell>
          <cell r="E4255" t="str">
            <v>-</v>
          </cell>
          <cell r="F4255" t="str">
            <v>-</v>
          </cell>
          <cell r="G4255" t="str">
            <v>-</v>
          </cell>
          <cell r="H4255" t="str">
            <v>-</v>
          </cell>
          <cell r="I4255" t="str">
            <v>-</v>
          </cell>
          <cell r="J4255" t="str">
            <v>-</v>
          </cell>
          <cell r="K4255" t="str">
            <v>-</v>
          </cell>
          <cell r="L4255" t="str">
            <v>-</v>
          </cell>
        </row>
        <row r="4256">
          <cell r="A4256" t="str">
            <v>SI00T07xL15</v>
          </cell>
          <cell r="B4256" t="str">
            <v>07</v>
          </cell>
          <cell r="C4256" t="str">
            <v>x</v>
          </cell>
          <cell r="D4256" t="str">
            <v>15</v>
          </cell>
          <cell r="E4256" t="str">
            <v>-</v>
          </cell>
          <cell r="F4256" t="str">
            <v>-</v>
          </cell>
          <cell r="G4256" t="str">
            <v>-</v>
          </cell>
          <cell r="H4256" t="str">
            <v>-</v>
          </cell>
          <cell r="I4256" t="str">
            <v>-</v>
          </cell>
          <cell r="J4256" t="str">
            <v>-</v>
          </cell>
          <cell r="K4256" t="str">
            <v>-</v>
          </cell>
          <cell r="L4256" t="str">
            <v>-</v>
          </cell>
        </row>
        <row r="4257">
          <cell r="A4257" t="str">
            <v>SI00T07xL16</v>
          </cell>
          <cell r="B4257" t="str">
            <v>07</v>
          </cell>
          <cell r="C4257" t="str">
            <v>x</v>
          </cell>
          <cell r="D4257" t="str">
            <v>16</v>
          </cell>
          <cell r="E4257" t="str">
            <v>-</v>
          </cell>
          <cell r="F4257" t="str">
            <v>-</v>
          </cell>
          <cell r="G4257" t="str">
            <v>-</v>
          </cell>
          <cell r="H4257" t="str">
            <v>-</v>
          </cell>
          <cell r="I4257" t="str">
            <v>-</v>
          </cell>
          <cell r="J4257" t="str">
            <v>-</v>
          </cell>
          <cell r="K4257" t="str">
            <v>-</v>
          </cell>
          <cell r="L4257" t="str">
            <v>-</v>
          </cell>
        </row>
        <row r="4258">
          <cell r="A4258" t="str">
            <v>SI00T07xL17</v>
          </cell>
          <cell r="B4258" t="str">
            <v>07</v>
          </cell>
          <cell r="C4258" t="str">
            <v>x</v>
          </cell>
          <cell r="D4258" t="str">
            <v>17</v>
          </cell>
          <cell r="E4258" t="str">
            <v>-</v>
          </cell>
          <cell r="F4258" t="str">
            <v>-</v>
          </cell>
          <cell r="G4258" t="str">
            <v>-</v>
          </cell>
          <cell r="H4258" t="str">
            <v>-</v>
          </cell>
          <cell r="I4258" t="str">
            <v>-</v>
          </cell>
          <cell r="J4258" t="str">
            <v>-</v>
          </cell>
          <cell r="K4258" t="str">
            <v>-</v>
          </cell>
          <cell r="L4258" t="str">
            <v>-</v>
          </cell>
        </row>
        <row r="4259">
          <cell r="A4259" t="str">
            <v>SI00T07xL18</v>
          </cell>
          <cell r="B4259" t="str">
            <v>07</v>
          </cell>
          <cell r="C4259" t="str">
            <v>x</v>
          </cell>
          <cell r="D4259" t="str">
            <v>18</v>
          </cell>
          <cell r="E4259" t="str">
            <v>-</v>
          </cell>
          <cell r="F4259" t="str">
            <v>-</v>
          </cell>
          <cell r="G4259" t="str">
            <v>-</v>
          </cell>
          <cell r="H4259" t="str">
            <v>-</v>
          </cell>
          <cell r="I4259" t="str">
            <v>-</v>
          </cell>
          <cell r="J4259" t="str">
            <v>-</v>
          </cell>
          <cell r="K4259" t="str">
            <v>-</v>
          </cell>
          <cell r="L4259" t="str">
            <v>-</v>
          </cell>
        </row>
        <row r="4260">
          <cell r="A4260" t="str">
            <v>SI00T07xL19</v>
          </cell>
          <cell r="B4260" t="str">
            <v>07</v>
          </cell>
          <cell r="C4260" t="str">
            <v>x</v>
          </cell>
          <cell r="D4260" t="str">
            <v>19</v>
          </cell>
          <cell r="E4260" t="str">
            <v>-</v>
          </cell>
          <cell r="F4260" t="str">
            <v>-</v>
          </cell>
          <cell r="G4260" t="str">
            <v>-</v>
          </cell>
          <cell r="H4260" t="str">
            <v>-</v>
          </cell>
          <cell r="I4260" t="str">
            <v>-</v>
          </cell>
          <cell r="J4260" t="str">
            <v>-</v>
          </cell>
          <cell r="K4260" t="str">
            <v>-</v>
          </cell>
          <cell r="L4260" t="str">
            <v>-</v>
          </cell>
        </row>
        <row r="4261">
          <cell r="A4261" t="str">
            <v>SI00T07xL20</v>
          </cell>
          <cell r="B4261" t="str">
            <v>07</v>
          </cell>
          <cell r="C4261" t="str">
            <v>x</v>
          </cell>
          <cell r="D4261" t="str">
            <v>20</v>
          </cell>
          <cell r="E4261" t="str">
            <v>-</v>
          </cell>
          <cell r="F4261" t="str">
            <v>-</v>
          </cell>
          <cell r="G4261" t="str">
            <v>-</v>
          </cell>
          <cell r="H4261" t="str">
            <v>-</v>
          </cell>
          <cell r="I4261" t="str">
            <v>-</v>
          </cell>
          <cell r="J4261" t="str">
            <v>-</v>
          </cell>
          <cell r="K4261" t="str">
            <v>-</v>
          </cell>
          <cell r="L4261" t="str">
            <v>-</v>
          </cell>
        </row>
        <row r="4262">
          <cell r="A4262" t="str">
            <v>SI00T07xL21</v>
          </cell>
          <cell r="B4262" t="str">
            <v>07</v>
          </cell>
          <cell r="C4262" t="str">
            <v>x</v>
          </cell>
          <cell r="D4262" t="str">
            <v>21</v>
          </cell>
          <cell r="E4262" t="str">
            <v>-</v>
          </cell>
          <cell r="F4262" t="str">
            <v>-</v>
          </cell>
          <cell r="G4262" t="str">
            <v>-</v>
          </cell>
          <cell r="H4262" t="str">
            <v>-</v>
          </cell>
          <cell r="I4262" t="str">
            <v>-</v>
          </cell>
          <cell r="J4262" t="str">
            <v>-</v>
          </cell>
          <cell r="K4262" t="str">
            <v>-</v>
          </cell>
          <cell r="L4262" t="str">
            <v>-</v>
          </cell>
        </row>
        <row r="4263">
          <cell r="A4263" t="str">
            <v>SI00T07xL22</v>
          </cell>
          <cell r="B4263" t="str">
            <v>07</v>
          </cell>
          <cell r="C4263" t="str">
            <v>x</v>
          </cell>
          <cell r="D4263" t="str">
            <v>22</v>
          </cell>
          <cell r="E4263" t="str">
            <v>-</v>
          </cell>
          <cell r="F4263" t="str">
            <v>-</v>
          </cell>
          <cell r="G4263" t="str">
            <v>-</v>
          </cell>
          <cell r="H4263" t="str">
            <v>-</v>
          </cell>
          <cell r="I4263" t="str">
            <v>-</v>
          </cell>
          <cell r="J4263" t="str">
            <v>-</v>
          </cell>
          <cell r="K4263" t="str">
            <v>-</v>
          </cell>
          <cell r="L4263" t="str">
            <v>-</v>
          </cell>
        </row>
        <row r="4264">
          <cell r="A4264" t="str">
            <v>SI00T07xL23</v>
          </cell>
          <cell r="B4264" t="str">
            <v>07</v>
          </cell>
          <cell r="C4264" t="str">
            <v>x</v>
          </cell>
          <cell r="D4264" t="str">
            <v>23</v>
          </cell>
          <cell r="E4264" t="str">
            <v>-</v>
          </cell>
          <cell r="F4264" t="str">
            <v>-</v>
          </cell>
          <cell r="G4264" t="str">
            <v>-</v>
          </cell>
          <cell r="H4264" t="str">
            <v>-</v>
          </cell>
          <cell r="I4264" t="str">
            <v>-</v>
          </cell>
          <cell r="J4264" t="str">
            <v>-</v>
          </cell>
          <cell r="K4264" t="str">
            <v>-</v>
          </cell>
          <cell r="L4264" t="str">
            <v>-</v>
          </cell>
        </row>
        <row r="4265">
          <cell r="A4265" t="str">
            <v>SI00T07xL24</v>
          </cell>
          <cell r="B4265" t="str">
            <v>07</v>
          </cell>
          <cell r="C4265" t="str">
            <v>x</v>
          </cell>
          <cell r="D4265" t="str">
            <v>24</v>
          </cell>
          <cell r="E4265" t="str">
            <v>-</v>
          </cell>
          <cell r="F4265" t="str">
            <v>-</v>
          </cell>
          <cell r="G4265" t="str">
            <v>-</v>
          </cell>
          <cell r="H4265" t="str">
            <v>-</v>
          </cell>
          <cell r="I4265" t="str">
            <v>-</v>
          </cell>
          <cell r="J4265" t="str">
            <v>-</v>
          </cell>
          <cell r="K4265" t="str">
            <v>-</v>
          </cell>
          <cell r="L4265" t="str">
            <v>-</v>
          </cell>
        </row>
        <row r="4266">
          <cell r="A4266" t="str">
            <v>SI00T08xL01</v>
          </cell>
          <cell r="B4266" t="str">
            <v>08</v>
          </cell>
          <cell r="C4266" t="str">
            <v>x</v>
          </cell>
          <cell r="D4266" t="str">
            <v>01</v>
          </cell>
          <cell r="E4266" t="str">
            <v>-</v>
          </cell>
          <cell r="F4266" t="str">
            <v>-</v>
          </cell>
          <cell r="G4266" t="str">
            <v>-</v>
          </cell>
          <cell r="H4266" t="str">
            <v>-</v>
          </cell>
          <cell r="I4266" t="str">
            <v>-</v>
          </cell>
          <cell r="J4266" t="str">
            <v>-</v>
          </cell>
          <cell r="K4266" t="str">
            <v>-</v>
          </cell>
          <cell r="L4266" t="str">
            <v>-</v>
          </cell>
        </row>
        <row r="4267">
          <cell r="A4267" t="str">
            <v>SI00T08xL02</v>
          </cell>
          <cell r="B4267" t="str">
            <v>08</v>
          </cell>
          <cell r="C4267" t="str">
            <v>x</v>
          </cell>
          <cell r="D4267" t="str">
            <v>02</v>
          </cell>
          <cell r="E4267" t="str">
            <v>-</v>
          </cell>
          <cell r="F4267" t="str">
            <v>-</v>
          </cell>
          <cell r="G4267" t="str">
            <v>-</v>
          </cell>
          <cell r="H4267" t="str">
            <v>-</v>
          </cell>
          <cell r="I4267" t="str">
            <v>-</v>
          </cell>
          <cell r="J4267" t="str">
            <v>-</v>
          </cell>
          <cell r="K4267" t="str">
            <v>-</v>
          </cell>
          <cell r="L4267" t="str">
            <v>-</v>
          </cell>
        </row>
        <row r="4268">
          <cell r="A4268" t="str">
            <v>SI00T08xL03</v>
          </cell>
          <cell r="B4268" t="str">
            <v>08</v>
          </cell>
          <cell r="C4268" t="str">
            <v>x</v>
          </cell>
          <cell r="D4268" t="str">
            <v>03</v>
          </cell>
          <cell r="E4268" t="str">
            <v>-</v>
          </cell>
          <cell r="F4268" t="str">
            <v>-</v>
          </cell>
          <cell r="G4268" t="str">
            <v>-</v>
          </cell>
          <cell r="H4268" t="str">
            <v>-</v>
          </cell>
          <cell r="I4268" t="str">
            <v>-</v>
          </cell>
          <cell r="J4268" t="str">
            <v>-</v>
          </cell>
          <cell r="K4268" t="str">
            <v>-</v>
          </cell>
          <cell r="L4268" t="str">
            <v>-</v>
          </cell>
        </row>
        <row r="4269">
          <cell r="A4269" t="str">
            <v>SI00T08xL04</v>
          </cell>
          <cell r="B4269" t="str">
            <v>08</v>
          </cell>
          <cell r="C4269" t="str">
            <v>x</v>
          </cell>
          <cell r="D4269" t="str">
            <v>04</v>
          </cell>
          <cell r="E4269" t="str">
            <v>-</v>
          </cell>
          <cell r="F4269" t="str">
            <v>-</v>
          </cell>
          <cell r="G4269" t="str">
            <v>-</v>
          </cell>
          <cell r="H4269" t="str">
            <v>-</v>
          </cell>
          <cell r="I4269" t="str">
            <v>-</v>
          </cell>
          <cell r="J4269" t="str">
            <v>-</v>
          </cell>
          <cell r="K4269" t="str">
            <v>-</v>
          </cell>
          <cell r="L4269" t="str">
            <v>-</v>
          </cell>
        </row>
        <row r="4270">
          <cell r="A4270" t="str">
            <v>SI00T08xL05</v>
          </cell>
          <cell r="B4270" t="str">
            <v>08</v>
          </cell>
          <cell r="C4270" t="str">
            <v>x</v>
          </cell>
          <cell r="D4270" t="str">
            <v>05</v>
          </cell>
          <cell r="E4270" t="str">
            <v>-</v>
          </cell>
          <cell r="F4270" t="str">
            <v>-</v>
          </cell>
          <cell r="G4270" t="str">
            <v>-</v>
          </cell>
          <cell r="H4270" t="str">
            <v>-</v>
          </cell>
          <cell r="I4270" t="str">
            <v>-</v>
          </cell>
          <cell r="J4270" t="str">
            <v>-</v>
          </cell>
          <cell r="K4270" t="str">
            <v>-</v>
          </cell>
          <cell r="L4270" t="str">
            <v>-</v>
          </cell>
        </row>
        <row r="4271">
          <cell r="A4271" t="str">
            <v>SI00T08xL06</v>
          </cell>
          <cell r="B4271" t="str">
            <v>08</v>
          </cell>
          <cell r="C4271" t="str">
            <v>x</v>
          </cell>
          <cell r="D4271" t="str">
            <v>06</v>
          </cell>
          <cell r="E4271" t="str">
            <v>-</v>
          </cell>
          <cell r="F4271" t="str">
            <v>-</v>
          </cell>
          <cell r="G4271" t="str">
            <v>-</v>
          </cell>
          <cell r="H4271" t="str">
            <v>-</v>
          </cell>
          <cell r="I4271" t="str">
            <v>-</v>
          </cell>
          <cell r="J4271" t="str">
            <v>-</v>
          </cell>
          <cell r="K4271" t="str">
            <v>-</v>
          </cell>
          <cell r="L4271" t="str">
            <v>-</v>
          </cell>
        </row>
        <row r="4272">
          <cell r="A4272" t="str">
            <v>SI00T08xL07</v>
          </cell>
          <cell r="B4272" t="str">
            <v>08</v>
          </cell>
          <cell r="C4272" t="str">
            <v>x</v>
          </cell>
          <cell r="D4272" t="str">
            <v>07</v>
          </cell>
          <cell r="E4272" t="str">
            <v>-</v>
          </cell>
          <cell r="F4272" t="str">
            <v>-</v>
          </cell>
          <cell r="G4272" t="str">
            <v>-</v>
          </cell>
          <cell r="H4272" t="str">
            <v>-</v>
          </cell>
          <cell r="I4272" t="str">
            <v>-</v>
          </cell>
          <cell r="J4272" t="str">
            <v>-</v>
          </cell>
          <cell r="K4272" t="str">
            <v>-</v>
          </cell>
          <cell r="L4272" t="str">
            <v>-</v>
          </cell>
        </row>
        <row r="4273">
          <cell r="A4273" t="str">
            <v>SI00T08xL08</v>
          </cell>
          <cell r="B4273" t="str">
            <v>08</v>
          </cell>
          <cell r="C4273" t="str">
            <v>x</v>
          </cell>
          <cell r="D4273" t="str">
            <v>08</v>
          </cell>
          <cell r="E4273" t="str">
            <v>-</v>
          </cell>
          <cell r="F4273" t="str">
            <v>-</v>
          </cell>
          <cell r="G4273" t="str">
            <v>-</v>
          </cell>
          <cell r="H4273" t="str">
            <v>-</v>
          </cell>
          <cell r="I4273" t="str">
            <v>-</v>
          </cell>
          <cell r="J4273" t="str">
            <v>-</v>
          </cell>
          <cell r="K4273" t="str">
            <v>-</v>
          </cell>
          <cell r="L4273" t="str">
            <v>-</v>
          </cell>
        </row>
        <row r="4274">
          <cell r="A4274" t="str">
            <v>SI00T08xL09</v>
          </cell>
          <cell r="B4274" t="str">
            <v>08</v>
          </cell>
          <cell r="C4274" t="str">
            <v>x</v>
          </cell>
          <cell r="D4274" t="str">
            <v>09</v>
          </cell>
          <cell r="E4274" t="str">
            <v>-</v>
          </cell>
          <cell r="F4274" t="str">
            <v>-</v>
          </cell>
          <cell r="G4274" t="str">
            <v>-</v>
          </cell>
          <cell r="H4274" t="str">
            <v>-</v>
          </cell>
          <cell r="I4274" t="str">
            <v>-</v>
          </cell>
          <cell r="J4274" t="str">
            <v>-</v>
          </cell>
          <cell r="K4274" t="str">
            <v>-</v>
          </cell>
          <cell r="L4274" t="str">
            <v>-</v>
          </cell>
        </row>
        <row r="4275">
          <cell r="A4275" t="str">
            <v>SI00T08xL10</v>
          </cell>
          <cell r="B4275" t="str">
            <v>08</v>
          </cell>
          <cell r="C4275" t="str">
            <v>x</v>
          </cell>
          <cell r="D4275" t="str">
            <v>10</v>
          </cell>
          <cell r="E4275" t="str">
            <v>-</v>
          </cell>
          <cell r="F4275" t="str">
            <v>-</v>
          </cell>
          <cell r="G4275" t="str">
            <v>-</v>
          </cell>
          <cell r="H4275" t="str">
            <v>-</v>
          </cell>
          <cell r="I4275" t="str">
            <v>-</v>
          </cell>
          <cell r="J4275" t="str">
            <v>-</v>
          </cell>
          <cell r="K4275" t="str">
            <v>-</v>
          </cell>
          <cell r="L4275" t="str">
            <v>-</v>
          </cell>
        </row>
        <row r="4276">
          <cell r="A4276" t="str">
            <v>SI00TOTxL00</v>
          </cell>
          <cell r="B4276" t="str">
            <v>OT</v>
          </cell>
          <cell r="C4276" t="str">
            <v>x</v>
          </cell>
          <cell r="D4276" t="str">
            <v>00</v>
          </cell>
          <cell r="E4276" t="str">
            <v>-</v>
          </cell>
          <cell r="F4276" t="str">
            <v>-</v>
          </cell>
          <cell r="G4276" t="str">
            <v>-</v>
          </cell>
          <cell r="H4276" t="str">
            <v>-</v>
          </cell>
          <cell r="I4276" t="str">
            <v>-</v>
          </cell>
          <cell r="J4276" t="str">
            <v>-</v>
          </cell>
          <cell r="K4276" t="str">
            <v>-</v>
          </cell>
          <cell r="L4276" t="str">
            <v>-</v>
          </cell>
        </row>
        <row r="4277">
          <cell r="A4277" t="str">
            <v>SI00TOTxL01</v>
          </cell>
          <cell r="B4277" t="str">
            <v>OT</v>
          </cell>
          <cell r="C4277" t="str">
            <v>x</v>
          </cell>
          <cell r="D4277" t="str">
            <v>01</v>
          </cell>
          <cell r="E4277" t="str">
            <v>-</v>
          </cell>
          <cell r="F4277" t="str">
            <v>-</v>
          </cell>
          <cell r="G4277" t="str">
            <v>-</v>
          </cell>
          <cell r="H4277" t="str">
            <v>-</v>
          </cell>
          <cell r="I4277" t="str">
            <v>-</v>
          </cell>
          <cell r="J4277" t="str">
            <v>-</v>
          </cell>
          <cell r="K4277" t="str">
            <v>-</v>
          </cell>
          <cell r="L4277" t="str">
            <v>-</v>
          </cell>
        </row>
        <row r="4278">
          <cell r="A4278" t="str">
            <v>SI00TOTxL02</v>
          </cell>
          <cell r="B4278" t="str">
            <v>OT</v>
          </cell>
          <cell r="C4278" t="str">
            <v>x</v>
          </cell>
          <cell r="D4278" t="str">
            <v>02</v>
          </cell>
          <cell r="E4278" t="str">
            <v>-</v>
          </cell>
          <cell r="F4278" t="str">
            <v>-</v>
          </cell>
          <cell r="G4278" t="str">
            <v>-</v>
          </cell>
          <cell r="H4278" t="str">
            <v>-</v>
          </cell>
          <cell r="I4278" t="str">
            <v>-</v>
          </cell>
          <cell r="J4278" t="str">
            <v>-</v>
          </cell>
          <cell r="K4278" t="str">
            <v>-</v>
          </cell>
          <cell r="L4278" t="str">
            <v>-</v>
          </cell>
        </row>
        <row r="4279">
          <cell r="A4279" t="str">
            <v>SI00TOTxL03</v>
          </cell>
          <cell r="B4279" t="str">
            <v>OT</v>
          </cell>
          <cell r="C4279" t="str">
            <v>x</v>
          </cell>
          <cell r="D4279" t="str">
            <v>03</v>
          </cell>
          <cell r="E4279" t="str">
            <v>-</v>
          </cell>
          <cell r="F4279" t="str">
            <v>-</v>
          </cell>
          <cell r="G4279" t="str">
            <v>-</v>
          </cell>
          <cell r="H4279" t="str">
            <v>-</v>
          </cell>
          <cell r="I4279" t="str">
            <v>-</v>
          </cell>
          <cell r="J4279" t="str">
            <v>-</v>
          </cell>
          <cell r="K4279" t="str">
            <v>-</v>
          </cell>
          <cell r="L4279" t="str">
            <v>-</v>
          </cell>
        </row>
        <row r="4280">
          <cell r="A4280" t="str">
            <v>SI00TOTxL04</v>
          </cell>
          <cell r="B4280" t="str">
            <v>OT</v>
          </cell>
          <cell r="C4280" t="str">
            <v>x</v>
          </cell>
          <cell r="D4280" t="str">
            <v>04</v>
          </cell>
          <cell r="E4280" t="str">
            <v>-</v>
          </cell>
          <cell r="F4280" t="str">
            <v>-</v>
          </cell>
          <cell r="G4280" t="str">
            <v>-</v>
          </cell>
          <cell r="H4280" t="str">
            <v>-</v>
          </cell>
          <cell r="I4280" t="str">
            <v>-</v>
          </cell>
          <cell r="J4280" t="str">
            <v>-</v>
          </cell>
          <cell r="K4280" t="str">
            <v>-</v>
          </cell>
          <cell r="L4280" t="str">
            <v>-</v>
          </cell>
        </row>
        <row r="4281">
          <cell r="A4281" t="str">
            <v>SI00TOTxL05</v>
          </cell>
          <cell r="B4281" t="str">
            <v>OT</v>
          </cell>
          <cell r="C4281" t="str">
            <v>x</v>
          </cell>
          <cell r="D4281" t="str">
            <v>05</v>
          </cell>
          <cell r="E4281" t="str">
            <v>-</v>
          </cell>
          <cell r="F4281" t="str">
            <v>-</v>
          </cell>
          <cell r="G4281" t="str">
            <v>-</v>
          </cell>
          <cell r="H4281" t="str">
            <v>-</v>
          </cell>
          <cell r="I4281" t="str">
            <v>-</v>
          </cell>
          <cell r="J4281" t="str">
            <v>-</v>
          </cell>
          <cell r="K4281" t="str">
            <v>-</v>
          </cell>
          <cell r="L4281" t="str">
            <v>-</v>
          </cell>
        </row>
        <row r="4282">
          <cell r="A4282" t="str">
            <v>SI00TOTxL06</v>
          </cell>
          <cell r="B4282" t="str">
            <v>OT</v>
          </cell>
          <cell r="C4282" t="str">
            <v>x</v>
          </cell>
          <cell r="D4282" t="str">
            <v>06</v>
          </cell>
          <cell r="E4282" t="str">
            <v>-</v>
          </cell>
          <cell r="F4282" t="str">
            <v>-</v>
          </cell>
          <cell r="G4282" t="str">
            <v>-</v>
          </cell>
          <cell r="H4282" t="str">
            <v>-</v>
          </cell>
          <cell r="I4282" t="str">
            <v>-</v>
          </cell>
          <cell r="J4282" t="str">
            <v>-</v>
          </cell>
          <cell r="K4282" t="str">
            <v>-</v>
          </cell>
          <cell r="L4282" t="str">
            <v>-</v>
          </cell>
        </row>
        <row r="4283">
          <cell r="A4283" t="str">
            <v>SI00TOTxL07</v>
          </cell>
          <cell r="B4283" t="str">
            <v>OT</v>
          </cell>
          <cell r="C4283" t="str">
            <v>x</v>
          </cell>
          <cell r="D4283" t="str">
            <v>07</v>
          </cell>
          <cell r="E4283" t="str">
            <v>-</v>
          </cell>
          <cell r="F4283" t="str">
            <v>-</v>
          </cell>
          <cell r="G4283" t="str">
            <v>-</v>
          </cell>
          <cell r="H4283" t="str">
            <v>-</v>
          </cell>
          <cell r="I4283" t="str">
            <v>-</v>
          </cell>
          <cell r="J4283" t="str">
            <v>-</v>
          </cell>
          <cell r="K4283" t="str">
            <v>-</v>
          </cell>
          <cell r="L4283" t="str">
            <v>-</v>
          </cell>
        </row>
        <row r="4284">
          <cell r="A4284" t="str">
            <v>SI00TOTxL08</v>
          </cell>
          <cell r="B4284" t="str">
            <v>OT</v>
          </cell>
          <cell r="C4284" t="str">
            <v>x</v>
          </cell>
          <cell r="D4284" t="str">
            <v>08</v>
          </cell>
          <cell r="E4284" t="str">
            <v>-</v>
          </cell>
          <cell r="F4284" t="str">
            <v>-</v>
          </cell>
          <cell r="G4284" t="str">
            <v>-</v>
          </cell>
          <cell r="H4284" t="str">
            <v>-</v>
          </cell>
          <cell r="I4284" t="str">
            <v>-</v>
          </cell>
          <cell r="J4284" t="str">
            <v>-</v>
          </cell>
          <cell r="K4284" t="str">
            <v>-</v>
          </cell>
          <cell r="L4284" t="str">
            <v>-</v>
          </cell>
        </row>
        <row r="4285">
          <cell r="A4285" t="str">
            <v>SI00TOTxL09</v>
          </cell>
          <cell r="B4285" t="str">
            <v>OT</v>
          </cell>
          <cell r="C4285" t="str">
            <v>x</v>
          </cell>
          <cell r="D4285" t="str">
            <v>09</v>
          </cell>
          <cell r="E4285" t="str">
            <v>-</v>
          </cell>
          <cell r="F4285" t="str">
            <v>-</v>
          </cell>
          <cell r="G4285" t="str">
            <v>-</v>
          </cell>
          <cell r="H4285" t="str">
            <v>-</v>
          </cell>
          <cell r="I4285" t="str">
            <v>-</v>
          </cell>
          <cell r="J4285" t="str">
            <v>-</v>
          </cell>
          <cell r="K4285" t="str">
            <v>-</v>
          </cell>
          <cell r="L4285" t="str">
            <v>-</v>
          </cell>
        </row>
        <row r="4286">
          <cell r="A4286" t="str">
            <v>SI00TOTxL10</v>
          </cell>
          <cell r="B4286" t="str">
            <v>OT</v>
          </cell>
          <cell r="C4286" t="str">
            <v>x</v>
          </cell>
          <cell r="D4286" t="str">
            <v>10</v>
          </cell>
          <cell r="E4286" t="str">
            <v>-</v>
          </cell>
          <cell r="F4286" t="str">
            <v>-</v>
          </cell>
          <cell r="G4286" t="str">
            <v>-</v>
          </cell>
          <cell r="H4286" t="str">
            <v>-</v>
          </cell>
          <cell r="I4286" t="str">
            <v>-</v>
          </cell>
          <cell r="J4286" t="str">
            <v>-</v>
          </cell>
          <cell r="K4286" t="str">
            <v>-</v>
          </cell>
          <cell r="L4286" t="str">
            <v>-</v>
          </cell>
        </row>
        <row r="4287">
          <cell r="A4287" t="str">
            <v>SI00TOTxL11</v>
          </cell>
          <cell r="B4287" t="str">
            <v>OT</v>
          </cell>
          <cell r="C4287" t="str">
            <v>x</v>
          </cell>
          <cell r="D4287" t="str">
            <v>11</v>
          </cell>
          <cell r="E4287" t="str">
            <v>-</v>
          </cell>
          <cell r="F4287" t="str">
            <v>-</v>
          </cell>
          <cell r="G4287" t="str">
            <v>-</v>
          </cell>
          <cell r="H4287" t="str">
            <v>-</v>
          </cell>
          <cell r="I4287" t="str">
            <v>-</v>
          </cell>
          <cell r="J4287" t="str">
            <v>-</v>
          </cell>
          <cell r="K4287" t="str">
            <v>-</v>
          </cell>
          <cell r="L4287" t="str">
            <v>-</v>
          </cell>
        </row>
        <row r="4288">
          <cell r="A4288" t="str">
            <v>SI00TOTxL12</v>
          </cell>
          <cell r="B4288" t="str">
            <v>OT</v>
          </cell>
          <cell r="C4288" t="str">
            <v>x</v>
          </cell>
          <cell r="D4288" t="str">
            <v>12</v>
          </cell>
          <cell r="E4288" t="str">
            <v>-</v>
          </cell>
          <cell r="F4288" t="str">
            <v>-</v>
          </cell>
          <cell r="G4288" t="str">
            <v>-</v>
          </cell>
          <cell r="H4288" t="str">
            <v>-</v>
          </cell>
          <cell r="I4288" t="str">
            <v>-</v>
          </cell>
          <cell r="J4288" t="str">
            <v>-</v>
          </cell>
          <cell r="K4288" t="str">
            <v>-</v>
          </cell>
          <cell r="L4288" t="str">
            <v>-</v>
          </cell>
        </row>
        <row r="4289">
          <cell r="A4289" t="str">
            <v>SI00TOTxL13</v>
          </cell>
          <cell r="B4289" t="str">
            <v>OT</v>
          </cell>
          <cell r="C4289" t="str">
            <v>x</v>
          </cell>
          <cell r="D4289" t="str">
            <v>13</v>
          </cell>
          <cell r="E4289" t="str">
            <v>-</v>
          </cell>
          <cell r="F4289" t="str">
            <v>-</v>
          </cell>
          <cell r="G4289" t="str">
            <v>-</v>
          </cell>
          <cell r="H4289" t="str">
            <v>-</v>
          </cell>
          <cell r="I4289" t="str">
            <v>-</v>
          </cell>
          <cell r="J4289" t="str">
            <v>-</v>
          </cell>
          <cell r="K4289" t="str">
            <v>-</v>
          </cell>
          <cell r="L4289" t="str">
            <v>-</v>
          </cell>
        </row>
        <row r="4290">
          <cell r="A4290" t="str">
            <v>SI00TOTxL14</v>
          </cell>
          <cell r="B4290" t="str">
            <v>OT</v>
          </cell>
          <cell r="C4290" t="str">
            <v>x</v>
          </cell>
          <cell r="D4290" t="str">
            <v>14</v>
          </cell>
          <cell r="E4290" t="str">
            <v>-</v>
          </cell>
          <cell r="F4290" t="str">
            <v>-</v>
          </cell>
          <cell r="G4290" t="str">
            <v>-</v>
          </cell>
          <cell r="H4290" t="str">
            <v>-</v>
          </cell>
          <cell r="I4290" t="str">
            <v>-</v>
          </cell>
          <cell r="J4290" t="str">
            <v>-</v>
          </cell>
          <cell r="K4290" t="str">
            <v>-</v>
          </cell>
          <cell r="L4290" t="str">
            <v>-</v>
          </cell>
        </row>
        <row r="4291">
          <cell r="A4291" t="str">
            <v>SI00TOTxL15</v>
          </cell>
          <cell r="B4291" t="str">
            <v>OT</v>
          </cell>
          <cell r="C4291" t="str">
            <v>x</v>
          </cell>
          <cell r="D4291" t="str">
            <v>15</v>
          </cell>
          <cell r="E4291" t="str">
            <v>-</v>
          </cell>
          <cell r="F4291" t="str">
            <v>-</v>
          </cell>
          <cell r="G4291" t="str">
            <v>-</v>
          </cell>
          <cell r="H4291" t="str">
            <v>-</v>
          </cell>
          <cell r="I4291" t="str">
            <v>-</v>
          </cell>
          <cell r="J4291" t="str">
            <v>-</v>
          </cell>
          <cell r="K4291" t="str">
            <v>-</v>
          </cell>
          <cell r="L4291" t="str">
            <v>-</v>
          </cell>
        </row>
        <row r="4292">
          <cell r="A4292" t="str">
            <v>SI00TOTxL16</v>
          </cell>
          <cell r="B4292" t="str">
            <v>OT</v>
          </cell>
          <cell r="C4292" t="str">
            <v>x</v>
          </cell>
          <cell r="D4292" t="str">
            <v>16</v>
          </cell>
          <cell r="E4292" t="str">
            <v>-</v>
          </cell>
          <cell r="F4292" t="str">
            <v>-</v>
          </cell>
          <cell r="G4292" t="str">
            <v>-</v>
          </cell>
          <cell r="H4292" t="str">
            <v>-</v>
          </cell>
          <cell r="I4292" t="str">
            <v>-</v>
          </cell>
          <cell r="J4292" t="str">
            <v>-</v>
          </cell>
          <cell r="K4292" t="str">
            <v>-</v>
          </cell>
          <cell r="L4292" t="str">
            <v>-</v>
          </cell>
        </row>
        <row r="4293">
          <cell r="A4293" t="str">
            <v>SI00TOTxL17</v>
          </cell>
          <cell r="B4293" t="str">
            <v>OT</v>
          </cell>
          <cell r="C4293" t="str">
            <v>x</v>
          </cell>
          <cell r="D4293" t="str">
            <v>17</v>
          </cell>
          <cell r="E4293" t="str">
            <v>-</v>
          </cell>
          <cell r="F4293" t="str">
            <v>-</v>
          </cell>
          <cell r="G4293" t="str">
            <v>-</v>
          </cell>
          <cell r="H4293" t="str">
            <v>-</v>
          </cell>
          <cell r="I4293" t="str">
            <v>-</v>
          </cell>
          <cell r="J4293" t="str">
            <v>-</v>
          </cell>
          <cell r="K4293" t="str">
            <v>-</v>
          </cell>
          <cell r="L4293" t="str">
            <v>-</v>
          </cell>
        </row>
        <row r="4294">
          <cell r="A4294" t="str">
            <v>SI00TOTxL18</v>
          </cell>
          <cell r="B4294" t="str">
            <v>OT</v>
          </cell>
          <cell r="C4294" t="str">
            <v>x</v>
          </cell>
          <cell r="D4294" t="str">
            <v>18</v>
          </cell>
          <cell r="E4294" t="str">
            <v>-</v>
          </cell>
          <cell r="F4294" t="str">
            <v>-</v>
          </cell>
          <cell r="G4294" t="str">
            <v>-</v>
          </cell>
          <cell r="H4294" t="str">
            <v>-</v>
          </cell>
          <cell r="I4294" t="str">
            <v>-</v>
          </cell>
          <cell r="J4294" t="str">
            <v>-</v>
          </cell>
          <cell r="K4294" t="str">
            <v>-</v>
          </cell>
          <cell r="L4294" t="str">
            <v>-</v>
          </cell>
        </row>
        <row r="4295">
          <cell r="A4295" t="str">
            <v>SI00TOTxL19</v>
          </cell>
          <cell r="B4295" t="str">
            <v>OT</v>
          </cell>
          <cell r="C4295" t="str">
            <v>x</v>
          </cell>
          <cell r="D4295" t="str">
            <v>19</v>
          </cell>
          <cell r="E4295" t="str">
            <v>-</v>
          </cell>
          <cell r="F4295" t="str">
            <v>-</v>
          </cell>
          <cell r="G4295" t="str">
            <v>-</v>
          </cell>
          <cell r="H4295" t="str">
            <v>-</v>
          </cell>
          <cell r="I4295" t="str">
            <v>-</v>
          </cell>
          <cell r="J4295" t="str">
            <v>-</v>
          </cell>
          <cell r="K4295" t="str">
            <v>-</v>
          </cell>
          <cell r="L4295" t="str">
            <v>-</v>
          </cell>
        </row>
        <row r="4296">
          <cell r="A4296" t="str">
            <v>SI00TOTxL20</v>
          </cell>
          <cell r="B4296" t="str">
            <v>OT</v>
          </cell>
          <cell r="C4296" t="str">
            <v>x</v>
          </cell>
          <cell r="D4296" t="str">
            <v>20</v>
          </cell>
          <cell r="E4296" t="str">
            <v>-</v>
          </cell>
          <cell r="F4296" t="str">
            <v>-</v>
          </cell>
          <cell r="G4296" t="str">
            <v>-</v>
          </cell>
          <cell r="H4296" t="str">
            <v>-</v>
          </cell>
          <cell r="I4296" t="str">
            <v>-</v>
          </cell>
          <cell r="J4296" t="str">
            <v>-</v>
          </cell>
          <cell r="K4296" t="str">
            <v>-</v>
          </cell>
          <cell r="L4296" t="str">
            <v>-</v>
          </cell>
        </row>
        <row r="4297">
          <cell r="A4297" t="str">
            <v>SI00TOTxL21</v>
          </cell>
          <cell r="B4297" t="str">
            <v>OT</v>
          </cell>
          <cell r="C4297" t="str">
            <v>x</v>
          </cell>
          <cell r="D4297" t="str">
            <v>21</v>
          </cell>
          <cell r="E4297" t="str">
            <v>-</v>
          </cell>
          <cell r="F4297" t="str">
            <v>-</v>
          </cell>
          <cell r="G4297" t="str">
            <v>-</v>
          </cell>
          <cell r="H4297" t="str">
            <v>-</v>
          </cell>
          <cell r="I4297" t="str">
            <v>-</v>
          </cell>
          <cell r="J4297" t="str">
            <v>-</v>
          </cell>
          <cell r="K4297" t="str">
            <v>-</v>
          </cell>
          <cell r="L4297" t="str">
            <v>-</v>
          </cell>
        </row>
        <row r="4298">
          <cell r="A4298" t="str">
            <v>SI00TOTxL22</v>
          </cell>
          <cell r="B4298" t="str">
            <v>OT</v>
          </cell>
          <cell r="C4298" t="str">
            <v>x</v>
          </cell>
          <cell r="D4298" t="str">
            <v>22</v>
          </cell>
          <cell r="E4298" t="str">
            <v>-</v>
          </cell>
          <cell r="F4298" t="str">
            <v>-</v>
          </cell>
          <cell r="G4298" t="str">
            <v>-</v>
          </cell>
          <cell r="H4298" t="str">
            <v>-</v>
          </cell>
          <cell r="I4298" t="str">
            <v>-</v>
          </cell>
          <cell r="J4298" t="str">
            <v>-</v>
          </cell>
          <cell r="K4298" t="str">
            <v>-</v>
          </cell>
          <cell r="L4298" t="str">
            <v>-</v>
          </cell>
        </row>
        <row r="4299">
          <cell r="A4299" t="str">
            <v>SI00TOTxL23</v>
          </cell>
          <cell r="B4299" t="str">
            <v>OT</v>
          </cell>
          <cell r="C4299" t="str">
            <v>x</v>
          </cell>
          <cell r="D4299" t="str">
            <v>23</v>
          </cell>
          <cell r="E4299" t="str">
            <v>-</v>
          </cell>
          <cell r="F4299" t="str">
            <v>-</v>
          </cell>
          <cell r="G4299" t="str">
            <v>-</v>
          </cell>
          <cell r="H4299" t="str">
            <v>-</v>
          </cell>
          <cell r="I4299" t="str">
            <v>-</v>
          </cell>
          <cell r="J4299" t="str">
            <v>-</v>
          </cell>
          <cell r="K4299" t="str">
            <v>-</v>
          </cell>
          <cell r="L4299" t="str">
            <v>-</v>
          </cell>
        </row>
        <row r="4300">
          <cell r="A4300" t="str">
            <v>SI00TOTxL24</v>
          </cell>
          <cell r="B4300" t="str">
            <v>OT</v>
          </cell>
          <cell r="C4300" t="str">
            <v>x</v>
          </cell>
          <cell r="D4300" t="str">
            <v>24</v>
          </cell>
          <cell r="E4300" t="str">
            <v>-</v>
          </cell>
          <cell r="F4300" t="str">
            <v>-</v>
          </cell>
          <cell r="G4300" t="str">
            <v>-</v>
          </cell>
          <cell r="H4300" t="str">
            <v>-</v>
          </cell>
          <cell r="I4300" t="str">
            <v>-</v>
          </cell>
          <cell r="J4300" t="str">
            <v>-</v>
          </cell>
          <cell r="K4300" t="str">
            <v>-</v>
          </cell>
          <cell r="L4300" t="str">
            <v>-</v>
          </cell>
        </row>
        <row r="4301">
          <cell r="A4301" t="str">
            <v>SI00TOTxL25</v>
          </cell>
          <cell r="B4301" t="str">
            <v>OT</v>
          </cell>
          <cell r="C4301" t="str">
            <v>x</v>
          </cell>
          <cell r="D4301" t="str">
            <v>25</v>
          </cell>
          <cell r="E4301" t="str">
            <v>-</v>
          </cell>
          <cell r="F4301" t="str">
            <v>-</v>
          </cell>
          <cell r="G4301" t="str">
            <v>-</v>
          </cell>
          <cell r="H4301" t="str">
            <v>-</v>
          </cell>
          <cell r="I4301" t="str">
            <v>-</v>
          </cell>
          <cell r="J4301" t="str">
            <v>-</v>
          </cell>
          <cell r="K4301" t="str">
            <v>-</v>
          </cell>
          <cell r="L4301" t="str">
            <v>-</v>
          </cell>
        </row>
        <row r="4302">
          <cell r="A4302" t="str">
            <v>SK00DATE</v>
          </cell>
          <cell r="E4302" t="str">
            <v>-</v>
          </cell>
          <cell r="F4302" t="str">
            <v>-</v>
          </cell>
          <cell r="G4302" t="str">
            <v>-</v>
          </cell>
          <cell r="H4302" t="str">
            <v>-</v>
          </cell>
          <cell r="I4302" t="str">
            <v>-</v>
          </cell>
          <cell r="J4302" t="str">
            <v>-</v>
          </cell>
          <cell r="K4302" t="str">
            <v>-</v>
          </cell>
          <cell r="L4302" t="str">
            <v>-</v>
          </cell>
        </row>
        <row r="4303">
          <cell r="A4303" t="str">
            <v>SK00T01aL01</v>
          </cell>
          <cell r="B4303" t="str">
            <v>01</v>
          </cell>
          <cell r="C4303" t="str">
            <v>a</v>
          </cell>
          <cell r="D4303" t="str">
            <v>01</v>
          </cell>
          <cell r="E4303" t="str">
            <v>-</v>
          </cell>
          <cell r="F4303" t="str">
            <v>-</v>
          </cell>
          <cell r="G4303" t="str">
            <v>-</v>
          </cell>
          <cell r="H4303" t="str">
            <v>-</v>
          </cell>
          <cell r="I4303" t="str">
            <v>-</v>
          </cell>
          <cell r="J4303" t="str">
            <v>-</v>
          </cell>
          <cell r="K4303" t="str">
            <v>-</v>
          </cell>
          <cell r="L4303" t="str">
            <v>-</v>
          </cell>
        </row>
        <row r="4304">
          <cell r="A4304" t="str">
            <v>SK00T01aL02</v>
          </cell>
          <cell r="B4304" t="str">
            <v>01</v>
          </cell>
          <cell r="C4304" t="str">
            <v>a</v>
          </cell>
          <cell r="D4304" t="str">
            <v>02</v>
          </cell>
          <cell r="E4304" t="str">
            <v>-</v>
          </cell>
          <cell r="F4304" t="str">
            <v>-</v>
          </cell>
          <cell r="G4304" t="str">
            <v>-</v>
          </cell>
          <cell r="H4304" t="str">
            <v>-</v>
          </cell>
          <cell r="I4304" t="str">
            <v>-</v>
          </cell>
          <cell r="J4304" t="str">
            <v>-</v>
          </cell>
          <cell r="K4304" t="str">
            <v>-</v>
          </cell>
          <cell r="L4304" t="str">
            <v>-</v>
          </cell>
        </row>
        <row r="4305">
          <cell r="A4305" t="str">
            <v>SK00T01aL03</v>
          </cell>
          <cell r="B4305" t="str">
            <v>01</v>
          </cell>
          <cell r="C4305" t="str">
            <v>a</v>
          </cell>
          <cell r="D4305" t="str">
            <v>03</v>
          </cell>
          <cell r="E4305" t="str">
            <v>-</v>
          </cell>
          <cell r="F4305" t="str">
            <v>-</v>
          </cell>
          <cell r="G4305" t="str">
            <v>-</v>
          </cell>
          <cell r="H4305" t="str">
            <v>-</v>
          </cell>
          <cell r="I4305" t="str">
            <v>-</v>
          </cell>
          <cell r="J4305" t="str">
            <v>-</v>
          </cell>
          <cell r="K4305" t="str">
            <v>-</v>
          </cell>
          <cell r="L4305" t="str">
            <v>-</v>
          </cell>
        </row>
        <row r="4306">
          <cell r="A4306" t="str">
            <v>SK00T01aL04</v>
          </cell>
          <cell r="B4306" t="str">
            <v>01</v>
          </cell>
          <cell r="C4306" t="str">
            <v>a</v>
          </cell>
          <cell r="D4306" t="str">
            <v>04</v>
          </cell>
          <cell r="E4306" t="str">
            <v>-</v>
          </cell>
          <cell r="F4306" t="str">
            <v>-</v>
          </cell>
          <cell r="G4306" t="str">
            <v>-</v>
          </cell>
          <cell r="H4306" t="str">
            <v>-</v>
          </cell>
          <cell r="I4306" t="str">
            <v>-</v>
          </cell>
          <cell r="J4306" t="str">
            <v>-</v>
          </cell>
          <cell r="K4306" t="str">
            <v>-</v>
          </cell>
          <cell r="L4306" t="str">
            <v>-</v>
          </cell>
        </row>
        <row r="4307">
          <cell r="A4307" t="str">
            <v>SK00T01aL05</v>
          </cell>
          <cell r="B4307" t="str">
            <v>01</v>
          </cell>
          <cell r="C4307" t="str">
            <v>a</v>
          </cell>
          <cell r="D4307" t="str">
            <v>05</v>
          </cell>
          <cell r="E4307" t="str">
            <v>-</v>
          </cell>
          <cell r="F4307" t="str">
            <v>-</v>
          </cell>
          <cell r="G4307" t="str">
            <v>-</v>
          </cell>
          <cell r="H4307" t="str">
            <v>-</v>
          </cell>
          <cell r="I4307" t="str">
            <v>-</v>
          </cell>
          <cell r="J4307" t="str">
            <v>-</v>
          </cell>
          <cell r="K4307" t="str">
            <v>-</v>
          </cell>
          <cell r="L4307" t="str">
            <v>-</v>
          </cell>
        </row>
        <row r="4308">
          <cell r="A4308" t="str">
            <v>SK00T01aL06</v>
          </cell>
          <cell r="B4308" t="str">
            <v>01</v>
          </cell>
          <cell r="C4308" t="str">
            <v>a</v>
          </cell>
          <cell r="D4308" t="str">
            <v>06</v>
          </cell>
          <cell r="E4308" t="str">
            <v>-</v>
          </cell>
          <cell r="F4308" t="str">
            <v>-</v>
          </cell>
          <cell r="G4308" t="str">
            <v>-</v>
          </cell>
          <cell r="H4308" t="str">
            <v>-</v>
          </cell>
          <cell r="I4308" t="str">
            <v>-</v>
          </cell>
          <cell r="J4308" t="str">
            <v>-</v>
          </cell>
          <cell r="K4308" t="str">
            <v>-</v>
          </cell>
          <cell r="L4308" t="str">
            <v>-</v>
          </cell>
        </row>
        <row r="4309">
          <cell r="A4309" t="str">
            <v>SK00T01aL07</v>
          </cell>
          <cell r="B4309" t="str">
            <v>01</v>
          </cell>
          <cell r="C4309" t="str">
            <v>a</v>
          </cell>
          <cell r="D4309" t="str">
            <v>07</v>
          </cell>
          <cell r="E4309" t="str">
            <v>-</v>
          </cell>
          <cell r="F4309" t="str">
            <v>-</v>
          </cell>
          <cell r="G4309" t="str">
            <v>-</v>
          </cell>
          <cell r="H4309" t="str">
            <v>-</v>
          </cell>
          <cell r="I4309" t="str">
            <v>-</v>
          </cell>
          <cell r="J4309" t="str">
            <v>-</v>
          </cell>
          <cell r="K4309" t="str">
            <v>-</v>
          </cell>
          <cell r="L4309" t="str">
            <v>-</v>
          </cell>
        </row>
        <row r="4310">
          <cell r="A4310" t="str">
            <v>SK00T01aL08</v>
          </cell>
          <cell r="B4310" t="str">
            <v>01</v>
          </cell>
          <cell r="C4310" t="str">
            <v>a</v>
          </cell>
          <cell r="D4310" t="str">
            <v>08</v>
          </cell>
          <cell r="E4310" t="str">
            <v>-</v>
          </cell>
          <cell r="F4310" t="str">
            <v>-</v>
          </cell>
          <cell r="G4310" t="str">
            <v>-</v>
          </cell>
          <cell r="H4310" t="str">
            <v>-</v>
          </cell>
          <cell r="I4310" t="str">
            <v>-</v>
          </cell>
          <cell r="J4310" t="str">
            <v>-</v>
          </cell>
          <cell r="K4310" t="str">
            <v>-</v>
          </cell>
          <cell r="L4310" t="str">
            <v>-</v>
          </cell>
        </row>
        <row r="4311">
          <cell r="A4311" t="str">
            <v>SK00T01aL09</v>
          </cell>
          <cell r="B4311" t="str">
            <v>01</v>
          </cell>
          <cell r="C4311" t="str">
            <v>a</v>
          </cell>
          <cell r="D4311" t="str">
            <v>09</v>
          </cell>
          <cell r="E4311" t="str">
            <v>-</v>
          </cell>
          <cell r="F4311" t="str">
            <v>-</v>
          </cell>
          <cell r="G4311" t="str">
            <v>-</v>
          </cell>
          <cell r="H4311" t="str">
            <v>-</v>
          </cell>
          <cell r="I4311" t="str">
            <v>-</v>
          </cell>
          <cell r="J4311" t="str">
            <v>-</v>
          </cell>
          <cell r="K4311" t="str">
            <v>-</v>
          </cell>
          <cell r="L4311" t="str">
            <v>-</v>
          </cell>
        </row>
        <row r="4312">
          <cell r="A4312" t="str">
            <v>SK00T01aL10</v>
          </cell>
          <cell r="B4312" t="str">
            <v>01</v>
          </cell>
          <cell r="C4312" t="str">
            <v>a</v>
          </cell>
          <cell r="D4312" t="str">
            <v>10</v>
          </cell>
          <cell r="E4312" t="str">
            <v>-</v>
          </cell>
          <cell r="F4312" t="str">
            <v>-</v>
          </cell>
          <cell r="G4312" t="str">
            <v>-</v>
          </cell>
          <cell r="H4312" t="str">
            <v>-</v>
          </cell>
          <cell r="I4312" t="str">
            <v>-</v>
          </cell>
          <cell r="J4312" t="str">
            <v>-</v>
          </cell>
          <cell r="K4312" t="str">
            <v>-</v>
          </cell>
          <cell r="L4312" t="str">
            <v>-</v>
          </cell>
        </row>
        <row r="4313">
          <cell r="A4313" t="str">
            <v>SK00T01aL11</v>
          </cell>
          <cell r="B4313" t="str">
            <v>01</v>
          </cell>
          <cell r="C4313" t="str">
            <v>a</v>
          </cell>
          <cell r="D4313" t="str">
            <v>11</v>
          </cell>
          <cell r="E4313" t="str">
            <v>-</v>
          </cell>
          <cell r="F4313" t="str">
            <v>-</v>
          </cell>
          <cell r="G4313" t="str">
            <v>-</v>
          </cell>
          <cell r="H4313" t="str">
            <v>-</v>
          </cell>
          <cell r="I4313" t="str">
            <v>-</v>
          </cell>
          <cell r="J4313" t="str">
            <v>-</v>
          </cell>
          <cell r="K4313" t="str">
            <v>-</v>
          </cell>
          <cell r="L4313" t="str">
            <v>-</v>
          </cell>
        </row>
        <row r="4314">
          <cell r="A4314" t="str">
            <v>SK00T01bL01</v>
          </cell>
          <cell r="B4314" t="str">
            <v>01</v>
          </cell>
          <cell r="C4314" t="str">
            <v>b</v>
          </cell>
          <cell r="D4314" t="str">
            <v>01</v>
          </cell>
          <cell r="E4314" t="str">
            <v>-</v>
          </cell>
          <cell r="F4314" t="str">
            <v>-</v>
          </cell>
          <cell r="G4314" t="str">
            <v>-</v>
          </cell>
          <cell r="H4314" t="str">
            <v>-</v>
          </cell>
          <cell r="I4314" t="str">
            <v>-</v>
          </cell>
          <cell r="J4314" t="str">
            <v>-</v>
          </cell>
          <cell r="K4314" t="str">
            <v>-</v>
          </cell>
          <cell r="L4314" t="str">
            <v>-</v>
          </cell>
        </row>
        <row r="4315">
          <cell r="A4315" t="str">
            <v>SK00T01bL02</v>
          </cell>
          <cell r="B4315" t="str">
            <v>01</v>
          </cell>
          <cell r="C4315" t="str">
            <v>b</v>
          </cell>
          <cell r="D4315" t="str">
            <v>02</v>
          </cell>
          <cell r="E4315" t="str">
            <v>-</v>
          </cell>
          <cell r="F4315" t="str">
            <v>-</v>
          </cell>
          <cell r="G4315" t="str">
            <v>-</v>
          </cell>
          <cell r="H4315" t="str">
            <v>-</v>
          </cell>
          <cell r="I4315" t="str">
            <v>-</v>
          </cell>
          <cell r="J4315" t="str">
            <v>-</v>
          </cell>
          <cell r="K4315" t="str">
            <v>-</v>
          </cell>
          <cell r="L4315" t="str">
            <v>-</v>
          </cell>
        </row>
        <row r="4316">
          <cell r="A4316" t="str">
            <v>SK00T01bL03</v>
          </cell>
          <cell r="B4316" t="str">
            <v>01</v>
          </cell>
          <cell r="C4316" t="str">
            <v>b</v>
          </cell>
          <cell r="D4316" t="str">
            <v>03</v>
          </cell>
          <cell r="E4316" t="str">
            <v>-</v>
          </cell>
          <cell r="F4316" t="str">
            <v>-</v>
          </cell>
          <cell r="G4316" t="str">
            <v>-</v>
          </cell>
          <cell r="H4316" t="str">
            <v>-</v>
          </cell>
          <cell r="I4316" t="str">
            <v>-</v>
          </cell>
          <cell r="J4316" t="str">
            <v>-</v>
          </cell>
          <cell r="K4316" t="str">
            <v>-</v>
          </cell>
          <cell r="L4316" t="str">
            <v>-</v>
          </cell>
        </row>
        <row r="4317">
          <cell r="A4317" t="str">
            <v>SK00T01bL04</v>
          </cell>
          <cell r="B4317" t="str">
            <v>01</v>
          </cell>
          <cell r="C4317" t="str">
            <v>b</v>
          </cell>
          <cell r="D4317" t="str">
            <v>04</v>
          </cell>
          <cell r="E4317" t="str">
            <v>-</v>
          </cell>
          <cell r="F4317" t="str">
            <v>-</v>
          </cell>
          <cell r="G4317" t="str">
            <v>-</v>
          </cell>
          <cell r="H4317" t="str">
            <v>-</v>
          </cell>
          <cell r="I4317" t="str">
            <v>-</v>
          </cell>
          <cell r="J4317" t="str">
            <v>-</v>
          </cell>
          <cell r="K4317" t="str">
            <v>-</v>
          </cell>
          <cell r="L4317" t="str">
            <v>-</v>
          </cell>
        </row>
        <row r="4318">
          <cell r="A4318" t="str">
            <v>SK00T01bL05</v>
          </cell>
          <cell r="B4318" t="str">
            <v>01</v>
          </cell>
          <cell r="C4318" t="str">
            <v>b</v>
          </cell>
          <cell r="D4318" t="str">
            <v>05</v>
          </cell>
          <cell r="E4318" t="str">
            <v>-</v>
          </cell>
          <cell r="F4318" t="str">
            <v>-</v>
          </cell>
          <cell r="G4318" t="str">
            <v>-</v>
          </cell>
          <cell r="H4318" t="str">
            <v>-</v>
          </cell>
          <cell r="I4318" t="str">
            <v>-</v>
          </cell>
          <cell r="J4318" t="str">
            <v>-</v>
          </cell>
          <cell r="K4318" t="str">
            <v>-</v>
          </cell>
          <cell r="L4318" t="str">
            <v>-</v>
          </cell>
        </row>
        <row r="4319">
          <cell r="A4319" t="str">
            <v>SK00T01bL06</v>
          </cell>
          <cell r="B4319" t="str">
            <v>01</v>
          </cell>
          <cell r="C4319" t="str">
            <v>b</v>
          </cell>
          <cell r="D4319" t="str">
            <v>06</v>
          </cell>
          <cell r="E4319" t="str">
            <v>-</v>
          </cell>
          <cell r="F4319" t="str">
            <v>-</v>
          </cell>
          <cell r="G4319" t="str">
            <v>-</v>
          </cell>
          <cell r="H4319" t="str">
            <v>-</v>
          </cell>
          <cell r="I4319" t="str">
            <v>-</v>
          </cell>
          <cell r="J4319" t="str">
            <v>-</v>
          </cell>
          <cell r="K4319" t="str">
            <v>-</v>
          </cell>
          <cell r="L4319" t="str">
            <v>-</v>
          </cell>
        </row>
        <row r="4320">
          <cell r="A4320" t="str">
            <v>SK00T01bL07</v>
          </cell>
          <cell r="B4320" t="str">
            <v>01</v>
          </cell>
          <cell r="C4320" t="str">
            <v>b</v>
          </cell>
          <cell r="D4320" t="str">
            <v>07</v>
          </cell>
          <cell r="E4320" t="str">
            <v>-</v>
          </cell>
          <cell r="F4320" t="str">
            <v>-</v>
          </cell>
          <cell r="G4320" t="str">
            <v>-</v>
          </cell>
          <cell r="H4320" t="str">
            <v>-</v>
          </cell>
          <cell r="I4320" t="str">
            <v>-</v>
          </cell>
          <cell r="J4320" t="str">
            <v>-</v>
          </cell>
          <cell r="K4320" t="str">
            <v>-</v>
          </cell>
          <cell r="L4320" t="str">
            <v>-</v>
          </cell>
        </row>
        <row r="4321">
          <cell r="A4321" t="str">
            <v>SK00T01cL01</v>
          </cell>
          <cell r="B4321" t="str">
            <v>01</v>
          </cell>
          <cell r="C4321" t="str">
            <v>c</v>
          </cell>
          <cell r="D4321" t="str">
            <v>01</v>
          </cell>
          <cell r="E4321" t="str">
            <v>-</v>
          </cell>
          <cell r="F4321" t="str">
            <v>-</v>
          </cell>
          <cell r="G4321" t="str">
            <v>-</v>
          </cell>
          <cell r="H4321" t="str">
            <v>-</v>
          </cell>
          <cell r="I4321" t="str">
            <v>-</v>
          </cell>
          <cell r="J4321" t="str">
            <v>-</v>
          </cell>
          <cell r="K4321" t="str">
            <v>-</v>
          </cell>
          <cell r="L4321" t="str">
            <v>-</v>
          </cell>
        </row>
        <row r="4322">
          <cell r="A4322" t="str">
            <v>SK00T01cL02</v>
          </cell>
          <cell r="B4322" t="str">
            <v>01</v>
          </cell>
          <cell r="C4322" t="str">
            <v>c</v>
          </cell>
          <cell r="D4322" t="str">
            <v>02</v>
          </cell>
          <cell r="E4322" t="str">
            <v>-</v>
          </cell>
          <cell r="F4322" t="str">
            <v>-</v>
          </cell>
          <cell r="G4322" t="str">
            <v>-</v>
          </cell>
          <cell r="H4322" t="str">
            <v>-</v>
          </cell>
          <cell r="I4322" t="str">
            <v>-</v>
          </cell>
          <cell r="J4322" t="str">
            <v>-</v>
          </cell>
          <cell r="K4322" t="str">
            <v>-</v>
          </cell>
          <cell r="L4322" t="str">
            <v>-</v>
          </cell>
        </row>
        <row r="4323">
          <cell r="A4323" t="str">
            <v>SK00T01cL03</v>
          </cell>
          <cell r="B4323" t="str">
            <v>01</v>
          </cell>
          <cell r="C4323" t="str">
            <v>c</v>
          </cell>
          <cell r="D4323" t="str">
            <v>03</v>
          </cell>
          <cell r="E4323" t="str">
            <v>-</v>
          </cell>
          <cell r="F4323" t="str">
            <v>-</v>
          </cell>
          <cell r="G4323" t="str">
            <v>-</v>
          </cell>
          <cell r="H4323" t="str">
            <v>-</v>
          </cell>
          <cell r="I4323" t="str">
            <v>-</v>
          </cell>
          <cell r="J4323" t="str">
            <v>-</v>
          </cell>
          <cell r="K4323" t="str">
            <v>-</v>
          </cell>
          <cell r="L4323" t="str">
            <v>-</v>
          </cell>
        </row>
        <row r="4324">
          <cell r="A4324" t="str">
            <v>SK00T01cL04</v>
          </cell>
          <cell r="B4324" t="str">
            <v>01</v>
          </cell>
          <cell r="C4324" t="str">
            <v>c</v>
          </cell>
          <cell r="D4324" t="str">
            <v>04</v>
          </cell>
          <cell r="E4324" t="str">
            <v>-</v>
          </cell>
          <cell r="F4324" t="str">
            <v>-</v>
          </cell>
          <cell r="G4324" t="str">
            <v>-</v>
          </cell>
          <cell r="H4324" t="str">
            <v>-</v>
          </cell>
          <cell r="I4324" t="str">
            <v>-</v>
          </cell>
          <cell r="J4324" t="str">
            <v>-</v>
          </cell>
          <cell r="K4324" t="str">
            <v>-</v>
          </cell>
          <cell r="L4324" t="str">
            <v>-</v>
          </cell>
        </row>
        <row r="4325">
          <cell r="A4325" t="str">
            <v>SK00T01cL05</v>
          </cell>
          <cell r="B4325" t="str">
            <v>01</v>
          </cell>
          <cell r="C4325" t="str">
            <v>c</v>
          </cell>
          <cell r="D4325" t="str">
            <v>05</v>
          </cell>
          <cell r="E4325" t="str">
            <v>-</v>
          </cell>
          <cell r="F4325" t="str">
            <v>-</v>
          </cell>
          <cell r="G4325" t="str">
            <v>-</v>
          </cell>
          <cell r="H4325" t="str">
            <v>-</v>
          </cell>
          <cell r="I4325" t="str">
            <v>-</v>
          </cell>
          <cell r="J4325" t="str">
            <v>-</v>
          </cell>
          <cell r="K4325" t="str">
            <v>-</v>
          </cell>
          <cell r="L4325" t="str">
            <v>-</v>
          </cell>
        </row>
        <row r="4326">
          <cell r="A4326" t="str">
            <v>SK00T01cL06</v>
          </cell>
          <cell r="B4326" t="str">
            <v>01</v>
          </cell>
          <cell r="C4326" t="str">
            <v>c</v>
          </cell>
          <cell r="D4326" t="str">
            <v>06</v>
          </cell>
          <cell r="E4326" t="str">
            <v>-</v>
          </cell>
          <cell r="F4326" t="str">
            <v>-</v>
          </cell>
          <cell r="G4326" t="str">
            <v>-</v>
          </cell>
          <cell r="H4326" t="str">
            <v>-</v>
          </cell>
          <cell r="I4326" t="str">
            <v>-</v>
          </cell>
          <cell r="J4326" t="str">
            <v>-</v>
          </cell>
          <cell r="K4326" t="str">
            <v>-</v>
          </cell>
          <cell r="L4326" t="str">
            <v>-</v>
          </cell>
        </row>
        <row r="4327">
          <cell r="A4327" t="str">
            <v>SK00T01cL07</v>
          </cell>
          <cell r="B4327" t="str">
            <v>01</v>
          </cell>
          <cell r="C4327" t="str">
            <v>c</v>
          </cell>
          <cell r="D4327" t="str">
            <v>07</v>
          </cell>
          <cell r="E4327" t="str">
            <v>-</v>
          </cell>
          <cell r="F4327" t="str">
            <v>-</v>
          </cell>
          <cell r="G4327" t="str">
            <v>-</v>
          </cell>
          <cell r="H4327" t="str">
            <v>-</v>
          </cell>
          <cell r="I4327" t="str">
            <v>-</v>
          </cell>
          <cell r="J4327" t="str">
            <v>-</v>
          </cell>
          <cell r="K4327" t="str">
            <v>-</v>
          </cell>
          <cell r="L4327" t="str">
            <v>-</v>
          </cell>
        </row>
        <row r="4328">
          <cell r="A4328" t="str">
            <v>SK00T01dL01</v>
          </cell>
          <cell r="B4328" t="str">
            <v>01</v>
          </cell>
          <cell r="C4328" t="str">
            <v>d</v>
          </cell>
          <cell r="D4328" t="str">
            <v>01</v>
          </cell>
          <cell r="E4328" t="str">
            <v>-</v>
          </cell>
          <cell r="F4328" t="str">
            <v>-</v>
          </cell>
          <cell r="G4328" t="str">
            <v>-</v>
          </cell>
          <cell r="H4328" t="str">
            <v>-</v>
          </cell>
          <cell r="I4328" t="str">
            <v>-</v>
          </cell>
          <cell r="J4328" t="str">
            <v>-</v>
          </cell>
          <cell r="K4328" t="str">
            <v>-</v>
          </cell>
          <cell r="L4328" t="str">
            <v>-</v>
          </cell>
        </row>
        <row r="4329">
          <cell r="A4329" t="str">
            <v>SK00T01dL02</v>
          </cell>
          <cell r="B4329" t="str">
            <v>01</v>
          </cell>
          <cell r="C4329" t="str">
            <v>d</v>
          </cell>
          <cell r="D4329" t="str">
            <v>02</v>
          </cell>
          <cell r="E4329" t="str">
            <v>-</v>
          </cell>
          <cell r="F4329" t="str">
            <v>-</v>
          </cell>
          <cell r="G4329" t="str">
            <v>-</v>
          </cell>
          <cell r="H4329" t="str">
            <v>-</v>
          </cell>
          <cell r="I4329" t="str">
            <v>-</v>
          </cell>
          <cell r="J4329" t="str">
            <v>-</v>
          </cell>
          <cell r="K4329" t="str">
            <v>-</v>
          </cell>
          <cell r="L4329" t="str">
            <v>-</v>
          </cell>
        </row>
        <row r="4330">
          <cell r="A4330" t="str">
            <v>SK00T01dL03</v>
          </cell>
          <cell r="B4330" t="str">
            <v>01</v>
          </cell>
          <cell r="C4330" t="str">
            <v>d</v>
          </cell>
          <cell r="D4330" t="str">
            <v>03</v>
          </cell>
          <cell r="E4330" t="str">
            <v>-</v>
          </cell>
          <cell r="F4330" t="str">
            <v>-</v>
          </cell>
          <cell r="G4330" t="str">
            <v>-</v>
          </cell>
          <cell r="H4330" t="str">
            <v>-</v>
          </cell>
          <cell r="I4330" t="str">
            <v>-</v>
          </cell>
          <cell r="J4330" t="str">
            <v>-</v>
          </cell>
          <cell r="K4330" t="str">
            <v>-</v>
          </cell>
          <cell r="L4330" t="str">
            <v>-</v>
          </cell>
        </row>
        <row r="4331">
          <cell r="A4331" t="str">
            <v>SK00T01dL04</v>
          </cell>
          <cell r="B4331" t="str">
            <v>01</v>
          </cell>
          <cell r="C4331" t="str">
            <v>d</v>
          </cell>
          <cell r="D4331" t="str">
            <v>04</v>
          </cell>
          <cell r="E4331" t="str">
            <v>-</v>
          </cell>
          <cell r="F4331" t="str">
            <v>-</v>
          </cell>
          <cell r="G4331" t="str">
            <v>-</v>
          </cell>
          <cell r="H4331" t="str">
            <v>-</v>
          </cell>
          <cell r="I4331" t="str">
            <v>-</v>
          </cell>
          <cell r="J4331" t="str">
            <v>-</v>
          </cell>
          <cell r="K4331" t="str">
            <v>-</v>
          </cell>
          <cell r="L4331" t="str">
            <v>-</v>
          </cell>
        </row>
        <row r="4332">
          <cell r="A4332" t="str">
            <v>SK00T01dL05</v>
          </cell>
          <cell r="B4332" t="str">
            <v>01</v>
          </cell>
          <cell r="C4332" t="str">
            <v>d</v>
          </cell>
          <cell r="D4332" t="str">
            <v>05</v>
          </cell>
          <cell r="E4332" t="str">
            <v>-</v>
          </cell>
          <cell r="F4332" t="str">
            <v>-</v>
          </cell>
          <cell r="G4332" t="str">
            <v>-</v>
          </cell>
          <cell r="H4332" t="str">
            <v>-</v>
          </cell>
          <cell r="I4332" t="str">
            <v>-</v>
          </cell>
          <cell r="J4332" t="str">
            <v>-</v>
          </cell>
          <cell r="K4332" t="str">
            <v>-</v>
          </cell>
          <cell r="L4332" t="str">
            <v>-</v>
          </cell>
        </row>
        <row r="4333">
          <cell r="A4333" t="str">
            <v>SK00T01dL06</v>
          </cell>
          <cell r="B4333" t="str">
            <v>01</v>
          </cell>
          <cell r="C4333" t="str">
            <v>d</v>
          </cell>
          <cell r="D4333" t="str">
            <v>06</v>
          </cell>
          <cell r="E4333" t="str">
            <v>-</v>
          </cell>
          <cell r="F4333" t="str">
            <v>-</v>
          </cell>
          <cell r="G4333" t="str">
            <v>-</v>
          </cell>
          <cell r="H4333" t="str">
            <v>-</v>
          </cell>
          <cell r="I4333" t="str">
            <v>-</v>
          </cell>
          <cell r="J4333" t="str">
            <v>-</v>
          </cell>
          <cell r="K4333" t="str">
            <v>-</v>
          </cell>
          <cell r="L4333" t="str">
            <v>-</v>
          </cell>
        </row>
        <row r="4334">
          <cell r="A4334" t="str">
            <v>SK00T01dL07</v>
          </cell>
          <cell r="B4334" t="str">
            <v>01</v>
          </cell>
          <cell r="C4334" t="str">
            <v>d</v>
          </cell>
          <cell r="D4334" t="str">
            <v>07</v>
          </cell>
          <cell r="E4334" t="str">
            <v>-</v>
          </cell>
          <cell r="F4334" t="str">
            <v>-</v>
          </cell>
          <cell r="G4334" t="str">
            <v>-</v>
          </cell>
          <cell r="H4334" t="str">
            <v>-</v>
          </cell>
          <cell r="I4334" t="str">
            <v>-</v>
          </cell>
          <cell r="J4334" t="str">
            <v>-</v>
          </cell>
          <cell r="K4334" t="str">
            <v>-</v>
          </cell>
          <cell r="L4334" t="str">
            <v>-</v>
          </cell>
        </row>
        <row r="4335">
          <cell r="A4335" t="str">
            <v>SK00T02xL01</v>
          </cell>
          <cell r="B4335" t="str">
            <v>02</v>
          </cell>
          <cell r="C4335" t="str">
            <v>x</v>
          </cell>
          <cell r="D4335" t="str">
            <v>01</v>
          </cell>
          <cell r="E4335" t="str">
            <v>-</v>
          </cell>
          <cell r="F4335" t="str">
            <v>-</v>
          </cell>
          <cell r="G4335" t="str">
            <v>-</v>
          </cell>
          <cell r="H4335" t="str">
            <v>-</v>
          </cell>
          <cell r="I4335" t="str">
            <v>-</v>
          </cell>
          <cell r="J4335" t="str">
            <v>-</v>
          </cell>
          <cell r="K4335" t="str">
            <v>-</v>
          </cell>
          <cell r="L4335" t="str">
            <v>-</v>
          </cell>
        </row>
        <row r="4336">
          <cell r="A4336" t="str">
            <v>SK00T02xL02</v>
          </cell>
          <cell r="B4336" t="str">
            <v>02</v>
          </cell>
          <cell r="C4336" t="str">
            <v>x</v>
          </cell>
          <cell r="D4336" t="str">
            <v>02</v>
          </cell>
          <cell r="E4336" t="str">
            <v>-</v>
          </cell>
          <cell r="F4336" t="str">
            <v>-</v>
          </cell>
          <cell r="G4336" t="str">
            <v>-</v>
          </cell>
          <cell r="H4336" t="str">
            <v>-</v>
          </cell>
          <cell r="I4336" t="str">
            <v>-</v>
          </cell>
          <cell r="J4336" t="str">
            <v>-</v>
          </cell>
          <cell r="K4336" t="str">
            <v>-</v>
          </cell>
          <cell r="L4336" t="str">
            <v>-</v>
          </cell>
        </row>
        <row r="4337">
          <cell r="A4337" t="str">
            <v>SK00T02xL03</v>
          </cell>
          <cell r="B4337" t="str">
            <v>02</v>
          </cell>
          <cell r="C4337" t="str">
            <v>x</v>
          </cell>
          <cell r="D4337" t="str">
            <v>03</v>
          </cell>
          <cell r="E4337" t="str">
            <v>-</v>
          </cell>
          <cell r="F4337" t="str">
            <v>-</v>
          </cell>
          <cell r="G4337" t="str">
            <v>-</v>
          </cell>
          <cell r="H4337" t="str">
            <v>-</v>
          </cell>
          <cell r="I4337" t="str">
            <v>-</v>
          </cell>
          <cell r="J4337" t="str">
            <v>-</v>
          </cell>
          <cell r="K4337" t="str">
            <v>-</v>
          </cell>
          <cell r="L4337" t="str">
            <v>-</v>
          </cell>
        </row>
        <row r="4338">
          <cell r="A4338" t="str">
            <v>SK00T02xL04</v>
          </cell>
          <cell r="B4338" t="str">
            <v>02</v>
          </cell>
          <cell r="C4338" t="str">
            <v>x</v>
          </cell>
          <cell r="D4338" t="str">
            <v>04</v>
          </cell>
          <cell r="E4338" t="str">
            <v>-</v>
          </cell>
          <cell r="F4338" t="str">
            <v>-</v>
          </cell>
          <cell r="G4338" t="str">
            <v>-</v>
          </cell>
          <cell r="H4338" t="str">
            <v>-</v>
          </cell>
          <cell r="I4338" t="str">
            <v>-</v>
          </cell>
          <cell r="J4338" t="str">
            <v>-</v>
          </cell>
          <cell r="K4338" t="str">
            <v>-</v>
          </cell>
          <cell r="L4338" t="str">
            <v>-</v>
          </cell>
        </row>
        <row r="4339">
          <cell r="A4339" t="str">
            <v>SK00T02xL05</v>
          </cell>
          <cell r="B4339" t="str">
            <v>02</v>
          </cell>
          <cell r="C4339" t="str">
            <v>x</v>
          </cell>
          <cell r="D4339" t="str">
            <v>05</v>
          </cell>
          <cell r="E4339" t="str">
            <v>-</v>
          </cell>
          <cell r="F4339" t="str">
            <v>-</v>
          </cell>
          <cell r="G4339" t="str">
            <v>-</v>
          </cell>
          <cell r="H4339" t="str">
            <v>-</v>
          </cell>
          <cell r="I4339" t="str">
            <v>-</v>
          </cell>
          <cell r="J4339" t="str">
            <v>-</v>
          </cell>
          <cell r="K4339" t="str">
            <v>-</v>
          </cell>
          <cell r="L4339" t="str">
            <v>-</v>
          </cell>
        </row>
        <row r="4340">
          <cell r="A4340" t="str">
            <v>SK00T02xL06</v>
          </cell>
          <cell r="B4340" t="str">
            <v>02</v>
          </cell>
          <cell r="C4340" t="str">
            <v>x</v>
          </cell>
          <cell r="D4340" t="str">
            <v>06</v>
          </cell>
          <cell r="E4340" t="str">
            <v>-</v>
          </cell>
          <cell r="F4340" t="str">
            <v>-</v>
          </cell>
          <cell r="G4340" t="str">
            <v>-</v>
          </cell>
          <cell r="H4340" t="str">
            <v>-</v>
          </cell>
          <cell r="I4340" t="str">
            <v>-</v>
          </cell>
          <cell r="J4340" t="str">
            <v>-</v>
          </cell>
          <cell r="K4340" t="str">
            <v>-</v>
          </cell>
          <cell r="L4340" t="str">
            <v>-</v>
          </cell>
        </row>
        <row r="4341">
          <cell r="A4341" t="str">
            <v>SK00T02xL07</v>
          </cell>
          <cell r="B4341" t="str">
            <v>02</v>
          </cell>
          <cell r="C4341" t="str">
            <v>x</v>
          </cell>
          <cell r="D4341" t="str">
            <v>07</v>
          </cell>
          <cell r="E4341" t="str">
            <v>-</v>
          </cell>
          <cell r="F4341" t="str">
            <v>-</v>
          </cell>
          <cell r="G4341" t="str">
            <v>-</v>
          </cell>
          <cell r="H4341" t="str">
            <v>-</v>
          </cell>
          <cell r="I4341" t="str">
            <v>-</v>
          </cell>
          <cell r="J4341" t="str">
            <v>-</v>
          </cell>
          <cell r="K4341" t="str">
            <v>-</v>
          </cell>
          <cell r="L4341" t="str">
            <v>-</v>
          </cell>
        </row>
        <row r="4342">
          <cell r="A4342" t="str">
            <v>SK00T02xL08</v>
          </cell>
          <cell r="B4342" t="str">
            <v>02</v>
          </cell>
          <cell r="C4342" t="str">
            <v>x</v>
          </cell>
          <cell r="D4342" t="str">
            <v>08</v>
          </cell>
          <cell r="E4342" t="str">
            <v>-</v>
          </cell>
          <cell r="F4342" t="str">
            <v>-</v>
          </cell>
          <cell r="G4342" t="str">
            <v>-</v>
          </cell>
          <cell r="H4342" t="str">
            <v>-</v>
          </cell>
          <cell r="I4342" t="str">
            <v>-</v>
          </cell>
          <cell r="J4342" t="str">
            <v>-</v>
          </cell>
          <cell r="K4342" t="str">
            <v>-</v>
          </cell>
          <cell r="L4342" t="str">
            <v>-</v>
          </cell>
        </row>
        <row r="4343">
          <cell r="A4343" t="str">
            <v>SK00T02xL09</v>
          </cell>
          <cell r="B4343" t="str">
            <v>02</v>
          </cell>
          <cell r="C4343" t="str">
            <v>x</v>
          </cell>
          <cell r="D4343" t="str">
            <v>09</v>
          </cell>
          <cell r="E4343" t="str">
            <v>-</v>
          </cell>
          <cell r="F4343" t="str">
            <v>-</v>
          </cell>
          <cell r="G4343" t="str">
            <v>-</v>
          </cell>
          <cell r="H4343" t="str">
            <v>-</v>
          </cell>
          <cell r="I4343" t="str">
            <v>-</v>
          </cell>
          <cell r="J4343" t="str">
            <v>-</v>
          </cell>
          <cell r="K4343" t="str">
            <v>-</v>
          </cell>
          <cell r="L4343" t="str">
            <v>-</v>
          </cell>
        </row>
        <row r="4344">
          <cell r="A4344" t="str">
            <v>SK00T02xL10</v>
          </cell>
          <cell r="B4344" t="str">
            <v>02</v>
          </cell>
          <cell r="C4344" t="str">
            <v>x</v>
          </cell>
          <cell r="D4344" t="str">
            <v>10</v>
          </cell>
          <cell r="E4344" t="str">
            <v>-</v>
          </cell>
          <cell r="F4344" t="str">
            <v>-</v>
          </cell>
          <cell r="G4344" t="str">
            <v>-</v>
          </cell>
          <cell r="H4344" t="str">
            <v>-</v>
          </cell>
          <cell r="I4344" t="str">
            <v>-</v>
          </cell>
          <cell r="J4344" t="str">
            <v>-</v>
          </cell>
          <cell r="K4344" t="str">
            <v>-</v>
          </cell>
          <cell r="L4344" t="str">
            <v>-</v>
          </cell>
        </row>
        <row r="4345">
          <cell r="A4345" t="str">
            <v>SK00T02xL11</v>
          </cell>
          <cell r="B4345" t="str">
            <v>02</v>
          </cell>
          <cell r="C4345" t="str">
            <v>x</v>
          </cell>
          <cell r="D4345" t="str">
            <v>11</v>
          </cell>
          <cell r="E4345" t="str">
            <v>-</v>
          </cell>
          <cell r="F4345" t="str">
            <v>-</v>
          </cell>
          <cell r="G4345" t="str">
            <v>-</v>
          </cell>
          <cell r="H4345" t="str">
            <v>-</v>
          </cell>
          <cell r="I4345" t="str">
            <v>-</v>
          </cell>
          <cell r="J4345" t="str">
            <v>-</v>
          </cell>
          <cell r="K4345" t="str">
            <v>-</v>
          </cell>
          <cell r="L4345" t="str">
            <v>-</v>
          </cell>
        </row>
        <row r="4346">
          <cell r="A4346" t="str">
            <v>SK00T02xL12</v>
          </cell>
          <cell r="B4346" t="str">
            <v>02</v>
          </cell>
          <cell r="C4346" t="str">
            <v>x</v>
          </cell>
          <cell r="D4346" t="str">
            <v>12</v>
          </cell>
          <cell r="E4346" t="str">
            <v>-</v>
          </cell>
          <cell r="F4346" t="str">
            <v>-</v>
          </cell>
          <cell r="G4346" t="str">
            <v>-</v>
          </cell>
          <cell r="H4346" t="str">
            <v>-</v>
          </cell>
          <cell r="I4346" t="str">
            <v>-</v>
          </cell>
          <cell r="J4346" t="str">
            <v>-</v>
          </cell>
          <cell r="K4346" t="str">
            <v>-</v>
          </cell>
          <cell r="L4346" t="str">
            <v>-</v>
          </cell>
        </row>
        <row r="4347">
          <cell r="A4347" t="str">
            <v>SK00T02xL13</v>
          </cell>
          <cell r="B4347" t="str">
            <v>02</v>
          </cell>
          <cell r="C4347" t="str">
            <v>x</v>
          </cell>
          <cell r="D4347" t="str">
            <v>13</v>
          </cell>
          <cell r="E4347" t="str">
            <v>-</v>
          </cell>
          <cell r="F4347" t="str">
            <v>-</v>
          </cell>
          <cell r="G4347" t="str">
            <v>-</v>
          </cell>
          <cell r="H4347" t="str">
            <v>-</v>
          </cell>
          <cell r="I4347" t="str">
            <v>-</v>
          </cell>
          <cell r="J4347" t="str">
            <v>-</v>
          </cell>
          <cell r="K4347" t="str">
            <v>-</v>
          </cell>
          <cell r="L4347" t="str">
            <v>-</v>
          </cell>
        </row>
        <row r="4348">
          <cell r="A4348" t="str">
            <v>SK00T02xL14</v>
          </cell>
          <cell r="B4348" t="str">
            <v>02</v>
          </cell>
          <cell r="C4348" t="str">
            <v>x</v>
          </cell>
          <cell r="D4348" t="str">
            <v>14</v>
          </cell>
          <cell r="E4348" t="str">
            <v>-</v>
          </cell>
          <cell r="F4348" t="str">
            <v>-</v>
          </cell>
          <cell r="G4348" t="str">
            <v>-</v>
          </cell>
          <cell r="H4348" t="str">
            <v>-</v>
          </cell>
          <cell r="I4348" t="str">
            <v>-</v>
          </cell>
          <cell r="J4348" t="str">
            <v>-</v>
          </cell>
          <cell r="K4348" t="str">
            <v>-</v>
          </cell>
          <cell r="L4348" t="str">
            <v>-</v>
          </cell>
        </row>
        <row r="4349">
          <cell r="A4349" t="str">
            <v>SK00T02xL15</v>
          </cell>
          <cell r="B4349" t="str">
            <v>02</v>
          </cell>
          <cell r="C4349" t="str">
            <v>x</v>
          </cell>
          <cell r="D4349" t="str">
            <v>15</v>
          </cell>
          <cell r="E4349" t="str">
            <v>-</v>
          </cell>
          <cell r="F4349" t="str">
            <v>-</v>
          </cell>
          <cell r="G4349" t="str">
            <v>-</v>
          </cell>
          <cell r="H4349" t="str">
            <v>-</v>
          </cell>
          <cell r="I4349" t="str">
            <v>-</v>
          </cell>
          <cell r="J4349" t="str">
            <v>-</v>
          </cell>
          <cell r="K4349" t="str">
            <v>-</v>
          </cell>
          <cell r="L4349" t="str">
            <v>-</v>
          </cell>
        </row>
        <row r="4350">
          <cell r="A4350" t="str">
            <v>SK00T02xL16</v>
          </cell>
          <cell r="B4350" t="str">
            <v>02</v>
          </cell>
          <cell r="C4350" t="str">
            <v>x</v>
          </cell>
          <cell r="D4350" t="str">
            <v>16</v>
          </cell>
          <cell r="E4350" t="str">
            <v>-</v>
          </cell>
          <cell r="F4350" t="str">
            <v>-</v>
          </cell>
          <cell r="G4350" t="str">
            <v>-</v>
          </cell>
          <cell r="H4350" t="str">
            <v>-</v>
          </cell>
          <cell r="I4350" t="str">
            <v>-</v>
          </cell>
          <cell r="J4350" t="str">
            <v>-</v>
          </cell>
          <cell r="K4350" t="str">
            <v>-</v>
          </cell>
          <cell r="L4350" t="str">
            <v>-</v>
          </cell>
        </row>
        <row r="4351">
          <cell r="A4351" t="str">
            <v>SK00T02xL17</v>
          </cell>
          <cell r="B4351" t="str">
            <v>02</v>
          </cell>
          <cell r="C4351" t="str">
            <v>x</v>
          </cell>
          <cell r="D4351" t="str">
            <v>17</v>
          </cell>
          <cell r="E4351" t="str">
            <v>-</v>
          </cell>
          <cell r="F4351" t="str">
            <v>-</v>
          </cell>
          <cell r="G4351" t="str">
            <v>-</v>
          </cell>
          <cell r="H4351" t="str">
            <v>-</v>
          </cell>
          <cell r="I4351" t="str">
            <v>-</v>
          </cell>
          <cell r="J4351" t="str">
            <v>-</v>
          </cell>
          <cell r="K4351" t="str">
            <v>-</v>
          </cell>
          <cell r="L4351" t="str">
            <v>-</v>
          </cell>
        </row>
        <row r="4352">
          <cell r="A4352" t="str">
            <v>SK00T02xL18</v>
          </cell>
          <cell r="B4352" t="str">
            <v>02</v>
          </cell>
          <cell r="C4352" t="str">
            <v>x</v>
          </cell>
          <cell r="D4352" t="str">
            <v>18</v>
          </cell>
          <cell r="E4352" t="str">
            <v>-</v>
          </cell>
          <cell r="F4352" t="str">
            <v>-</v>
          </cell>
          <cell r="G4352" t="str">
            <v>-</v>
          </cell>
          <cell r="H4352" t="str">
            <v>-</v>
          </cell>
          <cell r="I4352" t="str">
            <v>-</v>
          </cell>
          <cell r="J4352" t="str">
            <v>-</v>
          </cell>
          <cell r="K4352" t="str">
            <v>-</v>
          </cell>
          <cell r="L4352" t="str">
            <v>-</v>
          </cell>
        </row>
        <row r="4353">
          <cell r="A4353" t="str">
            <v>SK00T02xL19</v>
          </cell>
          <cell r="B4353" t="str">
            <v>02</v>
          </cell>
          <cell r="C4353" t="str">
            <v>x</v>
          </cell>
          <cell r="D4353" t="str">
            <v>19</v>
          </cell>
          <cell r="E4353" t="str">
            <v>-</v>
          </cell>
          <cell r="F4353" t="str">
            <v>-</v>
          </cell>
          <cell r="G4353" t="str">
            <v>-</v>
          </cell>
          <cell r="H4353" t="str">
            <v>-</v>
          </cell>
          <cell r="I4353" t="str">
            <v>-</v>
          </cell>
          <cell r="J4353" t="str">
            <v>-</v>
          </cell>
          <cell r="K4353" t="str">
            <v>-</v>
          </cell>
          <cell r="L4353" t="str">
            <v>-</v>
          </cell>
        </row>
        <row r="4354">
          <cell r="A4354" t="str">
            <v>SK00T02xL20</v>
          </cell>
          <cell r="B4354" t="str">
            <v>02</v>
          </cell>
          <cell r="C4354" t="str">
            <v>x</v>
          </cell>
          <cell r="D4354" t="str">
            <v>20</v>
          </cell>
          <cell r="E4354" t="str">
            <v>-</v>
          </cell>
          <cell r="F4354" t="str">
            <v>-</v>
          </cell>
          <cell r="G4354" t="str">
            <v>-</v>
          </cell>
          <cell r="H4354" t="str">
            <v>-</v>
          </cell>
          <cell r="I4354" t="str">
            <v>-</v>
          </cell>
          <cell r="J4354" t="str">
            <v>-</v>
          </cell>
          <cell r="K4354" t="str">
            <v>-</v>
          </cell>
          <cell r="L4354" t="str">
            <v>-</v>
          </cell>
        </row>
        <row r="4355">
          <cell r="A4355" t="str">
            <v>SK00T02xL21</v>
          </cell>
          <cell r="B4355" t="str">
            <v>02</v>
          </cell>
          <cell r="C4355" t="str">
            <v>x</v>
          </cell>
          <cell r="D4355" t="str">
            <v>21</v>
          </cell>
          <cell r="E4355" t="str">
            <v>-</v>
          </cell>
          <cell r="F4355" t="str">
            <v>-</v>
          </cell>
          <cell r="G4355" t="str">
            <v>-</v>
          </cell>
          <cell r="H4355" t="str">
            <v>-</v>
          </cell>
          <cell r="I4355" t="str">
            <v>-</v>
          </cell>
          <cell r="J4355" t="str">
            <v>-</v>
          </cell>
          <cell r="K4355" t="str">
            <v>-</v>
          </cell>
          <cell r="L4355" t="str">
            <v>-</v>
          </cell>
        </row>
        <row r="4356">
          <cell r="A4356" t="str">
            <v>SK00T02xL22</v>
          </cell>
          <cell r="B4356" t="str">
            <v>02</v>
          </cell>
          <cell r="C4356" t="str">
            <v>x</v>
          </cell>
          <cell r="D4356" t="str">
            <v>22</v>
          </cell>
          <cell r="E4356" t="str">
            <v>-</v>
          </cell>
          <cell r="F4356" t="str">
            <v>-</v>
          </cell>
          <cell r="G4356" t="str">
            <v>-</v>
          </cell>
          <cell r="H4356" t="str">
            <v>-</v>
          </cell>
          <cell r="I4356" t="str">
            <v>-</v>
          </cell>
          <cell r="J4356" t="str">
            <v>-</v>
          </cell>
          <cell r="K4356" t="str">
            <v>-</v>
          </cell>
          <cell r="L4356" t="str">
            <v>-</v>
          </cell>
        </row>
        <row r="4357">
          <cell r="A4357" t="str">
            <v>SK00T02xL23</v>
          </cell>
          <cell r="B4357" t="str">
            <v>02</v>
          </cell>
          <cell r="C4357" t="str">
            <v>x</v>
          </cell>
          <cell r="D4357" t="str">
            <v>23</v>
          </cell>
          <cell r="E4357" t="str">
            <v>-</v>
          </cell>
          <cell r="F4357" t="str">
            <v>-</v>
          </cell>
          <cell r="G4357" t="str">
            <v>-</v>
          </cell>
          <cell r="H4357" t="str">
            <v>-</v>
          </cell>
          <cell r="I4357" t="str">
            <v>-</v>
          </cell>
          <cell r="J4357" t="str">
            <v>-</v>
          </cell>
          <cell r="K4357" t="str">
            <v>-</v>
          </cell>
          <cell r="L4357" t="str">
            <v>-</v>
          </cell>
        </row>
        <row r="4358">
          <cell r="A4358" t="str">
            <v>SK00T02xL24</v>
          </cell>
          <cell r="B4358" t="str">
            <v>02</v>
          </cell>
          <cell r="C4358" t="str">
            <v>x</v>
          </cell>
          <cell r="D4358" t="str">
            <v>24</v>
          </cell>
          <cell r="E4358" t="str">
            <v>-</v>
          </cell>
          <cell r="F4358" t="str">
            <v>-</v>
          </cell>
          <cell r="G4358" t="str">
            <v>-</v>
          </cell>
          <cell r="H4358" t="str">
            <v>-</v>
          </cell>
          <cell r="I4358" t="str">
            <v>-</v>
          </cell>
          <cell r="J4358" t="str">
            <v>-</v>
          </cell>
          <cell r="K4358" t="str">
            <v>-</v>
          </cell>
          <cell r="L4358" t="str">
            <v>-</v>
          </cell>
        </row>
        <row r="4359">
          <cell r="A4359" t="str">
            <v>SK00T02xL25</v>
          </cell>
          <cell r="B4359" t="str">
            <v>02</v>
          </cell>
          <cell r="C4359" t="str">
            <v>x</v>
          </cell>
          <cell r="D4359" t="str">
            <v>25</v>
          </cell>
          <cell r="E4359" t="str">
            <v>-</v>
          </cell>
          <cell r="F4359" t="str">
            <v>-</v>
          </cell>
          <cell r="G4359" t="str">
            <v>-</v>
          </cell>
          <cell r="H4359" t="str">
            <v>-</v>
          </cell>
          <cell r="I4359" t="str">
            <v>-</v>
          </cell>
          <cell r="J4359" t="str">
            <v>-</v>
          </cell>
          <cell r="K4359" t="str">
            <v>-</v>
          </cell>
          <cell r="L4359" t="str">
            <v>-</v>
          </cell>
        </row>
        <row r="4360">
          <cell r="A4360" t="str">
            <v>SK00T02xL26</v>
          </cell>
          <cell r="B4360" t="str">
            <v>02</v>
          </cell>
          <cell r="C4360" t="str">
            <v>x</v>
          </cell>
          <cell r="D4360" t="str">
            <v>26</v>
          </cell>
          <cell r="E4360" t="str">
            <v>-</v>
          </cell>
          <cell r="F4360" t="str">
            <v>-</v>
          </cell>
          <cell r="G4360" t="str">
            <v>-</v>
          </cell>
          <cell r="H4360" t="str">
            <v>-</v>
          </cell>
          <cell r="I4360" t="str">
            <v>-</v>
          </cell>
          <cell r="J4360" t="str">
            <v>-</v>
          </cell>
          <cell r="K4360" t="str">
            <v>-</v>
          </cell>
          <cell r="L4360" t="str">
            <v>-</v>
          </cell>
        </row>
        <row r="4361">
          <cell r="A4361" t="str">
            <v>SK00T02xL27</v>
          </cell>
          <cell r="B4361" t="str">
            <v>02</v>
          </cell>
          <cell r="C4361" t="str">
            <v>x</v>
          </cell>
          <cell r="D4361" t="str">
            <v>27</v>
          </cell>
          <cell r="E4361" t="str">
            <v>-</v>
          </cell>
          <cell r="F4361" t="str">
            <v>-</v>
          </cell>
          <cell r="G4361" t="str">
            <v>-</v>
          </cell>
          <cell r="H4361" t="str">
            <v>-</v>
          </cell>
          <cell r="I4361" t="str">
            <v>-</v>
          </cell>
          <cell r="J4361" t="str">
            <v>-</v>
          </cell>
          <cell r="K4361" t="str">
            <v>-</v>
          </cell>
          <cell r="L4361" t="str">
            <v>-</v>
          </cell>
        </row>
        <row r="4362">
          <cell r="A4362" t="str">
            <v>SK00T02xL28</v>
          </cell>
          <cell r="B4362" t="str">
            <v>02</v>
          </cell>
          <cell r="C4362" t="str">
            <v>x</v>
          </cell>
          <cell r="D4362" t="str">
            <v>28</v>
          </cell>
          <cell r="E4362" t="str">
            <v>-</v>
          </cell>
          <cell r="F4362" t="str">
            <v>-</v>
          </cell>
          <cell r="G4362" t="str">
            <v>-</v>
          </cell>
          <cell r="H4362" t="str">
            <v>-</v>
          </cell>
          <cell r="I4362" t="str">
            <v>-</v>
          </cell>
          <cell r="J4362" t="str">
            <v>-</v>
          </cell>
          <cell r="K4362" t="str">
            <v>-</v>
          </cell>
          <cell r="L4362" t="str">
            <v>-</v>
          </cell>
        </row>
        <row r="4363">
          <cell r="A4363" t="str">
            <v>SK00T02xL29</v>
          </cell>
          <cell r="B4363" t="str">
            <v>02</v>
          </cell>
          <cell r="C4363" t="str">
            <v>x</v>
          </cell>
          <cell r="D4363" t="str">
            <v>29</v>
          </cell>
          <cell r="E4363" t="str">
            <v>-</v>
          </cell>
          <cell r="F4363" t="str">
            <v>-</v>
          </cell>
          <cell r="G4363" t="str">
            <v>-</v>
          </cell>
          <cell r="H4363" t="str">
            <v>-</v>
          </cell>
          <cell r="I4363" t="str">
            <v>-</v>
          </cell>
          <cell r="J4363" t="str">
            <v>-</v>
          </cell>
          <cell r="K4363" t="str">
            <v>-</v>
          </cell>
          <cell r="L4363" t="str">
            <v>-</v>
          </cell>
        </row>
        <row r="4364">
          <cell r="A4364" t="str">
            <v>SK00T02xL30</v>
          </cell>
          <cell r="B4364" t="str">
            <v>02</v>
          </cell>
          <cell r="C4364" t="str">
            <v>x</v>
          </cell>
          <cell r="D4364" t="str">
            <v>30</v>
          </cell>
          <cell r="E4364" t="str">
            <v>-</v>
          </cell>
          <cell r="F4364" t="str">
            <v>-</v>
          </cell>
          <cell r="G4364" t="str">
            <v>-</v>
          </cell>
          <cell r="H4364" t="str">
            <v>-</v>
          </cell>
          <cell r="I4364" t="str">
            <v>-</v>
          </cell>
          <cell r="J4364" t="str">
            <v>-</v>
          </cell>
          <cell r="K4364" t="str">
            <v>-</v>
          </cell>
          <cell r="L4364" t="str">
            <v>-</v>
          </cell>
        </row>
        <row r="4365">
          <cell r="A4365" t="str">
            <v>SK00T02xL31</v>
          </cell>
          <cell r="B4365" t="str">
            <v>02</v>
          </cell>
          <cell r="C4365" t="str">
            <v>x</v>
          </cell>
          <cell r="D4365" t="str">
            <v>31</v>
          </cell>
          <cell r="E4365" t="str">
            <v>-</v>
          </cell>
          <cell r="F4365" t="str">
            <v>-</v>
          </cell>
          <cell r="G4365" t="str">
            <v>-</v>
          </cell>
          <cell r="H4365" t="str">
            <v>-</v>
          </cell>
          <cell r="I4365" t="str">
            <v>-</v>
          </cell>
          <cell r="J4365" t="str">
            <v>-</v>
          </cell>
          <cell r="K4365" t="str">
            <v>-</v>
          </cell>
          <cell r="L4365" t="str">
            <v>-</v>
          </cell>
        </row>
        <row r="4366">
          <cell r="A4366" t="str">
            <v>SK00T02xL32</v>
          </cell>
          <cell r="B4366" t="str">
            <v>02</v>
          </cell>
          <cell r="C4366" t="str">
            <v>x</v>
          </cell>
          <cell r="D4366" t="str">
            <v>32</v>
          </cell>
          <cell r="E4366" t="str">
            <v>-</v>
          </cell>
          <cell r="F4366" t="str">
            <v>-</v>
          </cell>
          <cell r="G4366" t="str">
            <v>-</v>
          </cell>
          <cell r="H4366" t="str">
            <v>-</v>
          </cell>
          <cell r="I4366" t="str">
            <v>-</v>
          </cell>
          <cell r="J4366" t="str">
            <v>-</v>
          </cell>
          <cell r="K4366" t="str">
            <v>-</v>
          </cell>
          <cell r="L4366" t="str">
            <v>-</v>
          </cell>
        </row>
        <row r="4367">
          <cell r="A4367" t="str">
            <v>SK00T03xL00</v>
          </cell>
          <cell r="B4367" t="str">
            <v>03</v>
          </cell>
          <cell r="C4367" t="str">
            <v>x</v>
          </cell>
          <cell r="D4367" t="str">
            <v>00</v>
          </cell>
          <cell r="E4367" t="str">
            <v>-</v>
          </cell>
          <cell r="F4367" t="str">
            <v>-</v>
          </cell>
          <cell r="G4367" t="str">
            <v>-</v>
          </cell>
          <cell r="H4367" t="str">
            <v>-</v>
          </cell>
          <cell r="I4367" t="str">
            <v>-</v>
          </cell>
          <cell r="J4367" t="str">
            <v>-</v>
          </cell>
          <cell r="K4367" t="str">
            <v>-</v>
          </cell>
          <cell r="L4367" t="str">
            <v>-</v>
          </cell>
        </row>
        <row r="4368">
          <cell r="A4368" t="str">
            <v>SK00T03xL01</v>
          </cell>
          <cell r="B4368" t="str">
            <v>03</v>
          </cell>
          <cell r="C4368" t="str">
            <v>x</v>
          </cell>
          <cell r="D4368" t="str">
            <v>01</v>
          </cell>
          <cell r="E4368" t="str">
            <v>-</v>
          </cell>
          <cell r="F4368" t="str">
            <v>-</v>
          </cell>
          <cell r="G4368" t="str">
            <v>-</v>
          </cell>
          <cell r="H4368" t="str">
            <v>-</v>
          </cell>
          <cell r="I4368" t="str">
            <v>-</v>
          </cell>
          <cell r="J4368" t="str">
            <v>-</v>
          </cell>
          <cell r="K4368" t="str">
            <v>-</v>
          </cell>
          <cell r="L4368" t="str">
            <v>-</v>
          </cell>
        </row>
        <row r="4369">
          <cell r="A4369" t="str">
            <v>SK00T03xL02</v>
          </cell>
          <cell r="B4369" t="str">
            <v>03</v>
          </cell>
          <cell r="C4369" t="str">
            <v>x</v>
          </cell>
          <cell r="D4369" t="str">
            <v>02</v>
          </cell>
          <cell r="E4369" t="str">
            <v>-</v>
          </cell>
          <cell r="F4369" t="str">
            <v>-</v>
          </cell>
          <cell r="G4369" t="str">
            <v>-</v>
          </cell>
          <cell r="H4369" t="str">
            <v>-</v>
          </cell>
          <cell r="I4369" t="str">
            <v>-</v>
          </cell>
          <cell r="J4369" t="str">
            <v>-</v>
          </cell>
          <cell r="K4369" t="str">
            <v>-</v>
          </cell>
          <cell r="L4369" t="str">
            <v>-</v>
          </cell>
        </row>
        <row r="4370">
          <cell r="A4370" t="str">
            <v>SK00T03xL03</v>
          </cell>
          <cell r="B4370" t="str">
            <v>03</v>
          </cell>
          <cell r="C4370" t="str">
            <v>x</v>
          </cell>
          <cell r="D4370" t="str">
            <v>03</v>
          </cell>
          <cell r="E4370" t="str">
            <v>-</v>
          </cell>
          <cell r="F4370" t="str">
            <v>-</v>
          </cell>
          <cell r="G4370" t="str">
            <v>-</v>
          </cell>
          <cell r="H4370" t="str">
            <v>-</v>
          </cell>
          <cell r="I4370" t="str">
            <v>-</v>
          </cell>
          <cell r="J4370" t="str">
            <v>-</v>
          </cell>
          <cell r="K4370" t="str">
            <v>-</v>
          </cell>
          <cell r="L4370" t="str">
            <v>-</v>
          </cell>
        </row>
        <row r="4371">
          <cell r="A4371" t="str">
            <v>SK00T03xL04</v>
          </cell>
          <cell r="B4371" t="str">
            <v>03</v>
          </cell>
          <cell r="C4371" t="str">
            <v>x</v>
          </cell>
          <cell r="D4371" t="str">
            <v>04</v>
          </cell>
          <cell r="E4371" t="str">
            <v>-</v>
          </cell>
          <cell r="F4371" t="str">
            <v>-</v>
          </cell>
          <cell r="G4371" t="str">
            <v>-</v>
          </cell>
          <cell r="H4371" t="str">
            <v>-</v>
          </cell>
          <cell r="I4371" t="str">
            <v>-</v>
          </cell>
          <cell r="J4371" t="str">
            <v>-</v>
          </cell>
          <cell r="K4371" t="str">
            <v>-</v>
          </cell>
          <cell r="L4371" t="str">
            <v>-</v>
          </cell>
        </row>
        <row r="4372">
          <cell r="A4372" t="str">
            <v>SK00T03xL05</v>
          </cell>
          <cell r="B4372" t="str">
            <v>03</v>
          </cell>
          <cell r="C4372" t="str">
            <v>x</v>
          </cell>
          <cell r="D4372" t="str">
            <v>05</v>
          </cell>
          <cell r="E4372" t="str">
            <v>-</v>
          </cell>
          <cell r="F4372" t="str">
            <v>-</v>
          </cell>
          <cell r="G4372" t="str">
            <v>-</v>
          </cell>
          <cell r="H4372" t="str">
            <v>-</v>
          </cell>
          <cell r="I4372" t="str">
            <v>-</v>
          </cell>
          <cell r="J4372" t="str">
            <v>-</v>
          </cell>
          <cell r="K4372" t="str">
            <v>-</v>
          </cell>
          <cell r="L4372" t="str">
            <v>-</v>
          </cell>
        </row>
        <row r="4373">
          <cell r="A4373" t="str">
            <v>SK00T03xL06</v>
          </cell>
          <cell r="B4373" t="str">
            <v>03</v>
          </cell>
          <cell r="C4373" t="str">
            <v>x</v>
          </cell>
          <cell r="D4373" t="str">
            <v>06</v>
          </cell>
          <cell r="E4373" t="str">
            <v>-</v>
          </cell>
          <cell r="F4373" t="str">
            <v>-</v>
          </cell>
          <cell r="G4373" t="str">
            <v>-</v>
          </cell>
          <cell r="H4373" t="str">
            <v>-</v>
          </cell>
          <cell r="I4373" t="str">
            <v>-</v>
          </cell>
          <cell r="J4373" t="str">
            <v>-</v>
          </cell>
          <cell r="K4373" t="str">
            <v>-</v>
          </cell>
          <cell r="L4373" t="str">
            <v>-</v>
          </cell>
        </row>
        <row r="4374">
          <cell r="A4374" t="str">
            <v>SK00T03xL07</v>
          </cell>
          <cell r="B4374" t="str">
            <v>03</v>
          </cell>
          <cell r="C4374" t="str">
            <v>x</v>
          </cell>
          <cell r="D4374" t="str">
            <v>07</v>
          </cell>
          <cell r="E4374" t="str">
            <v>-</v>
          </cell>
          <cell r="F4374" t="str">
            <v>-</v>
          </cell>
          <cell r="G4374" t="str">
            <v>-</v>
          </cell>
          <cell r="H4374" t="str">
            <v>-</v>
          </cell>
          <cell r="I4374" t="str">
            <v>-</v>
          </cell>
          <cell r="J4374" t="str">
            <v>-</v>
          </cell>
          <cell r="K4374" t="str">
            <v>-</v>
          </cell>
          <cell r="L4374" t="str">
            <v>-</v>
          </cell>
        </row>
        <row r="4375">
          <cell r="A4375" t="str">
            <v>SK00T03xL08</v>
          </cell>
          <cell r="B4375" t="str">
            <v>03</v>
          </cell>
          <cell r="C4375" t="str">
            <v>x</v>
          </cell>
          <cell r="D4375" t="str">
            <v>08</v>
          </cell>
          <cell r="E4375" t="str">
            <v>-</v>
          </cell>
          <cell r="F4375" t="str">
            <v>-</v>
          </cell>
          <cell r="G4375" t="str">
            <v>-</v>
          </cell>
          <cell r="H4375" t="str">
            <v>-</v>
          </cell>
          <cell r="I4375" t="str">
            <v>-</v>
          </cell>
          <cell r="J4375" t="str">
            <v>-</v>
          </cell>
          <cell r="K4375" t="str">
            <v>-</v>
          </cell>
          <cell r="L4375" t="str">
            <v>-</v>
          </cell>
        </row>
        <row r="4376">
          <cell r="A4376" t="str">
            <v>SK00T03xL09</v>
          </cell>
          <cell r="B4376" t="str">
            <v>03</v>
          </cell>
          <cell r="C4376" t="str">
            <v>x</v>
          </cell>
          <cell r="D4376" t="str">
            <v>09</v>
          </cell>
          <cell r="E4376" t="str">
            <v>-</v>
          </cell>
          <cell r="F4376" t="str">
            <v>-</v>
          </cell>
          <cell r="G4376" t="str">
            <v>-</v>
          </cell>
          <cell r="H4376" t="str">
            <v>-</v>
          </cell>
          <cell r="I4376" t="str">
            <v>-</v>
          </cell>
          <cell r="J4376" t="str">
            <v>-</v>
          </cell>
          <cell r="K4376" t="str">
            <v>-</v>
          </cell>
          <cell r="L4376" t="str">
            <v>-</v>
          </cell>
        </row>
        <row r="4377">
          <cell r="A4377" t="str">
            <v>SK00T03xL10</v>
          </cell>
          <cell r="B4377" t="str">
            <v>03</v>
          </cell>
          <cell r="C4377" t="str">
            <v>x</v>
          </cell>
          <cell r="D4377" t="str">
            <v>10</v>
          </cell>
          <cell r="E4377" t="str">
            <v>-</v>
          </cell>
          <cell r="F4377" t="str">
            <v>-</v>
          </cell>
          <cell r="G4377" t="str">
            <v>-</v>
          </cell>
          <cell r="H4377" t="str">
            <v>-</v>
          </cell>
          <cell r="I4377" t="str">
            <v>-</v>
          </cell>
          <cell r="J4377" t="str">
            <v>-</v>
          </cell>
          <cell r="K4377" t="str">
            <v>-</v>
          </cell>
          <cell r="L4377" t="str">
            <v>-</v>
          </cell>
        </row>
        <row r="4378">
          <cell r="A4378" t="str">
            <v>SK00T03xL11</v>
          </cell>
          <cell r="B4378" t="str">
            <v>03</v>
          </cell>
          <cell r="C4378" t="str">
            <v>x</v>
          </cell>
          <cell r="D4378" t="str">
            <v>11</v>
          </cell>
          <cell r="E4378" t="str">
            <v>-</v>
          </cell>
          <cell r="F4378" t="str">
            <v>-</v>
          </cell>
          <cell r="G4378" t="str">
            <v>-</v>
          </cell>
          <cell r="H4378" t="str">
            <v>-</v>
          </cell>
          <cell r="I4378" t="str">
            <v>-</v>
          </cell>
          <cell r="J4378" t="str">
            <v>-</v>
          </cell>
          <cell r="K4378" t="str">
            <v>-</v>
          </cell>
          <cell r="L4378" t="str">
            <v>-</v>
          </cell>
        </row>
        <row r="4379">
          <cell r="A4379" t="str">
            <v>SK00T04xL01</v>
          </cell>
          <cell r="B4379" t="str">
            <v>04</v>
          </cell>
          <cell r="C4379" t="str">
            <v>x</v>
          </cell>
          <cell r="D4379" t="str">
            <v>01</v>
          </cell>
          <cell r="E4379" t="str">
            <v>-</v>
          </cell>
          <cell r="F4379" t="str">
            <v>-</v>
          </cell>
          <cell r="G4379" t="str">
            <v>-</v>
          </cell>
          <cell r="H4379" t="str">
            <v>-</v>
          </cell>
          <cell r="I4379" t="str">
            <v>-</v>
          </cell>
          <cell r="J4379" t="str">
            <v>-</v>
          </cell>
          <cell r="K4379" t="str">
            <v>-</v>
          </cell>
          <cell r="L4379" t="str">
            <v>-</v>
          </cell>
        </row>
        <row r="4380">
          <cell r="A4380" t="str">
            <v>SK00T04xL02</v>
          </cell>
          <cell r="B4380" t="str">
            <v>04</v>
          </cell>
          <cell r="C4380" t="str">
            <v>x</v>
          </cell>
          <cell r="D4380" t="str">
            <v>02</v>
          </cell>
          <cell r="E4380" t="str">
            <v>-</v>
          </cell>
          <cell r="F4380" t="str">
            <v>-</v>
          </cell>
          <cell r="G4380" t="str">
            <v>-</v>
          </cell>
          <cell r="H4380" t="str">
            <v>-</v>
          </cell>
          <cell r="I4380" t="str">
            <v>-</v>
          </cell>
          <cell r="J4380" t="str">
            <v>-</v>
          </cell>
          <cell r="K4380" t="str">
            <v>-</v>
          </cell>
          <cell r="L4380" t="str">
            <v>-</v>
          </cell>
        </row>
        <row r="4381">
          <cell r="A4381" t="str">
            <v>SK00T04xL03</v>
          </cell>
          <cell r="B4381" t="str">
            <v>04</v>
          </cell>
          <cell r="C4381" t="str">
            <v>x</v>
          </cell>
          <cell r="D4381" t="str">
            <v>03</v>
          </cell>
          <cell r="E4381" t="str">
            <v>-</v>
          </cell>
          <cell r="F4381" t="str">
            <v>-</v>
          </cell>
          <cell r="G4381" t="str">
            <v>-</v>
          </cell>
          <cell r="H4381" t="str">
            <v>-</v>
          </cell>
          <cell r="I4381" t="str">
            <v>-</v>
          </cell>
          <cell r="J4381" t="str">
            <v>-</v>
          </cell>
          <cell r="K4381" t="str">
            <v>-</v>
          </cell>
          <cell r="L4381" t="str">
            <v>-</v>
          </cell>
        </row>
        <row r="4382">
          <cell r="A4382" t="str">
            <v>SK00T04xL04</v>
          </cell>
          <cell r="B4382" t="str">
            <v>04</v>
          </cell>
          <cell r="C4382" t="str">
            <v>x</v>
          </cell>
          <cell r="D4382" t="str">
            <v>04</v>
          </cell>
          <cell r="E4382" t="str">
            <v>-</v>
          </cell>
          <cell r="F4382" t="str">
            <v>-</v>
          </cell>
          <cell r="G4382" t="str">
            <v>-</v>
          </cell>
          <cell r="H4382" t="str">
            <v>-</v>
          </cell>
          <cell r="I4382" t="str">
            <v>-</v>
          </cell>
          <cell r="J4382" t="str">
            <v>-</v>
          </cell>
          <cell r="K4382" t="str">
            <v>-</v>
          </cell>
          <cell r="L4382" t="str">
            <v>-</v>
          </cell>
        </row>
        <row r="4383">
          <cell r="A4383" t="str">
            <v>SK00T04xL05</v>
          </cell>
          <cell r="B4383" t="str">
            <v>04</v>
          </cell>
          <cell r="C4383" t="str">
            <v>x</v>
          </cell>
          <cell r="D4383" t="str">
            <v>05</v>
          </cell>
          <cell r="E4383" t="str">
            <v>-</v>
          </cell>
          <cell r="F4383" t="str">
            <v>-</v>
          </cell>
          <cell r="G4383" t="str">
            <v>-</v>
          </cell>
          <cell r="H4383" t="str">
            <v>-</v>
          </cell>
          <cell r="I4383" t="str">
            <v>-</v>
          </cell>
          <cell r="J4383" t="str">
            <v>-</v>
          </cell>
          <cell r="K4383" t="str">
            <v>-</v>
          </cell>
          <cell r="L4383" t="str">
            <v>-</v>
          </cell>
        </row>
        <row r="4384">
          <cell r="A4384" t="str">
            <v>SK00T04xL06</v>
          </cell>
          <cell r="B4384" t="str">
            <v>04</v>
          </cell>
          <cell r="C4384" t="str">
            <v>x</v>
          </cell>
          <cell r="D4384" t="str">
            <v>06</v>
          </cell>
          <cell r="E4384" t="str">
            <v>-</v>
          </cell>
          <cell r="F4384" t="str">
            <v>-</v>
          </cell>
          <cell r="G4384" t="str">
            <v>-</v>
          </cell>
          <cell r="H4384" t="str">
            <v>-</v>
          </cell>
          <cell r="I4384" t="str">
            <v>-</v>
          </cell>
          <cell r="J4384" t="str">
            <v>-</v>
          </cell>
          <cell r="K4384" t="str">
            <v>-</v>
          </cell>
          <cell r="L4384" t="str">
            <v>-</v>
          </cell>
        </row>
        <row r="4385">
          <cell r="A4385" t="str">
            <v>SK00T04xL07</v>
          </cell>
          <cell r="B4385" t="str">
            <v>04</v>
          </cell>
          <cell r="C4385" t="str">
            <v>x</v>
          </cell>
          <cell r="D4385" t="str">
            <v>07</v>
          </cell>
          <cell r="E4385" t="str">
            <v>-</v>
          </cell>
          <cell r="F4385" t="str">
            <v>-</v>
          </cell>
          <cell r="G4385" t="str">
            <v>-</v>
          </cell>
          <cell r="H4385" t="str">
            <v>-</v>
          </cell>
          <cell r="I4385" t="str">
            <v>-</v>
          </cell>
          <cell r="J4385" t="str">
            <v>-</v>
          </cell>
          <cell r="K4385" t="str">
            <v>-</v>
          </cell>
          <cell r="L4385" t="str">
            <v>-</v>
          </cell>
        </row>
        <row r="4386">
          <cell r="A4386" t="str">
            <v>SK00T04xL08</v>
          </cell>
          <cell r="B4386" t="str">
            <v>04</v>
          </cell>
          <cell r="C4386" t="str">
            <v>x</v>
          </cell>
          <cell r="D4386" t="str">
            <v>08</v>
          </cell>
          <cell r="E4386" t="str">
            <v>-</v>
          </cell>
          <cell r="F4386" t="str">
            <v>-</v>
          </cell>
          <cell r="G4386" t="str">
            <v>-</v>
          </cell>
          <cell r="H4386" t="str">
            <v>-</v>
          </cell>
          <cell r="I4386" t="str">
            <v>-</v>
          </cell>
          <cell r="J4386" t="str">
            <v>-</v>
          </cell>
          <cell r="K4386" t="str">
            <v>-</v>
          </cell>
          <cell r="L4386" t="str">
            <v>-</v>
          </cell>
        </row>
        <row r="4387">
          <cell r="A4387" t="str">
            <v>SK00T04xL09</v>
          </cell>
          <cell r="B4387" t="str">
            <v>04</v>
          </cell>
          <cell r="C4387" t="str">
            <v>x</v>
          </cell>
          <cell r="D4387" t="str">
            <v>09</v>
          </cell>
          <cell r="E4387" t="str">
            <v>-</v>
          </cell>
          <cell r="F4387" t="str">
            <v>-</v>
          </cell>
          <cell r="G4387" t="str">
            <v>-</v>
          </cell>
          <cell r="H4387" t="str">
            <v>-</v>
          </cell>
          <cell r="I4387" t="str">
            <v>-</v>
          </cell>
          <cell r="J4387" t="str">
            <v>-</v>
          </cell>
          <cell r="K4387" t="str">
            <v>-</v>
          </cell>
          <cell r="L4387" t="str">
            <v>-</v>
          </cell>
        </row>
        <row r="4388">
          <cell r="A4388" t="str">
            <v>SK00T04xL10</v>
          </cell>
          <cell r="B4388" t="str">
            <v>04</v>
          </cell>
          <cell r="C4388" t="str">
            <v>x</v>
          </cell>
          <cell r="D4388" t="str">
            <v>10</v>
          </cell>
          <cell r="E4388" t="str">
            <v>-</v>
          </cell>
          <cell r="F4388" t="str">
            <v>-</v>
          </cell>
          <cell r="G4388" t="str">
            <v>-</v>
          </cell>
          <cell r="H4388" t="str">
            <v>-</v>
          </cell>
          <cell r="I4388" t="str">
            <v>-</v>
          </cell>
          <cell r="J4388" t="str">
            <v>-</v>
          </cell>
          <cell r="K4388" t="str">
            <v>-</v>
          </cell>
          <cell r="L4388" t="str">
            <v>-</v>
          </cell>
        </row>
        <row r="4389">
          <cell r="A4389" t="str">
            <v>SK00T04xL11</v>
          </cell>
          <cell r="B4389" t="str">
            <v>04</v>
          </cell>
          <cell r="C4389" t="str">
            <v>x</v>
          </cell>
          <cell r="D4389" t="str">
            <v>11</v>
          </cell>
          <cell r="E4389" t="str">
            <v>-</v>
          </cell>
          <cell r="F4389" t="str">
            <v>-</v>
          </cell>
          <cell r="G4389" t="str">
            <v>-</v>
          </cell>
          <cell r="H4389" t="str">
            <v>-</v>
          </cell>
          <cell r="I4389" t="str">
            <v>-</v>
          </cell>
          <cell r="J4389" t="str">
            <v>-</v>
          </cell>
          <cell r="K4389" t="str">
            <v>-</v>
          </cell>
          <cell r="L4389" t="str">
            <v>-</v>
          </cell>
        </row>
        <row r="4390">
          <cell r="A4390" t="str">
            <v>SK00T04xL12</v>
          </cell>
          <cell r="B4390" t="str">
            <v>04</v>
          </cell>
          <cell r="C4390" t="str">
            <v>x</v>
          </cell>
          <cell r="D4390" t="str">
            <v>12</v>
          </cell>
          <cell r="E4390" t="str">
            <v>-</v>
          </cell>
          <cell r="F4390" t="str">
            <v>-</v>
          </cell>
          <cell r="G4390" t="str">
            <v>-</v>
          </cell>
          <cell r="H4390" t="str">
            <v>-</v>
          </cell>
          <cell r="I4390" t="str">
            <v>-</v>
          </cell>
          <cell r="J4390" t="str">
            <v>-</v>
          </cell>
          <cell r="K4390" t="str">
            <v>-</v>
          </cell>
          <cell r="L4390" t="str">
            <v>-</v>
          </cell>
        </row>
        <row r="4391">
          <cell r="A4391" t="str">
            <v>SK00T05xL01</v>
          </cell>
          <cell r="B4391" t="str">
            <v>05</v>
          </cell>
          <cell r="C4391" t="str">
            <v>x</v>
          </cell>
          <cell r="D4391" t="str">
            <v>01</v>
          </cell>
          <cell r="E4391" t="str">
            <v>-</v>
          </cell>
          <cell r="F4391" t="str">
            <v>-</v>
          </cell>
          <cell r="G4391" t="str">
            <v>-</v>
          </cell>
          <cell r="H4391" t="str">
            <v>-</v>
          </cell>
          <cell r="I4391" t="str">
            <v>-</v>
          </cell>
          <cell r="J4391" t="str">
            <v>-</v>
          </cell>
          <cell r="K4391" t="str">
            <v>-</v>
          </cell>
          <cell r="L4391" t="str">
            <v>-</v>
          </cell>
        </row>
        <row r="4392">
          <cell r="A4392" t="str">
            <v>SK00T05xL02</v>
          </cell>
          <cell r="B4392" t="str">
            <v>05</v>
          </cell>
          <cell r="C4392" t="str">
            <v>x</v>
          </cell>
          <cell r="D4392" t="str">
            <v>02</v>
          </cell>
          <cell r="E4392" t="str">
            <v>-</v>
          </cell>
          <cell r="F4392" t="str">
            <v>-</v>
          </cell>
          <cell r="G4392" t="str">
            <v>-</v>
          </cell>
          <cell r="H4392" t="str">
            <v>-</v>
          </cell>
          <cell r="I4392" t="str">
            <v>-</v>
          </cell>
          <cell r="J4392" t="str">
            <v>-</v>
          </cell>
          <cell r="K4392" t="str">
            <v>-</v>
          </cell>
          <cell r="L4392" t="str">
            <v>-</v>
          </cell>
        </row>
        <row r="4393">
          <cell r="A4393" t="str">
            <v>SK00T05xL03</v>
          </cell>
          <cell r="B4393" t="str">
            <v>05</v>
          </cell>
          <cell r="C4393" t="str">
            <v>x</v>
          </cell>
          <cell r="D4393" t="str">
            <v>03</v>
          </cell>
          <cell r="E4393" t="str">
            <v>-</v>
          </cell>
          <cell r="F4393" t="str">
            <v>-</v>
          </cell>
          <cell r="G4393" t="str">
            <v>-</v>
          </cell>
          <cell r="H4393" t="str">
            <v>-</v>
          </cell>
          <cell r="I4393" t="str">
            <v>-</v>
          </cell>
          <cell r="J4393" t="str">
            <v>-</v>
          </cell>
          <cell r="K4393" t="str">
            <v>-</v>
          </cell>
          <cell r="L4393" t="str">
            <v>-</v>
          </cell>
        </row>
        <row r="4394">
          <cell r="A4394" t="str">
            <v>SK00T05xL04</v>
          </cell>
          <cell r="B4394" t="str">
            <v>05</v>
          </cell>
          <cell r="C4394" t="str">
            <v>x</v>
          </cell>
          <cell r="D4394" t="str">
            <v>04</v>
          </cell>
          <cell r="E4394" t="str">
            <v>-</v>
          </cell>
          <cell r="F4394" t="str">
            <v>-</v>
          </cell>
          <cell r="G4394" t="str">
            <v>-</v>
          </cell>
          <cell r="H4394" t="str">
            <v>-</v>
          </cell>
          <cell r="I4394" t="str">
            <v>-</v>
          </cell>
          <cell r="J4394" t="str">
            <v>-</v>
          </cell>
          <cell r="K4394" t="str">
            <v>-</v>
          </cell>
          <cell r="L4394" t="str">
            <v>-</v>
          </cell>
        </row>
        <row r="4395">
          <cell r="A4395" t="str">
            <v>SK00T05xL05</v>
          </cell>
          <cell r="B4395" t="str">
            <v>05</v>
          </cell>
          <cell r="C4395" t="str">
            <v>x</v>
          </cell>
          <cell r="D4395" t="str">
            <v>05</v>
          </cell>
          <cell r="E4395" t="str">
            <v>-</v>
          </cell>
          <cell r="F4395" t="str">
            <v>-</v>
          </cell>
          <cell r="G4395" t="str">
            <v>-</v>
          </cell>
          <cell r="H4395" t="str">
            <v>-</v>
          </cell>
          <cell r="I4395" t="str">
            <v>-</v>
          </cell>
          <cell r="J4395" t="str">
            <v>-</v>
          </cell>
          <cell r="K4395" t="str">
            <v>-</v>
          </cell>
          <cell r="L4395" t="str">
            <v>-</v>
          </cell>
        </row>
        <row r="4396">
          <cell r="A4396" t="str">
            <v>SK00T05xL06</v>
          </cell>
          <cell r="B4396" t="str">
            <v>05</v>
          </cell>
          <cell r="C4396" t="str">
            <v>x</v>
          </cell>
          <cell r="D4396" t="str">
            <v>06</v>
          </cell>
          <cell r="E4396" t="str">
            <v>-</v>
          </cell>
          <cell r="F4396" t="str">
            <v>-</v>
          </cell>
          <cell r="G4396" t="str">
            <v>-</v>
          </cell>
          <cell r="H4396" t="str">
            <v>-</v>
          </cell>
          <cell r="I4396" t="str">
            <v>-</v>
          </cell>
          <cell r="J4396" t="str">
            <v>-</v>
          </cell>
          <cell r="K4396" t="str">
            <v>-</v>
          </cell>
          <cell r="L4396" t="str">
            <v>-</v>
          </cell>
        </row>
        <row r="4397">
          <cell r="A4397" t="str">
            <v>SK00T05xL07</v>
          </cell>
          <cell r="B4397" t="str">
            <v>05</v>
          </cell>
          <cell r="C4397" t="str">
            <v>x</v>
          </cell>
          <cell r="D4397" t="str">
            <v>07</v>
          </cell>
          <cell r="E4397" t="str">
            <v>-</v>
          </cell>
          <cell r="F4397" t="str">
            <v>-</v>
          </cell>
          <cell r="G4397" t="str">
            <v>-</v>
          </cell>
          <cell r="H4397" t="str">
            <v>-</v>
          </cell>
          <cell r="I4397" t="str">
            <v>-</v>
          </cell>
          <cell r="J4397" t="str">
            <v>-</v>
          </cell>
          <cell r="K4397" t="str">
            <v>-</v>
          </cell>
          <cell r="L4397" t="str">
            <v>-</v>
          </cell>
        </row>
        <row r="4398">
          <cell r="A4398" t="str">
            <v>SK00T05xL08</v>
          </cell>
          <cell r="B4398" t="str">
            <v>05</v>
          </cell>
          <cell r="C4398" t="str">
            <v>x</v>
          </cell>
          <cell r="D4398" t="str">
            <v>08</v>
          </cell>
          <cell r="E4398" t="str">
            <v>-</v>
          </cell>
          <cell r="F4398" t="str">
            <v>-</v>
          </cell>
          <cell r="G4398" t="str">
            <v>-</v>
          </cell>
          <cell r="H4398" t="str">
            <v>-</v>
          </cell>
          <cell r="I4398" t="str">
            <v>-</v>
          </cell>
          <cell r="J4398" t="str">
            <v>-</v>
          </cell>
          <cell r="K4398" t="str">
            <v>-</v>
          </cell>
          <cell r="L4398" t="str">
            <v>-</v>
          </cell>
        </row>
        <row r="4399">
          <cell r="A4399" t="str">
            <v>SK00T05xL09</v>
          </cell>
          <cell r="B4399" t="str">
            <v>05</v>
          </cell>
          <cell r="C4399" t="str">
            <v>x</v>
          </cell>
          <cell r="D4399" t="str">
            <v>09</v>
          </cell>
          <cell r="E4399" t="str">
            <v>-</v>
          </cell>
          <cell r="F4399" t="str">
            <v>-</v>
          </cell>
          <cell r="G4399" t="str">
            <v>-</v>
          </cell>
          <cell r="H4399" t="str">
            <v>-</v>
          </cell>
          <cell r="I4399" t="str">
            <v>-</v>
          </cell>
          <cell r="J4399" t="str">
            <v>-</v>
          </cell>
          <cell r="K4399" t="str">
            <v>-</v>
          </cell>
          <cell r="L4399" t="str">
            <v>-</v>
          </cell>
        </row>
        <row r="4400">
          <cell r="A4400" t="str">
            <v>SK00T05xL10</v>
          </cell>
          <cell r="B4400" t="str">
            <v>05</v>
          </cell>
          <cell r="C4400" t="str">
            <v>x</v>
          </cell>
          <cell r="D4400" t="str">
            <v>10</v>
          </cell>
          <cell r="E4400" t="str">
            <v>-</v>
          </cell>
          <cell r="F4400" t="str">
            <v>-</v>
          </cell>
          <cell r="G4400" t="str">
            <v>-</v>
          </cell>
          <cell r="H4400" t="str">
            <v>-</v>
          </cell>
          <cell r="I4400" t="str">
            <v>-</v>
          </cell>
          <cell r="J4400" t="str">
            <v>-</v>
          </cell>
          <cell r="K4400" t="str">
            <v>-</v>
          </cell>
          <cell r="L4400" t="str">
            <v>-</v>
          </cell>
        </row>
        <row r="4401">
          <cell r="A4401" t="str">
            <v>SK00T05xL11</v>
          </cell>
          <cell r="B4401" t="str">
            <v>05</v>
          </cell>
          <cell r="C4401" t="str">
            <v>x</v>
          </cell>
          <cell r="D4401" t="str">
            <v>11</v>
          </cell>
          <cell r="E4401" t="str">
            <v>-</v>
          </cell>
          <cell r="F4401" t="str">
            <v>-</v>
          </cell>
          <cell r="G4401" t="str">
            <v>-</v>
          </cell>
          <cell r="H4401" t="str">
            <v>-</v>
          </cell>
          <cell r="I4401" t="str">
            <v>-</v>
          </cell>
          <cell r="J4401" t="str">
            <v>-</v>
          </cell>
          <cell r="K4401" t="str">
            <v>-</v>
          </cell>
          <cell r="L4401" t="str">
            <v>-</v>
          </cell>
        </row>
        <row r="4402">
          <cell r="A4402" t="str">
            <v>SK00T05xL12</v>
          </cell>
          <cell r="B4402" t="str">
            <v>05</v>
          </cell>
          <cell r="C4402" t="str">
            <v>x</v>
          </cell>
          <cell r="D4402" t="str">
            <v>12</v>
          </cell>
          <cell r="E4402" t="str">
            <v>-</v>
          </cell>
          <cell r="F4402" t="str">
            <v>-</v>
          </cell>
          <cell r="G4402" t="str">
            <v>-</v>
          </cell>
          <cell r="H4402" t="str">
            <v>-</v>
          </cell>
          <cell r="I4402" t="str">
            <v>-</v>
          </cell>
          <cell r="J4402" t="str">
            <v>-</v>
          </cell>
          <cell r="K4402" t="str">
            <v>-</v>
          </cell>
          <cell r="L4402" t="str">
            <v>-</v>
          </cell>
        </row>
        <row r="4403">
          <cell r="A4403" t="str">
            <v>SK00T05xL13</v>
          </cell>
          <cell r="B4403" t="str">
            <v>05</v>
          </cell>
          <cell r="C4403" t="str">
            <v>x</v>
          </cell>
          <cell r="D4403" t="str">
            <v>13</v>
          </cell>
          <cell r="E4403" t="str">
            <v>-</v>
          </cell>
          <cell r="F4403" t="str">
            <v>-</v>
          </cell>
          <cell r="G4403" t="str">
            <v>-</v>
          </cell>
          <cell r="H4403" t="str">
            <v>-</v>
          </cell>
          <cell r="I4403" t="str">
            <v>-</v>
          </cell>
          <cell r="J4403" t="str">
            <v>-</v>
          </cell>
          <cell r="K4403" t="str">
            <v>-</v>
          </cell>
          <cell r="L4403" t="str">
            <v>-</v>
          </cell>
        </row>
        <row r="4404">
          <cell r="A4404" t="str">
            <v>SK00T06xL01</v>
          </cell>
          <cell r="B4404" t="str">
            <v>06</v>
          </cell>
          <cell r="C4404" t="str">
            <v>x</v>
          </cell>
          <cell r="D4404" t="str">
            <v>01</v>
          </cell>
          <cell r="E4404" t="str">
            <v>-</v>
          </cell>
          <cell r="F4404" t="str">
            <v>-</v>
          </cell>
          <cell r="G4404" t="str">
            <v>-</v>
          </cell>
          <cell r="H4404" t="str">
            <v>-</v>
          </cell>
          <cell r="I4404" t="str">
            <v>-</v>
          </cell>
          <cell r="J4404" t="str">
            <v>-</v>
          </cell>
          <cell r="K4404" t="str">
            <v>-</v>
          </cell>
          <cell r="L4404" t="str">
            <v>-</v>
          </cell>
        </row>
        <row r="4405">
          <cell r="A4405" t="str">
            <v>SK00T06xL02</v>
          </cell>
          <cell r="B4405" t="str">
            <v>06</v>
          </cell>
          <cell r="C4405" t="str">
            <v>x</v>
          </cell>
          <cell r="D4405" t="str">
            <v>02</v>
          </cell>
          <cell r="E4405" t="str">
            <v>-</v>
          </cell>
          <cell r="F4405" t="str">
            <v>-</v>
          </cell>
          <cell r="G4405" t="str">
            <v>-</v>
          </cell>
          <cell r="H4405" t="str">
            <v>-</v>
          </cell>
          <cell r="I4405" t="str">
            <v>-</v>
          </cell>
          <cell r="J4405" t="str">
            <v>-</v>
          </cell>
          <cell r="K4405" t="str">
            <v>-</v>
          </cell>
          <cell r="L4405" t="str">
            <v>-</v>
          </cell>
        </row>
        <row r="4406">
          <cell r="A4406" t="str">
            <v>SK00T06xL03</v>
          </cell>
          <cell r="B4406" t="str">
            <v>06</v>
          </cell>
          <cell r="C4406" t="str">
            <v>x</v>
          </cell>
          <cell r="D4406" t="str">
            <v>03</v>
          </cell>
          <cell r="E4406" t="str">
            <v>-</v>
          </cell>
          <cell r="F4406" t="str">
            <v>-</v>
          </cell>
          <cell r="G4406" t="str">
            <v>-</v>
          </cell>
          <cell r="H4406" t="str">
            <v>-</v>
          </cell>
          <cell r="I4406" t="str">
            <v>-</v>
          </cell>
          <cell r="J4406" t="str">
            <v>-</v>
          </cell>
          <cell r="K4406" t="str">
            <v>-</v>
          </cell>
          <cell r="L4406" t="str">
            <v>-</v>
          </cell>
        </row>
        <row r="4407">
          <cell r="A4407" t="str">
            <v>SK00T06xL04</v>
          </cell>
          <cell r="B4407" t="str">
            <v>06</v>
          </cell>
          <cell r="C4407" t="str">
            <v>x</v>
          </cell>
          <cell r="D4407" t="str">
            <v>04</v>
          </cell>
          <cell r="E4407" t="str">
            <v>-</v>
          </cell>
          <cell r="F4407" t="str">
            <v>-</v>
          </cell>
          <cell r="G4407" t="str">
            <v>-</v>
          </cell>
          <cell r="H4407" t="str">
            <v>-</v>
          </cell>
          <cell r="I4407" t="str">
            <v>-</v>
          </cell>
          <cell r="J4407" t="str">
            <v>-</v>
          </cell>
          <cell r="K4407" t="str">
            <v>-</v>
          </cell>
          <cell r="L4407" t="str">
            <v>-</v>
          </cell>
        </row>
        <row r="4408">
          <cell r="A4408" t="str">
            <v>SK00T06xL05</v>
          </cell>
          <cell r="B4408" t="str">
            <v>06</v>
          </cell>
          <cell r="C4408" t="str">
            <v>x</v>
          </cell>
          <cell r="D4408" t="str">
            <v>05</v>
          </cell>
          <cell r="E4408" t="str">
            <v>-</v>
          </cell>
          <cell r="F4408" t="str">
            <v>-</v>
          </cell>
          <cell r="G4408" t="str">
            <v>-</v>
          </cell>
          <cell r="H4408" t="str">
            <v>-</v>
          </cell>
          <cell r="I4408" t="str">
            <v>-</v>
          </cell>
          <cell r="J4408" t="str">
            <v>-</v>
          </cell>
          <cell r="K4408" t="str">
            <v>-</v>
          </cell>
          <cell r="L4408" t="str">
            <v>-</v>
          </cell>
        </row>
        <row r="4409">
          <cell r="A4409" t="str">
            <v>SK00T06xL06</v>
          </cell>
          <cell r="B4409" t="str">
            <v>06</v>
          </cell>
          <cell r="C4409" t="str">
            <v>x</v>
          </cell>
          <cell r="D4409" t="str">
            <v>06</v>
          </cell>
          <cell r="E4409" t="str">
            <v>-</v>
          </cell>
          <cell r="F4409" t="str">
            <v>-</v>
          </cell>
          <cell r="G4409" t="str">
            <v>-</v>
          </cell>
          <cell r="H4409" t="str">
            <v>-</v>
          </cell>
          <cell r="I4409" t="str">
            <v>-</v>
          </cell>
          <cell r="J4409" t="str">
            <v>-</v>
          </cell>
          <cell r="K4409" t="str">
            <v>-</v>
          </cell>
          <cell r="L4409" t="str">
            <v>-</v>
          </cell>
        </row>
        <row r="4410">
          <cell r="A4410" t="str">
            <v>SK00T06xL07</v>
          </cell>
          <cell r="B4410" t="str">
            <v>06</v>
          </cell>
          <cell r="C4410" t="str">
            <v>x</v>
          </cell>
          <cell r="D4410" t="str">
            <v>07</v>
          </cell>
          <cell r="E4410" t="str">
            <v>-</v>
          </cell>
          <cell r="F4410" t="str">
            <v>-</v>
          </cell>
          <cell r="G4410" t="str">
            <v>-</v>
          </cell>
          <cell r="H4410" t="str">
            <v>-</v>
          </cell>
          <cell r="I4410" t="str">
            <v>-</v>
          </cell>
          <cell r="J4410" t="str">
            <v>-</v>
          </cell>
          <cell r="K4410" t="str">
            <v>-</v>
          </cell>
          <cell r="L4410" t="str">
            <v>-</v>
          </cell>
        </row>
        <row r="4411">
          <cell r="A4411" t="str">
            <v>SK00T06xL08</v>
          </cell>
          <cell r="B4411" t="str">
            <v>06</v>
          </cell>
          <cell r="C4411" t="str">
            <v>x</v>
          </cell>
          <cell r="D4411" t="str">
            <v>08</v>
          </cell>
          <cell r="E4411" t="str">
            <v>-</v>
          </cell>
          <cell r="F4411" t="str">
            <v>-</v>
          </cell>
          <cell r="G4411" t="str">
            <v>-</v>
          </cell>
          <cell r="H4411" t="str">
            <v>-</v>
          </cell>
          <cell r="I4411" t="str">
            <v>-</v>
          </cell>
          <cell r="J4411" t="str">
            <v>-</v>
          </cell>
          <cell r="K4411" t="str">
            <v>-</v>
          </cell>
          <cell r="L4411" t="str">
            <v>-</v>
          </cell>
        </row>
        <row r="4412">
          <cell r="A4412" t="str">
            <v>SK00T06xL09</v>
          </cell>
          <cell r="B4412" t="str">
            <v>06</v>
          </cell>
          <cell r="C4412" t="str">
            <v>x</v>
          </cell>
          <cell r="D4412" t="str">
            <v>09</v>
          </cell>
          <cell r="E4412" t="str">
            <v>-</v>
          </cell>
          <cell r="F4412" t="str">
            <v>-</v>
          </cell>
          <cell r="G4412" t="str">
            <v>-</v>
          </cell>
          <cell r="H4412" t="str">
            <v>-</v>
          </cell>
          <cell r="I4412" t="str">
            <v>-</v>
          </cell>
          <cell r="J4412" t="str">
            <v>-</v>
          </cell>
          <cell r="K4412" t="str">
            <v>-</v>
          </cell>
          <cell r="L4412" t="str">
            <v>-</v>
          </cell>
        </row>
        <row r="4413">
          <cell r="A4413" t="str">
            <v>SK00T07xL00</v>
          </cell>
          <cell r="B4413" t="str">
            <v>07</v>
          </cell>
          <cell r="C4413" t="str">
            <v>x</v>
          </cell>
          <cell r="D4413" t="str">
            <v>00</v>
          </cell>
          <cell r="E4413" t="str">
            <v>-</v>
          </cell>
          <cell r="F4413" t="str">
            <v>-</v>
          </cell>
          <cell r="G4413" t="str">
            <v>-</v>
          </cell>
          <cell r="H4413" t="str">
            <v>-</v>
          </cell>
          <cell r="I4413" t="str">
            <v>-</v>
          </cell>
          <cell r="J4413" t="str">
            <v>-</v>
          </cell>
          <cell r="K4413" t="str">
            <v>-</v>
          </cell>
          <cell r="L4413" t="str">
            <v>-</v>
          </cell>
        </row>
        <row r="4414">
          <cell r="A4414" t="str">
            <v>SK00T07xL01</v>
          </cell>
          <cell r="B4414" t="str">
            <v>07</v>
          </cell>
          <cell r="C4414" t="str">
            <v>x</v>
          </cell>
          <cell r="D4414" t="str">
            <v>01</v>
          </cell>
          <cell r="E4414" t="str">
            <v>-</v>
          </cell>
          <cell r="F4414" t="str">
            <v>-</v>
          </cell>
          <cell r="G4414" t="str">
            <v>-</v>
          </cell>
          <cell r="H4414" t="str">
            <v>-</v>
          </cell>
          <cell r="I4414" t="str">
            <v>-</v>
          </cell>
          <cell r="J4414" t="str">
            <v>-</v>
          </cell>
          <cell r="K4414" t="str">
            <v>-</v>
          </cell>
          <cell r="L4414" t="str">
            <v>-</v>
          </cell>
        </row>
        <row r="4415">
          <cell r="A4415" t="str">
            <v>SK00T07xL02</v>
          </cell>
          <cell r="B4415" t="str">
            <v>07</v>
          </cell>
          <cell r="C4415" t="str">
            <v>x</v>
          </cell>
          <cell r="D4415" t="str">
            <v>02</v>
          </cell>
          <cell r="E4415" t="str">
            <v>-</v>
          </cell>
          <cell r="F4415" t="str">
            <v>-</v>
          </cell>
          <cell r="G4415" t="str">
            <v>-</v>
          </cell>
          <cell r="H4415" t="str">
            <v>-</v>
          </cell>
          <cell r="I4415" t="str">
            <v>-</v>
          </cell>
          <cell r="J4415" t="str">
            <v>-</v>
          </cell>
          <cell r="K4415" t="str">
            <v>-</v>
          </cell>
          <cell r="L4415" t="str">
            <v>-</v>
          </cell>
        </row>
        <row r="4416">
          <cell r="A4416" t="str">
            <v>SK00T07xL03</v>
          </cell>
          <cell r="B4416" t="str">
            <v>07</v>
          </cell>
          <cell r="C4416" t="str">
            <v>x</v>
          </cell>
          <cell r="D4416" t="str">
            <v>03</v>
          </cell>
          <cell r="E4416" t="str">
            <v>-</v>
          </cell>
          <cell r="F4416" t="str">
            <v>-</v>
          </cell>
          <cell r="G4416" t="str">
            <v>-</v>
          </cell>
          <cell r="H4416" t="str">
            <v>-</v>
          </cell>
          <cell r="I4416" t="str">
            <v>-</v>
          </cell>
          <cell r="J4416" t="str">
            <v>-</v>
          </cell>
          <cell r="K4416" t="str">
            <v>-</v>
          </cell>
          <cell r="L4416" t="str">
            <v>-</v>
          </cell>
        </row>
        <row r="4417">
          <cell r="A4417" t="str">
            <v>SK00T07xL04</v>
          </cell>
          <cell r="B4417" t="str">
            <v>07</v>
          </cell>
          <cell r="C4417" t="str">
            <v>x</v>
          </cell>
          <cell r="D4417" t="str">
            <v>04</v>
          </cell>
          <cell r="E4417" t="str">
            <v>-</v>
          </cell>
          <cell r="F4417" t="str">
            <v>-</v>
          </cell>
          <cell r="G4417" t="str">
            <v>-</v>
          </cell>
          <cell r="H4417" t="str">
            <v>-</v>
          </cell>
          <cell r="I4417" t="str">
            <v>-</v>
          </cell>
          <cell r="J4417" t="str">
            <v>-</v>
          </cell>
          <cell r="K4417" t="str">
            <v>-</v>
          </cell>
          <cell r="L4417" t="str">
            <v>-</v>
          </cell>
        </row>
        <row r="4418">
          <cell r="A4418" t="str">
            <v>SK00T07xL05</v>
          </cell>
          <cell r="B4418" t="str">
            <v>07</v>
          </cell>
          <cell r="C4418" t="str">
            <v>x</v>
          </cell>
          <cell r="D4418" t="str">
            <v>05</v>
          </cell>
          <cell r="E4418" t="str">
            <v>-</v>
          </cell>
          <cell r="F4418" t="str">
            <v>-</v>
          </cell>
          <cell r="G4418" t="str">
            <v>-</v>
          </cell>
          <cell r="H4418" t="str">
            <v>-</v>
          </cell>
          <cell r="I4418" t="str">
            <v>-</v>
          </cell>
          <cell r="J4418" t="str">
            <v>-</v>
          </cell>
          <cell r="K4418" t="str">
            <v>-</v>
          </cell>
          <cell r="L4418" t="str">
            <v>-</v>
          </cell>
        </row>
        <row r="4419">
          <cell r="A4419" t="str">
            <v>SK00T07xL06</v>
          </cell>
          <cell r="B4419" t="str">
            <v>07</v>
          </cell>
          <cell r="C4419" t="str">
            <v>x</v>
          </cell>
          <cell r="D4419" t="str">
            <v>06</v>
          </cell>
          <cell r="E4419" t="str">
            <v>-</v>
          </cell>
          <cell r="F4419" t="str">
            <v>-</v>
          </cell>
          <cell r="G4419" t="str">
            <v>-</v>
          </cell>
          <cell r="H4419" t="str">
            <v>-</v>
          </cell>
          <cell r="I4419" t="str">
            <v>-</v>
          </cell>
          <cell r="J4419" t="str">
            <v>-</v>
          </cell>
          <cell r="K4419" t="str">
            <v>-</v>
          </cell>
          <cell r="L4419" t="str">
            <v>-</v>
          </cell>
        </row>
        <row r="4420">
          <cell r="A4420" t="str">
            <v>SK00T07xL07</v>
          </cell>
          <cell r="B4420" t="str">
            <v>07</v>
          </cell>
          <cell r="C4420" t="str">
            <v>x</v>
          </cell>
          <cell r="D4420" t="str">
            <v>07</v>
          </cell>
          <cell r="E4420" t="str">
            <v>-</v>
          </cell>
          <cell r="F4420" t="str">
            <v>-</v>
          </cell>
          <cell r="G4420" t="str">
            <v>-</v>
          </cell>
          <cell r="H4420" t="str">
            <v>-</v>
          </cell>
          <cell r="I4420" t="str">
            <v>-</v>
          </cell>
          <cell r="J4420" t="str">
            <v>-</v>
          </cell>
          <cell r="K4420" t="str">
            <v>-</v>
          </cell>
          <cell r="L4420" t="str">
            <v>-</v>
          </cell>
        </row>
        <row r="4421">
          <cell r="A4421" t="str">
            <v>SK00T07xL08</v>
          </cell>
          <cell r="B4421" t="str">
            <v>07</v>
          </cell>
          <cell r="C4421" t="str">
            <v>x</v>
          </cell>
          <cell r="D4421" t="str">
            <v>08</v>
          </cell>
          <cell r="E4421" t="str">
            <v>-</v>
          </cell>
          <cell r="F4421" t="str">
            <v>-</v>
          </cell>
          <cell r="G4421" t="str">
            <v>-</v>
          </cell>
          <cell r="H4421" t="str">
            <v>-</v>
          </cell>
          <cell r="I4421" t="str">
            <v>-</v>
          </cell>
          <cell r="J4421" t="str">
            <v>-</v>
          </cell>
          <cell r="K4421" t="str">
            <v>-</v>
          </cell>
          <cell r="L4421" t="str">
            <v>-</v>
          </cell>
        </row>
        <row r="4422">
          <cell r="A4422" t="str">
            <v>SK00T07xL09</v>
          </cell>
          <cell r="B4422" t="str">
            <v>07</v>
          </cell>
          <cell r="C4422" t="str">
            <v>x</v>
          </cell>
          <cell r="D4422" t="str">
            <v>09</v>
          </cell>
          <cell r="E4422" t="str">
            <v>-</v>
          </cell>
          <cell r="F4422" t="str">
            <v>-</v>
          </cell>
          <cell r="G4422" t="str">
            <v>-</v>
          </cell>
          <cell r="H4422" t="str">
            <v>-</v>
          </cell>
          <cell r="I4422" t="str">
            <v>-</v>
          </cell>
          <cell r="J4422" t="str">
            <v>-</v>
          </cell>
          <cell r="K4422" t="str">
            <v>-</v>
          </cell>
          <cell r="L4422" t="str">
            <v>-</v>
          </cell>
        </row>
        <row r="4423">
          <cell r="A4423" t="str">
            <v>SK00T07xL10</v>
          </cell>
          <cell r="B4423" t="str">
            <v>07</v>
          </cell>
          <cell r="C4423" t="str">
            <v>x</v>
          </cell>
          <cell r="D4423" t="str">
            <v>10</v>
          </cell>
          <cell r="E4423" t="str">
            <v>-</v>
          </cell>
          <cell r="F4423" t="str">
            <v>-</v>
          </cell>
          <cell r="G4423" t="str">
            <v>-</v>
          </cell>
          <cell r="H4423" t="str">
            <v>-</v>
          </cell>
          <cell r="I4423" t="str">
            <v>-</v>
          </cell>
          <cell r="J4423" t="str">
            <v>-</v>
          </cell>
          <cell r="K4423" t="str">
            <v>-</v>
          </cell>
          <cell r="L4423" t="str">
            <v>-</v>
          </cell>
        </row>
        <row r="4424">
          <cell r="A4424" t="str">
            <v>SK00T07xL11</v>
          </cell>
          <cell r="B4424" t="str">
            <v>07</v>
          </cell>
          <cell r="C4424" t="str">
            <v>x</v>
          </cell>
          <cell r="D4424" t="str">
            <v>11</v>
          </cell>
          <cell r="E4424" t="str">
            <v>-</v>
          </cell>
          <cell r="F4424" t="str">
            <v>-</v>
          </cell>
          <cell r="G4424" t="str">
            <v>-</v>
          </cell>
          <cell r="H4424" t="str">
            <v>-</v>
          </cell>
          <cell r="I4424" t="str">
            <v>-</v>
          </cell>
          <cell r="J4424" t="str">
            <v>-</v>
          </cell>
          <cell r="K4424" t="str">
            <v>-</v>
          </cell>
          <cell r="L4424" t="str">
            <v>-</v>
          </cell>
        </row>
        <row r="4425">
          <cell r="A4425" t="str">
            <v>SK00T07xL12</v>
          </cell>
          <cell r="B4425" t="str">
            <v>07</v>
          </cell>
          <cell r="C4425" t="str">
            <v>x</v>
          </cell>
          <cell r="D4425" t="str">
            <v>12</v>
          </cell>
          <cell r="E4425" t="str">
            <v>-</v>
          </cell>
          <cell r="F4425" t="str">
            <v>-</v>
          </cell>
          <cell r="G4425" t="str">
            <v>-</v>
          </cell>
          <cell r="H4425" t="str">
            <v>-</v>
          </cell>
          <cell r="I4425" t="str">
            <v>-</v>
          </cell>
          <cell r="J4425" t="str">
            <v>-</v>
          </cell>
          <cell r="K4425" t="str">
            <v>-</v>
          </cell>
          <cell r="L4425" t="str">
            <v>-</v>
          </cell>
        </row>
        <row r="4426">
          <cell r="A4426" t="str">
            <v>SK00T07xL13</v>
          </cell>
          <cell r="B4426" t="str">
            <v>07</v>
          </cell>
          <cell r="C4426" t="str">
            <v>x</v>
          </cell>
          <cell r="D4426" t="str">
            <v>13</v>
          </cell>
          <cell r="E4426" t="str">
            <v>-</v>
          </cell>
          <cell r="F4426" t="str">
            <v>-</v>
          </cell>
          <cell r="G4426" t="str">
            <v>-</v>
          </cell>
          <cell r="H4426" t="str">
            <v>-</v>
          </cell>
          <cell r="I4426" t="str">
            <v>-</v>
          </cell>
          <cell r="J4426" t="str">
            <v>-</v>
          </cell>
          <cell r="K4426" t="str">
            <v>-</v>
          </cell>
          <cell r="L4426" t="str">
            <v>-</v>
          </cell>
        </row>
        <row r="4427">
          <cell r="A4427" t="str">
            <v>SK00T07xL14</v>
          </cell>
          <cell r="B4427" t="str">
            <v>07</v>
          </cell>
          <cell r="C4427" t="str">
            <v>x</v>
          </cell>
          <cell r="D4427" t="str">
            <v>14</v>
          </cell>
          <cell r="E4427" t="str">
            <v>-</v>
          </cell>
          <cell r="F4427" t="str">
            <v>-</v>
          </cell>
          <cell r="G4427" t="str">
            <v>-</v>
          </cell>
          <cell r="H4427" t="str">
            <v>-</v>
          </cell>
          <cell r="I4427" t="str">
            <v>-</v>
          </cell>
          <cell r="J4427" t="str">
            <v>-</v>
          </cell>
          <cell r="K4427" t="str">
            <v>-</v>
          </cell>
          <cell r="L4427" t="str">
            <v>-</v>
          </cell>
        </row>
        <row r="4428">
          <cell r="A4428" t="str">
            <v>SK00T07xL15</v>
          </cell>
          <cell r="B4428" t="str">
            <v>07</v>
          </cell>
          <cell r="C4428" t="str">
            <v>x</v>
          </cell>
          <cell r="D4428" t="str">
            <v>15</v>
          </cell>
          <cell r="E4428" t="str">
            <v>-</v>
          </cell>
          <cell r="F4428" t="str">
            <v>-</v>
          </cell>
          <cell r="G4428" t="str">
            <v>-</v>
          </cell>
          <cell r="H4428" t="str">
            <v>-</v>
          </cell>
          <cell r="I4428" t="str">
            <v>-</v>
          </cell>
          <cell r="J4428" t="str">
            <v>-</v>
          </cell>
          <cell r="K4428" t="str">
            <v>-</v>
          </cell>
          <cell r="L4428" t="str">
            <v>-</v>
          </cell>
        </row>
        <row r="4429">
          <cell r="A4429" t="str">
            <v>SK00T07xL16</v>
          </cell>
          <cell r="B4429" t="str">
            <v>07</v>
          </cell>
          <cell r="C4429" t="str">
            <v>x</v>
          </cell>
          <cell r="D4429" t="str">
            <v>16</v>
          </cell>
          <cell r="E4429" t="str">
            <v>-</v>
          </cell>
          <cell r="F4429" t="str">
            <v>-</v>
          </cell>
          <cell r="G4429" t="str">
            <v>-</v>
          </cell>
          <cell r="H4429" t="str">
            <v>-</v>
          </cell>
          <cell r="I4429" t="str">
            <v>-</v>
          </cell>
          <cell r="J4429" t="str">
            <v>-</v>
          </cell>
          <cell r="K4429" t="str">
            <v>-</v>
          </cell>
          <cell r="L4429" t="str">
            <v>-</v>
          </cell>
        </row>
        <row r="4430">
          <cell r="A4430" t="str">
            <v>SK00T07xL17</v>
          </cell>
          <cell r="B4430" t="str">
            <v>07</v>
          </cell>
          <cell r="C4430" t="str">
            <v>x</v>
          </cell>
          <cell r="D4430" t="str">
            <v>17</v>
          </cell>
          <cell r="E4430" t="str">
            <v>-</v>
          </cell>
          <cell r="F4430" t="str">
            <v>-</v>
          </cell>
          <cell r="G4430" t="str">
            <v>-</v>
          </cell>
          <cell r="H4430" t="str">
            <v>-</v>
          </cell>
          <cell r="I4430" t="str">
            <v>-</v>
          </cell>
          <cell r="J4430" t="str">
            <v>-</v>
          </cell>
          <cell r="K4430" t="str">
            <v>-</v>
          </cell>
          <cell r="L4430" t="str">
            <v>-</v>
          </cell>
        </row>
        <row r="4431">
          <cell r="A4431" t="str">
            <v>SK00T07xL18</v>
          </cell>
          <cell r="B4431" t="str">
            <v>07</v>
          </cell>
          <cell r="C4431" t="str">
            <v>x</v>
          </cell>
          <cell r="D4431" t="str">
            <v>18</v>
          </cell>
          <cell r="E4431" t="str">
            <v>-</v>
          </cell>
          <cell r="F4431" t="str">
            <v>-</v>
          </cell>
          <cell r="G4431" t="str">
            <v>-</v>
          </cell>
          <cell r="H4431" t="str">
            <v>-</v>
          </cell>
          <cell r="I4431" t="str">
            <v>-</v>
          </cell>
          <cell r="J4431" t="str">
            <v>-</v>
          </cell>
          <cell r="K4431" t="str">
            <v>-</v>
          </cell>
          <cell r="L4431" t="str">
            <v>-</v>
          </cell>
        </row>
        <row r="4432">
          <cell r="A4432" t="str">
            <v>SK00T07xL19</v>
          </cell>
          <cell r="B4432" t="str">
            <v>07</v>
          </cell>
          <cell r="C4432" t="str">
            <v>x</v>
          </cell>
          <cell r="D4432" t="str">
            <v>19</v>
          </cell>
          <cell r="E4432" t="str">
            <v>-</v>
          </cell>
          <cell r="F4432" t="str">
            <v>-</v>
          </cell>
          <cell r="G4432" t="str">
            <v>-</v>
          </cell>
          <cell r="H4432" t="str">
            <v>-</v>
          </cell>
          <cell r="I4432" t="str">
            <v>-</v>
          </cell>
          <cell r="J4432" t="str">
            <v>-</v>
          </cell>
          <cell r="K4432" t="str">
            <v>-</v>
          </cell>
          <cell r="L4432" t="str">
            <v>-</v>
          </cell>
        </row>
        <row r="4433">
          <cell r="A4433" t="str">
            <v>SK00T07xL20</v>
          </cell>
          <cell r="B4433" t="str">
            <v>07</v>
          </cell>
          <cell r="C4433" t="str">
            <v>x</v>
          </cell>
          <cell r="D4433" t="str">
            <v>20</v>
          </cell>
          <cell r="E4433" t="str">
            <v>-</v>
          </cell>
          <cell r="F4433" t="str">
            <v>-</v>
          </cell>
          <cell r="G4433" t="str">
            <v>-</v>
          </cell>
          <cell r="H4433" t="str">
            <v>-</v>
          </cell>
          <cell r="I4433" t="str">
            <v>-</v>
          </cell>
          <cell r="J4433" t="str">
            <v>-</v>
          </cell>
          <cell r="K4433" t="str">
            <v>-</v>
          </cell>
          <cell r="L4433" t="str">
            <v>-</v>
          </cell>
        </row>
        <row r="4434">
          <cell r="A4434" t="str">
            <v>SK00T07xL21</v>
          </cell>
          <cell r="B4434" t="str">
            <v>07</v>
          </cell>
          <cell r="C4434" t="str">
            <v>x</v>
          </cell>
          <cell r="D4434" t="str">
            <v>21</v>
          </cell>
          <cell r="E4434" t="str">
            <v>-</v>
          </cell>
          <cell r="F4434" t="str">
            <v>-</v>
          </cell>
          <cell r="G4434" t="str">
            <v>-</v>
          </cell>
          <cell r="H4434" t="str">
            <v>-</v>
          </cell>
          <cell r="I4434" t="str">
            <v>-</v>
          </cell>
          <cell r="J4434" t="str">
            <v>-</v>
          </cell>
          <cell r="K4434" t="str">
            <v>-</v>
          </cell>
          <cell r="L4434" t="str">
            <v>-</v>
          </cell>
        </row>
        <row r="4435">
          <cell r="A4435" t="str">
            <v>SK00T07xL22</v>
          </cell>
          <cell r="B4435" t="str">
            <v>07</v>
          </cell>
          <cell r="C4435" t="str">
            <v>x</v>
          </cell>
          <cell r="D4435" t="str">
            <v>22</v>
          </cell>
          <cell r="E4435" t="str">
            <v>-</v>
          </cell>
          <cell r="F4435" t="str">
            <v>-</v>
          </cell>
          <cell r="G4435" t="str">
            <v>-</v>
          </cell>
          <cell r="H4435" t="str">
            <v>-</v>
          </cell>
          <cell r="I4435" t="str">
            <v>-</v>
          </cell>
          <cell r="J4435" t="str">
            <v>-</v>
          </cell>
          <cell r="K4435" t="str">
            <v>-</v>
          </cell>
          <cell r="L4435" t="str">
            <v>-</v>
          </cell>
        </row>
        <row r="4436">
          <cell r="A4436" t="str">
            <v>SK00T07xL23</v>
          </cell>
          <cell r="B4436" t="str">
            <v>07</v>
          </cell>
          <cell r="C4436" t="str">
            <v>x</v>
          </cell>
          <cell r="D4436" t="str">
            <v>23</v>
          </cell>
          <cell r="E4436" t="str">
            <v>-</v>
          </cell>
          <cell r="F4436" t="str">
            <v>-</v>
          </cell>
          <cell r="G4436" t="str">
            <v>-</v>
          </cell>
          <cell r="H4436" t="str">
            <v>-</v>
          </cell>
          <cell r="I4436" t="str">
            <v>-</v>
          </cell>
          <cell r="J4436" t="str">
            <v>-</v>
          </cell>
          <cell r="K4436" t="str">
            <v>-</v>
          </cell>
          <cell r="L4436" t="str">
            <v>-</v>
          </cell>
        </row>
        <row r="4437">
          <cell r="A4437" t="str">
            <v>SK00T07xL24</v>
          </cell>
          <cell r="B4437" t="str">
            <v>07</v>
          </cell>
          <cell r="C4437" t="str">
            <v>x</v>
          </cell>
          <cell r="D4437" t="str">
            <v>24</v>
          </cell>
          <cell r="E4437" t="str">
            <v>-</v>
          </cell>
          <cell r="F4437" t="str">
            <v>-</v>
          </cell>
          <cell r="G4437" t="str">
            <v>-</v>
          </cell>
          <cell r="H4437" t="str">
            <v>-</v>
          </cell>
          <cell r="I4437" t="str">
            <v>-</v>
          </cell>
          <cell r="J4437" t="str">
            <v>-</v>
          </cell>
          <cell r="K4437" t="str">
            <v>-</v>
          </cell>
          <cell r="L4437" t="str">
            <v>-</v>
          </cell>
        </row>
        <row r="4438">
          <cell r="A4438" t="str">
            <v>SK00T08xL01</v>
          </cell>
          <cell r="B4438" t="str">
            <v>08</v>
          </cell>
          <cell r="C4438" t="str">
            <v>x</v>
          </cell>
          <cell r="D4438" t="str">
            <v>01</v>
          </cell>
          <cell r="E4438" t="str">
            <v>-</v>
          </cell>
          <cell r="F4438" t="str">
            <v>-</v>
          </cell>
          <cell r="G4438" t="str">
            <v>-</v>
          </cell>
          <cell r="H4438" t="str">
            <v>-</v>
          </cell>
          <cell r="I4438" t="str">
            <v>-</v>
          </cell>
          <cell r="J4438" t="str">
            <v>-</v>
          </cell>
          <cell r="K4438" t="str">
            <v>-</v>
          </cell>
          <cell r="L4438" t="str">
            <v>-</v>
          </cell>
        </row>
        <row r="4439">
          <cell r="A4439" t="str">
            <v>SK00T08xL02</v>
          </cell>
          <cell r="B4439" t="str">
            <v>08</v>
          </cell>
          <cell r="C4439" t="str">
            <v>x</v>
          </cell>
          <cell r="D4439" t="str">
            <v>02</v>
          </cell>
          <cell r="E4439" t="str">
            <v>-</v>
          </cell>
          <cell r="F4439" t="str">
            <v>-</v>
          </cell>
          <cell r="G4439" t="str">
            <v>-</v>
          </cell>
          <cell r="H4439" t="str">
            <v>-</v>
          </cell>
          <cell r="I4439" t="str">
            <v>-</v>
          </cell>
          <cell r="J4439" t="str">
            <v>-</v>
          </cell>
          <cell r="K4439" t="str">
            <v>-</v>
          </cell>
          <cell r="L4439" t="str">
            <v>-</v>
          </cell>
        </row>
        <row r="4440">
          <cell r="A4440" t="str">
            <v>SK00T08xL03</v>
          </cell>
          <cell r="B4440" t="str">
            <v>08</v>
          </cell>
          <cell r="C4440" t="str">
            <v>x</v>
          </cell>
          <cell r="D4440" t="str">
            <v>03</v>
          </cell>
          <cell r="E4440" t="str">
            <v>-</v>
          </cell>
          <cell r="F4440" t="str">
            <v>-</v>
          </cell>
          <cell r="G4440" t="str">
            <v>-</v>
          </cell>
          <cell r="H4440" t="str">
            <v>-</v>
          </cell>
          <cell r="I4440" t="str">
            <v>-</v>
          </cell>
          <cell r="J4440" t="str">
            <v>-</v>
          </cell>
          <cell r="K4440" t="str">
            <v>-</v>
          </cell>
          <cell r="L4440" t="str">
            <v>-</v>
          </cell>
        </row>
        <row r="4441">
          <cell r="A4441" t="str">
            <v>SK00T08xL04</v>
          </cell>
          <cell r="B4441" t="str">
            <v>08</v>
          </cell>
          <cell r="C4441" t="str">
            <v>x</v>
          </cell>
          <cell r="D4441" t="str">
            <v>04</v>
          </cell>
          <cell r="E4441" t="str">
            <v>-</v>
          </cell>
          <cell r="F4441" t="str">
            <v>-</v>
          </cell>
          <cell r="G4441" t="str">
            <v>-</v>
          </cell>
          <cell r="H4441" t="str">
            <v>-</v>
          </cell>
          <cell r="I4441" t="str">
            <v>-</v>
          </cell>
          <cell r="J4441" t="str">
            <v>-</v>
          </cell>
          <cell r="K4441" t="str">
            <v>-</v>
          </cell>
          <cell r="L4441" t="str">
            <v>-</v>
          </cell>
        </row>
        <row r="4442">
          <cell r="A4442" t="str">
            <v>SK00T08xL05</v>
          </cell>
          <cell r="B4442" t="str">
            <v>08</v>
          </cell>
          <cell r="C4442" t="str">
            <v>x</v>
          </cell>
          <cell r="D4442" t="str">
            <v>05</v>
          </cell>
          <cell r="E4442" t="str">
            <v>-</v>
          </cell>
          <cell r="F4442" t="str">
            <v>-</v>
          </cell>
          <cell r="G4442" t="str">
            <v>-</v>
          </cell>
          <cell r="H4442" t="str">
            <v>-</v>
          </cell>
          <cell r="I4442" t="str">
            <v>-</v>
          </cell>
          <cell r="J4442" t="str">
            <v>-</v>
          </cell>
          <cell r="K4442" t="str">
            <v>-</v>
          </cell>
          <cell r="L4442" t="str">
            <v>-</v>
          </cell>
        </row>
        <row r="4443">
          <cell r="A4443" t="str">
            <v>SK00T08xL06</v>
          </cell>
          <cell r="B4443" t="str">
            <v>08</v>
          </cell>
          <cell r="C4443" t="str">
            <v>x</v>
          </cell>
          <cell r="D4443" t="str">
            <v>06</v>
          </cell>
          <cell r="E4443" t="str">
            <v>-</v>
          </cell>
          <cell r="F4443" t="str">
            <v>-</v>
          </cell>
          <cell r="G4443" t="str">
            <v>-</v>
          </cell>
          <cell r="H4443" t="str">
            <v>-</v>
          </cell>
          <cell r="I4443" t="str">
            <v>-</v>
          </cell>
          <cell r="J4443" t="str">
            <v>-</v>
          </cell>
          <cell r="K4443" t="str">
            <v>-</v>
          </cell>
          <cell r="L4443" t="str">
            <v>-</v>
          </cell>
        </row>
        <row r="4444">
          <cell r="A4444" t="str">
            <v>SK00T08xL07</v>
          </cell>
          <cell r="B4444" t="str">
            <v>08</v>
          </cell>
          <cell r="C4444" t="str">
            <v>x</v>
          </cell>
          <cell r="D4444" t="str">
            <v>07</v>
          </cell>
          <cell r="E4444" t="str">
            <v>-</v>
          </cell>
          <cell r="F4444" t="str">
            <v>-</v>
          </cell>
          <cell r="G4444" t="str">
            <v>-</v>
          </cell>
          <cell r="H4444" t="str">
            <v>-</v>
          </cell>
          <cell r="I4444" t="str">
            <v>-</v>
          </cell>
          <cell r="J4444" t="str">
            <v>-</v>
          </cell>
          <cell r="K4444" t="str">
            <v>-</v>
          </cell>
          <cell r="L4444" t="str">
            <v>-</v>
          </cell>
        </row>
        <row r="4445">
          <cell r="A4445" t="str">
            <v>SK00T08xL08</v>
          </cell>
          <cell r="B4445" t="str">
            <v>08</v>
          </cell>
          <cell r="C4445" t="str">
            <v>x</v>
          </cell>
          <cell r="D4445" t="str">
            <v>08</v>
          </cell>
          <cell r="E4445" t="str">
            <v>-</v>
          </cell>
          <cell r="F4445" t="str">
            <v>-</v>
          </cell>
          <cell r="G4445" t="str">
            <v>-</v>
          </cell>
          <cell r="H4445" t="str">
            <v>-</v>
          </cell>
          <cell r="I4445" t="str">
            <v>-</v>
          </cell>
          <cell r="J4445" t="str">
            <v>-</v>
          </cell>
          <cell r="K4445" t="str">
            <v>-</v>
          </cell>
          <cell r="L4445" t="str">
            <v>-</v>
          </cell>
        </row>
        <row r="4446">
          <cell r="A4446" t="str">
            <v>SK00T08xL09</v>
          </cell>
          <cell r="B4446" t="str">
            <v>08</v>
          </cell>
          <cell r="C4446" t="str">
            <v>x</v>
          </cell>
          <cell r="D4446" t="str">
            <v>09</v>
          </cell>
          <cell r="E4446" t="str">
            <v>-</v>
          </cell>
          <cell r="F4446" t="str">
            <v>-</v>
          </cell>
          <cell r="G4446" t="str">
            <v>-</v>
          </cell>
          <cell r="H4446" t="str">
            <v>-</v>
          </cell>
          <cell r="I4446" t="str">
            <v>-</v>
          </cell>
          <cell r="J4446" t="str">
            <v>-</v>
          </cell>
          <cell r="K4446" t="str">
            <v>-</v>
          </cell>
          <cell r="L4446" t="str">
            <v>-</v>
          </cell>
        </row>
        <row r="4447">
          <cell r="A4447" t="str">
            <v>SK00T08xL10</v>
          </cell>
          <cell r="B4447" t="str">
            <v>08</v>
          </cell>
          <cell r="C4447" t="str">
            <v>x</v>
          </cell>
          <cell r="D4447" t="str">
            <v>10</v>
          </cell>
          <cell r="E4447" t="str">
            <v>-</v>
          </cell>
          <cell r="F4447" t="str">
            <v>-</v>
          </cell>
          <cell r="G4447" t="str">
            <v>-</v>
          </cell>
          <cell r="H4447" t="str">
            <v>-</v>
          </cell>
          <cell r="I4447" t="str">
            <v>-</v>
          </cell>
          <cell r="J4447" t="str">
            <v>-</v>
          </cell>
          <cell r="K4447" t="str">
            <v>-</v>
          </cell>
          <cell r="L4447" t="str">
            <v>-</v>
          </cell>
        </row>
        <row r="4448">
          <cell r="A4448" t="str">
            <v>SK00TOTxL00</v>
          </cell>
          <cell r="B4448" t="str">
            <v>OT</v>
          </cell>
          <cell r="C4448" t="str">
            <v>x</v>
          </cell>
          <cell r="D4448" t="str">
            <v>00</v>
          </cell>
          <cell r="E4448" t="str">
            <v>-</v>
          </cell>
          <cell r="F4448" t="str">
            <v>-</v>
          </cell>
          <cell r="G4448" t="str">
            <v>-</v>
          </cell>
          <cell r="H4448" t="str">
            <v>-</v>
          </cell>
          <cell r="I4448" t="str">
            <v>-</v>
          </cell>
          <cell r="J4448" t="str">
            <v>-</v>
          </cell>
          <cell r="K4448" t="str">
            <v>-</v>
          </cell>
          <cell r="L4448" t="str">
            <v>-</v>
          </cell>
        </row>
        <row r="4449">
          <cell r="A4449" t="str">
            <v>SK00TOTxL01</v>
          </cell>
          <cell r="B4449" t="str">
            <v>OT</v>
          </cell>
          <cell r="C4449" t="str">
            <v>x</v>
          </cell>
          <cell r="D4449" t="str">
            <v>01</v>
          </cell>
          <cell r="E4449" t="str">
            <v>-</v>
          </cell>
          <cell r="F4449" t="str">
            <v>-</v>
          </cell>
          <cell r="G4449" t="str">
            <v>-</v>
          </cell>
          <cell r="H4449" t="str">
            <v>-</v>
          </cell>
          <cell r="I4449" t="str">
            <v>-</v>
          </cell>
          <cell r="J4449" t="str">
            <v>-</v>
          </cell>
          <cell r="K4449" t="str">
            <v>-</v>
          </cell>
          <cell r="L4449" t="str">
            <v>-</v>
          </cell>
        </row>
        <row r="4450">
          <cell r="A4450" t="str">
            <v>SK00TOTxL02</v>
          </cell>
          <cell r="B4450" t="str">
            <v>OT</v>
          </cell>
          <cell r="C4450" t="str">
            <v>x</v>
          </cell>
          <cell r="D4450" t="str">
            <v>02</v>
          </cell>
          <cell r="E4450" t="str">
            <v>-</v>
          </cell>
          <cell r="F4450" t="str">
            <v>-</v>
          </cell>
          <cell r="G4450" t="str">
            <v>-</v>
          </cell>
          <cell r="H4450" t="str">
            <v>-</v>
          </cell>
          <cell r="I4450" t="str">
            <v>-</v>
          </cell>
          <cell r="J4450" t="str">
            <v>-</v>
          </cell>
          <cell r="K4450" t="str">
            <v>-</v>
          </cell>
          <cell r="L4450" t="str">
            <v>-</v>
          </cell>
        </row>
        <row r="4451">
          <cell r="A4451" t="str">
            <v>SK00TOTxL03</v>
          </cell>
          <cell r="B4451" t="str">
            <v>OT</v>
          </cell>
          <cell r="C4451" t="str">
            <v>x</v>
          </cell>
          <cell r="D4451" t="str">
            <v>03</v>
          </cell>
          <cell r="E4451" t="str">
            <v>-</v>
          </cell>
          <cell r="F4451" t="str">
            <v>-</v>
          </cell>
          <cell r="G4451" t="str">
            <v>-</v>
          </cell>
          <cell r="H4451" t="str">
            <v>-</v>
          </cell>
          <cell r="I4451" t="str">
            <v>-</v>
          </cell>
          <cell r="J4451" t="str">
            <v>-</v>
          </cell>
          <cell r="K4451" t="str">
            <v>-</v>
          </cell>
          <cell r="L4451" t="str">
            <v>-</v>
          </cell>
        </row>
        <row r="4452">
          <cell r="A4452" t="str">
            <v>SK00TOTxL04</v>
          </cell>
          <cell r="B4452" t="str">
            <v>OT</v>
          </cell>
          <cell r="C4452" t="str">
            <v>x</v>
          </cell>
          <cell r="D4452" t="str">
            <v>04</v>
          </cell>
          <cell r="E4452" t="str">
            <v>-</v>
          </cell>
          <cell r="F4452" t="str">
            <v>-</v>
          </cell>
          <cell r="G4452" t="str">
            <v>-</v>
          </cell>
          <cell r="H4452" t="str">
            <v>-</v>
          </cell>
          <cell r="I4452" t="str">
            <v>-</v>
          </cell>
          <cell r="J4452" t="str">
            <v>-</v>
          </cell>
          <cell r="K4452" t="str">
            <v>-</v>
          </cell>
          <cell r="L4452" t="str">
            <v>-</v>
          </cell>
        </row>
        <row r="4453">
          <cell r="A4453" t="str">
            <v>SK00TOTxL05</v>
          </cell>
          <cell r="B4453" t="str">
            <v>OT</v>
          </cell>
          <cell r="C4453" t="str">
            <v>x</v>
          </cell>
          <cell r="D4453" t="str">
            <v>05</v>
          </cell>
          <cell r="E4453" t="str">
            <v>-</v>
          </cell>
          <cell r="F4453" t="str">
            <v>-</v>
          </cell>
          <cell r="G4453" t="str">
            <v>-</v>
          </cell>
          <cell r="H4453" t="str">
            <v>-</v>
          </cell>
          <cell r="I4453" t="str">
            <v>-</v>
          </cell>
          <cell r="J4453" t="str">
            <v>-</v>
          </cell>
          <cell r="K4453" t="str">
            <v>-</v>
          </cell>
          <cell r="L4453" t="str">
            <v>-</v>
          </cell>
        </row>
        <row r="4454">
          <cell r="A4454" t="str">
            <v>SK00TOTxL06</v>
          </cell>
          <cell r="B4454" t="str">
            <v>OT</v>
          </cell>
          <cell r="C4454" t="str">
            <v>x</v>
          </cell>
          <cell r="D4454" t="str">
            <v>06</v>
          </cell>
          <cell r="E4454" t="str">
            <v>-</v>
          </cell>
          <cell r="F4454" t="str">
            <v>-</v>
          </cell>
          <cell r="G4454" t="str">
            <v>-</v>
          </cell>
          <cell r="H4454" t="str">
            <v>-</v>
          </cell>
          <cell r="I4454" t="str">
            <v>-</v>
          </cell>
          <cell r="J4454" t="str">
            <v>-</v>
          </cell>
          <cell r="K4454" t="str">
            <v>-</v>
          </cell>
          <cell r="L4454" t="str">
            <v>-</v>
          </cell>
        </row>
        <row r="4455">
          <cell r="A4455" t="str">
            <v>SK00TOTxL07</v>
          </cell>
          <cell r="B4455" t="str">
            <v>OT</v>
          </cell>
          <cell r="C4455" t="str">
            <v>x</v>
          </cell>
          <cell r="D4455" t="str">
            <v>07</v>
          </cell>
          <cell r="E4455" t="str">
            <v>-</v>
          </cell>
          <cell r="F4455" t="str">
            <v>-</v>
          </cell>
          <cell r="G4455" t="str">
            <v>-</v>
          </cell>
          <cell r="H4455" t="str">
            <v>-</v>
          </cell>
          <cell r="I4455" t="str">
            <v>-</v>
          </cell>
          <cell r="J4455" t="str">
            <v>-</v>
          </cell>
          <cell r="K4455" t="str">
            <v>-</v>
          </cell>
          <cell r="L4455" t="str">
            <v>-</v>
          </cell>
        </row>
        <row r="4456">
          <cell r="A4456" t="str">
            <v>SK00TOTxL08</v>
          </cell>
          <cell r="B4456" t="str">
            <v>OT</v>
          </cell>
          <cell r="C4456" t="str">
            <v>x</v>
          </cell>
          <cell r="D4456" t="str">
            <v>08</v>
          </cell>
          <cell r="E4456" t="str">
            <v>-</v>
          </cell>
          <cell r="F4456" t="str">
            <v>-</v>
          </cell>
          <cell r="G4456" t="str">
            <v>-</v>
          </cell>
          <cell r="H4456" t="str">
            <v>-</v>
          </cell>
          <cell r="I4456" t="str">
            <v>-</v>
          </cell>
          <cell r="J4456" t="str">
            <v>-</v>
          </cell>
          <cell r="K4456" t="str">
            <v>-</v>
          </cell>
          <cell r="L4456" t="str">
            <v>-</v>
          </cell>
        </row>
        <row r="4457">
          <cell r="A4457" t="str">
            <v>SK00TOTxL09</v>
          </cell>
          <cell r="B4457" t="str">
            <v>OT</v>
          </cell>
          <cell r="C4457" t="str">
            <v>x</v>
          </cell>
          <cell r="D4457" t="str">
            <v>09</v>
          </cell>
          <cell r="E4457" t="str">
            <v>-</v>
          </cell>
          <cell r="F4457" t="str">
            <v>-</v>
          </cell>
          <cell r="G4457" t="str">
            <v>-</v>
          </cell>
          <cell r="H4457" t="str">
            <v>-</v>
          </cell>
          <cell r="I4457" t="str">
            <v>-</v>
          </cell>
          <cell r="J4457" t="str">
            <v>-</v>
          </cell>
          <cell r="K4457" t="str">
            <v>-</v>
          </cell>
          <cell r="L4457" t="str">
            <v>-</v>
          </cell>
        </row>
        <row r="4458">
          <cell r="A4458" t="str">
            <v>SK00TOTxL10</v>
          </cell>
          <cell r="B4458" t="str">
            <v>OT</v>
          </cell>
          <cell r="C4458" t="str">
            <v>x</v>
          </cell>
          <cell r="D4458" t="str">
            <v>10</v>
          </cell>
          <cell r="E4458" t="str">
            <v>-</v>
          </cell>
          <cell r="F4458" t="str">
            <v>-</v>
          </cell>
          <cell r="G4458" t="str">
            <v>-</v>
          </cell>
          <cell r="H4458" t="str">
            <v>-</v>
          </cell>
          <cell r="I4458" t="str">
            <v>-</v>
          </cell>
          <cell r="J4458" t="str">
            <v>-</v>
          </cell>
          <cell r="K4458" t="str">
            <v>-</v>
          </cell>
          <cell r="L4458" t="str">
            <v>-</v>
          </cell>
        </row>
        <row r="4459">
          <cell r="A4459" t="str">
            <v>SK00TOTxL11</v>
          </cell>
          <cell r="B4459" t="str">
            <v>OT</v>
          </cell>
          <cell r="C4459" t="str">
            <v>x</v>
          </cell>
          <cell r="D4459" t="str">
            <v>11</v>
          </cell>
          <cell r="E4459" t="str">
            <v>-</v>
          </cell>
          <cell r="F4459" t="str">
            <v>-</v>
          </cell>
          <cell r="G4459" t="str">
            <v>-</v>
          </cell>
          <cell r="H4459" t="str">
            <v>-</v>
          </cell>
          <cell r="I4459" t="str">
            <v>-</v>
          </cell>
          <cell r="J4459" t="str">
            <v>-</v>
          </cell>
          <cell r="K4459" t="str">
            <v>-</v>
          </cell>
          <cell r="L4459" t="str">
            <v>-</v>
          </cell>
        </row>
        <row r="4460">
          <cell r="A4460" t="str">
            <v>SK00TOTxL12</v>
          </cell>
          <cell r="B4460" t="str">
            <v>OT</v>
          </cell>
          <cell r="C4460" t="str">
            <v>x</v>
          </cell>
          <cell r="D4460" t="str">
            <v>12</v>
          </cell>
          <cell r="E4460" t="str">
            <v>-</v>
          </cell>
          <cell r="F4460" t="str">
            <v>-</v>
          </cell>
          <cell r="G4460" t="str">
            <v>-</v>
          </cell>
          <cell r="H4460" t="str">
            <v>-</v>
          </cell>
          <cell r="I4460" t="str">
            <v>-</v>
          </cell>
          <cell r="J4460" t="str">
            <v>-</v>
          </cell>
          <cell r="K4460" t="str">
            <v>-</v>
          </cell>
          <cell r="L4460" t="str">
            <v>-</v>
          </cell>
        </row>
        <row r="4461">
          <cell r="A4461" t="str">
            <v>SK00TOTxL13</v>
          </cell>
          <cell r="B4461" t="str">
            <v>OT</v>
          </cell>
          <cell r="C4461" t="str">
            <v>x</v>
          </cell>
          <cell r="D4461" t="str">
            <v>13</v>
          </cell>
          <cell r="E4461" t="str">
            <v>-</v>
          </cell>
          <cell r="F4461" t="str">
            <v>-</v>
          </cell>
          <cell r="G4461" t="str">
            <v>-</v>
          </cell>
          <cell r="H4461" t="str">
            <v>-</v>
          </cell>
          <cell r="I4461" t="str">
            <v>-</v>
          </cell>
          <cell r="J4461" t="str">
            <v>-</v>
          </cell>
          <cell r="K4461" t="str">
            <v>-</v>
          </cell>
          <cell r="L4461" t="str">
            <v>-</v>
          </cell>
        </row>
        <row r="4462">
          <cell r="A4462" t="str">
            <v>SK00TOTxL14</v>
          </cell>
          <cell r="B4462" t="str">
            <v>OT</v>
          </cell>
          <cell r="C4462" t="str">
            <v>x</v>
          </cell>
          <cell r="D4462" t="str">
            <v>14</v>
          </cell>
          <cell r="E4462" t="str">
            <v>-</v>
          </cell>
          <cell r="F4462" t="str">
            <v>-</v>
          </cell>
          <cell r="G4462" t="str">
            <v>-</v>
          </cell>
          <cell r="H4462" t="str">
            <v>-</v>
          </cell>
          <cell r="I4462" t="str">
            <v>-</v>
          </cell>
          <cell r="J4462" t="str">
            <v>-</v>
          </cell>
          <cell r="K4462" t="str">
            <v>-</v>
          </cell>
          <cell r="L4462" t="str">
            <v>-</v>
          </cell>
        </row>
        <row r="4463">
          <cell r="A4463" t="str">
            <v>SK00TOTxL15</v>
          </cell>
          <cell r="B4463" t="str">
            <v>OT</v>
          </cell>
          <cell r="C4463" t="str">
            <v>x</v>
          </cell>
          <cell r="D4463" t="str">
            <v>15</v>
          </cell>
          <cell r="E4463" t="str">
            <v>-</v>
          </cell>
          <cell r="F4463" t="str">
            <v>-</v>
          </cell>
          <cell r="G4463" t="str">
            <v>-</v>
          </cell>
          <cell r="H4463" t="str">
            <v>-</v>
          </cell>
          <cell r="I4463" t="str">
            <v>-</v>
          </cell>
          <cell r="J4463" t="str">
            <v>-</v>
          </cell>
          <cell r="K4463" t="str">
            <v>-</v>
          </cell>
          <cell r="L4463" t="str">
            <v>-</v>
          </cell>
        </row>
        <row r="4464">
          <cell r="A4464" t="str">
            <v>SK00TOTxL16</v>
          </cell>
          <cell r="B4464" t="str">
            <v>OT</v>
          </cell>
          <cell r="C4464" t="str">
            <v>x</v>
          </cell>
          <cell r="D4464" t="str">
            <v>16</v>
          </cell>
          <cell r="E4464" t="str">
            <v>-</v>
          </cell>
          <cell r="F4464" t="str">
            <v>-</v>
          </cell>
          <cell r="G4464" t="str">
            <v>-</v>
          </cell>
          <cell r="H4464" t="str">
            <v>-</v>
          </cell>
          <cell r="I4464" t="str">
            <v>-</v>
          </cell>
          <cell r="J4464" t="str">
            <v>-</v>
          </cell>
          <cell r="K4464" t="str">
            <v>-</v>
          </cell>
          <cell r="L4464" t="str">
            <v>-</v>
          </cell>
        </row>
        <row r="4465">
          <cell r="A4465" t="str">
            <v>SK00TOTxL17</v>
          </cell>
          <cell r="B4465" t="str">
            <v>OT</v>
          </cell>
          <cell r="C4465" t="str">
            <v>x</v>
          </cell>
          <cell r="D4465" t="str">
            <v>17</v>
          </cell>
          <cell r="E4465" t="str">
            <v>-</v>
          </cell>
          <cell r="F4465" t="str">
            <v>-</v>
          </cell>
          <cell r="G4465" t="str">
            <v>-</v>
          </cell>
          <cell r="H4465" t="str">
            <v>-</v>
          </cell>
          <cell r="I4465" t="str">
            <v>-</v>
          </cell>
          <cell r="J4465" t="str">
            <v>-</v>
          </cell>
          <cell r="K4465" t="str">
            <v>-</v>
          </cell>
          <cell r="L4465" t="str">
            <v>-</v>
          </cell>
        </row>
        <row r="4466">
          <cell r="A4466" t="str">
            <v>SK00TOTxL18</v>
          </cell>
          <cell r="B4466" t="str">
            <v>OT</v>
          </cell>
          <cell r="C4466" t="str">
            <v>x</v>
          </cell>
          <cell r="D4466" t="str">
            <v>18</v>
          </cell>
          <cell r="E4466" t="str">
            <v>-</v>
          </cell>
          <cell r="F4466" t="str">
            <v>-</v>
          </cell>
          <cell r="G4466" t="str">
            <v>-</v>
          </cell>
          <cell r="H4466" t="str">
            <v>-</v>
          </cell>
          <cell r="I4466" t="str">
            <v>-</v>
          </cell>
          <cell r="J4466" t="str">
            <v>-</v>
          </cell>
          <cell r="K4466" t="str">
            <v>-</v>
          </cell>
          <cell r="L4466" t="str">
            <v>-</v>
          </cell>
        </row>
        <row r="4467">
          <cell r="A4467" t="str">
            <v>SK00TOTxL19</v>
          </cell>
          <cell r="B4467" t="str">
            <v>OT</v>
          </cell>
          <cell r="C4467" t="str">
            <v>x</v>
          </cell>
          <cell r="D4467" t="str">
            <v>19</v>
          </cell>
          <cell r="E4467" t="str">
            <v>-</v>
          </cell>
          <cell r="F4467" t="str">
            <v>-</v>
          </cell>
          <cell r="G4467" t="str">
            <v>-</v>
          </cell>
          <cell r="H4467" t="str">
            <v>-</v>
          </cell>
          <cell r="I4467" t="str">
            <v>-</v>
          </cell>
          <cell r="J4467" t="str">
            <v>-</v>
          </cell>
          <cell r="K4467" t="str">
            <v>-</v>
          </cell>
          <cell r="L4467" t="str">
            <v>-</v>
          </cell>
        </row>
        <row r="4468">
          <cell r="A4468" t="str">
            <v>SK00TOTxL20</v>
          </cell>
          <cell r="B4468" t="str">
            <v>OT</v>
          </cell>
          <cell r="C4468" t="str">
            <v>x</v>
          </cell>
          <cell r="D4468" t="str">
            <v>20</v>
          </cell>
          <cell r="E4468" t="str">
            <v>-</v>
          </cell>
          <cell r="F4468" t="str">
            <v>-</v>
          </cell>
          <cell r="G4468" t="str">
            <v>-</v>
          </cell>
          <cell r="H4468" t="str">
            <v>-</v>
          </cell>
          <cell r="I4468" t="str">
            <v>-</v>
          </cell>
          <cell r="J4468" t="str">
            <v>-</v>
          </cell>
          <cell r="K4468" t="str">
            <v>-</v>
          </cell>
          <cell r="L4468" t="str">
            <v>-</v>
          </cell>
        </row>
        <row r="4469">
          <cell r="A4469" t="str">
            <v>SK00TOTxL21</v>
          </cell>
          <cell r="B4469" t="str">
            <v>OT</v>
          </cell>
          <cell r="C4469" t="str">
            <v>x</v>
          </cell>
          <cell r="D4469" t="str">
            <v>21</v>
          </cell>
          <cell r="E4469" t="str">
            <v>-</v>
          </cell>
          <cell r="F4469" t="str">
            <v>-</v>
          </cell>
          <cell r="G4469" t="str">
            <v>-</v>
          </cell>
          <cell r="H4469" t="str">
            <v>-</v>
          </cell>
          <cell r="I4469" t="str">
            <v>-</v>
          </cell>
          <cell r="J4469" t="str">
            <v>-</v>
          </cell>
          <cell r="K4469" t="str">
            <v>-</v>
          </cell>
          <cell r="L4469" t="str">
            <v>-</v>
          </cell>
        </row>
        <row r="4470">
          <cell r="A4470" t="str">
            <v>SK00TOTxL22</v>
          </cell>
          <cell r="B4470" t="str">
            <v>OT</v>
          </cell>
          <cell r="C4470" t="str">
            <v>x</v>
          </cell>
          <cell r="D4470" t="str">
            <v>22</v>
          </cell>
          <cell r="E4470" t="str">
            <v>-</v>
          </cell>
          <cell r="F4470" t="str">
            <v>-</v>
          </cell>
          <cell r="G4470" t="str">
            <v>-</v>
          </cell>
          <cell r="H4470" t="str">
            <v>-</v>
          </cell>
          <cell r="I4470" t="str">
            <v>-</v>
          </cell>
          <cell r="J4470" t="str">
            <v>-</v>
          </cell>
          <cell r="K4470" t="str">
            <v>-</v>
          </cell>
          <cell r="L4470" t="str">
            <v>-</v>
          </cell>
        </row>
        <row r="4471">
          <cell r="A4471" t="str">
            <v>SK00TOTxL23</v>
          </cell>
          <cell r="B4471" t="str">
            <v>OT</v>
          </cell>
          <cell r="C4471" t="str">
            <v>x</v>
          </cell>
          <cell r="D4471" t="str">
            <v>23</v>
          </cell>
          <cell r="E4471" t="str">
            <v>-</v>
          </cell>
          <cell r="F4471" t="str">
            <v>-</v>
          </cell>
          <cell r="G4471" t="str">
            <v>-</v>
          </cell>
          <cell r="H4471" t="str">
            <v>-</v>
          </cell>
          <cell r="I4471" t="str">
            <v>-</v>
          </cell>
          <cell r="J4471" t="str">
            <v>-</v>
          </cell>
          <cell r="K4471" t="str">
            <v>-</v>
          </cell>
          <cell r="L4471" t="str">
            <v>-</v>
          </cell>
        </row>
        <row r="4472">
          <cell r="A4472" t="str">
            <v>SK00TOTxL24</v>
          </cell>
          <cell r="B4472" t="str">
            <v>OT</v>
          </cell>
          <cell r="C4472" t="str">
            <v>x</v>
          </cell>
          <cell r="D4472" t="str">
            <v>24</v>
          </cell>
          <cell r="E4472" t="str">
            <v>-</v>
          </cell>
          <cell r="F4472" t="str">
            <v>-</v>
          </cell>
          <cell r="G4472" t="str">
            <v>-</v>
          </cell>
          <cell r="H4472" t="str">
            <v>-</v>
          </cell>
          <cell r="I4472" t="str">
            <v>-</v>
          </cell>
          <cell r="J4472" t="str">
            <v>-</v>
          </cell>
          <cell r="K4472" t="str">
            <v>-</v>
          </cell>
          <cell r="L4472" t="str">
            <v>-</v>
          </cell>
        </row>
        <row r="4473">
          <cell r="A4473" t="str">
            <v>SK00TOTxL25</v>
          </cell>
          <cell r="B4473" t="str">
            <v>OT</v>
          </cell>
          <cell r="C4473" t="str">
            <v>x</v>
          </cell>
          <cell r="D4473" t="str">
            <v>25</v>
          </cell>
          <cell r="E4473" t="str">
            <v>-</v>
          </cell>
          <cell r="F4473" t="str">
            <v>-</v>
          </cell>
          <cell r="G4473" t="str">
            <v>-</v>
          </cell>
          <cell r="H4473" t="str">
            <v>-</v>
          </cell>
          <cell r="I4473" t="str">
            <v>-</v>
          </cell>
          <cell r="J4473" t="str">
            <v>-</v>
          </cell>
          <cell r="K4473" t="str">
            <v>-</v>
          </cell>
          <cell r="L4473" t="str">
            <v>-</v>
          </cell>
        </row>
        <row r="4474">
          <cell r="A4474" t="str">
            <v>UK00DATE</v>
          </cell>
          <cell r="E4474" t="str">
            <v>Jan 2009</v>
          </cell>
          <cell r="F4474" t="str">
            <v>January 2009</v>
          </cell>
          <cell r="G4474" t="str">
            <v>-</v>
          </cell>
          <cell r="H4474" t="str">
            <v>-</v>
          </cell>
          <cell r="I4474" t="str">
            <v>-</v>
          </cell>
          <cell r="J4474" t="str">
            <v>-</v>
          </cell>
          <cell r="K4474" t="str">
            <v>-</v>
          </cell>
          <cell r="L4474" t="str">
            <v>-</v>
          </cell>
        </row>
        <row r="4475">
          <cell r="A4475" t="str">
            <v>UK00T01aL01</v>
          </cell>
          <cell r="B4475" t="str">
            <v>01</v>
          </cell>
          <cell r="C4475" t="str">
            <v>a</v>
          </cell>
          <cell r="D4475" t="str">
            <v>01</v>
          </cell>
          <cell r="E4475" t="str">
            <v>n.a.</v>
          </cell>
          <cell r="F4475" t="str">
            <v>3</v>
          </cell>
          <cell r="G4475" t="str">
            <v>¾</v>
          </cell>
          <cell r="H4475" t="str">
            <v>-1¼ to -¾</v>
          </cell>
          <cell r="I4475" t="str">
            <v>1½ to 2</v>
          </cell>
          <cell r="J4475" t="str">
            <v>2¾ to 3¼</v>
          </cell>
          <cell r="K4475" t="str">
            <v>n.a.</v>
          </cell>
          <cell r="L4475" t="str">
            <v>-</v>
          </cell>
        </row>
        <row r="4476">
          <cell r="A4476" t="str">
            <v>UK00T01aL02</v>
          </cell>
          <cell r="B4476" t="str">
            <v>01</v>
          </cell>
          <cell r="C4476" t="str">
            <v>a</v>
          </cell>
          <cell r="D4476" t="str">
            <v>02</v>
          </cell>
          <cell r="E4476">
            <v>1401</v>
          </cell>
          <cell r="F4476" t="str">
            <v>6</v>
          </cell>
          <cell r="G4476" t="str">
            <v>4¼</v>
          </cell>
          <cell r="H4476" t="str">
            <v>½ to 1</v>
          </cell>
          <cell r="I4476" t="str">
            <v>4 to 4½</v>
          </cell>
          <cell r="J4476" t="str">
            <v>5½ to 6</v>
          </cell>
          <cell r="K4476" t="str">
            <v>n.a.</v>
          </cell>
          <cell r="L4476" t="str">
            <v>-</v>
          </cell>
        </row>
        <row r="4477">
          <cell r="A4477" t="str">
            <v>UK00T01aL03</v>
          </cell>
          <cell r="B4477" t="str">
            <v>01</v>
          </cell>
          <cell r="C4477" t="str">
            <v>a</v>
          </cell>
          <cell r="D4477" t="str">
            <v>03</v>
          </cell>
          <cell r="E4477" t="str">
            <v>n.a.</v>
          </cell>
          <cell r="F4477" t="str">
            <v>3</v>
          </cell>
          <cell r="G4477" t="str">
            <v>1½</v>
          </cell>
          <cell r="H4477" t="str">
            <v>-1½ to -1</v>
          </cell>
          <cell r="I4477" t="str">
            <v>1¼ to 1¾</v>
          </cell>
          <cell r="J4477" t="str">
            <v>2¼ to 2¾</v>
          </cell>
          <cell r="K4477" t="str">
            <v>n.a.</v>
          </cell>
          <cell r="L4477" t="str">
            <v>-</v>
          </cell>
        </row>
        <row r="4478">
          <cell r="A4478" t="str">
            <v>UK00T01aL04</v>
          </cell>
          <cell r="B4478" t="str">
            <v>01</v>
          </cell>
          <cell r="C4478" t="str">
            <v>a</v>
          </cell>
          <cell r="D4478" t="str">
            <v>04</v>
          </cell>
          <cell r="E4478" t="str">
            <v>n.a.</v>
          </cell>
          <cell r="F4478" t="str">
            <v>1¾</v>
          </cell>
          <cell r="G4478" t="str">
            <v>2¾</v>
          </cell>
          <cell r="H4478" t="str">
            <v>2¾</v>
          </cell>
          <cell r="I4478" t="str">
            <v>1</v>
          </cell>
          <cell r="J4478" t="str">
            <v>0</v>
          </cell>
          <cell r="K4478" t="str">
            <v>n.a.</v>
          </cell>
          <cell r="L4478" t="str">
            <v>-</v>
          </cell>
        </row>
        <row r="4479">
          <cell r="A4479" t="str">
            <v>UK00T01aL05</v>
          </cell>
          <cell r="B4479" t="str">
            <v>01</v>
          </cell>
          <cell r="C4479" t="str">
            <v>a</v>
          </cell>
          <cell r="D4479" t="str">
            <v>05</v>
          </cell>
          <cell r="E4479" t="str">
            <v>n.a.</v>
          </cell>
          <cell r="F4479" t="str">
            <v>7</v>
          </cell>
          <cell r="G4479" t="str">
            <v>-4½</v>
          </cell>
          <cell r="H4479" t="str">
            <v>-8¼ to -7¾</v>
          </cell>
          <cell r="I4479" t="str">
            <v>2¼ to 2¾</v>
          </cell>
          <cell r="J4479" t="str">
            <v>6½ to 7</v>
          </cell>
          <cell r="K4479" t="str">
            <v>n.a.</v>
          </cell>
          <cell r="L4479" t="str">
            <v>-</v>
          </cell>
        </row>
        <row r="4480">
          <cell r="A4480" t="str">
            <v>UK00T01aL06</v>
          </cell>
          <cell r="B4480" t="str">
            <v>01</v>
          </cell>
          <cell r="C4480" t="str">
            <v>a</v>
          </cell>
          <cell r="D4480" t="str">
            <v>06</v>
          </cell>
          <cell r="E4480" t="str">
            <v>n.a.</v>
          </cell>
          <cell r="F4480" t="str">
            <v>¼</v>
          </cell>
          <cell r="G4480" t="str">
            <v>0</v>
          </cell>
          <cell r="H4480" t="str">
            <v>-¼ to 0</v>
          </cell>
          <cell r="I4480" t="str">
            <v>0</v>
          </cell>
          <cell r="J4480" t="str">
            <v>0</v>
          </cell>
          <cell r="K4480" t="str">
            <v>n.a.</v>
          </cell>
          <cell r="L4480" t="str">
            <v>-</v>
          </cell>
        </row>
        <row r="4481">
          <cell r="A4481" t="str">
            <v>UK00T01aL07</v>
          </cell>
          <cell r="B4481" t="str">
            <v>01</v>
          </cell>
          <cell r="C4481" t="str">
            <v>a</v>
          </cell>
          <cell r="D4481" t="str">
            <v>07</v>
          </cell>
          <cell r="E4481" t="str">
            <v>n.a.</v>
          </cell>
          <cell r="F4481" t="str">
            <v>-4½</v>
          </cell>
          <cell r="G4481" t="str">
            <v>¾</v>
          </cell>
          <cell r="H4481" t="str">
            <v>¼ to ¾</v>
          </cell>
          <cell r="I4481" t="str">
            <v>3¼ to 3¾</v>
          </cell>
          <cell r="J4481" t="str">
            <v>5¼ to 5¾</v>
          </cell>
          <cell r="K4481" t="str">
            <v>n.a.</v>
          </cell>
          <cell r="L4481" t="str">
            <v>-</v>
          </cell>
        </row>
        <row r="4482">
          <cell r="A4482" t="str">
            <v>UK00T01aL08</v>
          </cell>
          <cell r="B4482" t="str">
            <v>01</v>
          </cell>
          <cell r="C4482" t="str">
            <v>a</v>
          </cell>
          <cell r="D4482" t="str">
            <v>08</v>
          </cell>
          <cell r="E4482" t="str">
            <v>n.a.</v>
          </cell>
          <cell r="F4482" t="str">
            <v>-1¾</v>
          </cell>
          <cell r="G4482" t="str">
            <v>½</v>
          </cell>
          <cell r="H4482" t="str">
            <v>-2½ to -2</v>
          </cell>
          <cell r="I4482" t="str">
            <v>2½ to 3</v>
          </cell>
          <cell r="J4482" t="str">
            <v>4 to 4½</v>
          </cell>
          <cell r="K4482" t="str">
            <v>n.a.</v>
          </cell>
          <cell r="L4482" t="str">
            <v>-</v>
          </cell>
        </row>
        <row r="4483">
          <cell r="A4483" t="str">
            <v>UK00T01aL09</v>
          </cell>
          <cell r="B4483" t="str">
            <v>01</v>
          </cell>
          <cell r="C4483" t="str">
            <v>a</v>
          </cell>
          <cell r="D4483" t="str">
            <v>09</v>
          </cell>
          <cell r="E4483" t="str">
            <v>-</v>
          </cell>
          <cell r="F4483" t="str">
            <v>3¾</v>
          </cell>
          <cell r="G4483" t="str">
            <v>¾</v>
          </cell>
          <cell r="H4483" t="str">
            <v>-2 to -1½</v>
          </cell>
          <cell r="I4483" t="str">
            <v>1½ to 2</v>
          </cell>
          <cell r="J4483" t="str">
            <v>2½ to 3</v>
          </cell>
          <cell r="K4483" t="str">
            <v>n.a.</v>
          </cell>
          <cell r="L4483" t="str">
            <v>-</v>
          </cell>
        </row>
        <row r="4484">
          <cell r="A4484" t="str">
            <v>UK00T01aL10</v>
          </cell>
          <cell r="B4484" t="str">
            <v>01</v>
          </cell>
          <cell r="C4484" t="str">
            <v>a</v>
          </cell>
          <cell r="D4484" t="str">
            <v>10</v>
          </cell>
          <cell r="E4484" t="str">
            <v>-</v>
          </cell>
          <cell r="F4484" t="str">
            <v>¼</v>
          </cell>
          <cell r="G4484" t="str">
            <v>0</v>
          </cell>
          <cell r="H4484" t="str">
            <v>-¼</v>
          </cell>
          <cell r="I4484" t="str">
            <v>0</v>
          </cell>
          <cell r="J4484" t="str">
            <v>0</v>
          </cell>
          <cell r="K4484" t="str">
            <v>n.a.</v>
          </cell>
          <cell r="L4484" t="str">
            <v>-</v>
          </cell>
        </row>
        <row r="4485">
          <cell r="A4485" t="str">
            <v>UK00T01aL11</v>
          </cell>
          <cell r="B4485" t="str">
            <v>01</v>
          </cell>
          <cell r="C4485" t="str">
            <v>a</v>
          </cell>
          <cell r="D4485" t="str">
            <v>11</v>
          </cell>
          <cell r="E4485" t="str">
            <v>-</v>
          </cell>
          <cell r="F4485" t="str">
            <v>-¾</v>
          </cell>
          <cell r="G4485" t="str">
            <v>0</v>
          </cell>
          <cell r="H4485" t="str">
            <v>¾</v>
          </cell>
          <cell r="I4485" t="str">
            <v>¼</v>
          </cell>
          <cell r="J4485" t="str">
            <v>¼</v>
          </cell>
          <cell r="K4485" t="str">
            <v>n.a.</v>
          </cell>
          <cell r="L4485" t="str">
            <v>-</v>
          </cell>
        </row>
        <row r="4486">
          <cell r="A4486" t="str">
            <v>UK00T01bL01</v>
          </cell>
          <cell r="B4486" t="str">
            <v>01</v>
          </cell>
          <cell r="C4486" t="str">
            <v>b</v>
          </cell>
          <cell r="D4486" t="str">
            <v>01</v>
          </cell>
          <cell r="E4486" t="str">
            <v>n.a.</v>
          </cell>
          <cell r="F4486" t="str">
            <v>2¾</v>
          </cell>
          <cell r="G4486" t="str">
            <v>3½</v>
          </cell>
          <cell r="H4486" t="str">
            <v>1¾</v>
          </cell>
          <cell r="I4486" t="str">
            <v>2½</v>
          </cell>
          <cell r="J4486" t="str">
            <v>2¾</v>
          </cell>
          <cell r="K4486" t="str">
            <v>n.a.</v>
          </cell>
          <cell r="L4486" t="str">
            <v>-</v>
          </cell>
        </row>
        <row r="4487">
          <cell r="A4487" t="str">
            <v>UK00T01bL02</v>
          </cell>
          <cell r="B4487" t="str">
            <v>01</v>
          </cell>
          <cell r="C4487" t="str">
            <v>b</v>
          </cell>
          <cell r="D4487" t="str">
            <v>02</v>
          </cell>
          <cell r="E4487" t="str">
            <v>109¾</v>
          </cell>
          <cell r="F4487" t="str">
            <v>2</v>
          </cell>
          <cell r="G4487" t="str">
            <v>4¼</v>
          </cell>
          <cell r="H4487" t="str">
            <v>1¾</v>
          </cell>
          <cell r="I4487" t="str">
            <v>3</v>
          </cell>
          <cell r="J4487" t="str">
            <v>2¾</v>
          </cell>
          <cell r="K4487" t="str">
            <v>n.a.</v>
          </cell>
          <cell r="L4487" t="str">
            <v>-</v>
          </cell>
        </row>
        <row r="4488">
          <cell r="A4488" t="str">
            <v>UK00T01bL03</v>
          </cell>
          <cell r="B4488" t="str">
            <v>01</v>
          </cell>
          <cell r="C4488" t="str">
            <v>b</v>
          </cell>
          <cell r="D4488" t="str">
            <v>03</v>
          </cell>
          <cell r="E4488" t="str">
            <v>n.a.</v>
          </cell>
          <cell r="F4488" t="str">
            <v>2</v>
          </cell>
          <cell r="G4488" t="str">
            <v>3¾</v>
          </cell>
          <cell r="H4488" t="str">
            <v>½</v>
          </cell>
          <cell r="I4488" t="str">
            <v>2¼</v>
          </cell>
          <cell r="J4488" t="str">
            <v>2</v>
          </cell>
          <cell r="K4488" t="str">
            <v>n.a.</v>
          </cell>
          <cell r="L4488" t="str">
            <v>-</v>
          </cell>
        </row>
        <row r="4489">
          <cell r="A4489" t="str">
            <v>UK00T01bL04</v>
          </cell>
          <cell r="B4489" t="str">
            <v>01</v>
          </cell>
          <cell r="C4489" t="str">
            <v>b</v>
          </cell>
          <cell r="D4489" t="str">
            <v>04</v>
          </cell>
          <cell r="E4489" t="str">
            <v>n.a.</v>
          </cell>
          <cell r="F4489" t="str">
            <v>n.a.</v>
          </cell>
          <cell r="G4489" t="str">
            <v>n.a.</v>
          </cell>
          <cell r="H4489" t="str">
            <v>n.a.</v>
          </cell>
          <cell r="I4489" t="str">
            <v>n.a.</v>
          </cell>
          <cell r="J4489" t="str">
            <v>n.a.</v>
          </cell>
          <cell r="K4489" t="str">
            <v>n.a.</v>
          </cell>
          <cell r="L4489" t="str">
            <v>-</v>
          </cell>
        </row>
        <row r="4490">
          <cell r="A4490" t="str">
            <v>UK00T01bL05</v>
          </cell>
          <cell r="B4490" t="str">
            <v>01</v>
          </cell>
          <cell r="C4490" t="str">
            <v>b</v>
          </cell>
          <cell r="D4490" t="str">
            <v>05</v>
          </cell>
          <cell r="E4490" t="str">
            <v>n.a.</v>
          </cell>
          <cell r="F4490" t="str">
            <v>n.a.</v>
          </cell>
          <cell r="G4490" t="str">
            <v>n.a.</v>
          </cell>
          <cell r="H4490" t="str">
            <v>n.a.</v>
          </cell>
          <cell r="I4490" t="str">
            <v>n.a.</v>
          </cell>
          <cell r="J4490" t="str">
            <v>n.a.</v>
          </cell>
          <cell r="K4490" t="str">
            <v>n.a.</v>
          </cell>
          <cell r="L4490" t="str">
            <v>-</v>
          </cell>
        </row>
        <row r="4491">
          <cell r="A4491" t="str">
            <v>UK00T01bL06</v>
          </cell>
          <cell r="B4491" t="str">
            <v>01</v>
          </cell>
          <cell r="C4491" t="str">
            <v>b</v>
          </cell>
          <cell r="D4491" t="str">
            <v>06</v>
          </cell>
          <cell r="E4491" t="str">
            <v>n.a.</v>
          </cell>
          <cell r="F4491" t="str">
            <v>2½</v>
          </cell>
          <cell r="G4491" t="str">
            <v>10¼</v>
          </cell>
          <cell r="H4491" t="str">
            <v>2¼</v>
          </cell>
          <cell r="I4491" t="str">
            <v>2¾</v>
          </cell>
          <cell r="J4491" t="str">
            <v>1¼</v>
          </cell>
          <cell r="K4491" t="str">
            <v>n.a.</v>
          </cell>
          <cell r="L4491" t="str">
            <v>-</v>
          </cell>
        </row>
        <row r="4492">
          <cell r="A4492" t="str">
            <v>UK00T01bL07</v>
          </cell>
          <cell r="B4492" t="str">
            <v>01</v>
          </cell>
          <cell r="C4492" t="str">
            <v>b</v>
          </cell>
          <cell r="D4492" t="str">
            <v>07</v>
          </cell>
          <cell r="E4492" t="str">
            <v>n.a.</v>
          </cell>
          <cell r="F4492" t="str">
            <v>1</v>
          </cell>
          <cell r="G4492" t="str">
            <v>9½</v>
          </cell>
          <cell r="H4492" t="str">
            <v>4¼</v>
          </cell>
          <cell r="I4492" t="str">
            <v>3¾</v>
          </cell>
          <cell r="J4492" t="str">
            <v>2¼</v>
          </cell>
          <cell r="K4492" t="str">
            <v>n.a.</v>
          </cell>
          <cell r="L4492" t="str">
            <v>-</v>
          </cell>
        </row>
        <row r="4493">
          <cell r="A4493" t="str">
            <v>UK00T01cL01</v>
          </cell>
          <cell r="B4493" t="str">
            <v>01</v>
          </cell>
          <cell r="C4493" t="str">
            <v>c</v>
          </cell>
          <cell r="D4493" t="str">
            <v>01</v>
          </cell>
          <cell r="E4493" t="str">
            <v>n.a.</v>
          </cell>
          <cell r="F4493" t="str">
            <v>n.a.</v>
          </cell>
          <cell r="G4493" t="str">
            <v>n.a.</v>
          </cell>
          <cell r="H4493" t="str">
            <v>n.a.</v>
          </cell>
          <cell r="I4493" t="str">
            <v>n.a.</v>
          </cell>
          <cell r="J4493" t="str">
            <v>n.a.</v>
          </cell>
          <cell r="K4493" t="str">
            <v>n.a.</v>
          </cell>
          <cell r="L4493" t="str">
            <v>-</v>
          </cell>
        </row>
        <row r="4494">
          <cell r="A4494" t="str">
            <v>UK00T01cL02</v>
          </cell>
          <cell r="B4494" t="str">
            <v>01</v>
          </cell>
          <cell r="C4494" t="str">
            <v>c</v>
          </cell>
          <cell r="D4494" t="str">
            <v>02</v>
          </cell>
          <cell r="E4494" t="str">
            <v>n.a.</v>
          </cell>
          <cell r="F4494" t="str">
            <v>n.a.</v>
          </cell>
          <cell r="G4494" t="str">
            <v>n.a.</v>
          </cell>
          <cell r="H4494" t="str">
            <v>n.a.</v>
          </cell>
          <cell r="I4494" t="str">
            <v>n.a.</v>
          </cell>
          <cell r="J4494" t="str">
            <v>n.a.</v>
          </cell>
          <cell r="K4494" t="str">
            <v>n.a.</v>
          </cell>
          <cell r="L4494" t="str">
            <v>-</v>
          </cell>
        </row>
        <row r="4495">
          <cell r="A4495" t="str">
            <v>UK00T01cL03</v>
          </cell>
          <cell r="B4495" t="str">
            <v>01</v>
          </cell>
          <cell r="C4495" t="str">
            <v>c</v>
          </cell>
          <cell r="D4495" t="str">
            <v>03</v>
          </cell>
          <cell r="E4495" t="str">
            <v>n.a.</v>
          </cell>
          <cell r="F4495" t="str">
            <v>n.a.</v>
          </cell>
          <cell r="G4495" t="str">
            <v>n.a.</v>
          </cell>
          <cell r="H4495" t="str">
            <v>n.a.</v>
          </cell>
          <cell r="I4495" t="str">
            <v>n.a.</v>
          </cell>
          <cell r="J4495" t="str">
            <v>n.a.</v>
          </cell>
          <cell r="K4495" t="str">
            <v>n.a.</v>
          </cell>
          <cell r="L4495" t="str">
            <v>-</v>
          </cell>
        </row>
        <row r="4496">
          <cell r="A4496" t="str">
            <v>UK00T01cL04</v>
          </cell>
          <cell r="B4496" t="str">
            <v>01</v>
          </cell>
          <cell r="C4496" t="str">
            <v>c</v>
          </cell>
          <cell r="D4496" t="str">
            <v>04</v>
          </cell>
          <cell r="E4496" t="str">
            <v>n.a.</v>
          </cell>
          <cell r="F4496" t="str">
            <v>n.a.</v>
          </cell>
          <cell r="G4496" t="str">
            <v>n.a.</v>
          </cell>
          <cell r="H4496" t="str">
            <v>n.a.</v>
          </cell>
          <cell r="I4496" t="str">
            <v>n.a.</v>
          </cell>
          <cell r="J4496" t="str">
            <v>n.a.</v>
          </cell>
          <cell r="K4496" t="str">
            <v>n.a.</v>
          </cell>
          <cell r="L4496" t="str">
            <v>-</v>
          </cell>
        </row>
        <row r="4497">
          <cell r="A4497" t="str">
            <v>UK00T01cL05</v>
          </cell>
          <cell r="B4497" t="str">
            <v>01</v>
          </cell>
          <cell r="C4497" t="str">
            <v>c</v>
          </cell>
          <cell r="D4497" t="str">
            <v>05</v>
          </cell>
          <cell r="E4497" t="str">
            <v>n.a.</v>
          </cell>
          <cell r="F4497" t="str">
            <v>n.a.</v>
          </cell>
          <cell r="G4497" t="str">
            <v>n.a.</v>
          </cell>
          <cell r="H4497" t="str">
            <v>n.a.</v>
          </cell>
          <cell r="I4497" t="str">
            <v>n.a.</v>
          </cell>
          <cell r="J4497" t="str">
            <v>n.a.</v>
          </cell>
          <cell r="K4497" t="str">
            <v>n.a.</v>
          </cell>
          <cell r="L4497" t="str">
            <v>-</v>
          </cell>
        </row>
        <row r="4498">
          <cell r="A4498" t="str">
            <v>UK00T01cL06</v>
          </cell>
          <cell r="B4498" t="str">
            <v>01</v>
          </cell>
          <cell r="C4498" t="str">
            <v>c</v>
          </cell>
          <cell r="D4498" t="str">
            <v>06</v>
          </cell>
          <cell r="E4498" t="str">
            <v>n.a.</v>
          </cell>
          <cell r="F4498" t="str">
            <v>n.a.</v>
          </cell>
          <cell r="G4498" t="str">
            <v>n.a.</v>
          </cell>
          <cell r="H4498" t="str">
            <v>n.a.</v>
          </cell>
          <cell r="I4498" t="str">
            <v>n.a.</v>
          </cell>
          <cell r="J4498" t="str">
            <v>n.a.</v>
          </cell>
          <cell r="K4498" t="str">
            <v>n.a.</v>
          </cell>
          <cell r="L4498" t="str">
            <v>-</v>
          </cell>
        </row>
        <row r="4499">
          <cell r="A4499" t="str">
            <v>UK00T01cL07</v>
          </cell>
          <cell r="B4499" t="str">
            <v>01</v>
          </cell>
          <cell r="C4499" t="str">
            <v>c</v>
          </cell>
          <cell r="D4499" t="str">
            <v>07</v>
          </cell>
          <cell r="E4499" t="str">
            <v>n.a.</v>
          </cell>
          <cell r="F4499" t="str">
            <v>n.a.</v>
          </cell>
          <cell r="G4499" t="str">
            <v>n.a.</v>
          </cell>
          <cell r="H4499" t="str">
            <v>optional</v>
          </cell>
          <cell r="I4499" t="str">
            <v>optional</v>
          </cell>
          <cell r="J4499" t="str">
            <v>optional</v>
          </cell>
          <cell r="K4499" t="str">
            <v>optional</v>
          </cell>
          <cell r="L4499" t="str">
            <v>-</v>
          </cell>
        </row>
        <row r="4500">
          <cell r="A4500" t="str">
            <v>UK00T01dL01</v>
          </cell>
          <cell r="B4500" t="str">
            <v>01</v>
          </cell>
          <cell r="C4500" t="str">
            <v>d</v>
          </cell>
          <cell r="D4500" t="str">
            <v>01</v>
          </cell>
          <cell r="E4500" t="str">
            <v>-</v>
          </cell>
          <cell r="F4500" t="str">
            <v>n.a.</v>
          </cell>
          <cell r="G4500" t="str">
            <v>n.a.</v>
          </cell>
          <cell r="H4500" t="str">
            <v>n.a.</v>
          </cell>
          <cell r="I4500" t="str">
            <v>n.a.</v>
          </cell>
          <cell r="J4500" t="str">
            <v>n.a.</v>
          </cell>
          <cell r="K4500" t="str">
            <v>n.a.</v>
          </cell>
          <cell r="L4500" t="str">
            <v>-</v>
          </cell>
        </row>
        <row r="4501">
          <cell r="A4501" t="str">
            <v>UK00T01dL02</v>
          </cell>
          <cell r="B4501" t="str">
            <v>01</v>
          </cell>
          <cell r="C4501" t="str">
            <v>d</v>
          </cell>
          <cell r="D4501" t="str">
            <v>02</v>
          </cell>
          <cell r="E4501" t="str">
            <v>-</v>
          </cell>
          <cell r="F4501" t="str">
            <v>-3½</v>
          </cell>
          <cell r="G4501" t="str">
            <v>-3¼</v>
          </cell>
          <cell r="H4501" t="str">
            <v>-3</v>
          </cell>
          <cell r="I4501" t="str">
            <v>-3¼</v>
          </cell>
          <cell r="J4501" t="str">
            <v>-3</v>
          </cell>
          <cell r="K4501" t="str">
            <v>n.a.</v>
          </cell>
          <cell r="L4501" t="str">
            <v>-</v>
          </cell>
        </row>
        <row r="4502">
          <cell r="A4502" t="str">
            <v>UK00T01dL03</v>
          </cell>
          <cell r="B4502" t="str">
            <v>01</v>
          </cell>
          <cell r="C4502" t="str">
            <v>d</v>
          </cell>
          <cell r="D4502" t="str">
            <v>03</v>
          </cell>
          <cell r="E4502" t="str">
            <v>-</v>
          </cell>
          <cell r="F4502" t="str">
            <v>-¼</v>
          </cell>
          <cell r="G4502" t="str">
            <v>½</v>
          </cell>
          <cell r="H4502" t="str">
            <v>¼</v>
          </cell>
          <cell r="I4502" t="str">
            <v>½</v>
          </cell>
          <cell r="J4502" t="str">
            <v>½</v>
          </cell>
          <cell r="K4502" t="str">
            <v>n.a.</v>
          </cell>
          <cell r="L4502" t="str">
            <v>-</v>
          </cell>
        </row>
        <row r="4503">
          <cell r="A4503" t="str">
            <v>UK00T01dL04</v>
          </cell>
          <cell r="B4503" t="str">
            <v>01</v>
          </cell>
          <cell r="C4503" t="str">
            <v>d</v>
          </cell>
          <cell r="D4503" t="str">
            <v>04</v>
          </cell>
          <cell r="E4503" t="str">
            <v>-</v>
          </cell>
          <cell r="F4503" t="str">
            <v>n.a.</v>
          </cell>
          <cell r="G4503" t="str">
            <v>n.a.</v>
          </cell>
          <cell r="H4503" t="str">
            <v>n.a.</v>
          </cell>
          <cell r="I4503" t="str">
            <v>n.a.</v>
          </cell>
          <cell r="J4503" t="str">
            <v>n.a.</v>
          </cell>
          <cell r="K4503" t="str">
            <v>n.a.</v>
          </cell>
          <cell r="L4503" t="str">
            <v>-</v>
          </cell>
        </row>
        <row r="4504">
          <cell r="A4504" t="str">
            <v>UK00T01dL05</v>
          </cell>
          <cell r="B4504" t="str">
            <v>01</v>
          </cell>
          <cell r="C4504" t="str">
            <v>d</v>
          </cell>
          <cell r="D4504" t="str">
            <v>05</v>
          </cell>
          <cell r="E4504" t="str">
            <v>-</v>
          </cell>
          <cell r="F4504" t="str">
            <v>-1</v>
          </cell>
          <cell r="G4504" t="str">
            <v>1¼</v>
          </cell>
          <cell r="H4504" t="str">
            <v>5</v>
          </cell>
          <cell r="I4504" t="str">
            <v>5</v>
          </cell>
          <cell r="J4504" t="str">
            <v>3½</v>
          </cell>
          <cell r="K4504" t="str">
            <v>n.a.</v>
          </cell>
          <cell r="L4504" t="str">
            <v>-</v>
          </cell>
        </row>
        <row r="4505">
          <cell r="A4505" t="str">
            <v>UK00T01dL06</v>
          </cell>
          <cell r="B4505" t="str">
            <v>01</v>
          </cell>
          <cell r="C4505" t="str">
            <v>d</v>
          </cell>
          <cell r="D4505" t="str">
            <v>06</v>
          </cell>
          <cell r="E4505" t="str">
            <v>-</v>
          </cell>
          <cell r="F4505">
            <v>-2.8</v>
          </cell>
          <cell r="G4505">
            <v>-5.4</v>
          </cell>
          <cell r="H4505">
            <v>-8.1</v>
          </cell>
          <cell r="I4505">
            <v>-7</v>
          </cell>
          <cell r="J4505">
            <v>-5.6</v>
          </cell>
          <cell r="K4505">
            <v>-4.4000000000000004</v>
          </cell>
          <cell r="L4505" t="str">
            <v>-</v>
          </cell>
        </row>
        <row r="4506">
          <cell r="A4506" t="str">
            <v>UK00T01dL07</v>
          </cell>
          <cell r="B4506" t="str">
            <v>01</v>
          </cell>
          <cell r="C4506" t="str">
            <v>d</v>
          </cell>
          <cell r="D4506" t="str">
            <v>07</v>
          </cell>
          <cell r="E4506" t="str">
            <v>-</v>
          </cell>
          <cell r="F4506" t="str">
            <v>n.a.</v>
          </cell>
          <cell r="G4506" t="str">
            <v>optional</v>
          </cell>
          <cell r="H4506" t="str">
            <v>optional</v>
          </cell>
          <cell r="I4506" t="str">
            <v>optional</v>
          </cell>
          <cell r="J4506" t="str">
            <v>optional</v>
          </cell>
          <cell r="K4506" t="str">
            <v>optional</v>
          </cell>
          <cell r="L4506" t="str">
            <v>-</v>
          </cell>
        </row>
        <row r="4507">
          <cell r="A4507" t="str">
            <v>UK00T02xL01</v>
          </cell>
          <cell r="B4507" t="str">
            <v>02</v>
          </cell>
          <cell r="C4507" t="str">
            <v>x</v>
          </cell>
          <cell r="D4507" t="str">
            <v>01</v>
          </cell>
          <cell r="E4507">
            <v>-39.700000000000003</v>
          </cell>
          <cell r="F4507">
            <v>-2.8</v>
          </cell>
          <cell r="G4507">
            <v>-5.4</v>
          </cell>
          <cell r="H4507">
            <v>-8.1</v>
          </cell>
          <cell r="I4507">
            <v>-7</v>
          </cell>
          <cell r="J4507">
            <v>-5.6</v>
          </cell>
          <cell r="K4507">
            <v>-4.4000000000000004</v>
          </cell>
          <cell r="L4507" t="str">
            <v>-</v>
          </cell>
        </row>
        <row r="4508">
          <cell r="A4508" t="str">
            <v>UK00T02xL02</v>
          </cell>
          <cell r="B4508" t="str">
            <v>02</v>
          </cell>
          <cell r="C4508" t="str">
            <v>x</v>
          </cell>
          <cell r="D4508" t="str">
            <v>02</v>
          </cell>
          <cell r="E4508">
            <v>-39.200000000000003</v>
          </cell>
          <cell r="F4508">
            <v>-2.8</v>
          </cell>
          <cell r="G4508">
            <v>-5.0999999999999996</v>
          </cell>
          <cell r="H4508">
            <v>-7.9</v>
          </cell>
          <cell r="I4508">
            <v>-6.9</v>
          </cell>
          <cell r="J4508" t="str">
            <v>n.a.</v>
          </cell>
          <cell r="K4508" t="str">
            <v>n.a.</v>
          </cell>
          <cell r="L4508" t="str">
            <v>-</v>
          </cell>
        </row>
        <row r="4509">
          <cell r="A4509" t="str">
            <v>UK00T02xL03</v>
          </cell>
          <cell r="B4509" t="str">
            <v>02</v>
          </cell>
          <cell r="C4509" t="str">
            <v>x</v>
          </cell>
          <cell r="D4509" t="str">
            <v>03</v>
          </cell>
          <cell r="E4509" t="str">
            <v>n.a.</v>
          </cell>
          <cell r="F4509" t="str">
            <v>n.a.</v>
          </cell>
          <cell r="G4509" t="str">
            <v>n.a.</v>
          </cell>
          <cell r="H4509" t="str">
            <v>n.a.</v>
          </cell>
          <cell r="I4509" t="str">
            <v>n.a.</v>
          </cell>
          <cell r="J4509" t="str">
            <v>n.a.</v>
          </cell>
          <cell r="K4509" t="str">
            <v>n.a.</v>
          </cell>
          <cell r="L4509" t="str">
            <v>-</v>
          </cell>
        </row>
        <row r="4510">
          <cell r="A4510" t="str">
            <v>UK00T02xL04</v>
          </cell>
          <cell r="B4510" t="str">
            <v>02</v>
          </cell>
          <cell r="C4510" t="str">
            <v>x</v>
          </cell>
          <cell r="D4510" t="str">
            <v>04</v>
          </cell>
          <cell r="E4510">
            <v>-0.5</v>
          </cell>
          <cell r="F4510">
            <v>0</v>
          </cell>
          <cell r="G4510">
            <v>0.3</v>
          </cell>
          <cell r="H4510">
            <v>0.3</v>
          </cell>
          <cell r="I4510">
            <v>0.1</v>
          </cell>
          <cell r="J4510" t="str">
            <v>n.a.</v>
          </cell>
          <cell r="K4510" t="str">
            <v>n.a.</v>
          </cell>
          <cell r="L4510" t="str">
            <v>-</v>
          </cell>
        </row>
        <row r="4511">
          <cell r="A4511" t="str">
            <v>UK00T02xL05</v>
          </cell>
          <cell r="B4511" t="str">
            <v>02</v>
          </cell>
          <cell r="C4511" t="str">
            <v>x</v>
          </cell>
          <cell r="D4511" t="str">
            <v>05</v>
          </cell>
          <cell r="E4511" t="str">
            <v>n.a.</v>
          </cell>
          <cell r="F4511" t="str">
            <v>n.a.</v>
          </cell>
          <cell r="G4511" t="str">
            <v>n.a.</v>
          </cell>
          <cell r="H4511" t="str">
            <v>n.a.</v>
          </cell>
          <cell r="I4511" t="str">
            <v>n.a.</v>
          </cell>
          <cell r="J4511" t="str">
            <v>n.a.</v>
          </cell>
          <cell r="K4511" t="str">
            <v>n.a.</v>
          </cell>
          <cell r="L4511" t="str">
            <v>-</v>
          </cell>
        </row>
        <row r="4512">
          <cell r="A4512" t="str">
            <v>UK00T02xL06</v>
          </cell>
          <cell r="B4512" t="str">
            <v>02</v>
          </cell>
          <cell r="C4512" t="str">
            <v>x</v>
          </cell>
          <cell r="D4512" t="str">
            <v>06</v>
          </cell>
          <cell r="E4512" t="str">
            <v>539.0</v>
          </cell>
          <cell r="F4512" t="str">
            <v>37.9</v>
          </cell>
          <cell r="G4512" t="str">
            <v>36.7</v>
          </cell>
          <cell r="H4512" t="str">
            <v>35.5</v>
          </cell>
          <cell r="I4512" t="str">
            <v>36.6</v>
          </cell>
          <cell r="J4512" t="str">
            <v>n.a.</v>
          </cell>
          <cell r="K4512" t="str">
            <v>n.a.</v>
          </cell>
          <cell r="L4512" t="str">
            <v>-</v>
          </cell>
        </row>
        <row r="4513">
          <cell r="A4513" t="str">
            <v>UK00T02xL07</v>
          </cell>
          <cell r="B4513" t="str">
            <v>02</v>
          </cell>
          <cell r="C4513" t="str">
            <v>x</v>
          </cell>
          <cell r="D4513" t="str">
            <v>07</v>
          </cell>
          <cell r="E4513">
            <v>578.70000000000005</v>
          </cell>
          <cell r="F4513" t="str">
            <v>40.7</v>
          </cell>
          <cell r="G4513" t="str">
            <v>42.1</v>
          </cell>
          <cell r="H4513" t="str">
            <v>43.6</v>
          </cell>
          <cell r="I4513" t="str">
            <v>43.6</v>
          </cell>
          <cell r="J4513" t="str">
            <v>n.a.</v>
          </cell>
          <cell r="K4513" t="str">
            <v>n.a.</v>
          </cell>
          <cell r="L4513" t="str">
            <v>-</v>
          </cell>
        </row>
        <row r="4514">
          <cell r="A4514" t="str">
            <v>UK00T02xL08</v>
          </cell>
          <cell r="B4514" t="str">
            <v>02</v>
          </cell>
          <cell r="C4514" t="str">
            <v>x</v>
          </cell>
          <cell r="D4514" t="str">
            <v>08</v>
          </cell>
          <cell r="E4514">
            <v>-39.700000000000003</v>
          </cell>
          <cell r="F4514">
            <v>-2.8</v>
          </cell>
          <cell r="G4514" t="str">
            <v>-5.4</v>
          </cell>
          <cell r="H4514" t="str">
            <v>-8.1</v>
          </cell>
          <cell r="I4514" t="str">
            <v>-7.0</v>
          </cell>
          <cell r="J4514" t="str">
            <v>-5.6</v>
          </cell>
          <cell r="K4514" t="str">
            <v>-4.4</v>
          </cell>
          <cell r="L4514" t="str">
            <v>-</v>
          </cell>
        </row>
        <row r="4515">
          <cell r="A4515" t="str">
            <v>UK00T02xL09</v>
          </cell>
          <cell r="B4515" t="str">
            <v>02</v>
          </cell>
          <cell r="C4515" t="str">
            <v>x</v>
          </cell>
          <cell r="D4515" t="str">
            <v>09</v>
          </cell>
          <cell r="E4515">
            <v>30.6</v>
          </cell>
          <cell r="F4515" t="str">
            <v>2.2</v>
          </cell>
          <cell r="G4515" t="str">
            <v>2.1</v>
          </cell>
          <cell r="H4515" t="str">
            <v>1.8</v>
          </cell>
          <cell r="I4515" t="str">
            <v>2.6</v>
          </cell>
          <cell r="J4515" t="str">
            <v>-2.9</v>
          </cell>
          <cell r="K4515" t="str">
            <v>-3.0</v>
          </cell>
          <cell r="L4515" t="str">
            <v>-</v>
          </cell>
        </row>
        <row r="4516">
          <cell r="A4516" t="str">
            <v>UK00T02xL10</v>
          </cell>
          <cell r="B4516" t="str">
            <v>02</v>
          </cell>
          <cell r="C4516" t="str">
            <v>x</v>
          </cell>
          <cell r="D4516" t="str">
            <v>10</v>
          </cell>
          <cell r="E4516" t="str">
            <v>n.a.</v>
          </cell>
          <cell r="F4516" t="str">
            <v>-0.6</v>
          </cell>
          <cell r="G4516" t="str">
            <v>-3.3</v>
          </cell>
          <cell r="H4516" t="str">
            <v>-6.3</v>
          </cell>
          <cell r="I4516" t="str">
            <v>-4.4</v>
          </cell>
          <cell r="J4516" t="str">
            <v>-2.6</v>
          </cell>
          <cell r="K4516" t="str">
            <v>-1.3</v>
          </cell>
          <cell r="L4516" t="str">
            <v>-</v>
          </cell>
        </row>
        <row r="4517">
          <cell r="A4517" t="str">
            <v>UK00T02xL11</v>
          </cell>
          <cell r="B4517" t="str">
            <v>02</v>
          </cell>
          <cell r="C4517" t="str">
            <v>x</v>
          </cell>
          <cell r="D4517" t="str">
            <v>11</v>
          </cell>
          <cell r="E4517">
            <v>0</v>
          </cell>
          <cell r="F4517" t="str">
            <v>0</v>
          </cell>
          <cell r="G4517" t="str">
            <v>0</v>
          </cell>
          <cell r="H4517" t="str">
            <v>0</v>
          </cell>
          <cell r="I4517" t="str">
            <v>0</v>
          </cell>
          <cell r="J4517" t="str">
            <v>0</v>
          </cell>
          <cell r="K4517" t="str">
            <v>0</v>
          </cell>
          <cell r="L4517" t="str">
            <v>-</v>
          </cell>
        </row>
        <row r="4518">
          <cell r="A4518" t="str">
            <v>UK00T02xL12</v>
          </cell>
          <cell r="B4518" t="str">
            <v>02</v>
          </cell>
          <cell r="C4518" t="str">
            <v>x</v>
          </cell>
          <cell r="D4518" t="str">
            <v>12</v>
          </cell>
          <cell r="E4518">
            <v>419.5</v>
          </cell>
          <cell r="F4518">
            <v>29.5</v>
          </cell>
          <cell r="G4518">
            <v>28.3</v>
          </cell>
          <cell r="H4518">
            <v>27</v>
          </cell>
          <cell r="I4518">
            <v>28</v>
          </cell>
          <cell r="J4518" t="str">
            <v>n.a.</v>
          </cell>
          <cell r="K4518" t="str">
            <v>n.a.</v>
          </cell>
          <cell r="L4518" t="str">
            <v>-</v>
          </cell>
        </row>
        <row r="4519">
          <cell r="A4519" t="str">
            <v>UK00T02xL13</v>
          </cell>
          <cell r="B4519" t="str">
            <v>02</v>
          </cell>
          <cell r="C4519" t="str">
            <v>x</v>
          </cell>
          <cell r="D4519" t="str">
            <v>13</v>
          </cell>
          <cell r="E4519" t="str">
            <v>176.0</v>
          </cell>
          <cell r="F4519">
            <v>12.4</v>
          </cell>
          <cell r="G4519">
            <v>11.9</v>
          </cell>
          <cell r="H4519">
            <v>11.5</v>
          </cell>
          <cell r="I4519">
            <v>12.2</v>
          </cell>
          <cell r="J4519" t="str">
            <v>optional</v>
          </cell>
          <cell r="K4519" t="str">
            <v>optional</v>
          </cell>
          <cell r="L4519" t="str">
            <v>-</v>
          </cell>
        </row>
        <row r="4520">
          <cell r="A4520" t="str">
            <v>UK00T02xL14</v>
          </cell>
          <cell r="B4520" t="str">
            <v>02</v>
          </cell>
          <cell r="C4520" t="str">
            <v>x</v>
          </cell>
          <cell r="D4520" t="str">
            <v>14</v>
          </cell>
          <cell r="E4520">
            <v>239.6</v>
          </cell>
          <cell r="F4520">
            <v>16.899999999999999</v>
          </cell>
          <cell r="G4520">
            <v>16.2</v>
          </cell>
          <cell r="H4520">
            <v>15.3</v>
          </cell>
          <cell r="I4520">
            <v>15.7</v>
          </cell>
          <cell r="J4520" t="str">
            <v>optional</v>
          </cell>
          <cell r="K4520" t="str">
            <v>optional</v>
          </cell>
          <cell r="L4520" t="str">
            <v>-</v>
          </cell>
        </row>
        <row r="4521">
          <cell r="A4521" t="str">
            <v>UK00T02xL15</v>
          </cell>
          <cell r="B4521" t="str">
            <v>02</v>
          </cell>
          <cell r="C4521" t="str">
            <v>x</v>
          </cell>
          <cell r="D4521" t="str">
            <v>15</v>
          </cell>
          <cell r="E4521">
            <v>3.9</v>
          </cell>
          <cell r="F4521">
            <v>0.3</v>
          </cell>
          <cell r="G4521">
            <v>0.2</v>
          </cell>
          <cell r="H4521">
            <v>0.2</v>
          </cell>
          <cell r="I4521">
            <v>0.1</v>
          </cell>
          <cell r="J4521" t="str">
            <v>optional</v>
          </cell>
          <cell r="K4521" t="str">
            <v>optional</v>
          </cell>
          <cell r="L4521" t="str">
            <v>-</v>
          </cell>
        </row>
        <row r="4522">
          <cell r="A4522" t="str">
            <v>UK00T02xL16</v>
          </cell>
          <cell r="B4522" t="str">
            <v>02</v>
          </cell>
          <cell r="C4522" t="str">
            <v>x</v>
          </cell>
          <cell r="D4522" t="str">
            <v>16</v>
          </cell>
          <cell r="E4522">
            <v>95.5</v>
          </cell>
          <cell r="F4522">
            <v>6.7</v>
          </cell>
          <cell r="G4522">
            <v>6.7</v>
          </cell>
          <cell r="H4522">
            <v>6.8</v>
          </cell>
          <cell r="I4522">
            <v>6.8</v>
          </cell>
          <cell r="J4522" t="str">
            <v>optional</v>
          </cell>
          <cell r="K4522" t="str">
            <v>optional</v>
          </cell>
          <cell r="L4522" t="str">
            <v>-</v>
          </cell>
        </row>
        <row r="4523">
          <cell r="A4523" t="str">
            <v>UK00T02xL17</v>
          </cell>
          <cell r="B4523" t="str">
            <v>02</v>
          </cell>
          <cell r="C4523" t="str">
            <v>x</v>
          </cell>
          <cell r="D4523" t="str">
            <v>17</v>
          </cell>
          <cell r="E4523" t="str">
            <v>n.a.</v>
          </cell>
          <cell r="F4523" t="str">
            <v>n.a.</v>
          </cell>
          <cell r="G4523" t="str">
            <v>n.a.</v>
          </cell>
          <cell r="H4523" t="str">
            <v>n.a.</v>
          </cell>
          <cell r="I4523" t="str">
            <v>optional</v>
          </cell>
          <cell r="J4523" t="str">
            <v>optional</v>
          </cell>
          <cell r="K4523" t="str">
            <v>optional</v>
          </cell>
          <cell r="L4523" t="str">
            <v>-</v>
          </cell>
        </row>
        <row r="4524">
          <cell r="A4524" t="str">
            <v>UK00T02xL18</v>
          </cell>
          <cell r="B4524" t="str">
            <v>02</v>
          </cell>
          <cell r="C4524" t="str">
            <v>x</v>
          </cell>
          <cell r="D4524" t="str">
            <v>18</v>
          </cell>
          <cell r="E4524" t="str">
            <v>n.a.</v>
          </cell>
          <cell r="F4524" t="str">
            <v>n.a.</v>
          </cell>
          <cell r="G4524" t="str">
            <v>n.a.</v>
          </cell>
          <cell r="H4524" t="str">
            <v>n.a.</v>
          </cell>
          <cell r="I4524" t="str">
            <v>optional</v>
          </cell>
          <cell r="J4524" t="str">
            <v>optional</v>
          </cell>
          <cell r="K4524" t="str">
            <v>optional</v>
          </cell>
          <cell r="L4524" t="str">
            <v>-</v>
          </cell>
        </row>
        <row r="4525">
          <cell r="A4525" t="str">
            <v>UK00T02xL19</v>
          </cell>
          <cell r="B4525" t="str">
            <v>02</v>
          </cell>
          <cell r="C4525" t="str">
            <v>x</v>
          </cell>
          <cell r="D4525" t="str">
            <v>19</v>
          </cell>
          <cell r="E4525">
            <v>539</v>
          </cell>
          <cell r="F4525">
            <v>37.9</v>
          </cell>
          <cell r="G4525">
            <v>36.700000000000003</v>
          </cell>
          <cell r="H4525">
            <v>35.5</v>
          </cell>
          <cell r="I4525">
            <v>36.6</v>
          </cell>
          <cell r="J4525" t="str">
            <v>n.a.</v>
          </cell>
          <cell r="K4525" t="str">
            <v xml:space="preserve"> n.a.</v>
          </cell>
          <cell r="L4525" t="str">
            <v>-</v>
          </cell>
        </row>
        <row r="4526">
          <cell r="A4526" t="str">
            <v>UK00T02xL20</v>
          </cell>
          <cell r="B4526" t="str">
            <v>02</v>
          </cell>
          <cell r="C4526" t="str">
            <v>x</v>
          </cell>
          <cell r="D4526" t="str">
            <v>20</v>
          </cell>
          <cell r="E4526" t="str">
            <v>n.a.</v>
          </cell>
          <cell r="F4526" t="str">
            <v>n.a.</v>
          </cell>
          <cell r="G4526" t="str">
            <v>n.a.</v>
          </cell>
          <cell r="H4526" t="str">
            <v>n.a.</v>
          </cell>
          <cell r="I4526" t="str">
            <v>n.a.</v>
          </cell>
          <cell r="J4526" t="str">
            <v>n.a.</v>
          </cell>
          <cell r="K4526" t="str">
            <v>n.a.</v>
          </cell>
          <cell r="L4526" t="str">
            <v>-</v>
          </cell>
        </row>
        <row r="4527">
          <cell r="A4527" t="str">
            <v>UK00T02xL21</v>
          </cell>
          <cell r="B4527" t="str">
            <v>02</v>
          </cell>
          <cell r="C4527" t="str">
            <v>x</v>
          </cell>
          <cell r="D4527" t="str">
            <v>21</v>
          </cell>
          <cell r="E4527" t="str">
            <v>n.a.</v>
          </cell>
          <cell r="F4527" t="str">
            <v>n.a.</v>
          </cell>
          <cell r="G4527" t="str">
            <v>n.a.</v>
          </cell>
          <cell r="H4527" t="str">
            <v>n.a.</v>
          </cell>
          <cell r="I4527" t="str">
            <v>n.a.</v>
          </cell>
          <cell r="J4527" t="str">
            <v>n.a.</v>
          </cell>
          <cell r="K4527" t="str">
            <v>n.a.</v>
          </cell>
          <cell r="L4527" t="str">
            <v>-</v>
          </cell>
        </row>
        <row r="4528">
          <cell r="A4528" t="str">
            <v>UK00T02xL22</v>
          </cell>
          <cell r="B4528" t="str">
            <v>02</v>
          </cell>
          <cell r="C4528" t="str">
            <v>x</v>
          </cell>
          <cell r="D4528" t="str">
            <v>22</v>
          </cell>
          <cell r="E4528" t="str">
            <v>n.a.</v>
          </cell>
          <cell r="F4528" t="str">
            <v>n.a.</v>
          </cell>
          <cell r="G4528" t="str">
            <v>n.a.</v>
          </cell>
          <cell r="H4528" t="str">
            <v>n.a.</v>
          </cell>
          <cell r="I4528" t="str">
            <v>n.a.</v>
          </cell>
          <cell r="J4528" t="str">
            <v>n.a.</v>
          </cell>
          <cell r="K4528" t="str">
            <v>n.a.</v>
          </cell>
          <cell r="L4528" t="str">
            <v>-</v>
          </cell>
        </row>
        <row r="4529">
          <cell r="A4529" t="str">
            <v>UK00T02xL23</v>
          </cell>
          <cell r="B4529" t="str">
            <v>02</v>
          </cell>
          <cell r="C4529" t="str">
            <v>x</v>
          </cell>
          <cell r="D4529" t="str">
            <v>23</v>
          </cell>
          <cell r="E4529" t="str">
            <v>n.a.</v>
          </cell>
          <cell r="F4529" t="str">
            <v>n.a.</v>
          </cell>
          <cell r="G4529" t="str">
            <v>n.a.</v>
          </cell>
          <cell r="H4529" t="str">
            <v>n.a.</v>
          </cell>
          <cell r="I4529" t="str">
            <v>n.a.</v>
          </cell>
          <cell r="J4529" t="str">
            <v>n.a.</v>
          </cell>
          <cell r="K4529" t="str">
            <v>n.a.</v>
          </cell>
          <cell r="L4529" t="str">
            <v>-</v>
          </cell>
        </row>
        <row r="4530">
          <cell r="A4530" t="str">
            <v>UK00T02xL24</v>
          </cell>
          <cell r="B4530" t="str">
            <v>02</v>
          </cell>
          <cell r="C4530" t="str">
            <v>x</v>
          </cell>
          <cell r="D4530" t="str">
            <v>24</v>
          </cell>
          <cell r="E4530" t="str">
            <v>n.a.</v>
          </cell>
          <cell r="F4530" t="str">
            <v>n.a.</v>
          </cell>
          <cell r="G4530" t="str">
            <v>n.a.</v>
          </cell>
          <cell r="H4530" t="str">
            <v>n.a.</v>
          </cell>
          <cell r="I4530" t="str">
            <v>n.a.</v>
          </cell>
          <cell r="J4530" t="str">
            <v>n.a.</v>
          </cell>
          <cell r="K4530" t="str">
            <v>n.a.</v>
          </cell>
          <cell r="L4530" t="str">
            <v>-</v>
          </cell>
        </row>
        <row r="4531">
          <cell r="A4531" t="str">
            <v>UK00T02xL25</v>
          </cell>
          <cell r="B4531" t="str">
            <v>02</v>
          </cell>
          <cell r="C4531" t="str">
            <v>x</v>
          </cell>
          <cell r="D4531" t="str">
            <v>25</v>
          </cell>
          <cell r="E4531" t="str">
            <v>n.a.</v>
          </cell>
          <cell r="F4531" t="str">
            <v>n.a.</v>
          </cell>
          <cell r="G4531" t="str">
            <v>n.a.</v>
          </cell>
          <cell r="H4531" t="str">
            <v>n.a.</v>
          </cell>
          <cell r="I4531" t="str">
            <v>n.a.</v>
          </cell>
          <cell r="J4531" t="str">
            <v>n.a.</v>
          </cell>
          <cell r="K4531" t="str">
            <v>n.a.</v>
          </cell>
          <cell r="L4531" t="str">
            <v>-</v>
          </cell>
        </row>
        <row r="4532">
          <cell r="A4532" t="str">
            <v>UK00T02xL26</v>
          </cell>
          <cell r="B4532" t="str">
            <v>02</v>
          </cell>
          <cell r="C4532" t="str">
            <v>x</v>
          </cell>
          <cell r="D4532" t="str">
            <v>26</v>
          </cell>
          <cell r="E4532" t="str">
            <v>n.a.</v>
          </cell>
          <cell r="F4532" t="str">
            <v>n.a.</v>
          </cell>
          <cell r="G4532" t="str">
            <v>n.a.</v>
          </cell>
          <cell r="H4532" t="str">
            <v>n.a.</v>
          </cell>
          <cell r="I4532" t="str">
            <v>n.a.</v>
          </cell>
          <cell r="J4532" t="str">
            <v>n.a.</v>
          </cell>
          <cell r="K4532" t="str">
            <v>n.a.</v>
          </cell>
          <cell r="L4532" t="str">
            <v>-</v>
          </cell>
        </row>
        <row r="4533">
          <cell r="A4533" t="str">
            <v>UK00T02xL27</v>
          </cell>
          <cell r="B4533" t="str">
            <v>02</v>
          </cell>
          <cell r="C4533" t="str">
            <v>x</v>
          </cell>
          <cell r="D4533" t="str">
            <v>27</v>
          </cell>
          <cell r="E4533">
            <v>30.6</v>
          </cell>
          <cell r="F4533">
            <v>2.2000000000000002</v>
          </cell>
          <cell r="G4533">
            <v>2.1</v>
          </cell>
          <cell r="H4533">
            <v>1.8</v>
          </cell>
          <cell r="I4533">
            <v>2.6</v>
          </cell>
          <cell r="J4533" t="str">
            <v>n.a.</v>
          </cell>
          <cell r="K4533" t="str">
            <v>n.a.</v>
          </cell>
          <cell r="L4533" t="str">
            <v>-</v>
          </cell>
        </row>
        <row r="4534">
          <cell r="A4534" t="str">
            <v>UK00T02xL28</v>
          </cell>
          <cell r="B4534" t="str">
            <v>02</v>
          </cell>
          <cell r="C4534" t="str">
            <v>x</v>
          </cell>
          <cell r="D4534" t="str">
            <v>28</v>
          </cell>
          <cell r="E4534">
            <v>9.8000000000000007</v>
          </cell>
          <cell r="F4534">
            <v>0.7</v>
          </cell>
          <cell r="G4534">
            <v>0.8</v>
          </cell>
          <cell r="H4534">
            <v>0.8</v>
          </cell>
          <cell r="I4534">
            <v>0.7</v>
          </cell>
          <cell r="J4534" t="str">
            <v>n.a.</v>
          </cell>
          <cell r="K4534" t="str">
            <v>n.a.</v>
          </cell>
          <cell r="L4534" t="str">
            <v>-</v>
          </cell>
        </row>
        <row r="4535">
          <cell r="A4535" t="str">
            <v>UK00T02xL29</v>
          </cell>
          <cell r="B4535" t="str">
            <v>02</v>
          </cell>
          <cell r="C4535" t="str">
            <v>x</v>
          </cell>
          <cell r="D4535" t="str">
            <v>29</v>
          </cell>
          <cell r="E4535">
            <v>27.9</v>
          </cell>
          <cell r="F4535">
            <v>2</v>
          </cell>
          <cell r="G4535">
            <v>2.2000000000000002</v>
          </cell>
          <cell r="H4535">
            <v>2.4</v>
          </cell>
          <cell r="I4535">
            <v>2.2000000000000002</v>
          </cell>
          <cell r="J4535" t="str">
            <v>n.a.</v>
          </cell>
          <cell r="K4535" t="str">
            <v>n.a.</v>
          </cell>
          <cell r="L4535" t="str">
            <v>-</v>
          </cell>
        </row>
        <row r="4536">
          <cell r="A4536" t="str">
            <v>UK00T02xL30</v>
          </cell>
          <cell r="B4536" t="str">
            <v>02</v>
          </cell>
          <cell r="C4536" t="str">
            <v>x</v>
          </cell>
          <cell r="D4536" t="str">
            <v>30</v>
          </cell>
          <cell r="E4536" t="str">
            <v>n.a.</v>
          </cell>
          <cell r="F4536" t="str">
            <v>n.a.</v>
          </cell>
          <cell r="G4536" t="str">
            <v>n.a.</v>
          </cell>
          <cell r="H4536" t="str">
            <v>n.a.</v>
          </cell>
          <cell r="I4536" t="str">
            <v>n.a.</v>
          </cell>
          <cell r="J4536" t="str">
            <v>n.a.</v>
          </cell>
          <cell r="K4536" t="str">
            <v>n.a.</v>
          </cell>
          <cell r="L4536" t="str">
            <v>-</v>
          </cell>
        </row>
        <row r="4537">
          <cell r="A4537" t="str">
            <v>UK00T02xL31</v>
          </cell>
          <cell r="B4537" t="str">
            <v>02</v>
          </cell>
          <cell r="C4537" t="str">
            <v>x</v>
          </cell>
          <cell r="D4537" t="str">
            <v>31</v>
          </cell>
          <cell r="E4537">
            <v>578.70000000000005</v>
          </cell>
          <cell r="F4537">
            <v>40.700000000000003</v>
          </cell>
          <cell r="G4537">
            <v>42.1</v>
          </cell>
          <cell r="H4537">
            <v>43.6</v>
          </cell>
          <cell r="I4537">
            <v>43.6</v>
          </cell>
          <cell r="J4537" t="str">
            <v>n.a.</v>
          </cell>
          <cell r="K4537" t="str">
            <v>n.a.</v>
          </cell>
          <cell r="L4537" t="str">
            <v>-</v>
          </cell>
        </row>
        <row r="4538">
          <cell r="A4538" t="str">
            <v>UK00T02xL32</v>
          </cell>
          <cell r="B4538" t="str">
            <v>02</v>
          </cell>
          <cell r="C4538" t="str">
            <v>x</v>
          </cell>
          <cell r="D4538" t="str">
            <v>32</v>
          </cell>
          <cell r="E4538" t="str">
            <v>n.a.</v>
          </cell>
          <cell r="F4538" t="str">
            <v>n.a.</v>
          </cell>
          <cell r="G4538" t="str">
            <v>n.a.</v>
          </cell>
          <cell r="H4538" t="str">
            <v>n.a.</v>
          </cell>
          <cell r="I4538" t="str">
            <v>n.a.</v>
          </cell>
          <cell r="J4538" t="str">
            <v>n.a.</v>
          </cell>
          <cell r="K4538" t="str">
            <v>n.a.</v>
          </cell>
          <cell r="L4538" t="str">
            <v>-</v>
          </cell>
        </row>
        <row r="4539">
          <cell r="A4539" t="str">
            <v>UK00T03xL00</v>
          </cell>
          <cell r="B4539" t="str">
            <v>03</v>
          </cell>
          <cell r="C4539" t="str">
            <v>x</v>
          </cell>
          <cell r="D4539" t="str">
            <v>00</v>
          </cell>
          <cell r="E4539">
            <v>2006</v>
          </cell>
          <cell r="F4539">
            <v>2011</v>
          </cell>
          <cell r="G4539" t="str">
            <v>-</v>
          </cell>
          <cell r="H4539" t="str">
            <v>-</v>
          </cell>
          <cell r="I4539" t="str">
            <v>-</v>
          </cell>
          <cell r="J4539" t="str">
            <v>-</v>
          </cell>
          <cell r="K4539" t="str">
            <v>-</v>
          </cell>
          <cell r="L4539" t="str">
            <v>-</v>
          </cell>
        </row>
        <row r="4540">
          <cell r="A4540" t="str">
            <v>UK00T03xL01</v>
          </cell>
          <cell r="B4540" t="str">
            <v>03</v>
          </cell>
          <cell r="C4540" t="str">
            <v>x</v>
          </cell>
          <cell r="D4540" t="str">
            <v>01</v>
          </cell>
          <cell r="E4540" t="str">
            <v>n.a.</v>
          </cell>
          <cell r="F4540" t="str">
            <v>n.a.</v>
          </cell>
          <cell r="G4540" t="str">
            <v>-</v>
          </cell>
          <cell r="H4540" t="str">
            <v>-</v>
          </cell>
          <cell r="I4540" t="str">
            <v>-</v>
          </cell>
          <cell r="J4540" t="str">
            <v>-</v>
          </cell>
          <cell r="K4540" t="str">
            <v>-</v>
          </cell>
          <cell r="L4540" t="str">
            <v>-</v>
          </cell>
        </row>
        <row r="4541">
          <cell r="A4541" t="str">
            <v>UK00T03xL02</v>
          </cell>
          <cell r="B4541" t="str">
            <v>03</v>
          </cell>
          <cell r="C4541" t="str">
            <v>x</v>
          </cell>
          <cell r="D4541" t="str">
            <v>02</v>
          </cell>
          <cell r="E4541" t="str">
            <v>n.a.</v>
          </cell>
          <cell r="F4541" t="str">
            <v>n.a.</v>
          </cell>
          <cell r="G4541" t="str">
            <v>-</v>
          </cell>
          <cell r="H4541" t="str">
            <v>-</v>
          </cell>
          <cell r="I4541" t="str">
            <v>-</v>
          </cell>
          <cell r="J4541" t="str">
            <v>-</v>
          </cell>
          <cell r="K4541" t="str">
            <v>-</v>
          </cell>
          <cell r="L4541" t="str">
            <v>-</v>
          </cell>
        </row>
        <row r="4542">
          <cell r="A4542" t="str">
            <v>UK00T03xL03</v>
          </cell>
          <cell r="B4542" t="str">
            <v>03</v>
          </cell>
          <cell r="C4542" t="str">
            <v>x</v>
          </cell>
          <cell r="D4542" t="str">
            <v>03</v>
          </cell>
          <cell r="E4542" t="str">
            <v>n.a.</v>
          </cell>
          <cell r="F4542" t="str">
            <v>n.a.</v>
          </cell>
          <cell r="G4542" t="str">
            <v>-</v>
          </cell>
          <cell r="H4542" t="str">
            <v>-</v>
          </cell>
          <cell r="I4542" t="str">
            <v>-</v>
          </cell>
          <cell r="J4542" t="str">
            <v>-</v>
          </cell>
          <cell r="K4542" t="str">
            <v>-</v>
          </cell>
          <cell r="L4542" t="str">
            <v>-</v>
          </cell>
        </row>
        <row r="4543">
          <cell r="A4543" t="str">
            <v>UK00T03xL04</v>
          </cell>
          <cell r="B4543" t="str">
            <v>03</v>
          </cell>
          <cell r="C4543" t="str">
            <v>x</v>
          </cell>
          <cell r="D4543" t="str">
            <v>04</v>
          </cell>
          <cell r="E4543" t="str">
            <v>n.a.</v>
          </cell>
          <cell r="F4543" t="str">
            <v>n.a.</v>
          </cell>
          <cell r="G4543" t="str">
            <v>-</v>
          </cell>
          <cell r="H4543" t="str">
            <v>-</v>
          </cell>
          <cell r="I4543" t="str">
            <v>-</v>
          </cell>
          <cell r="J4543" t="str">
            <v>-</v>
          </cell>
          <cell r="K4543" t="str">
            <v>-</v>
          </cell>
          <cell r="L4543" t="str">
            <v>-</v>
          </cell>
        </row>
        <row r="4544">
          <cell r="A4544" t="str">
            <v>UK00T03xL05</v>
          </cell>
          <cell r="B4544" t="str">
            <v>03</v>
          </cell>
          <cell r="C4544" t="str">
            <v>x</v>
          </cell>
          <cell r="D4544" t="str">
            <v>05</v>
          </cell>
          <cell r="E4544" t="str">
            <v>n.a.</v>
          </cell>
          <cell r="F4544" t="str">
            <v>n.a.</v>
          </cell>
          <cell r="G4544" t="str">
            <v>-</v>
          </cell>
          <cell r="H4544" t="str">
            <v>-</v>
          </cell>
          <cell r="I4544" t="str">
            <v>-</v>
          </cell>
          <cell r="J4544" t="str">
            <v>-</v>
          </cell>
          <cell r="K4544" t="str">
            <v>-</v>
          </cell>
          <cell r="L4544" t="str">
            <v>-</v>
          </cell>
        </row>
        <row r="4545">
          <cell r="A4545" t="str">
            <v>UK00T03xL06</v>
          </cell>
          <cell r="B4545" t="str">
            <v>03</v>
          </cell>
          <cell r="C4545" t="str">
            <v>x</v>
          </cell>
          <cell r="D4545" t="str">
            <v>06</v>
          </cell>
          <cell r="E4545" t="str">
            <v>n.a.</v>
          </cell>
          <cell r="F4545" t="str">
            <v>n.a.</v>
          </cell>
          <cell r="G4545" t="str">
            <v>-</v>
          </cell>
          <cell r="H4545" t="str">
            <v>-</v>
          </cell>
          <cell r="I4545" t="str">
            <v>-</v>
          </cell>
          <cell r="J4545" t="str">
            <v>-</v>
          </cell>
          <cell r="K4545" t="str">
            <v>-</v>
          </cell>
          <cell r="L4545" t="str">
            <v>-</v>
          </cell>
        </row>
        <row r="4546">
          <cell r="A4546" t="str">
            <v>UK00T03xL07</v>
          </cell>
          <cell r="B4546" t="str">
            <v>03</v>
          </cell>
          <cell r="C4546" t="str">
            <v>x</v>
          </cell>
          <cell r="D4546" t="str">
            <v>07</v>
          </cell>
          <cell r="E4546" t="str">
            <v>n.a.</v>
          </cell>
          <cell r="F4546" t="str">
            <v>n.a.</v>
          </cell>
          <cell r="G4546" t="str">
            <v>-</v>
          </cell>
          <cell r="H4546" t="str">
            <v>-</v>
          </cell>
          <cell r="I4546" t="str">
            <v>-</v>
          </cell>
          <cell r="J4546" t="str">
            <v>-</v>
          </cell>
          <cell r="K4546" t="str">
            <v>-</v>
          </cell>
          <cell r="L4546" t="str">
            <v>-</v>
          </cell>
        </row>
        <row r="4547">
          <cell r="A4547" t="str">
            <v>UK00T03xL08</v>
          </cell>
          <cell r="B4547" t="str">
            <v>03</v>
          </cell>
          <cell r="C4547" t="str">
            <v>x</v>
          </cell>
          <cell r="D4547" t="str">
            <v>08</v>
          </cell>
          <cell r="E4547" t="str">
            <v>n.a.</v>
          </cell>
          <cell r="F4547" t="str">
            <v>n.a.</v>
          </cell>
          <cell r="G4547" t="str">
            <v>-</v>
          </cell>
          <cell r="H4547" t="str">
            <v>-</v>
          </cell>
          <cell r="I4547" t="str">
            <v>-</v>
          </cell>
          <cell r="J4547" t="str">
            <v>-</v>
          </cell>
          <cell r="K4547" t="str">
            <v>-</v>
          </cell>
          <cell r="L4547" t="str">
            <v>-</v>
          </cell>
        </row>
        <row r="4548">
          <cell r="A4548" t="str">
            <v>UK00T03xL09</v>
          </cell>
          <cell r="B4548" t="str">
            <v>03</v>
          </cell>
          <cell r="C4548" t="str">
            <v>x</v>
          </cell>
          <cell r="D4548" t="str">
            <v>09</v>
          </cell>
          <cell r="E4548" t="str">
            <v>n.a.</v>
          </cell>
          <cell r="F4548" t="str">
            <v>n.a.</v>
          </cell>
          <cell r="G4548" t="str">
            <v>-</v>
          </cell>
          <cell r="H4548" t="str">
            <v>-</v>
          </cell>
          <cell r="I4548" t="str">
            <v>-</v>
          </cell>
          <cell r="J4548" t="str">
            <v>-</v>
          </cell>
          <cell r="K4548" t="str">
            <v>-</v>
          </cell>
          <cell r="L4548" t="str">
            <v>-</v>
          </cell>
        </row>
        <row r="4549">
          <cell r="A4549" t="str">
            <v>UK00T03xL10</v>
          </cell>
          <cell r="B4549" t="str">
            <v>03</v>
          </cell>
          <cell r="C4549" t="str">
            <v>x</v>
          </cell>
          <cell r="D4549" t="str">
            <v>10</v>
          </cell>
          <cell r="E4549" t="str">
            <v>n.a.</v>
          </cell>
          <cell r="F4549" t="str">
            <v>n.a.</v>
          </cell>
          <cell r="G4549" t="str">
            <v>-</v>
          </cell>
          <cell r="H4549" t="str">
            <v>-</v>
          </cell>
          <cell r="I4549" t="str">
            <v>-</v>
          </cell>
          <cell r="J4549" t="str">
            <v>-</v>
          </cell>
          <cell r="K4549" t="str">
            <v>-</v>
          </cell>
          <cell r="L4549" t="str">
            <v>-</v>
          </cell>
        </row>
        <row r="4550">
          <cell r="A4550" t="str">
            <v>UK00T03xL11</v>
          </cell>
          <cell r="B4550" t="str">
            <v>03</v>
          </cell>
          <cell r="C4550" t="str">
            <v>x</v>
          </cell>
          <cell r="D4550" t="str">
            <v>11</v>
          </cell>
          <cell r="E4550" t="str">
            <v>n.a.</v>
          </cell>
          <cell r="F4550" t="str">
            <v>n.a.</v>
          </cell>
          <cell r="G4550" t="str">
            <v>-</v>
          </cell>
          <cell r="H4550" t="str">
            <v>-</v>
          </cell>
          <cell r="I4550" t="str">
            <v>-</v>
          </cell>
          <cell r="J4550" t="str">
            <v>-</v>
          </cell>
          <cell r="K4550" t="str">
            <v>-</v>
          </cell>
          <cell r="L4550" t="str">
            <v>-</v>
          </cell>
        </row>
        <row r="4551">
          <cell r="A4551" t="str">
            <v>UK00T04xL01</v>
          </cell>
          <cell r="B4551" t="str">
            <v>04</v>
          </cell>
          <cell r="C4551" t="str">
            <v>x</v>
          </cell>
          <cell r="D4551" t="str">
            <v>01</v>
          </cell>
          <cell r="E4551" t="str">
            <v>-</v>
          </cell>
          <cell r="F4551">
            <v>43.2</v>
          </cell>
          <cell r="G4551">
            <v>52.9</v>
          </cell>
          <cell r="H4551">
            <v>60.5</v>
          </cell>
          <cell r="I4551">
            <v>65.099999999999994</v>
          </cell>
          <cell r="J4551">
            <v>67.5</v>
          </cell>
          <cell r="K4551">
            <v>68.599999999999994</v>
          </cell>
          <cell r="L4551" t="str">
            <v>-</v>
          </cell>
        </row>
        <row r="4552">
          <cell r="A4552" t="str">
            <v>UK00T04xL02</v>
          </cell>
          <cell r="B4552" t="str">
            <v>04</v>
          </cell>
          <cell r="C4552" t="str">
            <v>x</v>
          </cell>
          <cell r="D4552" t="str">
            <v>02</v>
          </cell>
          <cell r="E4552" t="str">
            <v>-</v>
          </cell>
          <cell r="F4552">
            <v>0.9</v>
          </cell>
          <cell r="G4552">
            <v>9.6</v>
          </cell>
          <cell r="H4552">
            <v>7.6</v>
          </cell>
          <cell r="I4552">
            <v>4.5</v>
          </cell>
          <cell r="J4552">
            <v>2.5</v>
          </cell>
          <cell r="K4552">
            <v>1.1000000000000001</v>
          </cell>
          <cell r="L4552" t="str">
            <v>-</v>
          </cell>
        </row>
        <row r="4553">
          <cell r="A4553" t="str">
            <v>UK00T04xL03</v>
          </cell>
          <cell r="B4553" t="str">
            <v>04</v>
          </cell>
          <cell r="C4553" t="str">
            <v>x</v>
          </cell>
          <cell r="D4553" t="str">
            <v>03</v>
          </cell>
          <cell r="E4553" t="str">
            <v>-</v>
          </cell>
          <cell r="F4553" t="str">
            <v>-0.6</v>
          </cell>
          <cell r="G4553" t="str">
            <v>-3.3</v>
          </cell>
          <cell r="H4553" t="str">
            <v>-6.3</v>
          </cell>
          <cell r="I4553" t="str">
            <v>-4.4</v>
          </cell>
          <cell r="J4553">
            <v>-2.6</v>
          </cell>
          <cell r="K4553">
            <v>-1.3</v>
          </cell>
          <cell r="L4553" t="str">
            <v>-</v>
          </cell>
        </row>
        <row r="4554">
          <cell r="A4554" t="str">
            <v>UK00T04xL04</v>
          </cell>
          <cell r="B4554" t="str">
            <v>04</v>
          </cell>
          <cell r="C4554" t="str">
            <v>x</v>
          </cell>
          <cell r="D4554" t="str">
            <v>04</v>
          </cell>
          <cell r="E4554" t="str">
            <v>-</v>
          </cell>
          <cell r="F4554">
            <v>2.2000000000000002</v>
          </cell>
          <cell r="G4554">
            <v>2.1</v>
          </cell>
          <cell r="H4554">
            <v>1.8</v>
          </cell>
          <cell r="I4554">
            <v>2.6</v>
          </cell>
          <cell r="J4554" t="str">
            <v>n.a.</v>
          </cell>
          <cell r="K4554" t="str">
            <v>n.a.</v>
          </cell>
          <cell r="L4554" t="str">
            <v>-</v>
          </cell>
        </row>
        <row r="4555">
          <cell r="A4555" t="str">
            <v>UK00T04xL05</v>
          </cell>
          <cell r="B4555" t="str">
            <v>04</v>
          </cell>
          <cell r="C4555" t="str">
            <v>x</v>
          </cell>
          <cell r="D4555" t="str">
            <v>05</v>
          </cell>
          <cell r="E4555" t="str">
            <v>-</v>
          </cell>
          <cell r="F4555">
            <v>0</v>
          </cell>
          <cell r="G4555">
            <v>5.5</v>
          </cell>
          <cell r="H4555">
            <v>0.1</v>
          </cell>
          <cell r="I4555">
            <v>0.2</v>
          </cell>
          <cell r="J4555">
            <v>0.5</v>
          </cell>
          <cell r="K4555">
            <v>0.5</v>
          </cell>
          <cell r="L4555" t="str">
            <v>-</v>
          </cell>
        </row>
        <row r="4556">
          <cell r="A4556" t="str">
            <v>UK00T04xL06</v>
          </cell>
          <cell r="B4556" t="str">
            <v>04</v>
          </cell>
          <cell r="C4556" t="str">
            <v>x</v>
          </cell>
          <cell r="D4556" t="str">
            <v>06</v>
          </cell>
          <cell r="E4556" t="str">
            <v>-</v>
          </cell>
          <cell r="F4556" t="str">
            <v>n.a.</v>
          </cell>
          <cell r="G4556" t="str">
            <v>n.a.</v>
          </cell>
          <cell r="H4556" t="str">
            <v>n.a.</v>
          </cell>
          <cell r="I4556" t="str">
            <v>n.a.</v>
          </cell>
          <cell r="J4556" t="str">
            <v>n.a.</v>
          </cell>
          <cell r="K4556" t="str">
            <v>n.a.</v>
          </cell>
          <cell r="L4556" t="str">
            <v>-</v>
          </cell>
        </row>
        <row r="4557">
          <cell r="A4557" t="str">
            <v>UK00T04xL07</v>
          </cell>
          <cell r="B4557" t="str">
            <v>04</v>
          </cell>
          <cell r="C4557" t="str">
            <v>x</v>
          </cell>
          <cell r="D4557" t="str">
            <v>07</v>
          </cell>
          <cell r="E4557" t="str">
            <v>-</v>
          </cell>
          <cell r="F4557" t="str">
            <v>n.a.</v>
          </cell>
          <cell r="G4557" t="str">
            <v>n.a.</v>
          </cell>
          <cell r="H4557" t="str">
            <v>n.a.</v>
          </cell>
          <cell r="I4557" t="str">
            <v>n.a.</v>
          </cell>
          <cell r="J4557" t="str">
            <v>n.a.</v>
          </cell>
          <cell r="K4557" t="str">
            <v>n.a.</v>
          </cell>
          <cell r="L4557" t="str">
            <v>-</v>
          </cell>
        </row>
        <row r="4558">
          <cell r="A4558" t="str">
            <v>UK00T04xL08</v>
          </cell>
          <cell r="B4558" t="str">
            <v>04</v>
          </cell>
          <cell r="C4558" t="str">
            <v>x</v>
          </cell>
          <cell r="D4558" t="str">
            <v>08</v>
          </cell>
          <cell r="E4558" t="str">
            <v>-</v>
          </cell>
          <cell r="F4558" t="str">
            <v>n.a.</v>
          </cell>
          <cell r="G4558" t="str">
            <v>n.a.</v>
          </cell>
          <cell r="H4558" t="str">
            <v>n.a.</v>
          </cell>
          <cell r="I4558" t="str">
            <v>n.a.</v>
          </cell>
          <cell r="J4558" t="str">
            <v>n.a.</v>
          </cell>
          <cell r="K4558" t="str">
            <v>n.a.</v>
          </cell>
          <cell r="L4558" t="str">
            <v>-</v>
          </cell>
        </row>
        <row r="4559">
          <cell r="A4559" t="str">
            <v>UK00T04xL09</v>
          </cell>
          <cell r="B4559" t="str">
            <v>04</v>
          </cell>
          <cell r="C4559" t="str">
            <v>x</v>
          </cell>
          <cell r="D4559" t="str">
            <v>09</v>
          </cell>
          <cell r="E4559" t="str">
            <v>-</v>
          </cell>
          <cell r="F4559" t="str">
            <v>n.a.</v>
          </cell>
          <cell r="G4559" t="str">
            <v>n.a.</v>
          </cell>
          <cell r="H4559" t="str">
            <v>n.a.</v>
          </cell>
          <cell r="I4559" t="str">
            <v>n.a.</v>
          </cell>
          <cell r="J4559" t="str">
            <v>n.a.</v>
          </cell>
          <cell r="K4559" t="str">
            <v>n.a.</v>
          </cell>
          <cell r="L4559" t="str">
            <v>-</v>
          </cell>
        </row>
        <row r="4560">
          <cell r="A4560" t="str">
            <v>UK00T04xL10</v>
          </cell>
          <cell r="B4560" t="str">
            <v>04</v>
          </cell>
          <cell r="C4560" t="str">
            <v>x</v>
          </cell>
          <cell r="D4560" t="str">
            <v>10</v>
          </cell>
          <cell r="E4560" t="str">
            <v>-</v>
          </cell>
          <cell r="F4560">
            <v>5.3</v>
          </cell>
          <cell r="G4560">
            <v>5.0999999999999996</v>
          </cell>
          <cell r="H4560">
            <v>3.5</v>
          </cell>
          <cell r="I4560">
            <v>4.5</v>
          </cell>
          <cell r="J4560">
            <v>4.8</v>
          </cell>
          <cell r="K4560">
            <v>4.7</v>
          </cell>
          <cell r="L4560" t="str">
            <v>-</v>
          </cell>
        </row>
        <row r="4561">
          <cell r="A4561" t="str">
            <v>UK00T04xL11</v>
          </cell>
          <cell r="B4561" t="str">
            <v>04</v>
          </cell>
          <cell r="C4561" t="str">
            <v>x</v>
          </cell>
          <cell r="D4561" t="str">
            <v>11</v>
          </cell>
          <cell r="E4561" t="str">
            <v>-</v>
          </cell>
          <cell r="F4561" t="str">
            <v>n.a.</v>
          </cell>
          <cell r="G4561" t="str">
            <v>n.a.</v>
          </cell>
          <cell r="H4561" t="str">
            <v>n.a.</v>
          </cell>
          <cell r="I4561" t="str">
            <v>n.a.</v>
          </cell>
          <cell r="J4561" t="str">
            <v>n.a.</v>
          </cell>
          <cell r="K4561" t="str">
            <v>n.a.</v>
          </cell>
          <cell r="L4561" t="str">
            <v>-</v>
          </cell>
        </row>
        <row r="4562">
          <cell r="A4562" t="str">
            <v>UK00T04xL12</v>
          </cell>
          <cell r="B4562" t="str">
            <v>04</v>
          </cell>
          <cell r="C4562" t="str">
            <v>x</v>
          </cell>
          <cell r="D4562" t="str">
            <v>12</v>
          </cell>
          <cell r="E4562" t="str">
            <v>-</v>
          </cell>
          <cell r="F4562" t="str">
            <v>n.a.</v>
          </cell>
          <cell r="G4562" t="str">
            <v>n.a.</v>
          </cell>
          <cell r="H4562" t="str">
            <v>n.a.</v>
          </cell>
          <cell r="I4562" t="str">
            <v>n.a.</v>
          </cell>
          <cell r="J4562" t="str">
            <v>n.a.</v>
          </cell>
          <cell r="K4562" t="str">
            <v>n.a.</v>
          </cell>
          <cell r="L4562" t="str">
            <v>-</v>
          </cell>
        </row>
        <row r="4563">
          <cell r="A4563" t="str">
            <v>UK00T05xL01</v>
          </cell>
          <cell r="B4563" t="str">
            <v>05</v>
          </cell>
          <cell r="C4563" t="str">
            <v>x</v>
          </cell>
          <cell r="D4563" t="str">
            <v>01</v>
          </cell>
          <cell r="E4563" t="str">
            <v>-</v>
          </cell>
          <cell r="F4563" t="str">
            <v>3</v>
          </cell>
          <cell r="G4563" t="str">
            <v>-¼</v>
          </cell>
          <cell r="H4563" t="str">
            <v>-½</v>
          </cell>
          <cell r="I4563" t="str">
            <v>2</v>
          </cell>
          <cell r="J4563" t="str">
            <v>3</v>
          </cell>
          <cell r="K4563" t="str">
            <v>3</v>
          </cell>
          <cell r="L4563" t="str">
            <v>-</v>
          </cell>
        </row>
        <row r="4564">
          <cell r="A4564" t="str">
            <v>UK00T05xL02</v>
          </cell>
          <cell r="B4564" t="str">
            <v>05</v>
          </cell>
          <cell r="C4564" t="str">
            <v>x</v>
          </cell>
          <cell r="D4564" t="str">
            <v>02</v>
          </cell>
          <cell r="E4564" t="str">
            <v>-</v>
          </cell>
          <cell r="F4564" t="str">
            <v>-2.8</v>
          </cell>
          <cell r="G4564" t="str">
            <v>-5.4</v>
          </cell>
          <cell r="H4564" t="str">
            <v>-8.1</v>
          </cell>
          <cell r="I4564" t="str">
            <v>-7.0</v>
          </cell>
          <cell r="J4564" t="str">
            <v>-5.6</v>
          </cell>
          <cell r="K4564" t="str">
            <v>-4.4</v>
          </cell>
          <cell r="L4564" t="str">
            <v>-</v>
          </cell>
        </row>
        <row r="4565">
          <cell r="A4565" t="str">
            <v>UK00T05xL03</v>
          </cell>
          <cell r="B4565" t="str">
            <v>05</v>
          </cell>
          <cell r="C4565" t="str">
            <v>x</v>
          </cell>
          <cell r="D4565" t="str">
            <v>03</v>
          </cell>
          <cell r="E4565" t="str">
            <v>-</v>
          </cell>
          <cell r="F4565" t="str">
            <v>2.2</v>
          </cell>
          <cell r="G4565" t="str">
            <v>2.1</v>
          </cell>
          <cell r="H4565" t="str">
            <v>1.8</v>
          </cell>
          <cell r="I4565" t="str">
            <v>2.6</v>
          </cell>
          <cell r="J4565" t="str">
            <v>n.a.</v>
          </cell>
          <cell r="K4565" t="str">
            <v>n.a.</v>
          </cell>
          <cell r="L4565" t="str">
            <v>-</v>
          </cell>
        </row>
        <row r="4566">
          <cell r="A4566" t="str">
            <v>UK00T05xL04</v>
          </cell>
          <cell r="B4566" t="str">
            <v>05</v>
          </cell>
          <cell r="C4566" t="str">
            <v>x</v>
          </cell>
          <cell r="D4566" t="str">
            <v>04</v>
          </cell>
          <cell r="E4566" t="str">
            <v>-</v>
          </cell>
          <cell r="F4566" t="str">
            <v>n.a.</v>
          </cell>
          <cell r="G4566" t="str">
            <v>n.a.</v>
          </cell>
          <cell r="H4566" t="str">
            <v>n.a.</v>
          </cell>
          <cell r="I4566" t="str">
            <v>n.a.</v>
          </cell>
          <cell r="J4566" t="str">
            <v>n.a.</v>
          </cell>
          <cell r="K4566" t="str">
            <v>n.a.</v>
          </cell>
          <cell r="L4566" t="str">
            <v>-</v>
          </cell>
        </row>
        <row r="4567">
          <cell r="A4567" t="str">
            <v>UK00T05xL05</v>
          </cell>
          <cell r="B4567" t="str">
            <v>05</v>
          </cell>
          <cell r="C4567" t="str">
            <v>x</v>
          </cell>
          <cell r="D4567" t="str">
            <v>05</v>
          </cell>
          <cell r="E4567" t="str">
            <v>-</v>
          </cell>
          <cell r="F4567" t="str">
            <v>n.a.</v>
          </cell>
          <cell r="G4567" t="str">
            <v>n.a.</v>
          </cell>
          <cell r="H4567" t="str">
            <v>n.a.</v>
          </cell>
          <cell r="I4567" t="str">
            <v>n.a.</v>
          </cell>
          <cell r="J4567" t="str">
            <v>n.a.</v>
          </cell>
          <cell r="K4567" t="str">
            <v>n.a.</v>
          </cell>
          <cell r="L4567" t="str">
            <v>-</v>
          </cell>
        </row>
        <row r="4568">
          <cell r="A4568" t="str">
            <v>UK00T05xL06</v>
          </cell>
          <cell r="B4568" t="str">
            <v>05</v>
          </cell>
          <cell r="C4568" t="str">
            <v>x</v>
          </cell>
          <cell r="D4568" t="str">
            <v>06</v>
          </cell>
          <cell r="E4568" t="str">
            <v>-</v>
          </cell>
          <cell r="F4568" t="str">
            <v>n.a.</v>
          </cell>
          <cell r="G4568" t="str">
            <v>n.a.</v>
          </cell>
          <cell r="H4568" t="str">
            <v>n.a.</v>
          </cell>
          <cell r="I4568" t="str">
            <v>n.a.</v>
          </cell>
          <cell r="J4568" t="str">
            <v>n.a.</v>
          </cell>
          <cell r="K4568" t="str">
            <v>n.a.</v>
          </cell>
          <cell r="L4568" t="str">
            <v>-</v>
          </cell>
        </row>
        <row r="4569">
          <cell r="A4569" t="str">
            <v>UK00T05xL07</v>
          </cell>
          <cell r="B4569" t="str">
            <v>05</v>
          </cell>
          <cell r="C4569" t="str">
            <v>x</v>
          </cell>
          <cell r="D4569" t="str">
            <v>07</v>
          </cell>
          <cell r="E4569" t="str">
            <v>-</v>
          </cell>
          <cell r="F4569" t="str">
            <v>n.a.</v>
          </cell>
          <cell r="G4569" t="str">
            <v>n.a.</v>
          </cell>
          <cell r="H4569" t="str">
            <v>n.a.</v>
          </cell>
          <cell r="I4569" t="str">
            <v>n.a.</v>
          </cell>
          <cell r="J4569" t="str">
            <v>n.a.</v>
          </cell>
          <cell r="K4569" t="str">
            <v>n.a.</v>
          </cell>
          <cell r="L4569" t="str">
            <v>-</v>
          </cell>
        </row>
        <row r="4570">
          <cell r="A4570" t="str">
            <v>UK00T05xL08</v>
          </cell>
          <cell r="B4570" t="str">
            <v>05</v>
          </cell>
          <cell r="C4570" t="str">
            <v>x</v>
          </cell>
          <cell r="D4570" t="str">
            <v>08</v>
          </cell>
          <cell r="E4570" t="str">
            <v>-</v>
          </cell>
          <cell r="F4570" t="str">
            <v>n.a.</v>
          </cell>
          <cell r="G4570" t="str">
            <v>n.a.</v>
          </cell>
          <cell r="H4570" t="str">
            <v>n.a.</v>
          </cell>
          <cell r="I4570" t="str">
            <v>n.a.</v>
          </cell>
          <cell r="J4570" t="str">
            <v>n.a.</v>
          </cell>
          <cell r="K4570" t="str">
            <v>n.a.</v>
          </cell>
          <cell r="L4570" t="str">
            <v>-</v>
          </cell>
        </row>
        <row r="4571">
          <cell r="A4571" t="str">
            <v>UK00T05xL09</v>
          </cell>
          <cell r="B4571" t="str">
            <v>05</v>
          </cell>
          <cell r="C4571" t="str">
            <v>x</v>
          </cell>
          <cell r="D4571" t="str">
            <v>09</v>
          </cell>
          <cell r="E4571" t="str">
            <v>-</v>
          </cell>
          <cell r="F4571">
            <v>0.6</v>
          </cell>
          <cell r="G4571">
            <v>-0.3</v>
          </cell>
          <cell r="H4571">
            <v>-1.5</v>
          </cell>
          <cell r="I4571">
            <v>-1.9</v>
          </cell>
          <cell r="J4571">
            <v>-1.3</v>
          </cell>
          <cell r="K4571">
            <v>-0.7</v>
          </cell>
          <cell r="L4571" t="str">
            <v>-</v>
          </cell>
        </row>
        <row r="4572">
          <cell r="A4572" t="str">
            <v>UK00T05xL10</v>
          </cell>
          <cell r="B4572" t="str">
            <v>05</v>
          </cell>
          <cell r="C4572" t="str">
            <v>x</v>
          </cell>
          <cell r="D4572" t="str">
            <v>10</v>
          </cell>
          <cell r="E4572" t="str">
            <v>-</v>
          </cell>
          <cell r="F4572">
            <v>0.3</v>
          </cell>
          <cell r="G4572">
            <v>0</v>
          </cell>
          <cell r="H4572">
            <v>-0.8</v>
          </cell>
          <cell r="I4572">
            <v>-1.3</v>
          </cell>
          <cell r="J4572">
            <v>-1</v>
          </cell>
          <cell r="K4572">
            <v>-0.6</v>
          </cell>
          <cell r="L4572" t="str">
            <v>-</v>
          </cell>
        </row>
        <row r="4573">
          <cell r="A4573" t="str">
            <v>UK00T05xL11</v>
          </cell>
          <cell r="B4573" t="str">
            <v>05</v>
          </cell>
          <cell r="C4573" t="str">
            <v>x</v>
          </cell>
          <cell r="D4573" t="str">
            <v>11</v>
          </cell>
          <cell r="E4573" t="str">
            <v>-</v>
          </cell>
          <cell r="F4573">
            <v>-3.1</v>
          </cell>
          <cell r="G4573">
            <v>-5.4</v>
          </cell>
          <cell r="H4573">
            <v>-7.3</v>
          </cell>
          <cell r="I4573">
            <v>-5.7</v>
          </cell>
          <cell r="J4573">
            <v>-4.5999999999999996</v>
          </cell>
          <cell r="K4573">
            <v>-3.8</v>
          </cell>
          <cell r="L4573" t="str">
            <v>-</v>
          </cell>
        </row>
        <row r="4574">
          <cell r="A4574" t="str">
            <v>UK00T05xL12</v>
          </cell>
          <cell r="B4574" t="str">
            <v>05</v>
          </cell>
          <cell r="C4574" t="str">
            <v>x</v>
          </cell>
          <cell r="D4574" t="str">
            <v>12</v>
          </cell>
          <cell r="E4574" t="str">
            <v>-</v>
          </cell>
          <cell r="F4574">
            <v>-0.9</v>
          </cell>
          <cell r="G4574">
            <v>-3.3</v>
          </cell>
          <cell r="H4574">
            <v>-5.5</v>
          </cell>
          <cell r="I4574">
            <v>-3.1</v>
          </cell>
          <cell r="J4574">
            <v>-1.6</v>
          </cell>
          <cell r="K4574">
            <v>-0.8</v>
          </cell>
          <cell r="L4574" t="str">
            <v>-</v>
          </cell>
        </row>
        <row r="4575">
          <cell r="A4575" t="str">
            <v>UK00T05xL13</v>
          </cell>
          <cell r="B4575" t="str">
            <v>05</v>
          </cell>
          <cell r="C4575" t="str">
            <v>x</v>
          </cell>
          <cell r="D4575" t="str">
            <v>13</v>
          </cell>
          <cell r="E4575" t="str">
            <v>-</v>
          </cell>
          <cell r="F4575" t="str">
            <v>n.a.</v>
          </cell>
          <cell r="G4575" t="str">
            <v>n.a.</v>
          </cell>
          <cell r="H4575" t="str">
            <v>n.a.</v>
          </cell>
          <cell r="I4575" t="str">
            <v>n.a.</v>
          </cell>
          <cell r="J4575" t="str">
            <v>n.a.</v>
          </cell>
          <cell r="K4575" t="str">
            <v>n.a.</v>
          </cell>
          <cell r="L4575" t="str">
            <v>-</v>
          </cell>
        </row>
        <row r="4576">
          <cell r="A4576" t="str">
            <v>UK00T06xL01</v>
          </cell>
          <cell r="B4576" t="str">
            <v>06</v>
          </cell>
          <cell r="C4576" t="str">
            <v>x</v>
          </cell>
          <cell r="D4576" t="str">
            <v>01</v>
          </cell>
          <cell r="E4576" t="str">
            <v>-</v>
          </cell>
          <cell r="F4576" t="str">
            <v>3</v>
          </cell>
          <cell r="G4576" t="str">
            <v>3</v>
          </cell>
          <cell r="H4576" t="str">
            <v>2</v>
          </cell>
          <cell r="I4576" t="str">
            <v>2¾</v>
          </cell>
          <cell r="J4576" t="str">
            <v>2½</v>
          </cell>
          <cell r="K4576" t="str">
            <v>2½</v>
          </cell>
          <cell r="L4576" t="str">
            <v>-</v>
          </cell>
        </row>
        <row r="4577">
          <cell r="A4577" t="str">
            <v>UK00T06xL02</v>
          </cell>
          <cell r="B4577" t="str">
            <v>06</v>
          </cell>
          <cell r="C4577" t="str">
            <v>x</v>
          </cell>
          <cell r="D4577" t="str">
            <v>02</v>
          </cell>
          <cell r="E4577" t="str">
            <v>-</v>
          </cell>
          <cell r="F4577" t="str">
            <v>3</v>
          </cell>
          <cell r="G4577" t="str">
            <v>-¼</v>
          </cell>
          <cell r="H4577" t="str">
            <v>-½</v>
          </cell>
          <cell r="I4577" t="str">
            <v>2</v>
          </cell>
          <cell r="J4577" t="str">
            <v>3</v>
          </cell>
          <cell r="K4577" t="str">
            <v>3</v>
          </cell>
          <cell r="L4577" t="str">
            <v>-</v>
          </cell>
        </row>
        <row r="4578">
          <cell r="A4578" t="str">
            <v>UK00T06xL03</v>
          </cell>
          <cell r="B4578" t="str">
            <v>06</v>
          </cell>
          <cell r="C4578" t="str">
            <v>x</v>
          </cell>
          <cell r="D4578" t="str">
            <v>03</v>
          </cell>
          <cell r="E4578" t="str">
            <v>-</v>
          </cell>
          <cell r="F4578" t="str">
            <v>0</v>
          </cell>
          <cell r="G4578" t="str">
            <v>-3¼</v>
          </cell>
          <cell r="H4578" t="str">
            <v>-2½</v>
          </cell>
          <cell r="I4578" t="str">
            <v>-¾</v>
          </cell>
          <cell r="J4578" t="str">
            <v>½</v>
          </cell>
          <cell r="K4578" t="str">
            <v>½</v>
          </cell>
          <cell r="L4578" t="str">
            <v>-</v>
          </cell>
        </row>
        <row r="4579">
          <cell r="A4579" t="str">
            <v>UK00T06xL04</v>
          </cell>
          <cell r="B4579" t="str">
            <v>06</v>
          </cell>
          <cell r="C4579" t="str">
            <v>x</v>
          </cell>
          <cell r="D4579" t="str">
            <v>04</v>
          </cell>
          <cell r="E4579" t="str">
            <v>-</v>
          </cell>
          <cell r="F4579">
            <v>-2.6</v>
          </cell>
          <cell r="G4579">
            <v>-2.9</v>
          </cell>
          <cell r="H4579">
            <v>-2.8</v>
          </cell>
          <cell r="I4579">
            <v>-2.4</v>
          </cell>
          <cell r="J4579">
            <v>-2.1</v>
          </cell>
          <cell r="K4579">
            <v>-1.8</v>
          </cell>
          <cell r="L4579" t="str">
            <v>-</v>
          </cell>
        </row>
        <row r="4580">
          <cell r="A4580" t="str">
            <v>UK00T06xL05</v>
          </cell>
          <cell r="B4580" t="str">
            <v>06</v>
          </cell>
          <cell r="C4580" t="str">
            <v>x</v>
          </cell>
          <cell r="D4580" t="str">
            <v>05</v>
          </cell>
          <cell r="E4580" t="str">
            <v>-</v>
          </cell>
          <cell r="F4580" t="str">
            <v>-2.8</v>
          </cell>
          <cell r="G4580" t="str">
            <v>-5.4</v>
          </cell>
          <cell r="H4580" t="str">
            <v>-8.1</v>
          </cell>
          <cell r="I4580" t="str">
            <v>-7.0</v>
          </cell>
          <cell r="J4580" t="str">
            <v>-5.6</v>
          </cell>
          <cell r="K4580" t="str">
            <v>-4.4</v>
          </cell>
          <cell r="L4580" t="str">
            <v>-</v>
          </cell>
        </row>
        <row r="4581">
          <cell r="A4581" t="str">
            <v>UK00T06xL06</v>
          </cell>
          <cell r="B4581" t="str">
            <v>06</v>
          </cell>
          <cell r="C4581" t="str">
            <v>x</v>
          </cell>
          <cell r="D4581" t="str">
            <v>06</v>
          </cell>
          <cell r="E4581" t="str">
            <v>-</v>
          </cell>
          <cell r="F4581">
            <v>-0.2</v>
          </cell>
          <cell r="G4581">
            <v>-2.5</v>
          </cell>
          <cell r="H4581">
            <v>-5.3</v>
          </cell>
          <cell r="I4581">
            <v>-4.5999999999999996</v>
          </cell>
          <cell r="J4581">
            <v>-3.5</v>
          </cell>
          <cell r="K4581">
            <v>-2.6</v>
          </cell>
          <cell r="L4581" t="str">
            <v>-</v>
          </cell>
        </row>
        <row r="4582">
          <cell r="A4582" t="str">
            <v>UK00T06xL07</v>
          </cell>
          <cell r="B4582" t="str">
            <v>06</v>
          </cell>
          <cell r="C4582" t="str">
            <v>x</v>
          </cell>
          <cell r="D4582" t="str">
            <v>07</v>
          </cell>
          <cell r="E4582" t="str">
            <v>-</v>
          </cell>
          <cell r="F4582">
            <v>43.4</v>
          </cell>
          <cell r="G4582">
            <v>43.9</v>
          </cell>
          <cell r="H4582">
            <v>44.8</v>
          </cell>
          <cell r="I4582">
            <v>45.1</v>
          </cell>
          <cell r="J4582">
            <v>45.3</v>
          </cell>
          <cell r="K4582">
            <v>45.2</v>
          </cell>
          <cell r="L4582" t="str">
            <v>-</v>
          </cell>
        </row>
        <row r="4583">
          <cell r="A4583" t="str">
            <v>UK00T06xL08</v>
          </cell>
          <cell r="B4583" t="str">
            <v>06</v>
          </cell>
          <cell r="C4583" t="str">
            <v>x</v>
          </cell>
          <cell r="D4583" t="str">
            <v>08</v>
          </cell>
          <cell r="E4583" t="str">
            <v>-</v>
          </cell>
          <cell r="F4583">
            <v>43.2</v>
          </cell>
          <cell r="G4583">
            <v>52.9</v>
          </cell>
          <cell r="H4583">
            <v>60.5</v>
          </cell>
          <cell r="I4583">
            <v>65.099999999999994</v>
          </cell>
          <cell r="J4583">
            <v>67.5</v>
          </cell>
          <cell r="K4583">
            <v>68.599999999999994</v>
          </cell>
          <cell r="L4583" t="str">
            <v>-</v>
          </cell>
        </row>
        <row r="4584">
          <cell r="A4584" t="str">
            <v>UK00T06xL09</v>
          </cell>
          <cell r="B4584" t="str">
            <v>06</v>
          </cell>
          <cell r="C4584" t="str">
            <v>x</v>
          </cell>
          <cell r="D4584" t="str">
            <v>09</v>
          </cell>
          <cell r="E4584" t="str">
            <v>-</v>
          </cell>
          <cell r="F4584">
            <v>-0.2</v>
          </cell>
          <cell r="G4584">
            <v>9</v>
          </cell>
          <cell r="H4584">
            <v>15.7</v>
          </cell>
          <cell r="I4584">
            <v>20</v>
          </cell>
          <cell r="J4584">
            <v>22.2</v>
          </cell>
          <cell r="K4584">
            <v>23.4</v>
          </cell>
          <cell r="L4584" t="str">
            <v>-</v>
          </cell>
        </row>
        <row r="4585">
          <cell r="A4585" t="str">
            <v>UK00T07xL00</v>
          </cell>
          <cell r="B4585" t="str">
            <v>07</v>
          </cell>
          <cell r="C4585" t="str">
            <v>x</v>
          </cell>
          <cell r="D4585" t="str">
            <v>00</v>
          </cell>
          <cell r="E4585" t="str">
            <v>2000/01</v>
          </cell>
          <cell r="F4585" t="str">
            <v>2005/06</v>
          </cell>
          <cell r="G4585" t="str">
            <v>2010/11</v>
          </cell>
          <cell r="H4585" t="str">
            <v>2020/21</v>
          </cell>
          <cell r="I4585" t="str">
            <v>2030/31</v>
          </cell>
          <cell r="J4585" t="str">
            <v>2050/51</v>
          </cell>
          <cell r="K4585" t="str">
            <v>-</v>
          </cell>
          <cell r="L4585" t="str">
            <v>-</v>
          </cell>
        </row>
        <row r="4586">
          <cell r="A4586" t="str">
            <v>UK00T07xL01</v>
          </cell>
          <cell r="B4586" t="str">
            <v>07</v>
          </cell>
          <cell r="C4586" t="str">
            <v>x</v>
          </cell>
          <cell r="D4586" t="str">
            <v>01</v>
          </cell>
          <cell r="E4586" t="str">
            <v>n.a.</v>
          </cell>
          <cell r="F4586" t="str">
            <v>n.a.</v>
          </cell>
          <cell r="G4586" t="str">
            <v>n.a.</v>
          </cell>
          <cell r="H4586" t="str">
            <v>n.a.</v>
          </cell>
          <cell r="I4586" t="str">
            <v>n.a.</v>
          </cell>
          <cell r="J4586" t="str">
            <v>n.a.</v>
          </cell>
          <cell r="K4586" t="str">
            <v>-</v>
          </cell>
          <cell r="L4586" t="str">
            <v>-</v>
          </cell>
        </row>
        <row r="4587">
          <cell r="A4587" t="str">
            <v>UK00T07xL02</v>
          </cell>
          <cell r="B4587" t="str">
            <v>07</v>
          </cell>
          <cell r="C4587" t="str">
            <v>x</v>
          </cell>
          <cell r="D4587" t="str">
            <v>02</v>
          </cell>
          <cell r="E4587" t="str">
            <v>n.a.</v>
          </cell>
          <cell r="F4587" t="str">
            <v>n.a.</v>
          </cell>
          <cell r="G4587" t="str">
            <v>n.a.</v>
          </cell>
          <cell r="H4587" t="str">
            <v>n.a.</v>
          </cell>
          <cell r="I4587" t="str">
            <v>n.a.</v>
          </cell>
          <cell r="J4587" t="str">
            <v>n.a.</v>
          </cell>
          <cell r="K4587" t="str">
            <v>-</v>
          </cell>
          <cell r="L4587" t="str">
            <v>-</v>
          </cell>
        </row>
        <row r="4588">
          <cell r="A4588" t="str">
            <v>UK00T07xL03</v>
          </cell>
          <cell r="B4588" t="str">
            <v>07</v>
          </cell>
          <cell r="C4588" t="str">
            <v>x</v>
          </cell>
          <cell r="D4588" t="str">
            <v>03</v>
          </cell>
          <cell r="E4588" t="str">
            <v>n.a.</v>
          </cell>
          <cell r="F4588" t="str">
            <v>n.a.</v>
          </cell>
          <cell r="G4588" t="str">
            <v>n.a.</v>
          </cell>
          <cell r="H4588" t="str">
            <v>n.a.</v>
          </cell>
          <cell r="I4588" t="str">
            <v>n.a.</v>
          </cell>
          <cell r="J4588" t="str">
            <v>n.a.</v>
          </cell>
          <cell r="K4588" t="str">
            <v>-</v>
          </cell>
          <cell r="L4588" t="str">
            <v>-</v>
          </cell>
        </row>
        <row r="4589">
          <cell r="A4589" t="str">
            <v>UK00T07xL04</v>
          </cell>
          <cell r="B4589" t="str">
            <v>07</v>
          </cell>
          <cell r="C4589" t="str">
            <v>x</v>
          </cell>
          <cell r="D4589" t="str">
            <v>04</v>
          </cell>
          <cell r="E4589" t="str">
            <v>n.a.</v>
          </cell>
          <cell r="F4589" t="str">
            <v>n.a.</v>
          </cell>
          <cell r="G4589" t="str">
            <v>n.a.</v>
          </cell>
          <cell r="H4589" t="str">
            <v>n.a.</v>
          </cell>
          <cell r="I4589" t="str">
            <v>n.a.</v>
          </cell>
          <cell r="J4589" t="str">
            <v>n.a.</v>
          </cell>
          <cell r="K4589" t="str">
            <v>-</v>
          </cell>
          <cell r="L4589" t="str">
            <v>-</v>
          </cell>
        </row>
        <row r="4590">
          <cell r="A4590" t="str">
            <v>UK00T07xL05</v>
          </cell>
          <cell r="B4590" t="str">
            <v>07</v>
          </cell>
          <cell r="C4590" t="str">
            <v>x</v>
          </cell>
          <cell r="D4590" t="str">
            <v>05</v>
          </cell>
          <cell r="E4590" t="str">
            <v>n.a.</v>
          </cell>
          <cell r="F4590" t="str">
            <v>n.a.</v>
          </cell>
          <cell r="G4590" t="str">
            <v>n.a.</v>
          </cell>
          <cell r="H4590" t="str">
            <v>n.a.</v>
          </cell>
          <cell r="I4590" t="str">
            <v>n.a.</v>
          </cell>
          <cell r="J4590" t="str">
            <v>n.a.</v>
          </cell>
          <cell r="K4590" t="str">
            <v>-</v>
          </cell>
          <cell r="L4590" t="str">
            <v>-</v>
          </cell>
        </row>
        <row r="4591">
          <cell r="A4591" t="str">
            <v>UK00T07xL06</v>
          </cell>
          <cell r="B4591" t="str">
            <v>07</v>
          </cell>
          <cell r="C4591" t="str">
            <v>x</v>
          </cell>
          <cell r="D4591" t="str">
            <v>06</v>
          </cell>
          <cell r="E4591" t="str">
            <v>n.a.</v>
          </cell>
          <cell r="F4591" t="str">
            <v>n.a.</v>
          </cell>
          <cell r="G4591" t="str">
            <v>n.a.</v>
          </cell>
          <cell r="H4591" t="str">
            <v>n.a.</v>
          </cell>
          <cell r="I4591" t="str">
            <v>n.a.</v>
          </cell>
          <cell r="J4591" t="str">
            <v>n.a.</v>
          </cell>
          <cell r="K4591" t="str">
            <v>-</v>
          </cell>
          <cell r="L4591" t="str">
            <v>-</v>
          </cell>
        </row>
        <row r="4592">
          <cell r="A4592" t="str">
            <v>UK00T07xL07</v>
          </cell>
          <cell r="B4592" t="str">
            <v>07</v>
          </cell>
          <cell r="C4592" t="str">
            <v>x</v>
          </cell>
          <cell r="D4592" t="str">
            <v>07</v>
          </cell>
          <cell r="E4592" t="str">
            <v>n.a.</v>
          </cell>
          <cell r="F4592" t="str">
            <v>n.a.</v>
          </cell>
          <cell r="G4592" t="str">
            <v>n.a.</v>
          </cell>
          <cell r="H4592" t="str">
            <v>n.a.</v>
          </cell>
          <cell r="I4592" t="str">
            <v>n.a.</v>
          </cell>
          <cell r="J4592" t="str">
            <v>n.a.</v>
          </cell>
          <cell r="K4592" t="str">
            <v>-</v>
          </cell>
          <cell r="L4592" t="str">
            <v>-</v>
          </cell>
        </row>
        <row r="4593">
          <cell r="A4593" t="str">
            <v>UK00T07xL08</v>
          </cell>
          <cell r="B4593" t="str">
            <v>07</v>
          </cell>
          <cell r="C4593" t="str">
            <v>x</v>
          </cell>
          <cell r="D4593" t="str">
            <v>08</v>
          </cell>
          <cell r="E4593" t="str">
            <v>n.a.</v>
          </cell>
          <cell r="F4593" t="str">
            <v>n.a.</v>
          </cell>
          <cell r="G4593" t="str">
            <v>n.a.</v>
          </cell>
          <cell r="H4593" t="str">
            <v>n.a.</v>
          </cell>
          <cell r="I4593" t="str">
            <v>n.a.</v>
          </cell>
          <cell r="J4593" t="str">
            <v>n.a.</v>
          </cell>
          <cell r="K4593" t="str">
            <v>-</v>
          </cell>
          <cell r="L4593" t="str">
            <v>-</v>
          </cell>
        </row>
        <row r="4594">
          <cell r="A4594" t="str">
            <v>UK00T07xL09</v>
          </cell>
          <cell r="B4594" t="str">
            <v>07</v>
          </cell>
          <cell r="C4594" t="str">
            <v>x</v>
          </cell>
          <cell r="D4594" t="str">
            <v>09</v>
          </cell>
          <cell r="E4594" t="str">
            <v>n.a.</v>
          </cell>
          <cell r="F4594" t="str">
            <v>n.a.</v>
          </cell>
          <cell r="G4594" t="str">
            <v>n.a.</v>
          </cell>
          <cell r="H4594" t="str">
            <v>n.a.</v>
          </cell>
          <cell r="I4594" t="str">
            <v>n.a.</v>
          </cell>
          <cell r="J4594" t="str">
            <v>n.a.</v>
          </cell>
          <cell r="K4594" t="str">
            <v>-</v>
          </cell>
          <cell r="L4594" t="str">
            <v>-</v>
          </cell>
        </row>
        <row r="4595">
          <cell r="A4595" t="str">
            <v>UK00T07xL10</v>
          </cell>
          <cell r="B4595" t="str">
            <v>07</v>
          </cell>
          <cell r="C4595" t="str">
            <v>x</v>
          </cell>
          <cell r="D4595" t="str">
            <v>10</v>
          </cell>
          <cell r="E4595" t="str">
            <v>n.a.</v>
          </cell>
          <cell r="F4595" t="str">
            <v>n.a.</v>
          </cell>
          <cell r="G4595" t="str">
            <v>n.a.</v>
          </cell>
          <cell r="H4595" t="str">
            <v>n.a.</v>
          </cell>
          <cell r="I4595" t="str">
            <v>n.a.</v>
          </cell>
          <cell r="J4595" t="str">
            <v>n.a.</v>
          </cell>
          <cell r="K4595" t="str">
            <v>-</v>
          </cell>
          <cell r="L4595" t="str">
            <v>-</v>
          </cell>
        </row>
        <row r="4596">
          <cell r="A4596" t="str">
            <v>UK00T07xL11</v>
          </cell>
          <cell r="B4596" t="str">
            <v>07</v>
          </cell>
          <cell r="C4596" t="str">
            <v>x</v>
          </cell>
          <cell r="D4596" t="str">
            <v>11</v>
          </cell>
          <cell r="E4596" t="str">
            <v>n.a.</v>
          </cell>
          <cell r="F4596" t="str">
            <v>n.a.</v>
          </cell>
          <cell r="G4596" t="str">
            <v>n.a.</v>
          </cell>
          <cell r="H4596" t="str">
            <v>n.a.</v>
          </cell>
          <cell r="I4596" t="str">
            <v>n.a.</v>
          </cell>
          <cell r="J4596" t="str">
            <v>n.a.</v>
          </cell>
          <cell r="K4596" t="str">
            <v>-</v>
          </cell>
          <cell r="L4596" t="str">
            <v>-</v>
          </cell>
        </row>
        <row r="4597">
          <cell r="A4597" t="str">
            <v>UK00T07xL12</v>
          </cell>
          <cell r="B4597" t="str">
            <v>07</v>
          </cell>
          <cell r="C4597" t="str">
            <v>x</v>
          </cell>
          <cell r="D4597" t="str">
            <v>12</v>
          </cell>
          <cell r="E4597" t="str">
            <v>n.a.</v>
          </cell>
          <cell r="F4597" t="str">
            <v>n.a.</v>
          </cell>
          <cell r="G4597" t="str">
            <v>n.a.</v>
          </cell>
          <cell r="H4597" t="str">
            <v>n.a.</v>
          </cell>
          <cell r="I4597" t="str">
            <v>n.a.</v>
          </cell>
          <cell r="J4597" t="str">
            <v>n.a.</v>
          </cell>
          <cell r="K4597" t="str">
            <v>-</v>
          </cell>
          <cell r="L4597" t="str">
            <v>-</v>
          </cell>
        </row>
        <row r="4598">
          <cell r="A4598" t="str">
            <v>UK00T07xL13</v>
          </cell>
          <cell r="B4598" t="str">
            <v>07</v>
          </cell>
          <cell r="C4598" t="str">
            <v>x</v>
          </cell>
          <cell r="D4598" t="str">
            <v>13</v>
          </cell>
          <cell r="E4598" t="str">
            <v>n.a.</v>
          </cell>
          <cell r="F4598" t="str">
            <v>n.a.</v>
          </cell>
          <cell r="G4598" t="str">
            <v>n.a.</v>
          </cell>
          <cell r="H4598" t="str">
            <v>n.a.</v>
          </cell>
          <cell r="I4598" t="str">
            <v>n.a.</v>
          </cell>
          <cell r="J4598" t="str">
            <v>n.a.</v>
          </cell>
          <cell r="K4598" t="str">
            <v>-</v>
          </cell>
          <cell r="L4598" t="str">
            <v>-</v>
          </cell>
        </row>
        <row r="4599">
          <cell r="A4599" t="str">
            <v>UK00T07xL14</v>
          </cell>
          <cell r="B4599" t="str">
            <v>07</v>
          </cell>
          <cell r="C4599" t="str">
            <v>x</v>
          </cell>
          <cell r="D4599" t="str">
            <v>14</v>
          </cell>
          <cell r="E4599" t="str">
            <v>n.a.</v>
          </cell>
          <cell r="F4599" t="str">
            <v>n.a.</v>
          </cell>
          <cell r="G4599" t="str">
            <v>n.a.</v>
          </cell>
          <cell r="H4599" t="str">
            <v>n.a.</v>
          </cell>
          <cell r="I4599" t="str">
            <v>n.a.</v>
          </cell>
          <cell r="J4599" t="str">
            <v>n.a.</v>
          </cell>
          <cell r="K4599" t="str">
            <v>-</v>
          </cell>
          <cell r="L4599" t="str">
            <v>-</v>
          </cell>
        </row>
        <row r="4600">
          <cell r="A4600" t="str">
            <v>UK00T07xL15</v>
          </cell>
          <cell r="B4600" t="str">
            <v>07</v>
          </cell>
          <cell r="C4600" t="str">
            <v>x</v>
          </cell>
          <cell r="D4600" t="str">
            <v>15</v>
          </cell>
          <cell r="E4600" t="str">
            <v>n.a.</v>
          </cell>
          <cell r="F4600" t="str">
            <v>n.a.</v>
          </cell>
          <cell r="G4600" t="str">
            <v>n.a.</v>
          </cell>
          <cell r="H4600" t="str">
            <v>n.a.</v>
          </cell>
          <cell r="I4600" t="str">
            <v>n.a.</v>
          </cell>
          <cell r="J4600" t="str">
            <v>n.a.</v>
          </cell>
          <cell r="K4600" t="str">
            <v>-</v>
          </cell>
          <cell r="L4600" t="str">
            <v>-</v>
          </cell>
        </row>
        <row r="4601">
          <cell r="A4601" t="str">
            <v>UK00T07xL16</v>
          </cell>
          <cell r="B4601" t="str">
            <v>07</v>
          </cell>
          <cell r="C4601" t="str">
            <v>x</v>
          </cell>
          <cell r="D4601" t="str">
            <v>16</v>
          </cell>
          <cell r="E4601" t="str">
            <v>n.a.</v>
          </cell>
          <cell r="F4601" t="str">
            <v>n.a.</v>
          </cell>
          <cell r="G4601" t="str">
            <v>n.a.</v>
          </cell>
          <cell r="H4601" t="str">
            <v>n.a.</v>
          </cell>
          <cell r="I4601" t="str">
            <v>n.a.</v>
          </cell>
          <cell r="J4601" t="str">
            <v>n.a.</v>
          </cell>
          <cell r="K4601" t="str">
            <v>-</v>
          </cell>
          <cell r="L4601" t="str">
            <v>-</v>
          </cell>
        </row>
        <row r="4602">
          <cell r="A4602" t="str">
            <v>UK00T07xL17</v>
          </cell>
          <cell r="B4602" t="str">
            <v>07</v>
          </cell>
          <cell r="C4602" t="str">
            <v>x</v>
          </cell>
          <cell r="D4602" t="str">
            <v>17</v>
          </cell>
          <cell r="E4602" t="str">
            <v>n.a.</v>
          </cell>
          <cell r="F4602" t="str">
            <v>n.a.</v>
          </cell>
          <cell r="G4602" t="str">
            <v>n.a.</v>
          </cell>
          <cell r="H4602" t="str">
            <v>n.a.</v>
          </cell>
          <cell r="I4602" t="str">
            <v>n.a.</v>
          </cell>
          <cell r="J4602" t="str">
            <v>n.a.</v>
          </cell>
          <cell r="K4602" t="str">
            <v>-</v>
          </cell>
          <cell r="L4602" t="str">
            <v>-</v>
          </cell>
        </row>
        <row r="4603">
          <cell r="A4603" t="str">
            <v>UK00T07xL18</v>
          </cell>
          <cell r="B4603" t="str">
            <v>07</v>
          </cell>
          <cell r="C4603" t="str">
            <v>x</v>
          </cell>
          <cell r="D4603" t="str">
            <v>18</v>
          </cell>
          <cell r="E4603" t="str">
            <v>n.a.</v>
          </cell>
          <cell r="F4603" t="str">
            <v>n.a.</v>
          </cell>
          <cell r="G4603" t="str">
            <v>n.a.</v>
          </cell>
          <cell r="H4603" t="str">
            <v>n.a.</v>
          </cell>
          <cell r="I4603" t="str">
            <v>n.a.</v>
          </cell>
          <cell r="J4603" t="str">
            <v>n.a.</v>
          </cell>
          <cell r="K4603" t="str">
            <v>-</v>
          </cell>
          <cell r="L4603" t="str">
            <v>-</v>
          </cell>
        </row>
        <row r="4604">
          <cell r="A4604" t="str">
            <v>UK00T07xL19</v>
          </cell>
          <cell r="B4604" t="str">
            <v>07</v>
          </cell>
          <cell r="C4604" t="str">
            <v>x</v>
          </cell>
          <cell r="D4604" t="str">
            <v>19</v>
          </cell>
          <cell r="E4604" t="str">
            <v>n.a.</v>
          </cell>
          <cell r="F4604" t="str">
            <v>n.a.</v>
          </cell>
          <cell r="G4604" t="str">
            <v>n.a.</v>
          </cell>
          <cell r="H4604" t="str">
            <v>n.a.</v>
          </cell>
          <cell r="I4604" t="str">
            <v>n.a.</v>
          </cell>
          <cell r="J4604" t="str">
            <v>n.a.</v>
          </cell>
          <cell r="K4604" t="str">
            <v>-</v>
          </cell>
          <cell r="L4604" t="str">
            <v>-</v>
          </cell>
        </row>
        <row r="4605">
          <cell r="A4605" t="str">
            <v>UK00T07xL20</v>
          </cell>
          <cell r="B4605" t="str">
            <v>07</v>
          </cell>
          <cell r="C4605" t="str">
            <v>x</v>
          </cell>
          <cell r="D4605" t="str">
            <v>20</v>
          </cell>
          <cell r="E4605" t="str">
            <v>n.a.</v>
          </cell>
          <cell r="F4605" t="str">
            <v>n.a.</v>
          </cell>
          <cell r="G4605" t="str">
            <v>n.a.</v>
          </cell>
          <cell r="H4605" t="str">
            <v>n.a.</v>
          </cell>
          <cell r="I4605" t="str">
            <v>n.a.</v>
          </cell>
          <cell r="J4605" t="str">
            <v>n.a.</v>
          </cell>
          <cell r="K4605" t="str">
            <v>-</v>
          </cell>
          <cell r="L4605" t="str">
            <v>-</v>
          </cell>
        </row>
        <row r="4606">
          <cell r="A4606" t="str">
            <v>UK00T07xL21</v>
          </cell>
          <cell r="B4606" t="str">
            <v>07</v>
          </cell>
          <cell r="C4606" t="str">
            <v>x</v>
          </cell>
          <cell r="D4606" t="str">
            <v>21</v>
          </cell>
          <cell r="E4606" t="str">
            <v>n.a.</v>
          </cell>
          <cell r="F4606" t="str">
            <v>n.a.</v>
          </cell>
          <cell r="G4606" t="str">
            <v>n.a.</v>
          </cell>
          <cell r="H4606" t="str">
            <v>n.a.</v>
          </cell>
          <cell r="I4606" t="str">
            <v>n.a.</v>
          </cell>
          <cell r="J4606" t="str">
            <v>n.a.</v>
          </cell>
          <cell r="K4606" t="str">
            <v>-</v>
          </cell>
          <cell r="L4606" t="str">
            <v>-</v>
          </cell>
        </row>
        <row r="4607">
          <cell r="A4607" t="str">
            <v>UK00T07xL22</v>
          </cell>
          <cell r="B4607" t="str">
            <v>07</v>
          </cell>
          <cell r="C4607" t="str">
            <v>x</v>
          </cell>
          <cell r="D4607" t="str">
            <v>22</v>
          </cell>
          <cell r="E4607" t="str">
            <v>n.a.</v>
          </cell>
          <cell r="F4607" t="str">
            <v>n.a.</v>
          </cell>
          <cell r="G4607" t="str">
            <v>n.a.</v>
          </cell>
          <cell r="H4607" t="str">
            <v>n.a.</v>
          </cell>
          <cell r="I4607" t="str">
            <v>n.a.</v>
          </cell>
          <cell r="J4607" t="str">
            <v>n.a.</v>
          </cell>
          <cell r="K4607" t="str">
            <v>-</v>
          </cell>
          <cell r="L4607" t="str">
            <v>-</v>
          </cell>
        </row>
        <row r="4608">
          <cell r="A4608" t="str">
            <v>UK00T07xL23</v>
          </cell>
          <cell r="B4608" t="str">
            <v>07</v>
          </cell>
          <cell r="C4608" t="str">
            <v>x</v>
          </cell>
          <cell r="D4608" t="str">
            <v>23</v>
          </cell>
          <cell r="E4608" t="str">
            <v>n.a.</v>
          </cell>
          <cell r="F4608" t="str">
            <v>n.a.</v>
          </cell>
          <cell r="G4608" t="str">
            <v>n.a.</v>
          </cell>
          <cell r="H4608" t="str">
            <v>n.a.</v>
          </cell>
          <cell r="I4608" t="str">
            <v>n.a.</v>
          </cell>
          <cell r="J4608" t="str">
            <v>n.a.</v>
          </cell>
          <cell r="K4608" t="str">
            <v>-</v>
          </cell>
          <cell r="L4608" t="str">
            <v>-</v>
          </cell>
        </row>
        <row r="4609">
          <cell r="A4609" t="str">
            <v>UK00T07xL24</v>
          </cell>
          <cell r="B4609" t="str">
            <v>07</v>
          </cell>
          <cell r="C4609" t="str">
            <v>x</v>
          </cell>
          <cell r="D4609" t="str">
            <v>24</v>
          </cell>
          <cell r="E4609" t="str">
            <v>n.a.</v>
          </cell>
          <cell r="F4609" t="str">
            <v>n.a.</v>
          </cell>
          <cell r="G4609" t="str">
            <v>n.a.</v>
          </cell>
          <cell r="H4609" t="str">
            <v>n.a.</v>
          </cell>
          <cell r="I4609" t="str">
            <v>n.a.</v>
          </cell>
          <cell r="J4609" t="str">
            <v>n.a.</v>
          </cell>
          <cell r="K4609" t="str">
            <v>-</v>
          </cell>
          <cell r="L4609" t="str">
            <v>-</v>
          </cell>
        </row>
        <row r="4610">
          <cell r="A4610" t="str">
            <v>UK00T08xL01</v>
          </cell>
          <cell r="B4610" t="str">
            <v>08</v>
          </cell>
          <cell r="C4610" t="str">
            <v>x</v>
          </cell>
          <cell r="D4610" t="str">
            <v>01</v>
          </cell>
          <cell r="E4610" t="str">
            <v>-</v>
          </cell>
          <cell r="F4610" t="str">
            <v>n.a.</v>
          </cell>
          <cell r="G4610" t="str">
            <v>n.a.</v>
          </cell>
          <cell r="H4610" t="str">
            <v>n.a.</v>
          </cell>
          <cell r="I4610" t="str">
            <v>n.a.</v>
          </cell>
          <cell r="J4610" t="str">
            <v>n.a.</v>
          </cell>
          <cell r="K4610" t="str">
            <v>n.a.</v>
          </cell>
          <cell r="L4610" t="str">
            <v>-</v>
          </cell>
        </row>
        <row r="4611">
          <cell r="A4611" t="str">
            <v>UK00T08xL02</v>
          </cell>
          <cell r="B4611" t="str">
            <v>08</v>
          </cell>
          <cell r="C4611" t="str">
            <v>x</v>
          </cell>
          <cell r="D4611" t="str">
            <v>02</v>
          </cell>
          <cell r="E4611" t="str">
            <v>-</v>
          </cell>
          <cell r="F4611" t="str">
            <v>n.a.</v>
          </cell>
          <cell r="G4611" t="str">
            <v>n.a.</v>
          </cell>
          <cell r="H4611" t="str">
            <v>n.a.</v>
          </cell>
          <cell r="I4611" t="str">
            <v>n.a.</v>
          </cell>
          <cell r="J4611" t="str">
            <v>n.a.</v>
          </cell>
          <cell r="K4611" t="str">
            <v>n.a.</v>
          </cell>
          <cell r="L4611" t="str">
            <v>-</v>
          </cell>
        </row>
        <row r="4612">
          <cell r="A4612" t="str">
            <v>UK00T08xL03</v>
          </cell>
          <cell r="B4612" t="str">
            <v>08</v>
          </cell>
          <cell r="C4612" t="str">
            <v>x</v>
          </cell>
          <cell r="D4612" t="str">
            <v>03</v>
          </cell>
          <cell r="E4612" t="str">
            <v>-</v>
          </cell>
          <cell r="F4612" t="str">
            <v>n.a.</v>
          </cell>
          <cell r="G4612" t="str">
            <v>n.a.</v>
          </cell>
          <cell r="H4612" t="str">
            <v>n.a.</v>
          </cell>
          <cell r="I4612" t="str">
            <v>n.a.</v>
          </cell>
          <cell r="J4612" t="str">
            <v>n.a.</v>
          </cell>
          <cell r="K4612" t="str">
            <v>n.a.</v>
          </cell>
          <cell r="L4612" t="str">
            <v>-</v>
          </cell>
        </row>
        <row r="4613">
          <cell r="A4613" t="str">
            <v>UK00T08xL04</v>
          </cell>
          <cell r="B4613" t="str">
            <v>08</v>
          </cell>
          <cell r="C4613" t="str">
            <v>x</v>
          </cell>
          <cell r="D4613" t="str">
            <v>04</v>
          </cell>
          <cell r="E4613" t="str">
            <v>-</v>
          </cell>
          <cell r="F4613" t="str">
            <v>n.a.</v>
          </cell>
          <cell r="G4613" t="str">
            <v>n.a.</v>
          </cell>
          <cell r="H4613" t="str">
            <v>n.a.</v>
          </cell>
          <cell r="I4613" t="str">
            <v>n.a.</v>
          </cell>
          <cell r="J4613" t="str">
            <v>n.a.</v>
          </cell>
          <cell r="K4613" t="str">
            <v>n.a.</v>
          </cell>
          <cell r="L4613" t="str">
            <v>-</v>
          </cell>
        </row>
        <row r="4614">
          <cell r="A4614" t="str">
            <v>UK00T08xL05</v>
          </cell>
          <cell r="B4614" t="str">
            <v>08</v>
          </cell>
          <cell r="C4614" t="str">
            <v>x</v>
          </cell>
          <cell r="D4614" t="str">
            <v>05</v>
          </cell>
          <cell r="E4614" t="str">
            <v>-</v>
          </cell>
          <cell r="F4614" t="str">
            <v>n.a.</v>
          </cell>
          <cell r="G4614" t="str">
            <v>n.a.</v>
          </cell>
          <cell r="H4614" t="str">
            <v>n.a.</v>
          </cell>
          <cell r="I4614" t="str">
            <v>n.a.</v>
          </cell>
          <cell r="J4614" t="str">
            <v>n.a.</v>
          </cell>
          <cell r="K4614" t="str">
            <v>n.a.</v>
          </cell>
          <cell r="L4614" t="str">
            <v>-</v>
          </cell>
        </row>
        <row r="4615">
          <cell r="A4615" t="str">
            <v>UK00T08xL06</v>
          </cell>
          <cell r="B4615" t="str">
            <v>08</v>
          </cell>
          <cell r="C4615" t="str">
            <v>x</v>
          </cell>
          <cell r="D4615" t="str">
            <v>06</v>
          </cell>
          <cell r="E4615" t="str">
            <v>-</v>
          </cell>
          <cell r="F4615" t="str">
            <v>n.a.</v>
          </cell>
          <cell r="G4615" t="str">
            <v>n.a.</v>
          </cell>
          <cell r="H4615" t="str">
            <v>n.a.</v>
          </cell>
          <cell r="I4615" t="str">
            <v>n.a.</v>
          </cell>
          <cell r="J4615" t="str">
            <v>n.a.</v>
          </cell>
          <cell r="K4615" t="str">
            <v>n.a.</v>
          </cell>
          <cell r="L4615" t="str">
            <v>-</v>
          </cell>
        </row>
        <row r="4616">
          <cell r="A4616" t="str">
            <v>UK00T08xL07</v>
          </cell>
          <cell r="B4616" t="str">
            <v>08</v>
          </cell>
          <cell r="C4616" t="str">
            <v>x</v>
          </cell>
          <cell r="D4616" t="str">
            <v>07</v>
          </cell>
          <cell r="E4616" t="str">
            <v>-</v>
          </cell>
          <cell r="F4616" t="str">
            <v>n.a.</v>
          </cell>
          <cell r="G4616" t="str">
            <v>n.a.</v>
          </cell>
          <cell r="H4616" t="str">
            <v>n.a.</v>
          </cell>
          <cell r="I4616" t="str">
            <v>n.a.</v>
          </cell>
          <cell r="J4616" t="str">
            <v>n.a.</v>
          </cell>
          <cell r="K4616" t="str">
            <v>n.a.</v>
          </cell>
          <cell r="L4616" t="str">
            <v>-</v>
          </cell>
        </row>
        <row r="4617">
          <cell r="A4617" t="str">
            <v>UK00T08xL08</v>
          </cell>
          <cell r="B4617" t="str">
            <v>08</v>
          </cell>
          <cell r="C4617" t="str">
            <v>x</v>
          </cell>
          <cell r="D4617" t="str">
            <v>08</v>
          </cell>
          <cell r="E4617" t="str">
            <v>-</v>
          </cell>
          <cell r="F4617" t="str">
            <v>7</v>
          </cell>
          <cell r="G4617" t="str">
            <v>5¼</v>
          </cell>
          <cell r="H4617" t="str">
            <v>2</v>
          </cell>
          <cell r="I4617" t="str">
            <v>4¼</v>
          </cell>
          <cell r="J4617" t="str">
            <v>7</v>
          </cell>
          <cell r="K4617" t="str">
            <v>n.a.</v>
          </cell>
          <cell r="L4617" t="str">
            <v>-</v>
          </cell>
        </row>
        <row r="4618">
          <cell r="A4618" t="str">
            <v>UK00T08xL09</v>
          </cell>
          <cell r="B4618" t="str">
            <v>08</v>
          </cell>
          <cell r="C4618" t="str">
            <v>x</v>
          </cell>
          <cell r="D4618" t="str">
            <v>09</v>
          </cell>
          <cell r="E4618" t="str">
            <v>-</v>
          </cell>
          <cell r="F4618" t="str">
            <v>n.a.</v>
          </cell>
          <cell r="G4618" t="str">
            <v>n.a.</v>
          </cell>
          <cell r="H4618" t="str">
            <v>n.a.</v>
          </cell>
          <cell r="I4618" t="str">
            <v>n.a.</v>
          </cell>
          <cell r="J4618" t="str">
            <v>n.a.</v>
          </cell>
          <cell r="K4618" t="str">
            <v>n.a.</v>
          </cell>
          <cell r="L4618" t="str">
            <v>-</v>
          </cell>
        </row>
        <row r="4619">
          <cell r="A4619" t="str">
            <v>UK00T08xL10</v>
          </cell>
          <cell r="B4619" t="str">
            <v>08</v>
          </cell>
          <cell r="C4619" t="str">
            <v>x</v>
          </cell>
          <cell r="D4619" t="str">
            <v>10</v>
          </cell>
          <cell r="E4619" t="str">
            <v>-</v>
          </cell>
          <cell r="F4619" t="str">
            <v>n.a.</v>
          </cell>
          <cell r="G4619" t="str">
            <v>n.a.</v>
          </cell>
          <cell r="H4619" t="str">
            <v>n.a.</v>
          </cell>
          <cell r="I4619" t="str">
            <v>n.a.</v>
          </cell>
          <cell r="J4619" t="str">
            <v>n.a.</v>
          </cell>
          <cell r="K4619" t="str">
            <v>n.a.</v>
          </cell>
          <cell r="L4619" t="str">
            <v>-</v>
          </cell>
        </row>
        <row r="4620">
          <cell r="A4620" t="str">
            <v>UK00TOTxL00</v>
          </cell>
          <cell r="B4620" t="str">
            <v>OT</v>
          </cell>
          <cell r="C4620" t="str">
            <v>x</v>
          </cell>
          <cell r="D4620" t="str">
            <v>00</v>
          </cell>
          <cell r="E4620" t="str">
            <v>-</v>
          </cell>
          <cell r="F4620" t="str">
            <v>-</v>
          </cell>
          <cell r="G4620">
            <v>2008</v>
          </cell>
          <cell r="H4620">
            <v>2009</v>
          </cell>
          <cell r="I4620">
            <v>2010</v>
          </cell>
          <cell r="J4620" t="str">
            <v>-</v>
          </cell>
          <cell r="K4620" t="str">
            <v>-</v>
          </cell>
          <cell r="L4620" t="str">
            <v>-</v>
          </cell>
        </row>
        <row r="4621">
          <cell r="A4621" t="str">
            <v>UK00TOTxL01</v>
          </cell>
          <cell r="B4621" t="str">
            <v>OT</v>
          </cell>
          <cell r="C4621" t="str">
            <v>x</v>
          </cell>
          <cell r="D4621" t="str">
            <v>01</v>
          </cell>
          <cell r="E4621" t="str">
            <v>-</v>
          </cell>
          <cell r="F4621" t="str">
            <v>-</v>
          </cell>
          <cell r="G4621" t="str">
            <v>n.a.</v>
          </cell>
          <cell r="H4621" t="str">
            <v>n.a.</v>
          </cell>
          <cell r="I4621" t="str">
            <v>n.a</v>
          </cell>
          <cell r="J4621" t="str">
            <v>-</v>
          </cell>
          <cell r="K4621" t="str">
            <v>-</v>
          </cell>
          <cell r="L4621" t="str">
            <v>-</v>
          </cell>
        </row>
        <row r="4622">
          <cell r="A4622" t="str">
            <v>UK00TOTxL02</v>
          </cell>
          <cell r="B4622" t="str">
            <v>OT</v>
          </cell>
          <cell r="C4622" t="str">
            <v>x</v>
          </cell>
          <cell r="D4622" t="str">
            <v>02</v>
          </cell>
          <cell r="E4622" t="str">
            <v>-</v>
          </cell>
          <cell r="F4622" t="str">
            <v>-</v>
          </cell>
          <cell r="G4622" t="str">
            <v>n.a.</v>
          </cell>
          <cell r="H4622" t="str">
            <v>n.a.</v>
          </cell>
          <cell r="I4622" t="str">
            <v>n.a</v>
          </cell>
          <cell r="J4622" t="str">
            <v>-</v>
          </cell>
          <cell r="K4622" t="str">
            <v>-</v>
          </cell>
          <cell r="L4622" t="str">
            <v>-</v>
          </cell>
        </row>
        <row r="4623">
          <cell r="A4623" t="str">
            <v>UK00TOTxL03</v>
          </cell>
          <cell r="B4623" t="str">
            <v>OT</v>
          </cell>
          <cell r="C4623" t="str">
            <v>x</v>
          </cell>
          <cell r="D4623" t="str">
            <v>03</v>
          </cell>
          <cell r="E4623" t="str">
            <v>-</v>
          </cell>
          <cell r="F4623" t="str">
            <v>-</v>
          </cell>
          <cell r="G4623" t="str">
            <v>n.a.</v>
          </cell>
          <cell r="H4623" t="str">
            <v>n.a.</v>
          </cell>
          <cell r="I4623" t="str">
            <v>n.a</v>
          </cell>
          <cell r="J4623" t="str">
            <v>-</v>
          </cell>
          <cell r="K4623" t="str">
            <v>-</v>
          </cell>
          <cell r="L4623" t="str">
            <v>-</v>
          </cell>
        </row>
        <row r="4624">
          <cell r="A4624" t="str">
            <v>UK00TOTxL04</v>
          </cell>
          <cell r="B4624" t="str">
            <v>OT</v>
          </cell>
          <cell r="C4624" t="str">
            <v>x</v>
          </cell>
          <cell r="D4624" t="str">
            <v>04</v>
          </cell>
          <cell r="E4624" t="str">
            <v>-</v>
          </cell>
          <cell r="F4624" t="str">
            <v>-</v>
          </cell>
          <cell r="G4624" t="str">
            <v>n.a.</v>
          </cell>
          <cell r="H4624" t="str">
            <v>n.a.</v>
          </cell>
          <cell r="I4624" t="str">
            <v>n.a.</v>
          </cell>
          <cell r="J4624" t="str">
            <v>-</v>
          </cell>
          <cell r="K4624" t="str">
            <v>-</v>
          </cell>
          <cell r="L4624" t="str">
            <v>-</v>
          </cell>
        </row>
        <row r="4625">
          <cell r="A4625" t="str">
            <v>UK00TOTxL05</v>
          </cell>
          <cell r="B4625" t="str">
            <v>OT</v>
          </cell>
          <cell r="C4625" t="str">
            <v>x</v>
          </cell>
          <cell r="D4625" t="str">
            <v>05</v>
          </cell>
          <cell r="E4625" t="str">
            <v>Nov 2007</v>
          </cell>
          <cell r="F4625" t="str">
            <v>-</v>
          </cell>
          <cell r="G4625" t="str">
            <v>-</v>
          </cell>
          <cell r="H4625" t="str">
            <v>-</v>
          </cell>
          <cell r="I4625" t="str">
            <v>-</v>
          </cell>
          <cell r="J4625" t="str">
            <v>-</v>
          </cell>
          <cell r="K4625" t="str">
            <v>-</v>
          </cell>
          <cell r="L4625" t="str">
            <v>-</v>
          </cell>
        </row>
        <row r="4626">
          <cell r="A4626" t="str">
            <v>UK00TOTxL06</v>
          </cell>
          <cell r="B4626" t="str">
            <v>OT</v>
          </cell>
          <cell r="C4626" t="str">
            <v>x</v>
          </cell>
          <cell r="D4626" t="str">
            <v>06</v>
          </cell>
          <cell r="E4626" t="str">
            <v>-</v>
          </cell>
          <cell r="F4626" t="str">
            <v>3</v>
          </cell>
          <cell r="G4626" t="str">
            <v>3</v>
          </cell>
          <cell r="H4626" t="str">
            <v>2</v>
          </cell>
          <cell r="I4626" t="str">
            <v>2¾</v>
          </cell>
          <cell r="J4626" t="str">
            <v>2½</v>
          </cell>
          <cell r="K4626" t="str">
            <v>2½</v>
          </cell>
          <cell r="L4626" t="str">
            <v>-</v>
          </cell>
        </row>
        <row r="4627">
          <cell r="A4627" t="str">
            <v>UK00TOTxL07</v>
          </cell>
          <cell r="B4627" t="str">
            <v>OT</v>
          </cell>
          <cell r="C4627" t="str">
            <v>x</v>
          </cell>
          <cell r="D4627" t="str">
            <v>07</v>
          </cell>
          <cell r="E4627" t="str">
            <v>-</v>
          </cell>
          <cell r="F4627" t="str">
            <v>6½</v>
          </cell>
          <cell r="G4627" t="str">
            <v>5¼</v>
          </cell>
          <cell r="H4627" t="str">
            <v>5½</v>
          </cell>
          <cell r="I4627" t="str">
            <v>5½</v>
          </cell>
          <cell r="J4627" t="str">
            <v>n.a.</v>
          </cell>
          <cell r="K4627" t="str">
            <v>n.a.</v>
          </cell>
          <cell r="L4627" t="str">
            <v>-</v>
          </cell>
        </row>
        <row r="4628">
          <cell r="A4628" t="str">
            <v>UK00TOTxL08</v>
          </cell>
          <cell r="B4628" t="str">
            <v>OT</v>
          </cell>
          <cell r="C4628" t="str">
            <v>x</v>
          </cell>
          <cell r="D4628" t="str">
            <v>08</v>
          </cell>
          <cell r="E4628" t="str">
            <v>-</v>
          </cell>
          <cell r="F4628" t="str">
            <v>2¼</v>
          </cell>
          <cell r="G4628" t="str">
            <v>2</v>
          </cell>
          <cell r="H4628" t="str">
            <v>2</v>
          </cell>
          <cell r="I4628" t="str">
            <v>2</v>
          </cell>
          <cell r="J4628" t="str">
            <v>2</v>
          </cell>
          <cell r="K4628" t="str">
            <v>2</v>
          </cell>
          <cell r="L4628" t="str">
            <v>-</v>
          </cell>
        </row>
        <row r="4629">
          <cell r="A4629" t="str">
            <v>UK00TOTxL09</v>
          </cell>
          <cell r="B4629" t="str">
            <v>OT</v>
          </cell>
          <cell r="C4629" t="str">
            <v>x</v>
          </cell>
          <cell r="D4629" t="str">
            <v>09</v>
          </cell>
          <cell r="E4629" t="str">
            <v>-</v>
          </cell>
          <cell r="F4629">
            <v>0</v>
          </cell>
          <cell r="G4629">
            <v>-0.5</v>
          </cell>
          <cell r="H4629">
            <v>-0.3</v>
          </cell>
          <cell r="I4629">
            <v>-0.4</v>
          </cell>
          <cell r="J4629">
            <v>-0.3</v>
          </cell>
          <cell r="K4629" t="str">
            <v>n.a.</v>
          </cell>
          <cell r="L4629" t="str">
            <v>-</v>
          </cell>
        </row>
        <row r="4630">
          <cell r="A4630" t="str">
            <v>UK00TOTxL10</v>
          </cell>
          <cell r="B4630" t="str">
            <v>OT</v>
          </cell>
          <cell r="C4630" t="str">
            <v>x</v>
          </cell>
          <cell r="D4630" t="str">
            <v>10</v>
          </cell>
          <cell r="E4630" t="str">
            <v>-</v>
          </cell>
          <cell r="F4630" t="str">
            <v>n.a.</v>
          </cell>
          <cell r="G4630" t="str">
            <v>n.a.</v>
          </cell>
          <cell r="H4630" t="str">
            <v>n.a.</v>
          </cell>
          <cell r="I4630" t="str">
            <v>n.a.</v>
          </cell>
          <cell r="J4630" t="str">
            <v>n.a.</v>
          </cell>
          <cell r="K4630" t="str">
            <v>n.a.</v>
          </cell>
          <cell r="L4630" t="str">
            <v>-</v>
          </cell>
        </row>
        <row r="4631">
          <cell r="A4631" t="str">
            <v>UK00TOTxL11</v>
          </cell>
          <cell r="B4631" t="str">
            <v>OT</v>
          </cell>
          <cell r="C4631" t="str">
            <v>x</v>
          </cell>
          <cell r="D4631" t="str">
            <v>11</v>
          </cell>
          <cell r="E4631" t="str">
            <v>-</v>
          </cell>
          <cell r="F4631">
            <v>-2.9</v>
          </cell>
          <cell r="G4631">
            <v>-2.8</v>
          </cell>
          <cell r="H4631">
            <v>-2.4</v>
          </cell>
          <cell r="I4631">
            <v>-2.1</v>
          </cell>
          <cell r="J4631">
            <v>-1.8</v>
          </cell>
          <cell r="K4631">
            <v>-1.6</v>
          </cell>
          <cell r="L4631" t="str">
            <v>-</v>
          </cell>
        </row>
        <row r="4632">
          <cell r="A4632" t="str">
            <v>UK00TOTxL12</v>
          </cell>
          <cell r="B4632" t="str">
            <v>OT</v>
          </cell>
          <cell r="C4632" t="str">
            <v>x</v>
          </cell>
          <cell r="D4632" t="str">
            <v>12</v>
          </cell>
          <cell r="E4632" t="str">
            <v>-</v>
          </cell>
          <cell r="F4632">
            <v>41.5</v>
          </cell>
          <cell r="G4632">
            <v>41.6</v>
          </cell>
          <cell r="H4632">
            <v>41.3</v>
          </cell>
          <cell r="I4632">
            <v>41.2</v>
          </cell>
          <cell r="J4632" t="str">
            <v>n.a.</v>
          </cell>
          <cell r="K4632" t="str">
            <v>n.a.</v>
          </cell>
          <cell r="L4632" t="str">
            <v>-</v>
          </cell>
        </row>
        <row r="4633">
          <cell r="A4633" t="str">
            <v>UK00TOTxL13</v>
          </cell>
          <cell r="B4633" t="str">
            <v>OT</v>
          </cell>
          <cell r="C4633" t="str">
            <v>x</v>
          </cell>
          <cell r="D4633" t="str">
            <v>13</v>
          </cell>
          <cell r="E4633" t="str">
            <v>-</v>
          </cell>
          <cell r="F4633">
            <v>39.299999999999997</v>
          </cell>
          <cell r="G4633">
            <v>39.6</v>
          </cell>
          <cell r="H4633">
            <v>39.200000000000003</v>
          </cell>
          <cell r="I4633">
            <v>39.1</v>
          </cell>
          <cell r="J4633" t="str">
            <v>n.a.</v>
          </cell>
          <cell r="K4633" t="str">
            <v>n.a.</v>
          </cell>
          <cell r="L4633" t="str">
            <v>-</v>
          </cell>
        </row>
        <row r="4634">
          <cell r="A4634" t="str">
            <v>UK00TOTxL14</v>
          </cell>
          <cell r="B4634" t="str">
            <v>OT</v>
          </cell>
          <cell r="C4634" t="str">
            <v>x</v>
          </cell>
          <cell r="D4634" t="str">
            <v>14</v>
          </cell>
          <cell r="E4634" t="str">
            <v>-</v>
          </cell>
          <cell r="F4634">
            <v>2.2000000000000002</v>
          </cell>
          <cell r="G4634">
            <v>2</v>
          </cell>
          <cell r="H4634">
            <v>2.1</v>
          </cell>
          <cell r="I4634">
            <v>2.1</v>
          </cell>
          <cell r="J4634" t="str">
            <v>n.a.</v>
          </cell>
          <cell r="K4634" t="str">
            <v>n.a.</v>
          </cell>
          <cell r="L4634" t="str">
            <v>-</v>
          </cell>
        </row>
        <row r="4635">
          <cell r="A4635" t="str">
            <v>UK00TOTxL15</v>
          </cell>
          <cell r="B4635" t="str">
            <v>OT</v>
          </cell>
          <cell r="C4635" t="str">
            <v>x</v>
          </cell>
          <cell r="D4635" t="str">
            <v>15</v>
          </cell>
          <cell r="E4635" t="str">
            <v>-</v>
          </cell>
          <cell r="F4635">
            <v>38.6</v>
          </cell>
          <cell r="G4635">
            <v>38.799999999999997</v>
          </cell>
          <cell r="H4635">
            <v>39</v>
          </cell>
          <cell r="I4635">
            <v>39.200000000000003</v>
          </cell>
          <cell r="J4635" t="str">
            <v>n.a.</v>
          </cell>
          <cell r="K4635" t="str">
            <v>n.a.</v>
          </cell>
          <cell r="L4635" t="str">
            <v>-</v>
          </cell>
        </row>
        <row r="4636">
          <cell r="A4636" t="str">
            <v>UK00TOTxL16</v>
          </cell>
          <cell r="B4636" t="str">
            <v>OT</v>
          </cell>
          <cell r="C4636" t="str">
            <v>x</v>
          </cell>
          <cell r="D4636" t="str">
            <v>16</v>
          </cell>
          <cell r="E4636" t="str">
            <v>-</v>
          </cell>
          <cell r="F4636">
            <v>12.8</v>
          </cell>
          <cell r="G4636">
            <v>12.9</v>
          </cell>
          <cell r="H4636">
            <v>12.8</v>
          </cell>
          <cell r="I4636">
            <v>12.8</v>
          </cell>
          <cell r="J4636" t="str">
            <v>n.a.</v>
          </cell>
          <cell r="K4636" t="str">
            <v>n.a.</v>
          </cell>
          <cell r="L4636" t="str">
            <v>-</v>
          </cell>
        </row>
        <row r="4637">
          <cell r="A4637" t="str">
            <v>UK00TOTxL17</v>
          </cell>
          <cell r="B4637" t="str">
            <v>OT</v>
          </cell>
          <cell r="C4637" t="str">
            <v>x</v>
          </cell>
          <cell r="D4637" t="str">
            <v>17</v>
          </cell>
          <cell r="E4637" t="str">
            <v>-</v>
          </cell>
          <cell r="F4637">
            <v>16.899999999999999</v>
          </cell>
          <cell r="G4637">
            <v>17.100000000000001</v>
          </cell>
          <cell r="H4637">
            <v>17.3</v>
          </cell>
          <cell r="I4637">
            <v>17.5</v>
          </cell>
          <cell r="J4637" t="str">
            <v>n.a.</v>
          </cell>
          <cell r="K4637" t="str">
            <v>n.a.</v>
          </cell>
          <cell r="L4637" t="str">
            <v>-</v>
          </cell>
        </row>
        <row r="4638">
          <cell r="A4638" t="str">
            <v>UK00TOTxL18</v>
          </cell>
          <cell r="B4638" t="str">
            <v>OT</v>
          </cell>
          <cell r="C4638" t="str">
            <v>x</v>
          </cell>
          <cell r="D4638" t="str">
            <v>18</v>
          </cell>
          <cell r="E4638" t="str">
            <v>-</v>
          </cell>
          <cell r="F4638">
            <v>6.8</v>
          </cell>
          <cell r="G4638">
            <v>6.9</v>
          </cell>
          <cell r="H4638">
            <v>7</v>
          </cell>
          <cell r="I4638">
            <v>7</v>
          </cell>
          <cell r="J4638" t="str">
            <v>n.a.</v>
          </cell>
          <cell r="K4638" t="str">
            <v>n.a.</v>
          </cell>
          <cell r="L4638" t="str">
            <v>-</v>
          </cell>
        </row>
        <row r="4639">
          <cell r="A4639" t="str">
            <v>UK00TOTxL19</v>
          </cell>
          <cell r="B4639" t="str">
            <v>OT</v>
          </cell>
          <cell r="C4639" t="str">
            <v>x</v>
          </cell>
          <cell r="D4639" t="str">
            <v>19</v>
          </cell>
          <cell r="E4639" t="str">
            <v>-</v>
          </cell>
          <cell r="F4639" t="str">
            <v>n.a.</v>
          </cell>
          <cell r="G4639" t="str">
            <v>n.a.</v>
          </cell>
          <cell r="H4639" t="str">
            <v>n.a.</v>
          </cell>
          <cell r="I4639" t="str">
            <v>n.a.</v>
          </cell>
          <cell r="J4639" t="str">
            <v>n.a.</v>
          </cell>
          <cell r="K4639" t="str">
            <v>n.a.</v>
          </cell>
          <cell r="L4639" t="str">
            <v>-</v>
          </cell>
        </row>
        <row r="4640">
          <cell r="A4640" t="str">
            <v>UK00TOTxL20</v>
          </cell>
          <cell r="B4640" t="str">
            <v>OT</v>
          </cell>
          <cell r="C4640" t="str">
            <v>x</v>
          </cell>
          <cell r="D4640" t="str">
            <v>20</v>
          </cell>
          <cell r="E4640" t="str">
            <v>-</v>
          </cell>
          <cell r="F4640">
            <v>-0.8</v>
          </cell>
          <cell r="G4640">
            <v>-0.9</v>
          </cell>
          <cell r="H4640">
            <v>-0.3</v>
          </cell>
          <cell r="I4640">
            <v>0</v>
          </cell>
          <cell r="J4640">
            <v>0.3</v>
          </cell>
          <cell r="K4640">
            <v>0.5</v>
          </cell>
          <cell r="L4640" t="str">
            <v>-</v>
          </cell>
        </row>
        <row r="4641">
          <cell r="A4641" t="str">
            <v>UK00TOTxL21</v>
          </cell>
          <cell r="B4641" t="str">
            <v>OT</v>
          </cell>
          <cell r="C4641" t="str">
            <v>x</v>
          </cell>
          <cell r="D4641" t="str">
            <v>21</v>
          </cell>
          <cell r="E4641" t="str">
            <v>-</v>
          </cell>
          <cell r="F4641">
            <v>-3</v>
          </cell>
          <cell r="G4641">
            <v>-2.7</v>
          </cell>
          <cell r="H4641">
            <v>-2.2999999999999998</v>
          </cell>
          <cell r="I4641">
            <v>-1.9</v>
          </cell>
          <cell r="J4641">
            <v>-1.6</v>
          </cell>
          <cell r="K4641">
            <v>-1.5</v>
          </cell>
          <cell r="L4641" t="str">
            <v>-</v>
          </cell>
        </row>
        <row r="4642">
          <cell r="A4642" t="str">
            <v>UK00TOTxL22</v>
          </cell>
          <cell r="B4642" t="str">
            <v>OT</v>
          </cell>
          <cell r="C4642" t="str">
            <v>x</v>
          </cell>
          <cell r="D4642" t="str">
            <v>22</v>
          </cell>
          <cell r="E4642" t="str">
            <v>-</v>
          </cell>
          <cell r="F4642">
            <v>-3</v>
          </cell>
          <cell r="G4642">
            <v>-2.7</v>
          </cell>
          <cell r="H4642">
            <v>-2.2999999999999998</v>
          </cell>
          <cell r="I4642">
            <v>-1.9</v>
          </cell>
          <cell r="J4642">
            <v>-1.6</v>
          </cell>
          <cell r="K4642">
            <v>-1.5</v>
          </cell>
          <cell r="L4642" t="str">
            <v>-</v>
          </cell>
        </row>
        <row r="4643">
          <cell r="A4643" t="str">
            <v>UK00TOTxL23</v>
          </cell>
          <cell r="B4643" t="str">
            <v>OT</v>
          </cell>
          <cell r="C4643" t="str">
            <v>x</v>
          </cell>
          <cell r="D4643" t="str">
            <v>23</v>
          </cell>
          <cell r="E4643" t="str">
            <v>-</v>
          </cell>
          <cell r="F4643">
            <v>43.9</v>
          </cell>
          <cell r="G4643">
            <v>44.8</v>
          </cell>
          <cell r="H4643">
            <v>45.1</v>
          </cell>
          <cell r="I4643">
            <v>45.3</v>
          </cell>
          <cell r="J4643">
            <v>45.2</v>
          </cell>
          <cell r="K4643">
            <v>44.9</v>
          </cell>
          <cell r="L4643" t="str">
            <v>-</v>
          </cell>
        </row>
        <row r="4644">
          <cell r="A4644" t="str">
            <v>UK00TOTxL24</v>
          </cell>
          <cell r="B4644" t="str">
            <v>OT</v>
          </cell>
          <cell r="C4644" t="str">
            <v>x</v>
          </cell>
          <cell r="D4644" t="str">
            <v>24</v>
          </cell>
          <cell r="E4644" t="str">
            <v>-</v>
          </cell>
          <cell r="F4644">
            <v>0</v>
          </cell>
          <cell r="G4644">
            <v>0</v>
          </cell>
          <cell r="H4644">
            <v>0</v>
          </cell>
          <cell r="I4644">
            <v>0</v>
          </cell>
          <cell r="J4644">
            <v>0</v>
          </cell>
          <cell r="K4644">
            <v>0</v>
          </cell>
          <cell r="L4644" t="str">
            <v>-</v>
          </cell>
        </row>
        <row r="4645">
          <cell r="A4645" t="str">
            <v>UK00TOTxL25</v>
          </cell>
          <cell r="B4645" t="str">
            <v>OT</v>
          </cell>
          <cell r="C4645" t="str">
            <v>x</v>
          </cell>
          <cell r="D4645" t="str">
            <v>25</v>
          </cell>
          <cell r="E4645" t="str">
            <v>-</v>
          </cell>
          <cell r="F4645">
            <v>0</v>
          </cell>
          <cell r="G4645">
            <v>0</v>
          </cell>
          <cell r="H4645">
            <v>0</v>
          </cell>
          <cell r="I4645">
            <v>0</v>
          </cell>
          <cell r="J4645">
            <v>0</v>
          </cell>
          <cell r="K4645">
            <v>0</v>
          </cell>
          <cell r="L4645" t="str">
            <v>-</v>
          </cell>
        </row>
        <row r="4646">
          <cell r="A4646" t="str">
            <v>AT01DATE</v>
          </cell>
          <cell r="E4646" t="str">
            <v>-</v>
          </cell>
          <cell r="F4646" t="str">
            <v>-</v>
          </cell>
          <cell r="G4646" t="str">
            <v>-</v>
          </cell>
          <cell r="H4646" t="str">
            <v>-</v>
          </cell>
          <cell r="I4646" t="str">
            <v>-</v>
          </cell>
          <cell r="J4646" t="str">
            <v>-</v>
          </cell>
          <cell r="K4646" t="str">
            <v>-</v>
          </cell>
          <cell r="L4646" t="str">
            <v>-</v>
          </cell>
        </row>
        <row r="4647">
          <cell r="A4647" t="str">
            <v>AT01T01aL01</v>
          </cell>
          <cell r="B4647" t="str">
            <v>01</v>
          </cell>
          <cell r="C4647" t="str">
            <v>a</v>
          </cell>
          <cell r="D4647" t="str">
            <v>01</v>
          </cell>
          <cell r="E4647" t="str">
            <v>-</v>
          </cell>
          <cell r="F4647" t="str">
            <v>-</v>
          </cell>
          <cell r="G4647" t="str">
            <v>-</v>
          </cell>
          <cell r="H4647" t="str">
            <v>-</v>
          </cell>
          <cell r="I4647" t="str">
            <v>-</v>
          </cell>
          <cell r="J4647" t="str">
            <v>-</v>
          </cell>
          <cell r="K4647" t="str">
            <v>-</v>
          </cell>
          <cell r="L4647" t="str">
            <v>-</v>
          </cell>
        </row>
        <row r="4648">
          <cell r="A4648" t="str">
            <v>AT01T01aL02</v>
          </cell>
          <cell r="B4648" t="str">
            <v>01</v>
          </cell>
          <cell r="C4648" t="str">
            <v>a</v>
          </cell>
          <cell r="D4648" t="str">
            <v>02</v>
          </cell>
          <cell r="E4648" t="str">
            <v>-</v>
          </cell>
          <cell r="F4648" t="str">
            <v>-</v>
          </cell>
          <cell r="G4648" t="str">
            <v>-</v>
          </cell>
          <cell r="H4648" t="str">
            <v>-</v>
          </cell>
          <cell r="I4648" t="str">
            <v>-</v>
          </cell>
          <cell r="J4648" t="str">
            <v>-</v>
          </cell>
          <cell r="K4648" t="str">
            <v>-</v>
          </cell>
          <cell r="L4648" t="str">
            <v>-</v>
          </cell>
        </row>
        <row r="4649">
          <cell r="A4649" t="str">
            <v>AT01T01aL03</v>
          </cell>
          <cell r="B4649" t="str">
            <v>01</v>
          </cell>
          <cell r="C4649" t="str">
            <v>a</v>
          </cell>
          <cell r="D4649" t="str">
            <v>03</v>
          </cell>
          <cell r="E4649" t="str">
            <v>-</v>
          </cell>
          <cell r="F4649" t="str">
            <v>-</v>
          </cell>
          <cell r="G4649" t="str">
            <v>-</v>
          </cell>
          <cell r="H4649" t="str">
            <v>-</v>
          </cell>
          <cell r="I4649" t="str">
            <v>-</v>
          </cell>
          <cell r="J4649" t="str">
            <v>-</v>
          </cell>
          <cell r="K4649" t="str">
            <v>-</v>
          </cell>
          <cell r="L4649" t="str">
            <v>-</v>
          </cell>
        </row>
        <row r="4650">
          <cell r="A4650" t="str">
            <v>AT01T01aL04</v>
          </cell>
          <cell r="B4650" t="str">
            <v>01</v>
          </cell>
          <cell r="C4650" t="str">
            <v>a</v>
          </cell>
          <cell r="D4650" t="str">
            <v>04</v>
          </cell>
          <cell r="E4650" t="str">
            <v>-</v>
          </cell>
          <cell r="F4650" t="str">
            <v>-</v>
          </cell>
          <cell r="G4650" t="str">
            <v>-</v>
          </cell>
          <cell r="H4650" t="str">
            <v>-</v>
          </cell>
          <cell r="I4650" t="str">
            <v>-</v>
          </cell>
          <cell r="J4650" t="str">
            <v>-</v>
          </cell>
          <cell r="K4650" t="str">
            <v>-</v>
          </cell>
          <cell r="L4650" t="str">
            <v>-</v>
          </cell>
        </row>
        <row r="4651">
          <cell r="A4651" t="str">
            <v>AT01T01aL05</v>
          </cell>
          <cell r="B4651" t="str">
            <v>01</v>
          </cell>
          <cell r="C4651" t="str">
            <v>a</v>
          </cell>
          <cell r="D4651" t="str">
            <v>05</v>
          </cell>
          <cell r="E4651" t="str">
            <v>-</v>
          </cell>
          <cell r="F4651" t="str">
            <v>-</v>
          </cell>
          <cell r="G4651" t="str">
            <v>-</v>
          </cell>
          <cell r="H4651" t="str">
            <v>-</v>
          </cell>
          <cell r="I4651" t="str">
            <v>-</v>
          </cell>
          <cell r="J4651" t="str">
            <v>-</v>
          </cell>
          <cell r="K4651" t="str">
            <v>-</v>
          </cell>
          <cell r="L4651" t="str">
            <v>-</v>
          </cell>
        </row>
        <row r="4652">
          <cell r="A4652" t="str">
            <v>AT01T01aL06</v>
          </cell>
          <cell r="B4652" t="str">
            <v>01</v>
          </cell>
          <cell r="C4652" t="str">
            <v>a</v>
          </cell>
          <cell r="D4652" t="str">
            <v>06</v>
          </cell>
          <cell r="E4652" t="str">
            <v>-</v>
          </cell>
          <cell r="F4652" t="str">
            <v>-</v>
          </cell>
          <cell r="G4652" t="str">
            <v>-</v>
          </cell>
          <cell r="H4652" t="str">
            <v>-</v>
          </cell>
          <cell r="I4652" t="str">
            <v>-</v>
          </cell>
          <cell r="J4652" t="str">
            <v>-</v>
          </cell>
          <cell r="K4652" t="str">
            <v>-</v>
          </cell>
          <cell r="L4652" t="str">
            <v>-</v>
          </cell>
        </row>
        <row r="4653">
          <cell r="A4653" t="str">
            <v>AT01T01aL07</v>
          </cell>
          <cell r="B4653" t="str">
            <v>01</v>
          </cell>
          <cell r="C4653" t="str">
            <v>a</v>
          </cell>
          <cell r="D4653" t="str">
            <v>07</v>
          </cell>
          <cell r="E4653" t="str">
            <v>-</v>
          </cell>
          <cell r="F4653" t="str">
            <v>-</v>
          </cell>
          <cell r="G4653" t="str">
            <v>-</v>
          </cell>
          <cell r="H4653" t="str">
            <v>-</v>
          </cell>
          <cell r="I4653" t="str">
            <v>-</v>
          </cell>
          <cell r="J4653" t="str">
            <v>-</v>
          </cell>
          <cell r="K4653" t="str">
            <v>-</v>
          </cell>
          <cell r="L4653" t="str">
            <v>-</v>
          </cell>
        </row>
        <row r="4654">
          <cell r="A4654" t="str">
            <v>AT01T01aL08</v>
          </cell>
          <cell r="B4654" t="str">
            <v>01</v>
          </cell>
          <cell r="C4654" t="str">
            <v>a</v>
          </cell>
          <cell r="D4654" t="str">
            <v>08</v>
          </cell>
          <cell r="E4654" t="str">
            <v>-</v>
          </cell>
          <cell r="F4654" t="str">
            <v>-</v>
          </cell>
          <cell r="G4654" t="str">
            <v>-</v>
          </cell>
          <cell r="H4654" t="str">
            <v>-</v>
          </cell>
          <cell r="I4654" t="str">
            <v>-</v>
          </cell>
          <cell r="J4654" t="str">
            <v>-</v>
          </cell>
          <cell r="K4654" t="str">
            <v>-</v>
          </cell>
          <cell r="L4654" t="str">
            <v>-</v>
          </cell>
        </row>
        <row r="4655">
          <cell r="A4655" t="str">
            <v>AT01T01aL09</v>
          </cell>
          <cell r="B4655" t="str">
            <v>01</v>
          </cell>
          <cell r="C4655" t="str">
            <v>a</v>
          </cell>
          <cell r="D4655" t="str">
            <v>09</v>
          </cell>
          <cell r="E4655" t="str">
            <v>-</v>
          </cell>
          <cell r="F4655" t="str">
            <v>-</v>
          </cell>
          <cell r="G4655" t="str">
            <v>-</v>
          </cell>
          <cell r="H4655" t="str">
            <v>-</v>
          </cell>
          <cell r="I4655" t="str">
            <v>-</v>
          </cell>
          <cell r="J4655" t="str">
            <v>-</v>
          </cell>
          <cell r="K4655" t="str">
            <v>-</v>
          </cell>
          <cell r="L4655" t="str">
            <v>-</v>
          </cell>
        </row>
        <row r="4656">
          <cell r="A4656" t="str">
            <v>AT01T01aL10</v>
          </cell>
          <cell r="B4656" t="str">
            <v>01</v>
          </cell>
          <cell r="C4656" t="str">
            <v>a</v>
          </cell>
          <cell r="D4656" t="str">
            <v>10</v>
          </cell>
          <cell r="E4656" t="str">
            <v>-</v>
          </cell>
          <cell r="F4656" t="str">
            <v>-</v>
          </cell>
          <cell r="G4656" t="str">
            <v>-</v>
          </cell>
          <cell r="H4656" t="str">
            <v>-</v>
          </cell>
          <cell r="I4656" t="str">
            <v>-</v>
          </cell>
          <cell r="J4656" t="str">
            <v>-</v>
          </cell>
          <cell r="K4656" t="str">
            <v>-</v>
          </cell>
          <cell r="L4656" t="str">
            <v>-</v>
          </cell>
        </row>
        <row r="4657">
          <cell r="A4657" t="str">
            <v>AT01T01aL11</v>
          </cell>
          <cell r="B4657" t="str">
            <v>01</v>
          </cell>
          <cell r="C4657" t="str">
            <v>a</v>
          </cell>
          <cell r="D4657" t="str">
            <v>11</v>
          </cell>
          <cell r="E4657" t="str">
            <v>-</v>
          </cell>
          <cell r="F4657" t="str">
            <v>-</v>
          </cell>
          <cell r="G4657" t="str">
            <v>-</v>
          </cell>
          <cell r="H4657" t="str">
            <v>-</v>
          </cell>
          <cell r="I4657" t="str">
            <v>-</v>
          </cell>
          <cell r="J4657" t="str">
            <v>-</v>
          </cell>
          <cell r="K4657" t="str">
            <v>-</v>
          </cell>
          <cell r="L4657" t="str">
            <v>-</v>
          </cell>
        </row>
        <row r="4658">
          <cell r="A4658" t="str">
            <v>AT01T01bL01</v>
          </cell>
          <cell r="B4658" t="str">
            <v>01</v>
          </cell>
          <cell r="C4658" t="str">
            <v>b</v>
          </cell>
          <cell r="D4658" t="str">
            <v>01</v>
          </cell>
          <cell r="E4658" t="str">
            <v>-</v>
          </cell>
          <cell r="F4658" t="str">
            <v>-</v>
          </cell>
          <cell r="G4658" t="str">
            <v>-</v>
          </cell>
          <cell r="H4658" t="str">
            <v>-</v>
          </cell>
          <cell r="I4658" t="str">
            <v>-</v>
          </cell>
          <cell r="J4658" t="str">
            <v>-</v>
          </cell>
          <cell r="K4658" t="str">
            <v>-</v>
          </cell>
          <cell r="L4658" t="str">
            <v>-</v>
          </cell>
        </row>
        <row r="4659">
          <cell r="A4659" t="str">
            <v>AT01T01bL02</v>
          </cell>
          <cell r="B4659" t="str">
            <v>01</v>
          </cell>
          <cell r="C4659" t="str">
            <v>b</v>
          </cell>
          <cell r="D4659" t="str">
            <v>02</v>
          </cell>
          <cell r="E4659" t="str">
            <v>-</v>
          </cell>
          <cell r="F4659" t="str">
            <v>-</v>
          </cell>
          <cell r="G4659" t="str">
            <v>-</v>
          </cell>
          <cell r="H4659" t="str">
            <v>-</v>
          </cell>
          <cell r="I4659" t="str">
            <v>-</v>
          </cell>
          <cell r="J4659" t="str">
            <v>-</v>
          </cell>
          <cell r="K4659" t="str">
            <v>-</v>
          </cell>
          <cell r="L4659" t="str">
            <v>-</v>
          </cell>
        </row>
        <row r="4660">
          <cell r="A4660" t="str">
            <v>AT01T01bL03</v>
          </cell>
          <cell r="B4660" t="str">
            <v>01</v>
          </cell>
          <cell r="C4660" t="str">
            <v>b</v>
          </cell>
          <cell r="D4660" t="str">
            <v>03</v>
          </cell>
          <cell r="E4660" t="str">
            <v>-</v>
          </cell>
          <cell r="F4660" t="str">
            <v>-</v>
          </cell>
          <cell r="G4660" t="str">
            <v>-</v>
          </cell>
          <cell r="H4660" t="str">
            <v>-</v>
          </cell>
          <cell r="I4660" t="str">
            <v>-</v>
          </cell>
          <cell r="J4660" t="str">
            <v>-</v>
          </cell>
          <cell r="K4660" t="str">
            <v>-</v>
          </cell>
          <cell r="L4660" t="str">
            <v>-</v>
          </cell>
        </row>
        <row r="4661">
          <cell r="A4661" t="str">
            <v>AT01T01bL04</v>
          </cell>
          <cell r="B4661" t="str">
            <v>01</v>
          </cell>
          <cell r="C4661" t="str">
            <v>b</v>
          </cell>
          <cell r="D4661" t="str">
            <v>04</v>
          </cell>
          <cell r="E4661" t="str">
            <v>-</v>
          </cell>
          <cell r="F4661" t="str">
            <v>-</v>
          </cell>
          <cell r="G4661" t="str">
            <v>-</v>
          </cell>
          <cell r="H4661" t="str">
            <v>-</v>
          </cell>
          <cell r="I4661" t="str">
            <v>-</v>
          </cell>
          <cell r="J4661" t="str">
            <v>-</v>
          </cell>
          <cell r="K4661" t="str">
            <v>-</v>
          </cell>
          <cell r="L4661" t="str">
            <v>-</v>
          </cell>
        </row>
        <row r="4662">
          <cell r="A4662" t="str">
            <v>AT01T01bL05</v>
          </cell>
          <cell r="B4662" t="str">
            <v>01</v>
          </cell>
          <cell r="C4662" t="str">
            <v>b</v>
          </cell>
          <cell r="D4662" t="str">
            <v>05</v>
          </cell>
          <cell r="E4662" t="str">
            <v>-</v>
          </cell>
          <cell r="F4662" t="str">
            <v>-</v>
          </cell>
          <cell r="G4662" t="str">
            <v>-</v>
          </cell>
          <cell r="H4662" t="str">
            <v>-</v>
          </cell>
          <cell r="I4662" t="str">
            <v>-</v>
          </cell>
          <cell r="J4662" t="str">
            <v>-</v>
          </cell>
          <cell r="K4662" t="str">
            <v>-</v>
          </cell>
          <cell r="L4662" t="str">
            <v>-</v>
          </cell>
        </row>
        <row r="4663">
          <cell r="A4663" t="str">
            <v>AT01T01bL06</v>
          </cell>
          <cell r="B4663" t="str">
            <v>01</v>
          </cell>
          <cell r="C4663" t="str">
            <v>b</v>
          </cell>
          <cell r="D4663" t="str">
            <v>06</v>
          </cell>
          <cell r="E4663" t="str">
            <v>-</v>
          </cell>
          <cell r="F4663" t="str">
            <v>-</v>
          </cell>
          <cell r="G4663" t="str">
            <v>-</v>
          </cell>
          <cell r="H4663" t="str">
            <v>-</v>
          </cell>
          <cell r="I4663" t="str">
            <v>-</v>
          </cell>
          <cell r="J4663" t="str">
            <v>-</v>
          </cell>
          <cell r="K4663" t="str">
            <v>-</v>
          </cell>
          <cell r="L4663" t="str">
            <v>-</v>
          </cell>
        </row>
        <row r="4664">
          <cell r="A4664" t="str">
            <v>AT01T01bL07</v>
          </cell>
          <cell r="B4664" t="str">
            <v>01</v>
          </cell>
          <cell r="C4664" t="str">
            <v>b</v>
          </cell>
          <cell r="D4664" t="str">
            <v>07</v>
          </cell>
          <cell r="E4664" t="str">
            <v>-</v>
          </cell>
          <cell r="F4664" t="str">
            <v>-</v>
          </cell>
          <cell r="G4664" t="str">
            <v>-</v>
          </cell>
          <cell r="H4664" t="str">
            <v>-</v>
          </cell>
          <cell r="I4664" t="str">
            <v>-</v>
          </cell>
          <cell r="J4664" t="str">
            <v>-</v>
          </cell>
          <cell r="K4664" t="str">
            <v>-</v>
          </cell>
          <cell r="L4664" t="str">
            <v>-</v>
          </cell>
        </row>
        <row r="4665">
          <cell r="A4665" t="str">
            <v>AT01T01cL01</v>
          </cell>
          <cell r="B4665" t="str">
            <v>01</v>
          </cell>
          <cell r="C4665" t="str">
            <v>c</v>
          </cell>
          <cell r="D4665" t="str">
            <v>01</v>
          </cell>
          <cell r="E4665" t="str">
            <v>-</v>
          </cell>
          <cell r="F4665" t="str">
            <v>-</v>
          </cell>
          <cell r="G4665" t="str">
            <v>-</v>
          </cell>
          <cell r="H4665" t="str">
            <v>-</v>
          </cell>
          <cell r="I4665" t="str">
            <v>-</v>
          </cell>
          <cell r="J4665" t="str">
            <v>-</v>
          </cell>
          <cell r="K4665" t="str">
            <v>-</v>
          </cell>
          <cell r="L4665" t="str">
            <v>-</v>
          </cell>
        </row>
        <row r="4666">
          <cell r="A4666" t="str">
            <v>AT01T01cL02</v>
          </cell>
          <cell r="B4666" t="str">
            <v>01</v>
          </cell>
          <cell r="C4666" t="str">
            <v>c</v>
          </cell>
          <cell r="D4666" t="str">
            <v>02</v>
          </cell>
          <cell r="E4666" t="str">
            <v>-</v>
          </cell>
          <cell r="F4666" t="str">
            <v>-</v>
          </cell>
          <cell r="G4666" t="str">
            <v>-</v>
          </cell>
          <cell r="H4666" t="str">
            <v>-</v>
          </cell>
          <cell r="I4666" t="str">
            <v>-</v>
          </cell>
          <cell r="J4666" t="str">
            <v>-</v>
          </cell>
          <cell r="K4666" t="str">
            <v>-</v>
          </cell>
          <cell r="L4666" t="str">
            <v>-</v>
          </cell>
        </row>
        <row r="4667">
          <cell r="A4667" t="str">
            <v>AT01T01cL03</v>
          </cell>
          <cell r="B4667" t="str">
            <v>01</v>
          </cell>
          <cell r="C4667" t="str">
            <v>c</v>
          </cell>
          <cell r="D4667" t="str">
            <v>03</v>
          </cell>
          <cell r="E4667" t="str">
            <v>-</v>
          </cell>
          <cell r="F4667" t="str">
            <v>-</v>
          </cell>
          <cell r="G4667" t="str">
            <v>-</v>
          </cell>
          <cell r="H4667" t="str">
            <v>-</v>
          </cell>
          <cell r="I4667" t="str">
            <v>-</v>
          </cell>
          <cell r="J4667" t="str">
            <v>-</v>
          </cell>
          <cell r="K4667" t="str">
            <v>-</v>
          </cell>
          <cell r="L4667" t="str">
            <v>-</v>
          </cell>
        </row>
        <row r="4668">
          <cell r="A4668" t="str">
            <v>AT01T01cL04</v>
          </cell>
          <cell r="B4668" t="str">
            <v>01</v>
          </cell>
          <cell r="C4668" t="str">
            <v>c</v>
          </cell>
          <cell r="D4668" t="str">
            <v>04</v>
          </cell>
          <cell r="E4668" t="str">
            <v>-</v>
          </cell>
          <cell r="F4668" t="str">
            <v>-</v>
          </cell>
          <cell r="G4668" t="str">
            <v>-</v>
          </cell>
          <cell r="H4668" t="str">
            <v>-</v>
          </cell>
          <cell r="I4668" t="str">
            <v>-</v>
          </cell>
          <cell r="J4668" t="str">
            <v>-</v>
          </cell>
          <cell r="K4668" t="str">
            <v>-</v>
          </cell>
          <cell r="L4668" t="str">
            <v>-</v>
          </cell>
        </row>
        <row r="4669">
          <cell r="A4669" t="str">
            <v>AT01T01cL05</v>
          </cell>
          <cell r="B4669" t="str">
            <v>01</v>
          </cell>
          <cell r="C4669" t="str">
            <v>c</v>
          </cell>
          <cell r="D4669" t="str">
            <v>05</v>
          </cell>
          <cell r="E4669" t="str">
            <v>-</v>
          </cell>
          <cell r="F4669" t="str">
            <v>-</v>
          </cell>
          <cell r="G4669" t="str">
            <v>-</v>
          </cell>
          <cell r="H4669" t="str">
            <v>-</v>
          </cell>
          <cell r="I4669" t="str">
            <v>-</v>
          </cell>
          <cell r="J4669" t="str">
            <v>-</v>
          </cell>
          <cell r="K4669" t="str">
            <v>-</v>
          </cell>
          <cell r="L4669" t="str">
            <v>-</v>
          </cell>
        </row>
        <row r="4670">
          <cell r="A4670" t="str">
            <v>AT01T01cL06</v>
          </cell>
          <cell r="B4670" t="str">
            <v>01</v>
          </cell>
          <cell r="C4670" t="str">
            <v>c</v>
          </cell>
          <cell r="D4670" t="str">
            <v>06</v>
          </cell>
          <cell r="E4670" t="str">
            <v>-</v>
          </cell>
          <cell r="F4670" t="str">
            <v>-</v>
          </cell>
          <cell r="G4670" t="str">
            <v>-</v>
          </cell>
          <cell r="H4670" t="str">
            <v>-</v>
          </cell>
          <cell r="I4670" t="str">
            <v>-</v>
          </cell>
          <cell r="J4670" t="str">
            <v>-</v>
          </cell>
          <cell r="K4670" t="str">
            <v>-</v>
          </cell>
          <cell r="L4670" t="str">
            <v>-</v>
          </cell>
        </row>
        <row r="4671">
          <cell r="A4671" t="str">
            <v>AT01T01cL07</v>
          </cell>
          <cell r="B4671" t="str">
            <v>01</v>
          </cell>
          <cell r="C4671" t="str">
            <v>c</v>
          </cell>
          <cell r="D4671" t="str">
            <v>07</v>
          </cell>
          <cell r="E4671" t="str">
            <v>-</v>
          </cell>
          <cell r="F4671" t="str">
            <v>-</v>
          </cell>
          <cell r="G4671" t="str">
            <v>-</v>
          </cell>
          <cell r="H4671" t="str">
            <v>-</v>
          </cell>
          <cell r="I4671" t="str">
            <v>-</v>
          </cell>
          <cell r="J4671" t="str">
            <v>-</v>
          </cell>
          <cell r="K4671" t="str">
            <v>-</v>
          </cell>
          <cell r="L4671" t="str">
            <v>-</v>
          </cell>
        </row>
        <row r="4672">
          <cell r="A4672" t="str">
            <v>AT01T01dL01</v>
          </cell>
          <cell r="B4672" t="str">
            <v>01</v>
          </cell>
          <cell r="C4672" t="str">
            <v>d</v>
          </cell>
          <cell r="D4672" t="str">
            <v>01</v>
          </cell>
          <cell r="E4672" t="str">
            <v>-</v>
          </cell>
          <cell r="F4672" t="str">
            <v>-</v>
          </cell>
          <cell r="G4672" t="str">
            <v>-</v>
          </cell>
          <cell r="H4672" t="str">
            <v>-</v>
          </cell>
          <cell r="I4672" t="str">
            <v>-</v>
          </cell>
          <cell r="J4672" t="str">
            <v>-</v>
          </cell>
          <cell r="K4672" t="str">
            <v>-</v>
          </cell>
          <cell r="L4672" t="str">
            <v>-</v>
          </cell>
        </row>
        <row r="4673">
          <cell r="A4673" t="str">
            <v>AT01T01dL02</v>
          </cell>
          <cell r="B4673" t="str">
            <v>01</v>
          </cell>
          <cell r="C4673" t="str">
            <v>d</v>
          </cell>
          <cell r="D4673" t="str">
            <v>02</v>
          </cell>
          <cell r="E4673" t="str">
            <v>-</v>
          </cell>
          <cell r="F4673" t="str">
            <v>-</v>
          </cell>
          <cell r="G4673" t="str">
            <v>-</v>
          </cell>
          <cell r="H4673" t="str">
            <v>-</v>
          </cell>
          <cell r="I4673" t="str">
            <v>-</v>
          </cell>
          <cell r="J4673" t="str">
            <v>-</v>
          </cell>
          <cell r="K4673" t="str">
            <v>-</v>
          </cell>
          <cell r="L4673" t="str">
            <v>-</v>
          </cell>
        </row>
        <row r="4674">
          <cell r="A4674" t="str">
            <v>AT01T01dL03</v>
          </cell>
          <cell r="B4674" t="str">
            <v>01</v>
          </cell>
          <cell r="C4674" t="str">
            <v>d</v>
          </cell>
          <cell r="D4674" t="str">
            <v>03</v>
          </cell>
          <cell r="E4674" t="str">
            <v>-</v>
          </cell>
          <cell r="F4674" t="str">
            <v>-</v>
          </cell>
          <cell r="G4674" t="str">
            <v>-</v>
          </cell>
          <cell r="H4674" t="str">
            <v>-</v>
          </cell>
          <cell r="I4674" t="str">
            <v>-</v>
          </cell>
          <cell r="J4674" t="str">
            <v>-</v>
          </cell>
          <cell r="K4674" t="str">
            <v>-</v>
          </cell>
          <cell r="L4674" t="str">
            <v>-</v>
          </cell>
        </row>
        <row r="4675">
          <cell r="A4675" t="str">
            <v>AT01T01dL04</v>
          </cell>
          <cell r="B4675" t="str">
            <v>01</v>
          </cell>
          <cell r="C4675" t="str">
            <v>d</v>
          </cell>
          <cell r="D4675" t="str">
            <v>04</v>
          </cell>
          <cell r="E4675" t="str">
            <v>-</v>
          </cell>
          <cell r="F4675" t="str">
            <v>-</v>
          </cell>
          <cell r="G4675" t="str">
            <v>-</v>
          </cell>
          <cell r="H4675" t="str">
            <v>-</v>
          </cell>
          <cell r="I4675" t="str">
            <v>-</v>
          </cell>
          <cell r="J4675" t="str">
            <v>-</v>
          </cell>
          <cell r="K4675" t="str">
            <v>-</v>
          </cell>
          <cell r="L4675" t="str">
            <v>-</v>
          </cell>
        </row>
        <row r="4676">
          <cell r="A4676" t="str">
            <v>AT01T01dL05</v>
          </cell>
          <cell r="B4676" t="str">
            <v>01</v>
          </cell>
          <cell r="C4676" t="str">
            <v>d</v>
          </cell>
          <cell r="D4676" t="str">
            <v>05</v>
          </cell>
          <cell r="E4676" t="str">
            <v>-</v>
          </cell>
          <cell r="F4676" t="str">
            <v>-</v>
          </cell>
          <cell r="G4676" t="str">
            <v>-</v>
          </cell>
          <cell r="H4676" t="str">
            <v>-</v>
          </cell>
          <cell r="I4676" t="str">
            <v>-</v>
          </cell>
          <cell r="J4676" t="str">
            <v>-</v>
          </cell>
          <cell r="K4676" t="str">
            <v>-</v>
          </cell>
          <cell r="L4676" t="str">
            <v>-</v>
          </cell>
        </row>
        <row r="4677">
          <cell r="A4677" t="str">
            <v>AT01T01dL06</v>
          </cell>
          <cell r="B4677" t="str">
            <v>01</v>
          </cell>
          <cell r="C4677" t="str">
            <v>d</v>
          </cell>
          <cell r="D4677" t="str">
            <v>06</v>
          </cell>
          <cell r="E4677" t="str">
            <v>-</v>
          </cell>
          <cell r="F4677" t="str">
            <v>-</v>
          </cell>
          <cell r="G4677" t="str">
            <v>-</v>
          </cell>
          <cell r="H4677" t="str">
            <v>-</v>
          </cell>
          <cell r="I4677" t="str">
            <v>-</v>
          </cell>
          <cell r="J4677" t="str">
            <v>-</v>
          </cell>
          <cell r="K4677" t="str">
            <v>-</v>
          </cell>
          <cell r="L4677" t="str">
            <v>-</v>
          </cell>
        </row>
        <row r="4678">
          <cell r="A4678" t="str">
            <v>AT01T01dL07</v>
          </cell>
          <cell r="B4678" t="str">
            <v>01</v>
          </cell>
          <cell r="C4678" t="str">
            <v>d</v>
          </cell>
          <cell r="D4678" t="str">
            <v>07</v>
          </cell>
          <cell r="E4678" t="str">
            <v>-</v>
          </cell>
          <cell r="F4678" t="str">
            <v>-</v>
          </cell>
          <cell r="G4678" t="str">
            <v>-</v>
          </cell>
          <cell r="H4678" t="str">
            <v>-</v>
          </cell>
          <cell r="I4678" t="str">
            <v>-</v>
          </cell>
          <cell r="J4678" t="str">
            <v>-</v>
          </cell>
          <cell r="K4678" t="str">
            <v>-</v>
          </cell>
          <cell r="L4678" t="str">
            <v>-</v>
          </cell>
        </row>
        <row r="4679">
          <cell r="A4679" t="str">
            <v>AT01T02xL01</v>
          </cell>
          <cell r="B4679" t="str">
            <v>02</v>
          </cell>
          <cell r="C4679" t="str">
            <v>x</v>
          </cell>
          <cell r="D4679" t="str">
            <v>01</v>
          </cell>
          <cell r="E4679" t="str">
            <v>-</v>
          </cell>
          <cell r="F4679" t="str">
            <v>-</v>
          </cell>
          <cell r="G4679" t="str">
            <v>-</v>
          </cell>
          <cell r="H4679" t="str">
            <v>-</v>
          </cell>
          <cell r="I4679" t="str">
            <v>-</v>
          </cell>
          <cell r="J4679" t="str">
            <v>-</v>
          </cell>
          <cell r="K4679" t="str">
            <v>-</v>
          </cell>
          <cell r="L4679" t="str">
            <v>-</v>
          </cell>
        </row>
        <row r="4680">
          <cell r="A4680" t="str">
            <v>AT01T02xL02</v>
          </cell>
          <cell r="B4680" t="str">
            <v>02</v>
          </cell>
          <cell r="C4680" t="str">
            <v>x</v>
          </cell>
          <cell r="D4680" t="str">
            <v>02</v>
          </cell>
          <cell r="E4680" t="str">
            <v>-</v>
          </cell>
          <cell r="F4680" t="str">
            <v>-</v>
          </cell>
          <cell r="G4680" t="str">
            <v>-</v>
          </cell>
          <cell r="H4680" t="str">
            <v>-</v>
          </cell>
          <cell r="I4680" t="str">
            <v>-</v>
          </cell>
          <cell r="J4680" t="str">
            <v>-</v>
          </cell>
          <cell r="K4680" t="str">
            <v>-</v>
          </cell>
          <cell r="L4680" t="str">
            <v>-</v>
          </cell>
        </row>
        <row r="4681">
          <cell r="A4681" t="str">
            <v>AT01T02xL03</v>
          </cell>
          <cell r="B4681" t="str">
            <v>02</v>
          </cell>
          <cell r="C4681" t="str">
            <v>x</v>
          </cell>
          <cell r="D4681" t="str">
            <v>03</v>
          </cell>
          <cell r="E4681" t="str">
            <v>-</v>
          </cell>
          <cell r="F4681" t="str">
            <v>-</v>
          </cell>
          <cell r="G4681" t="str">
            <v>-</v>
          </cell>
          <cell r="H4681" t="str">
            <v>-</v>
          </cell>
          <cell r="I4681" t="str">
            <v>-</v>
          </cell>
          <cell r="J4681" t="str">
            <v>-</v>
          </cell>
          <cell r="K4681" t="str">
            <v>-</v>
          </cell>
          <cell r="L4681" t="str">
            <v>-</v>
          </cell>
        </row>
        <row r="4682">
          <cell r="A4682" t="str">
            <v>AT01T02xL04</v>
          </cell>
          <cell r="B4682" t="str">
            <v>02</v>
          </cell>
          <cell r="C4682" t="str">
            <v>x</v>
          </cell>
          <cell r="D4682" t="str">
            <v>04</v>
          </cell>
          <cell r="E4682" t="str">
            <v>-</v>
          </cell>
          <cell r="F4682" t="str">
            <v>-</v>
          </cell>
          <cell r="G4682" t="str">
            <v>-</v>
          </cell>
          <cell r="H4682" t="str">
            <v>-</v>
          </cell>
          <cell r="I4682" t="str">
            <v>-</v>
          </cell>
          <cell r="J4682" t="str">
            <v>-</v>
          </cell>
          <cell r="K4682" t="str">
            <v>-</v>
          </cell>
          <cell r="L4682" t="str">
            <v>-</v>
          </cell>
        </row>
        <row r="4683">
          <cell r="A4683" t="str">
            <v>AT01T02xL05</v>
          </cell>
          <cell r="B4683" t="str">
            <v>02</v>
          </cell>
          <cell r="C4683" t="str">
            <v>x</v>
          </cell>
          <cell r="D4683" t="str">
            <v>05</v>
          </cell>
          <cell r="E4683" t="str">
            <v>-</v>
          </cell>
          <cell r="F4683" t="str">
            <v>-</v>
          </cell>
          <cell r="G4683" t="str">
            <v>-</v>
          </cell>
          <cell r="H4683" t="str">
            <v>-</v>
          </cell>
          <cell r="I4683" t="str">
            <v>-</v>
          </cell>
          <cell r="J4683" t="str">
            <v>-</v>
          </cell>
          <cell r="K4683" t="str">
            <v>-</v>
          </cell>
          <cell r="L4683" t="str">
            <v>-</v>
          </cell>
        </row>
        <row r="4684">
          <cell r="A4684" t="str">
            <v>AT01T02xL06</v>
          </cell>
          <cell r="B4684" t="str">
            <v>02</v>
          </cell>
          <cell r="C4684" t="str">
            <v>x</v>
          </cell>
          <cell r="D4684" t="str">
            <v>06</v>
          </cell>
          <cell r="E4684" t="str">
            <v>-</v>
          </cell>
          <cell r="F4684" t="str">
            <v>-</v>
          </cell>
          <cell r="G4684" t="str">
            <v>-</v>
          </cell>
          <cell r="H4684" t="str">
            <v>-</v>
          </cell>
          <cell r="I4684" t="str">
            <v>-</v>
          </cell>
          <cell r="J4684" t="str">
            <v>-</v>
          </cell>
          <cell r="K4684" t="str">
            <v>-</v>
          </cell>
          <cell r="L4684" t="str">
            <v>-</v>
          </cell>
        </row>
        <row r="4685">
          <cell r="A4685" t="str">
            <v>AT01T02xL07</v>
          </cell>
          <cell r="B4685" t="str">
            <v>02</v>
          </cell>
          <cell r="C4685" t="str">
            <v>x</v>
          </cell>
          <cell r="D4685" t="str">
            <v>07</v>
          </cell>
          <cell r="E4685" t="str">
            <v>-</v>
          </cell>
          <cell r="F4685" t="str">
            <v>-</v>
          </cell>
          <cell r="G4685" t="str">
            <v>-</v>
          </cell>
          <cell r="H4685" t="str">
            <v>-</v>
          </cell>
          <cell r="I4685" t="str">
            <v>-</v>
          </cell>
          <cell r="J4685" t="str">
            <v>-</v>
          </cell>
          <cell r="K4685" t="str">
            <v>-</v>
          </cell>
          <cell r="L4685" t="str">
            <v>-</v>
          </cell>
        </row>
        <row r="4686">
          <cell r="A4686" t="str">
            <v>AT01T02xL08</v>
          </cell>
          <cell r="B4686" t="str">
            <v>02</v>
          </cell>
          <cell r="C4686" t="str">
            <v>x</v>
          </cell>
          <cell r="D4686" t="str">
            <v>08</v>
          </cell>
          <cell r="E4686" t="str">
            <v>-</v>
          </cell>
          <cell r="F4686" t="str">
            <v>-</v>
          </cell>
          <cell r="G4686" t="str">
            <v>-</v>
          </cell>
          <cell r="H4686" t="str">
            <v>-</v>
          </cell>
          <cell r="I4686" t="str">
            <v>-</v>
          </cell>
          <cell r="J4686" t="str">
            <v>-</v>
          </cell>
          <cell r="K4686" t="str">
            <v>-</v>
          </cell>
          <cell r="L4686" t="str">
            <v>-</v>
          </cell>
        </row>
        <row r="4687">
          <cell r="A4687" t="str">
            <v>AT01T02xL09</v>
          </cell>
          <cell r="B4687" t="str">
            <v>02</v>
          </cell>
          <cell r="C4687" t="str">
            <v>x</v>
          </cell>
          <cell r="D4687" t="str">
            <v>09</v>
          </cell>
          <cell r="E4687" t="str">
            <v>-</v>
          </cell>
          <cell r="F4687" t="str">
            <v>-</v>
          </cell>
          <cell r="G4687" t="str">
            <v>-</v>
          </cell>
          <cell r="H4687" t="str">
            <v>-</v>
          </cell>
          <cell r="I4687" t="str">
            <v>-</v>
          </cell>
          <cell r="J4687" t="str">
            <v>-</v>
          </cell>
          <cell r="K4687" t="str">
            <v>-</v>
          </cell>
          <cell r="L4687" t="str">
            <v>-</v>
          </cell>
        </row>
        <row r="4688">
          <cell r="A4688" t="str">
            <v>AT01T02xL10</v>
          </cell>
          <cell r="B4688" t="str">
            <v>02</v>
          </cell>
          <cell r="C4688" t="str">
            <v>x</v>
          </cell>
          <cell r="D4688" t="str">
            <v>10</v>
          </cell>
          <cell r="E4688" t="str">
            <v>-</v>
          </cell>
          <cell r="F4688" t="str">
            <v>-</v>
          </cell>
          <cell r="G4688" t="str">
            <v>-</v>
          </cell>
          <cell r="H4688" t="str">
            <v>-</v>
          </cell>
          <cell r="I4688" t="str">
            <v>-</v>
          </cell>
          <cell r="J4688" t="str">
            <v>-</v>
          </cell>
          <cell r="K4688" t="str">
            <v>-</v>
          </cell>
          <cell r="L4688" t="str">
            <v>-</v>
          </cell>
        </row>
        <row r="4689">
          <cell r="A4689" t="str">
            <v>AT01T02xL11</v>
          </cell>
          <cell r="B4689" t="str">
            <v>02</v>
          </cell>
          <cell r="C4689" t="str">
            <v>x</v>
          </cell>
          <cell r="D4689" t="str">
            <v>11</v>
          </cell>
          <cell r="E4689" t="str">
            <v>-</v>
          </cell>
          <cell r="F4689" t="str">
            <v>-</v>
          </cell>
          <cell r="G4689" t="str">
            <v>-</v>
          </cell>
          <cell r="H4689" t="str">
            <v>-</v>
          </cell>
          <cell r="I4689" t="str">
            <v>-</v>
          </cell>
          <cell r="J4689" t="str">
            <v>-</v>
          </cell>
          <cell r="K4689" t="str">
            <v>-</v>
          </cell>
          <cell r="L4689" t="str">
            <v>-</v>
          </cell>
        </row>
        <row r="4690">
          <cell r="A4690" t="str">
            <v>AT01T02xL12</v>
          </cell>
          <cell r="B4690" t="str">
            <v>02</v>
          </cell>
          <cell r="C4690" t="str">
            <v>x</v>
          </cell>
          <cell r="D4690" t="str">
            <v>12</v>
          </cell>
          <cell r="E4690" t="str">
            <v>-</v>
          </cell>
          <cell r="F4690" t="str">
            <v>-</v>
          </cell>
          <cell r="G4690" t="str">
            <v>-</v>
          </cell>
          <cell r="H4690" t="str">
            <v>-</v>
          </cell>
          <cell r="I4690" t="str">
            <v>-</v>
          </cell>
          <cell r="J4690" t="str">
            <v>-</v>
          </cell>
          <cell r="K4690" t="str">
            <v>-</v>
          </cell>
          <cell r="L4690" t="str">
            <v>-</v>
          </cell>
        </row>
        <row r="4691">
          <cell r="A4691" t="str">
            <v>AT01T02xL13</v>
          </cell>
          <cell r="B4691" t="str">
            <v>02</v>
          </cell>
          <cell r="C4691" t="str">
            <v>x</v>
          </cell>
          <cell r="D4691" t="str">
            <v>13</v>
          </cell>
          <cell r="E4691" t="str">
            <v>-</v>
          </cell>
          <cell r="F4691" t="str">
            <v>-</v>
          </cell>
          <cell r="G4691" t="str">
            <v>-</v>
          </cell>
          <cell r="H4691" t="str">
            <v>-</v>
          </cell>
          <cell r="I4691" t="str">
            <v>-</v>
          </cell>
          <cell r="J4691" t="str">
            <v>-</v>
          </cell>
          <cell r="K4691" t="str">
            <v>-</v>
          </cell>
          <cell r="L4691" t="str">
            <v>-</v>
          </cell>
        </row>
        <row r="4692">
          <cell r="A4692" t="str">
            <v>AT01T02xL14</v>
          </cell>
          <cell r="B4692" t="str">
            <v>02</v>
          </cell>
          <cell r="C4692" t="str">
            <v>x</v>
          </cell>
          <cell r="D4692" t="str">
            <v>14</v>
          </cell>
          <cell r="E4692" t="str">
            <v>-</v>
          </cell>
          <cell r="F4692" t="str">
            <v>-</v>
          </cell>
          <cell r="G4692" t="str">
            <v>-</v>
          </cell>
          <cell r="H4692" t="str">
            <v>-</v>
          </cell>
          <cell r="I4692" t="str">
            <v>-</v>
          </cell>
          <cell r="J4692" t="str">
            <v>-</v>
          </cell>
          <cell r="K4692" t="str">
            <v>-</v>
          </cell>
          <cell r="L4692" t="str">
            <v>-</v>
          </cell>
        </row>
        <row r="4693">
          <cell r="A4693" t="str">
            <v>AT01T02xL15</v>
          </cell>
          <cell r="B4693" t="str">
            <v>02</v>
          </cell>
          <cell r="C4693" t="str">
            <v>x</v>
          </cell>
          <cell r="D4693" t="str">
            <v>15</v>
          </cell>
          <cell r="E4693" t="str">
            <v>-</v>
          </cell>
          <cell r="F4693" t="str">
            <v>-</v>
          </cell>
          <cell r="G4693" t="str">
            <v>-</v>
          </cell>
          <cell r="H4693" t="str">
            <v>-</v>
          </cell>
          <cell r="I4693" t="str">
            <v>-</v>
          </cell>
          <cell r="J4693" t="str">
            <v>-</v>
          </cell>
          <cell r="K4693" t="str">
            <v>-</v>
          </cell>
          <cell r="L4693" t="str">
            <v>-</v>
          </cell>
        </row>
        <row r="4694">
          <cell r="A4694" t="str">
            <v>AT01T02xL16</v>
          </cell>
          <cell r="B4694" t="str">
            <v>02</v>
          </cell>
          <cell r="C4694" t="str">
            <v>x</v>
          </cell>
          <cell r="D4694" t="str">
            <v>16</v>
          </cell>
          <cell r="E4694" t="str">
            <v>-</v>
          </cell>
          <cell r="F4694" t="str">
            <v>-</v>
          </cell>
          <cell r="G4694" t="str">
            <v>-</v>
          </cell>
          <cell r="H4694" t="str">
            <v>-</v>
          </cell>
          <cell r="I4694" t="str">
            <v>-</v>
          </cell>
          <cell r="J4694" t="str">
            <v>-</v>
          </cell>
          <cell r="K4694" t="str">
            <v>-</v>
          </cell>
          <cell r="L4694" t="str">
            <v>-</v>
          </cell>
        </row>
        <row r="4695">
          <cell r="A4695" t="str">
            <v>AT01T02xL17</v>
          </cell>
          <cell r="B4695" t="str">
            <v>02</v>
          </cell>
          <cell r="C4695" t="str">
            <v>x</v>
          </cell>
          <cell r="D4695" t="str">
            <v>17</v>
          </cell>
          <cell r="E4695" t="str">
            <v>-</v>
          </cell>
          <cell r="F4695" t="str">
            <v>-</v>
          </cell>
          <cell r="G4695" t="str">
            <v>-</v>
          </cell>
          <cell r="H4695" t="str">
            <v>-</v>
          </cell>
          <cell r="I4695" t="str">
            <v>-</v>
          </cell>
          <cell r="J4695" t="str">
            <v>-</v>
          </cell>
          <cell r="K4695" t="str">
            <v>-</v>
          </cell>
          <cell r="L4695" t="str">
            <v>-</v>
          </cell>
        </row>
        <row r="4696">
          <cell r="A4696" t="str">
            <v>AT01T02xL18</v>
          </cell>
          <cell r="B4696" t="str">
            <v>02</v>
          </cell>
          <cell r="C4696" t="str">
            <v>x</v>
          </cell>
          <cell r="D4696" t="str">
            <v>18</v>
          </cell>
          <cell r="E4696" t="str">
            <v>-</v>
          </cell>
          <cell r="F4696" t="str">
            <v>-</v>
          </cell>
          <cell r="G4696" t="str">
            <v>-</v>
          </cell>
          <cell r="H4696" t="str">
            <v>-</v>
          </cell>
          <cell r="I4696" t="str">
            <v>-</v>
          </cell>
          <cell r="J4696" t="str">
            <v>-</v>
          </cell>
          <cell r="K4696" t="str">
            <v>-</v>
          </cell>
          <cell r="L4696" t="str">
            <v>-</v>
          </cell>
        </row>
        <row r="4697">
          <cell r="A4697" t="str">
            <v>AT01T02xL19</v>
          </cell>
          <cell r="B4697" t="str">
            <v>02</v>
          </cell>
          <cell r="C4697" t="str">
            <v>x</v>
          </cell>
          <cell r="D4697" t="str">
            <v>19</v>
          </cell>
          <cell r="E4697" t="str">
            <v>-</v>
          </cell>
          <cell r="F4697" t="str">
            <v>-</v>
          </cell>
          <cell r="G4697" t="str">
            <v>-</v>
          </cell>
          <cell r="H4697" t="str">
            <v>-</v>
          </cell>
          <cell r="I4697" t="str">
            <v>-</v>
          </cell>
          <cell r="J4697" t="str">
            <v>-</v>
          </cell>
          <cell r="K4697" t="str">
            <v>-</v>
          </cell>
          <cell r="L4697" t="str">
            <v>-</v>
          </cell>
        </row>
        <row r="4698">
          <cell r="A4698" t="str">
            <v>AT01T02xL20</v>
          </cell>
          <cell r="B4698" t="str">
            <v>02</v>
          </cell>
          <cell r="C4698" t="str">
            <v>x</v>
          </cell>
          <cell r="D4698" t="str">
            <v>20</v>
          </cell>
          <cell r="E4698" t="str">
            <v>-</v>
          </cell>
          <cell r="F4698" t="str">
            <v>-</v>
          </cell>
          <cell r="G4698" t="str">
            <v>-</v>
          </cell>
          <cell r="H4698" t="str">
            <v>-</v>
          </cell>
          <cell r="I4698" t="str">
            <v>-</v>
          </cell>
          <cell r="J4698" t="str">
            <v>-</v>
          </cell>
          <cell r="K4698" t="str">
            <v>-</v>
          </cell>
          <cell r="L4698" t="str">
            <v>-</v>
          </cell>
        </row>
        <row r="4699">
          <cell r="A4699" t="str">
            <v>AT01T02xL21</v>
          </cell>
          <cell r="B4699" t="str">
            <v>02</v>
          </cell>
          <cell r="C4699" t="str">
            <v>x</v>
          </cell>
          <cell r="D4699" t="str">
            <v>21</v>
          </cell>
          <cell r="E4699" t="str">
            <v>-</v>
          </cell>
          <cell r="F4699" t="str">
            <v>-</v>
          </cell>
          <cell r="G4699" t="str">
            <v>-</v>
          </cell>
          <cell r="H4699" t="str">
            <v>-</v>
          </cell>
          <cell r="I4699" t="str">
            <v>-</v>
          </cell>
          <cell r="J4699" t="str">
            <v>-</v>
          </cell>
          <cell r="K4699" t="str">
            <v>-</v>
          </cell>
          <cell r="L4699" t="str">
            <v>-</v>
          </cell>
        </row>
        <row r="4700">
          <cell r="A4700" t="str">
            <v>AT01T02xL22</v>
          </cell>
          <cell r="B4700" t="str">
            <v>02</v>
          </cell>
          <cell r="C4700" t="str">
            <v>x</v>
          </cell>
          <cell r="D4700" t="str">
            <v>22</v>
          </cell>
          <cell r="E4700" t="str">
            <v>-</v>
          </cell>
          <cell r="F4700" t="str">
            <v>-</v>
          </cell>
          <cell r="G4700" t="str">
            <v>-</v>
          </cell>
          <cell r="H4700" t="str">
            <v>-</v>
          </cell>
          <cell r="I4700" t="str">
            <v>-</v>
          </cell>
          <cell r="J4700" t="str">
            <v>-</v>
          </cell>
          <cell r="K4700" t="str">
            <v>-</v>
          </cell>
          <cell r="L4700" t="str">
            <v>-</v>
          </cell>
        </row>
        <row r="4701">
          <cell r="A4701" t="str">
            <v>AT01T02xL23</v>
          </cell>
          <cell r="B4701" t="str">
            <v>02</v>
          </cell>
          <cell r="C4701" t="str">
            <v>x</v>
          </cell>
          <cell r="D4701" t="str">
            <v>23</v>
          </cell>
          <cell r="E4701" t="str">
            <v>-</v>
          </cell>
          <cell r="F4701" t="str">
            <v>-</v>
          </cell>
          <cell r="G4701" t="str">
            <v>-</v>
          </cell>
          <cell r="H4701" t="str">
            <v>-</v>
          </cell>
          <cell r="I4701" t="str">
            <v>-</v>
          </cell>
          <cell r="J4701" t="str">
            <v>-</v>
          </cell>
          <cell r="K4701" t="str">
            <v>-</v>
          </cell>
          <cell r="L4701" t="str">
            <v>-</v>
          </cell>
        </row>
        <row r="4702">
          <cell r="A4702" t="str">
            <v>AT01T02xL24</v>
          </cell>
          <cell r="B4702" t="str">
            <v>02</v>
          </cell>
          <cell r="C4702" t="str">
            <v>x</v>
          </cell>
          <cell r="D4702" t="str">
            <v>24</v>
          </cell>
          <cell r="E4702" t="str">
            <v>-</v>
          </cell>
          <cell r="F4702" t="str">
            <v>-</v>
          </cell>
          <cell r="G4702" t="str">
            <v>-</v>
          </cell>
          <cell r="H4702" t="str">
            <v>-</v>
          </cell>
          <cell r="I4702" t="str">
            <v>-</v>
          </cell>
          <cell r="J4702" t="str">
            <v>-</v>
          </cell>
          <cell r="K4702" t="str">
            <v>-</v>
          </cell>
          <cell r="L4702" t="str">
            <v>-</v>
          </cell>
        </row>
        <row r="4703">
          <cell r="A4703" t="str">
            <v>AT01T02xL25</v>
          </cell>
          <cell r="B4703" t="str">
            <v>02</v>
          </cell>
          <cell r="C4703" t="str">
            <v>x</v>
          </cell>
          <cell r="D4703" t="str">
            <v>25</v>
          </cell>
          <cell r="E4703" t="str">
            <v>-</v>
          </cell>
          <cell r="F4703" t="str">
            <v>-</v>
          </cell>
          <cell r="G4703" t="str">
            <v>-</v>
          </cell>
          <cell r="H4703" t="str">
            <v>-</v>
          </cell>
          <cell r="I4703" t="str">
            <v>-</v>
          </cell>
          <cell r="J4703" t="str">
            <v>-</v>
          </cell>
          <cell r="K4703" t="str">
            <v>-</v>
          </cell>
          <cell r="L4703" t="str">
            <v>-</v>
          </cell>
        </row>
        <row r="4704">
          <cell r="A4704" t="str">
            <v>AT01T02xL26</v>
          </cell>
          <cell r="B4704" t="str">
            <v>02</v>
          </cell>
          <cell r="C4704" t="str">
            <v>x</v>
          </cell>
          <cell r="D4704" t="str">
            <v>26</v>
          </cell>
          <cell r="E4704" t="str">
            <v>-</v>
          </cell>
          <cell r="F4704" t="str">
            <v>-</v>
          </cell>
          <cell r="G4704" t="str">
            <v>-</v>
          </cell>
          <cell r="H4704" t="str">
            <v>-</v>
          </cell>
          <cell r="I4704" t="str">
            <v>-</v>
          </cell>
          <cell r="J4704" t="str">
            <v>-</v>
          </cell>
          <cell r="K4704" t="str">
            <v>-</v>
          </cell>
          <cell r="L4704" t="str">
            <v>-</v>
          </cell>
        </row>
        <row r="4705">
          <cell r="A4705" t="str">
            <v>AT01T02xL27</v>
          </cell>
          <cell r="B4705" t="str">
            <v>02</v>
          </cell>
          <cell r="C4705" t="str">
            <v>x</v>
          </cell>
          <cell r="D4705" t="str">
            <v>27</v>
          </cell>
          <cell r="E4705" t="str">
            <v>-</v>
          </cell>
          <cell r="F4705" t="str">
            <v>-</v>
          </cell>
          <cell r="G4705" t="str">
            <v>-</v>
          </cell>
          <cell r="H4705" t="str">
            <v>-</v>
          </cell>
          <cell r="I4705" t="str">
            <v>-</v>
          </cell>
          <cell r="J4705" t="str">
            <v>-</v>
          </cell>
          <cell r="K4705" t="str">
            <v>-</v>
          </cell>
          <cell r="L4705" t="str">
            <v>-</v>
          </cell>
        </row>
        <row r="4706">
          <cell r="A4706" t="str">
            <v>AT01T02xL28</v>
          </cell>
          <cell r="B4706" t="str">
            <v>02</v>
          </cell>
          <cell r="C4706" t="str">
            <v>x</v>
          </cell>
          <cell r="D4706" t="str">
            <v>28</v>
          </cell>
          <cell r="E4706" t="str">
            <v>-</v>
          </cell>
          <cell r="F4706" t="str">
            <v>-</v>
          </cell>
          <cell r="G4706" t="str">
            <v>-</v>
          </cell>
          <cell r="H4706" t="str">
            <v>-</v>
          </cell>
          <cell r="I4706" t="str">
            <v>-</v>
          </cell>
          <cell r="J4706" t="str">
            <v>-</v>
          </cell>
          <cell r="K4706" t="str">
            <v>-</v>
          </cell>
          <cell r="L4706" t="str">
            <v>-</v>
          </cell>
        </row>
        <row r="4707">
          <cell r="A4707" t="str">
            <v>AT01T02xL29</v>
          </cell>
          <cell r="B4707" t="str">
            <v>02</v>
          </cell>
          <cell r="C4707" t="str">
            <v>x</v>
          </cell>
          <cell r="D4707" t="str">
            <v>29</v>
          </cell>
          <cell r="E4707" t="str">
            <v>-</v>
          </cell>
          <cell r="F4707" t="str">
            <v>-</v>
          </cell>
          <cell r="G4707" t="str">
            <v>-</v>
          </cell>
          <cell r="H4707" t="str">
            <v>-</v>
          </cell>
          <cell r="I4707" t="str">
            <v>-</v>
          </cell>
          <cell r="J4707" t="str">
            <v>-</v>
          </cell>
          <cell r="K4707" t="str">
            <v>-</v>
          </cell>
          <cell r="L4707" t="str">
            <v>-</v>
          </cell>
        </row>
        <row r="4708">
          <cell r="A4708" t="str">
            <v>AT01T02xL30</v>
          </cell>
          <cell r="B4708" t="str">
            <v>02</v>
          </cell>
          <cell r="C4708" t="str">
            <v>x</v>
          </cell>
          <cell r="D4708" t="str">
            <v>30</v>
          </cell>
          <cell r="E4708" t="str">
            <v>-</v>
          </cell>
          <cell r="F4708" t="str">
            <v>-</v>
          </cell>
          <cell r="G4708" t="str">
            <v>-</v>
          </cell>
          <cell r="H4708" t="str">
            <v>-</v>
          </cell>
          <cell r="I4708" t="str">
            <v>-</v>
          </cell>
          <cell r="J4708" t="str">
            <v>-</v>
          </cell>
          <cell r="K4708" t="str">
            <v>-</v>
          </cell>
          <cell r="L4708" t="str">
            <v>-</v>
          </cell>
        </row>
        <row r="4709">
          <cell r="A4709" t="str">
            <v>AT01T02xL31</v>
          </cell>
          <cell r="B4709" t="str">
            <v>02</v>
          </cell>
          <cell r="C4709" t="str">
            <v>x</v>
          </cell>
          <cell r="D4709" t="str">
            <v>31</v>
          </cell>
          <cell r="E4709" t="str">
            <v>-</v>
          </cell>
          <cell r="F4709" t="str">
            <v>-</v>
          </cell>
          <cell r="G4709" t="str">
            <v>-</v>
          </cell>
          <cell r="H4709" t="str">
            <v>-</v>
          </cell>
          <cell r="I4709" t="str">
            <v>-</v>
          </cell>
          <cell r="J4709" t="str">
            <v>-</v>
          </cell>
          <cell r="K4709" t="str">
            <v>-</v>
          </cell>
          <cell r="L4709" t="str">
            <v>-</v>
          </cell>
        </row>
        <row r="4710">
          <cell r="A4710" t="str">
            <v>AT01T02xL32</v>
          </cell>
          <cell r="B4710" t="str">
            <v>02</v>
          </cell>
          <cell r="C4710" t="str">
            <v>x</v>
          </cell>
          <cell r="D4710" t="str">
            <v>32</v>
          </cell>
          <cell r="E4710" t="str">
            <v>-</v>
          </cell>
          <cell r="F4710" t="str">
            <v>-</v>
          </cell>
          <cell r="G4710" t="str">
            <v>-</v>
          </cell>
          <cell r="H4710" t="str">
            <v>-</v>
          </cell>
          <cell r="I4710" t="str">
            <v>-</v>
          </cell>
          <cell r="J4710" t="str">
            <v>-</v>
          </cell>
          <cell r="K4710" t="str">
            <v>-</v>
          </cell>
          <cell r="L4710" t="str">
            <v>-</v>
          </cell>
        </row>
        <row r="4711">
          <cell r="A4711" t="str">
            <v>AT01T03oL00</v>
          </cell>
          <cell r="B4711" t="str">
            <v>03</v>
          </cell>
          <cell r="C4711" t="str">
            <v>o</v>
          </cell>
          <cell r="D4711" t="str">
            <v>00</v>
          </cell>
          <cell r="E4711" t="str">
            <v>-</v>
          </cell>
          <cell r="F4711" t="str">
            <v>-</v>
          </cell>
          <cell r="G4711" t="str">
            <v>-</v>
          </cell>
          <cell r="H4711" t="str">
            <v>-</v>
          </cell>
          <cell r="I4711" t="str">
            <v>-</v>
          </cell>
          <cell r="J4711" t="str">
            <v>-</v>
          </cell>
          <cell r="K4711" t="str">
            <v>-</v>
          </cell>
          <cell r="L4711" t="str">
            <v>-</v>
          </cell>
        </row>
        <row r="4712">
          <cell r="A4712" t="str">
            <v>AT01T03oL01</v>
          </cell>
          <cell r="B4712" t="str">
            <v>03</v>
          </cell>
          <cell r="C4712" t="str">
            <v>o</v>
          </cell>
          <cell r="D4712" t="str">
            <v>01</v>
          </cell>
          <cell r="E4712" t="str">
            <v>-</v>
          </cell>
          <cell r="F4712" t="str">
            <v>-</v>
          </cell>
          <cell r="G4712" t="str">
            <v>-</v>
          </cell>
          <cell r="H4712" t="str">
            <v>-</v>
          </cell>
          <cell r="I4712" t="str">
            <v>-</v>
          </cell>
          <cell r="J4712" t="str">
            <v>-</v>
          </cell>
          <cell r="K4712" t="str">
            <v>-</v>
          </cell>
          <cell r="L4712" t="str">
            <v>-</v>
          </cell>
        </row>
        <row r="4713">
          <cell r="A4713" t="str">
            <v>AT01T03oL02</v>
          </cell>
          <cell r="B4713" t="str">
            <v>03</v>
          </cell>
          <cell r="C4713" t="str">
            <v>o</v>
          </cell>
          <cell r="D4713" t="str">
            <v>02</v>
          </cell>
          <cell r="E4713" t="str">
            <v>-</v>
          </cell>
          <cell r="F4713" t="str">
            <v>-</v>
          </cell>
          <cell r="G4713" t="str">
            <v>-</v>
          </cell>
          <cell r="H4713" t="str">
            <v>-</v>
          </cell>
          <cell r="I4713" t="str">
            <v>-</v>
          </cell>
          <cell r="J4713" t="str">
            <v>-</v>
          </cell>
          <cell r="K4713" t="str">
            <v>-</v>
          </cell>
          <cell r="L4713" t="str">
            <v>-</v>
          </cell>
        </row>
        <row r="4714">
          <cell r="A4714" t="str">
            <v>AT01T03oL03</v>
          </cell>
          <cell r="B4714" t="str">
            <v>03</v>
          </cell>
          <cell r="C4714" t="str">
            <v>o</v>
          </cell>
          <cell r="D4714" t="str">
            <v>03</v>
          </cell>
          <cell r="E4714" t="str">
            <v>-</v>
          </cell>
          <cell r="F4714" t="str">
            <v>-</v>
          </cell>
          <cell r="G4714" t="str">
            <v>-</v>
          </cell>
          <cell r="H4714" t="str">
            <v>-</v>
          </cell>
          <cell r="I4714" t="str">
            <v>-</v>
          </cell>
          <cell r="J4714" t="str">
            <v>-</v>
          </cell>
          <cell r="K4714" t="str">
            <v>-</v>
          </cell>
          <cell r="L4714" t="str">
            <v>-</v>
          </cell>
        </row>
        <row r="4715">
          <cell r="A4715" t="str">
            <v>AT01T03oL04</v>
          </cell>
          <cell r="B4715" t="str">
            <v>03</v>
          </cell>
          <cell r="C4715" t="str">
            <v>o</v>
          </cell>
          <cell r="D4715" t="str">
            <v>04</v>
          </cell>
          <cell r="E4715" t="str">
            <v>-</v>
          </cell>
          <cell r="F4715" t="str">
            <v>-</v>
          </cell>
          <cell r="G4715" t="str">
            <v>-</v>
          </cell>
          <cell r="H4715" t="str">
            <v>-</v>
          </cell>
          <cell r="I4715" t="str">
            <v>-</v>
          </cell>
          <cell r="J4715" t="str">
            <v>-</v>
          </cell>
          <cell r="K4715" t="str">
            <v>-</v>
          </cell>
          <cell r="L4715" t="str">
            <v>-</v>
          </cell>
        </row>
        <row r="4716">
          <cell r="A4716" t="str">
            <v>AT01T03oL05</v>
          </cell>
          <cell r="B4716" t="str">
            <v>03</v>
          </cell>
          <cell r="C4716" t="str">
            <v>o</v>
          </cell>
          <cell r="D4716" t="str">
            <v>05</v>
          </cell>
          <cell r="E4716" t="str">
            <v>-</v>
          </cell>
          <cell r="F4716" t="str">
            <v>-</v>
          </cell>
          <cell r="G4716" t="str">
            <v>-</v>
          </cell>
          <cell r="H4716" t="str">
            <v>-</v>
          </cell>
          <cell r="I4716" t="str">
            <v>-</v>
          </cell>
          <cell r="J4716" t="str">
            <v>-</v>
          </cell>
          <cell r="K4716" t="str">
            <v>-</v>
          </cell>
          <cell r="L4716" t="str">
            <v>-</v>
          </cell>
        </row>
        <row r="4717">
          <cell r="A4717" t="str">
            <v>AT01T03oL06</v>
          </cell>
          <cell r="B4717" t="str">
            <v>03</v>
          </cell>
          <cell r="C4717" t="str">
            <v>o</v>
          </cell>
          <cell r="D4717" t="str">
            <v>06</v>
          </cell>
          <cell r="E4717" t="str">
            <v>-</v>
          </cell>
          <cell r="F4717" t="str">
            <v>-</v>
          </cell>
          <cell r="G4717" t="str">
            <v>-</v>
          </cell>
          <cell r="H4717" t="str">
            <v>-</v>
          </cell>
          <cell r="I4717" t="str">
            <v>-</v>
          </cell>
          <cell r="J4717" t="str">
            <v>-</v>
          </cell>
          <cell r="K4717" t="str">
            <v>-</v>
          </cell>
          <cell r="L4717" t="str">
            <v>-</v>
          </cell>
        </row>
        <row r="4718">
          <cell r="A4718" t="str">
            <v>AT01T03oL07</v>
          </cell>
          <cell r="B4718" t="str">
            <v>03</v>
          </cell>
          <cell r="C4718" t="str">
            <v>o</v>
          </cell>
          <cell r="D4718" t="str">
            <v>07</v>
          </cell>
          <cell r="E4718" t="str">
            <v>-</v>
          </cell>
          <cell r="F4718" t="str">
            <v>-</v>
          </cell>
          <cell r="G4718" t="str">
            <v>-</v>
          </cell>
          <cell r="H4718" t="str">
            <v>-</v>
          </cell>
          <cell r="I4718" t="str">
            <v>-</v>
          </cell>
          <cell r="J4718" t="str">
            <v>-</v>
          </cell>
          <cell r="K4718" t="str">
            <v>-</v>
          </cell>
          <cell r="L4718" t="str">
            <v>-</v>
          </cell>
        </row>
        <row r="4719">
          <cell r="A4719" t="str">
            <v>AT01T03oL08</v>
          </cell>
          <cell r="B4719" t="str">
            <v>03</v>
          </cell>
          <cell r="C4719" t="str">
            <v>o</v>
          </cell>
          <cell r="D4719" t="str">
            <v>08</v>
          </cell>
          <cell r="E4719" t="str">
            <v>-</v>
          </cell>
          <cell r="F4719" t="str">
            <v>-</v>
          </cell>
          <cell r="G4719" t="str">
            <v>-</v>
          </cell>
          <cell r="H4719" t="str">
            <v>-</v>
          </cell>
          <cell r="I4719" t="str">
            <v>-</v>
          </cell>
          <cell r="J4719" t="str">
            <v>-</v>
          </cell>
          <cell r="K4719" t="str">
            <v>-</v>
          </cell>
          <cell r="L4719" t="str">
            <v>-</v>
          </cell>
        </row>
        <row r="4720">
          <cell r="A4720" t="str">
            <v>AT01T03oL09</v>
          </cell>
          <cell r="B4720" t="str">
            <v>03</v>
          </cell>
          <cell r="C4720" t="str">
            <v>o</v>
          </cell>
          <cell r="D4720" t="str">
            <v>09</v>
          </cell>
          <cell r="E4720" t="str">
            <v>-</v>
          </cell>
          <cell r="F4720" t="str">
            <v>-</v>
          </cell>
          <cell r="G4720" t="str">
            <v>-</v>
          </cell>
          <cell r="H4720" t="str">
            <v>-</v>
          </cell>
          <cell r="I4720" t="str">
            <v>-</v>
          </cell>
          <cell r="J4720" t="str">
            <v>-</v>
          </cell>
          <cell r="K4720" t="str">
            <v>-</v>
          </cell>
          <cell r="L4720" t="str">
            <v>-</v>
          </cell>
        </row>
        <row r="4721">
          <cell r="A4721" t="str">
            <v>AT01T03oL10</v>
          </cell>
          <cell r="B4721" t="str">
            <v>03</v>
          </cell>
          <cell r="C4721" t="str">
            <v>o</v>
          </cell>
          <cell r="D4721" t="str">
            <v>10</v>
          </cell>
          <cell r="E4721" t="str">
            <v>-</v>
          </cell>
          <cell r="F4721" t="str">
            <v>-</v>
          </cell>
          <cell r="G4721" t="str">
            <v>-</v>
          </cell>
          <cell r="H4721" t="str">
            <v>-</v>
          </cell>
          <cell r="I4721" t="str">
            <v>-</v>
          </cell>
          <cell r="J4721" t="str">
            <v>-</v>
          </cell>
          <cell r="K4721" t="str">
            <v>-</v>
          </cell>
          <cell r="L4721" t="str">
            <v>-</v>
          </cell>
        </row>
        <row r="4722">
          <cell r="A4722" t="str">
            <v>AT01T03oL11</v>
          </cell>
          <cell r="B4722" t="str">
            <v>03</v>
          </cell>
          <cell r="C4722" t="str">
            <v>o</v>
          </cell>
          <cell r="D4722" t="str">
            <v>11</v>
          </cell>
          <cell r="E4722" t="str">
            <v>-</v>
          </cell>
          <cell r="F4722" t="str">
            <v>-</v>
          </cell>
          <cell r="G4722" t="str">
            <v>-</v>
          </cell>
          <cell r="H4722" t="str">
            <v>-</v>
          </cell>
          <cell r="I4722" t="str">
            <v>-</v>
          </cell>
          <cell r="J4722" t="str">
            <v>-</v>
          </cell>
          <cell r="K4722" t="str">
            <v>-</v>
          </cell>
          <cell r="L4722" t="str">
            <v>-</v>
          </cell>
        </row>
        <row r="4723">
          <cell r="A4723" t="str">
            <v>AT01T04xL01</v>
          </cell>
          <cell r="B4723" t="str">
            <v>04</v>
          </cell>
          <cell r="C4723" t="str">
            <v>x</v>
          </cell>
          <cell r="D4723" t="str">
            <v>01</v>
          </cell>
          <cell r="E4723" t="str">
            <v>-</v>
          </cell>
          <cell r="F4723" t="str">
            <v>-</v>
          </cell>
          <cell r="G4723" t="str">
            <v>-</v>
          </cell>
          <cell r="H4723" t="str">
            <v>-</v>
          </cell>
          <cell r="I4723" t="str">
            <v>-</v>
          </cell>
          <cell r="J4723" t="str">
            <v>-</v>
          </cell>
          <cell r="K4723" t="str">
            <v>-</v>
          </cell>
          <cell r="L4723" t="str">
            <v>-</v>
          </cell>
        </row>
        <row r="4724">
          <cell r="A4724" t="str">
            <v>AT01T04xL02</v>
          </cell>
          <cell r="B4724" t="str">
            <v>04</v>
          </cell>
          <cell r="C4724" t="str">
            <v>x</v>
          </cell>
          <cell r="D4724" t="str">
            <v>02</v>
          </cell>
          <cell r="E4724" t="str">
            <v>-</v>
          </cell>
          <cell r="F4724" t="str">
            <v>-</v>
          </cell>
          <cell r="G4724" t="str">
            <v>-</v>
          </cell>
          <cell r="H4724" t="str">
            <v>-</v>
          </cell>
          <cell r="I4724" t="str">
            <v>-</v>
          </cell>
          <cell r="J4724" t="str">
            <v>-</v>
          </cell>
          <cell r="K4724" t="str">
            <v>-</v>
          </cell>
          <cell r="L4724" t="str">
            <v>-</v>
          </cell>
        </row>
        <row r="4725">
          <cell r="A4725" t="str">
            <v>AT01T04xL03</v>
          </cell>
          <cell r="B4725" t="str">
            <v>04</v>
          </cell>
          <cell r="C4725" t="str">
            <v>x</v>
          </cell>
          <cell r="D4725" t="str">
            <v>03</v>
          </cell>
          <cell r="E4725" t="str">
            <v>-</v>
          </cell>
          <cell r="F4725" t="str">
            <v>-</v>
          </cell>
          <cell r="G4725" t="str">
            <v>-</v>
          </cell>
          <cell r="H4725" t="str">
            <v>-</v>
          </cell>
          <cell r="I4725" t="str">
            <v>-</v>
          </cell>
          <cell r="J4725" t="str">
            <v>-</v>
          </cell>
          <cell r="K4725" t="str">
            <v>-</v>
          </cell>
          <cell r="L4725" t="str">
            <v>-</v>
          </cell>
        </row>
        <row r="4726">
          <cell r="A4726" t="str">
            <v>AT01T04xL04</v>
          </cell>
          <cell r="B4726" t="str">
            <v>04</v>
          </cell>
          <cell r="C4726" t="str">
            <v>x</v>
          </cell>
          <cell r="D4726" t="str">
            <v>04</v>
          </cell>
          <cell r="E4726" t="str">
            <v>-</v>
          </cell>
          <cell r="F4726" t="str">
            <v>-</v>
          </cell>
          <cell r="G4726" t="str">
            <v>-</v>
          </cell>
          <cell r="H4726" t="str">
            <v>-</v>
          </cell>
          <cell r="I4726" t="str">
            <v>-</v>
          </cell>
          <cell r="J4726" t="str">
            <v>-</v>
          </cell>
          <cell r="K4726" t="str">
            <v>-</v>
          </cell>
          <cell r="L4726" t="str">
            <v>-</v>
          </cell>
        </row>
        <row r="4727">
          <cell r="A4727" t="str">
            <v>AT01T04xL05</v>
          </cell>
          <cell r="B4727" t="str">
            <v>04</v>
          </cell>
          <cell r="C4727" t="str">
            <v>x</v>
          </cell>
          <cell r="D4727" t="str">
            <v>05</v>
          </cell>
          <cell r="E4727" t="str">
            <v>-</v>
          </cell>
          <cell r="F4727" t="str">
            <v>-</v>
          </cell>
          <cell r="G4727" t="str">
            <v>-</v>
          </cell>
          <cell r="H4727" t="str">
            <v>-</v>
          </cell>
          <cell r="I4727" t="str">
            <v>-</v>
          </cell>
          <cell r="J4727" t="str">
            <v>-</v>
          </cell>
          <cell r="K4727" t="str">
            <v>-</v>
          </cell>
          <cell r="L4727" t="str">
            <v>-</v>
          </cell>
        </row>
        <row r="4728">
          <cell r="A4728" t="str">
            <v>AT01T04xL06</v>
          </cell>
          <cell r="B4728" t="str">
            <v>04</v>
          </cell>
          <cell r="C4728" t="str">
            <v>x</v>
          </cell>
          <cell r="D4728" t="str">
            <v>06</v>
          </cell>
          <cell r="E4728" t="str">
            <v>-</v>
          </cell>
          <cell r="F4728" t="str">
            <v>-</v>
          </cell>
          <cell r="G4728" t="str">
            <v>-</v>
          </cell>
          <cell r="H4728" t="str">
            <v>-</v>
          </cell>
          <cell r="I4728" t="str">
            <v>-</v>
          </cell>
          <cell r="J4728" t="str">
            <v>-</v>
          </cell>
          <cell r="K4728" t="str">
            <v>-</v>
          </cell>
          <cell r="L4728" t="str">
            <v>-</v>
          </cell>
        </row>
        <row r="4729">
          <cell r="A4729" t="str">
            <v>AT01T04xL07</v>
          </cell>
          <cell r="B4729" t="str">
            <v>04</v>
          </cell>
          <cell r="C4729" t="str">
            <v>x</v>
          </cell>
          <cell r="D4729" t="str">
            <v>07</v>
          </cell>
          <cell r="E4729" t="str">
            <v>-</v>
          </cell>
          <cell r="F4729" t="str">
            <v>-</v>
          </cell>
          <cell r="G4729" t="str">
            <v>-</v>
          </cell>
          <cell r="H4729" t="str">
            <v>-</v>
          </cell>
          <cell r="I4729" t="str">
            <v>-</v>
          </cell>
          <cell r="J4729" t="str">
            <v>-</v>
          </cell>
          <cell r="K4729" t="str">
            <v>-</v>
          </cell>
          <cell r="L4729" t="str">
            <v>-</v>
          </cell>
        </row>
        <row r="4730">
          <cell r="A4730" t="str">
            <v>AT01T04xL08</v>
          </cell>
          <cell r="B4730" t="str">
            <v>04</v>
          </cell>
          <cell r="C4730" t="str">
            <v>x</v>
          </cell>
          <cell r="D4730" t="str">
            <v>08</v>
          </cell>
          <cell r="E4730" t="str">
            <v>-</v>
          </cell>
          <cell r="F4730" t="str">
            <v>-</v>
          </cell>
          <cell r="G4730" t="str">
            <v>-</v>
          </cell>
          <cell r="H4730" t="str">
            <v>-</v>
          </cell>
          <cell r="I4730" t="str">
            <v>-</v>
          </cell>
          <cell r="J4730" t="str">
            <v>-</v>
          </cell>
          <cell r="K4730" t="str">
            <v>-</v>
          </cell>
          <cell r="L4730" t="str">
            <v>-</v>
          </cell>
        </row>
        <row r="4731">
          <cell r="A4731" t="str">
            <v>AT01T04xL09</v>
          </cell>
          <cell r="B4731" t="str">
            <v>04</v>
          </cell>
          <cell r="C4731" t="str">
            <v>x</v>
          </cell>
          <cell r="D4731" t="str">
            <v>09</v>
          </cell>
          <cell r="E4731" t="str">
            <v>-</v>
          </cell>
          <cell r="F4731" t="str">
            <v>-</v>
          </cell>
          <cell r="G4731" t="str">
            <v>-</v>
          </cell>
          <cell r="H4731" t="str">
            <v>-</v>
          </cell>
          <cell r="I4731" t="str">
            <v>-</v>
          </cell>
          <cell r="J4731" t="str">
            <v>-</v>
          </cell>
          <cell r="K4731" t="str">
            <v>-</v>
          </cell>
          <cell r="L4731" t="str">
            <v>-</v>
          </cell>
        </row>
        <row r="4732">
          <cell r="A4732" t="str">
            <v>AT01T04xL10</v>
          </cell>
          <cell r="B4732" t="str">
            <v>04</v>
          </cell>
          <cell r="C4732" t="str">
            <v>x</v>
          </cell>
          <cell r="D4732" t="str">
            <v>10</v>
          </cell>
          <cell r="E4732" t="str">
            <v>-</v>
          </cell>
          <cell r="F4732" t="str">
            <v>-</v>
          </cell>
          <cell r="G4732" t="str">
            <v>-</v>
          </cell>
          <cell r="H4732" t="str">
            <v>-</v>
          </cell>
          <cell r="I4732" t="str">
            <v>-</v>
          </cell>
          <cell r="J4732" t="str">
            <v>-</v>
          </cell>
          <cell r="K4732" t="str">
            <v>-</v>
          </cell>
          <cell r="L4732" t="str">
            <v>-</v>
          </cell>
        </row>
        <row r="4733">
          <cell r="A4733" t="str">
            <v>AT01T04xL11</v>
          </cell>
          <cell r="B4733" t="str">
            <v>04</v>
          </cell>
          <cell r="C4733" t="str">
            <v>x</v>
          </cell>
          <cell r="D4733" t="str">
            <v>11</v>
          </cell>
          <cell r="E4733" t="str">
            <v>-</v>
          </cell>
          <cell r="F4733" t="str">
            <v>-</v>
          </cell>
          <cell r="G4733" t="str">
            <v>-</v>
          </cell>
          <cell r="H4733" t="str">
            <v>-</v>
          </cell>
          <cell r="I4733" t="str">
            <v>-</v>
          </cell>
          <cell r="J4733" t="str">
            <v>-</v>
          </cell>
          <cell r="K4733" t="str">
            <v>-</v>
          </cell>
          <cell r="L4733" t="str">
            <v>-</v>
          </cell>
        </row>
        <row r="4734">
          <cell r="A4734" t="str">
            <v>AT01T04xL12</v>
          </cell>
          <cell r="B4734" t="str">
            <v>04</v>
          </cell>
          <cell r="C4734" t="str">
            <v>x</v>
          </cell>
          <cell r="D4734" t="str">
            <v>12</v>
          </cell>
          <cell r="E4734" t="str">
            <v>-</v>
          </cell>
          <cell r="F4734" t="str">
            <v>-</v>
          </cell>
          <cell r="G4734" t="str">
            <v>-</v>
          </cell>
          <cell r="H4734" t="str">
            <v>-</v>
          </cell>
          <cell r="I4734" t="str">
            <v>-</v>
          </cell>
          <cell r="J4734" t="str">
            <v>-</v>
          </cell>
          <cell r="K4734" t="str">
            <v>-</v>
          </cell>
          <cell r="L4734" t="str">
            <v>-</v>
          </cell>
        </row>
        <row r="4735">
          <cell r="A4735" t="str">
            <v>AT01T05xL01</v>
          </cell>
          <cell r="B4735" t="str">
            <v>05</v>
          </cell>
          <cell r="C4735" t="str">
            <v>x</v>
          </cell>
          <cell r="D4735" t="str">
            <v>01</v>
          </cell>
          <cell r="E4735" t="str">
            <v>-</v>
          </cell>
          <cell r="F4735" t="str">
            <v>-</v>
          </cell>
          <cell r="G4735" t="str">
            <v>-</v>
          </cell>
          <cell r="H4735" t="str">
            <v>-</v>
          </cell>
          <cell r="I4735" t="str">
            <v>-</v>
          </cell>
          <cell r="J4735" t="str">
            <v>-</v>
          </cell>
          <cell r="K4735" t="str">
            <v>-</v>
          </cell>
          <cell r="L4735" t="str">
            <v>-</v>
          </cell>
        </row>
        <row r="4736">
          <cell r="A4736" t="str">
            <v>AT01T05xL02</v>
          </cell>
          <cell r="B4736" t="str">
            <v>05</v>
          </cell>
          <cell r="C4736" t="str">
            <v>x</v>
          </cell>
          <cell r="D4736" t="str">
            <v>02</v>
          </cell>
          <cell r="E4736" t="str">
            <v>-</v>
          </cell>
          <cell r="F4736" t="str">
            <v>-</v>
          </cell>
          <cell r="G4736" t="str">
            <v>-</v>
          </cell>
          <cell r="H4736" t="str">
            <v>-</v>
          </cell>
          <cell r="I4736" t="str">
            <v>-</v>
          </cell>
          <cell r="J4736" t="str">
            <v>-</v>
          </cell>
          <cell r="K4736" t="str">
            <v>-</v>
          </cell>
          <cell r="L4736" t="str">
            <v>-</v>
          </cell>
        </row>
        <row r="4737">
          <cell r="A4737" t="str">
            <v>AT01T05xL03</v>
          </cell>
          <cell r="B4737" t="str">
            <v>05</v>
          </cell>
          <cell r="C4737" t="str">
            <v>x</v>
          </cell>
          <cell r="D4737" t="str">
            <v>03</v>
          </cell>
          <cell r="E4737" t="str">
            <v>-</v>
          </cell>
          <cell r="F4737" t="str">
            <v>-</v>
          </cell>
          <cell r="G4737" t="str">
            <v>-</v>
          </cell>
          <cell r="H4737" t="str">
            <v>-</v>
          </cell>
          <cell r="I4737" t="str">
            <v>-</v>
          </cell>
          <cell r="J4737" t="str">
            <v>-</v>
          </cell>
          <cell r="K4737" t="str">
            <v>-</v>
          </cell>
          <cell r="L4737" t="str">
            <v>-</v>
          </cell>
        </row>
        <row r="4738">
          <cell r="A4738" t="str">
            <v>AT01T05xL04</v>
          </cell>
          <cell r="B4738" t="str">
            <v>05</v>
          </cell>
          <cell r="C4738" t="str">
            <v>x</v>
          </cell>
          <cell r="D4738" t="str">
            <v>04</v>
          </cell>
          <cell r="E4738" t="str">
            <v>-</v>
          </cell>
          <cell r="F4738" t="str">
            <v>-</v>
          </cell>
          <cell r="G4738" t="str">
            <v>-</v>
          </cell>
          <cell r="H4738" t="str">
            <v>-</v>
          </cell>
          <cell r="I4738" t="str">
            <v>-</v>
          </cell>
          <cell r="J4738" t="str">
            <v>-</v>
          </cell>
          <cell r="K4738" t="str">
            <v>-</v>
          </cell>
          <cell r="L4738" t="str">
            <v>-</v>
          </cell>
        </row>
        <row r="4739">
          <cell r="A4739" t="str">
            <v>AT01T05xL05</v>
          </cell>
          <cell r="B4739" t="str">
            <v>05</v>
          </cell>
          <cell r="C4739" t="str">
            <v>x</v>
          </cell>
          <cell r="D4739" t="str">
            <v>05</v>
          </cell>
          <cell r="E4739" t="str">
            <v>-</v>
          </cell>
          <cell r="F4739" t="str">
            <v>-</v>
          </cell>
          <cell r="G4739" t="str">
            <v>-</v>
          </cell>
          <cell r="H4739" t="str">
            <v>-</v>
          </cell>
          <cell r="I4739" t="str">
            <v>-</v>
          </cell>
          <cell r="J4739" t="str">
            <v>-</v>
          </cell>
          <cell r="K4739" t="str">
            <v>-</v>
          </cell>
          <cell r="L4739" t="str">
            <v>-</v>
          </cell>
        </row>
        <row r="4740">
          <cell r="A4740" t="str">
            <v>AT01T05xL06</v>
          </cell>
          <cell r="B4740" t="str">
            <v>05</v>
          </cell>
          <cell r="C4740" t="str">
            <v>x</v>
          </cell>
          <cell r="D4740" t="str">
            <v>06</v>
          </cell>
          <cell r="E4740" t="str">
            <v>-</v>
          </cell>
          <cell r="F4740" t="str">
            <v>-</v>
          </cell>
          <cell r="G4740" t="str">
            <v>-</v>
          </cell>
          <cell r="H4740" t="str">
            <v>-</v>
          </cell>
          <cell r="I4740" t="str">
            <v>-</v>
          </cell>
          <cell r="J4740" t="str">
            <v>-</v>
          </cell>
          <cell r="K4740" t="str">
            <v>-</v>
          </cell>
          <cell r="L4740" t="str">
            <v>-</v>
          </cell>
        </row>
        <row r="4741">
          <cell r="A4741" t="str">
            <v>AT01T05xL07</v>
          </cell>
          <cell r="B4741" t="str">
            <v>05</v>
          </cell>
          <cell r="C4741" t="str">
            <v>x</v>
          </cell>
          <cell r="D4741" t="str">
            <v>07</v>
          </cell>
          <cell r="E4741" t="str">
            <v>-</v>
          </cell>
          <cell r="F4741" t="str">
            <v>-</v>
          </cell>
          <cell r="G4741" t="str">
            <v>-</v>
          </cell>
          <cell r="H4741" t="str">
            <v>-</v>
          </cell>
          <cell r="I4741" t="str">
            <v>-</v>
          </cell>
          <cell r="J4741" t="str">
            <v>-</v>
          </cell>
          <cell r="K4741" t="str">
            <v>-</v>
          </cell>
          <cell r="L4741" t="str">
            <v>-</v>
          </cell>
        </row>
        <row r="4742">
          <cell r="A4742" t="str">
            <v>AT01T05xL08</v>
          </cell>
          <cell r="B4742" t="str">
            <v>05</v>
          </cell>
          <cell r="C4742" t="str">
            <v>x</v>
          </cell>
          <cell r="D4742" t="str">
            <v>08</v>
          </cell>
          <cell r="E4742" t="str">
            <v>-</v>
          </cell>
          <cell r="F4742" t="str">
            <v>-</v>
          </cell>
          <cell r="G4742" t="str">
            <v>-</v>
          </cell>
          <cell r="H4742" t="str">
            <v>-</v>
          </cell>
          <cell r="I4742" t="str">
            <v>-</v>
          </cell>
          <cell r="J4742" t="str">
            <v>-</v>
          </cell>
          <cell r="K4742" t="str">
            <v>-</v>
          </cell>
          <cell r="L4742" t="str">
            <v>-</v>
          </cell>
        </row>
        <row r="4743">
          <cell r="A4743" t="str">
            <v>AT01T05xL09</v>
          </cell>
          <cell r="B4743" t="str">
            <v>05</v>
          </cell>
          <cell r="C4743" t="str">
            <v>x</v>
          </cell>
          <cell r="D4743" t="str">
            <v>09</v>
          </cell>
          <cell r="E4743" t="str">
            <v>-</v>
          </cell>
          <cell r="F4743" t="str">
            <v>-</v>
          </cell>
          <cell r="G4743" t="str">
            <v>-</v>
          </cell>
          <cell r="H4743" t="str">
            <v>-</v>
          </cell>
          <cell r="I4743" t="str">
            <v>-</v>
          </cell>
          <cell r="J4743" t="str">
            <v>-</v>
          </cell>
          <cell r="K4743" t="str">
            <v>-</v>
          </cell>
          <cell r="L4743" t="str">
            <v>-</v>
          </cell>
        </row>
        <row r="4744">
          <cell r="A4744" t="str">
            <v>AT01T05xL10</v>
          </cell>
          <cell r="B4744" t="str">
            <v>05</v>
          </cell>
          <cell r="C4744" t="str">
            <v>x</v>
          </cell>
          <cell r="D4744" t="str">
            <v>10</v>
          </cell>
          <cell r="E4744" t="str">
            <v>-</v>
          </cell>
          <cell r="F4744" t="str">
            <v>-</v>
          </cell>
          <cell r="G4744" t="str">
            <v>-</v>
          </cell>
          <cell r="H4744" t="str">
            <v>-</v>
          </cell>
          <cell r="I4744" t="str">
            <v>-</v>
          </cell>
          <cell r="J4744" t="str">
            <v>-</v>
          </cell>
          <cell r="K4744" t="str">
            <v>-</v>
          </cell>
          <cell r="L4744" t="str">
            <v>-</v>
          </cell>
        </row>
        <row r="4745">
          <cell r="A4745" t="str">
            <v>AT01T05xL11</v>
          </cell>
          <cell r="B4745" t="str">
            <v>05</v>
          </cell>
          <cell r="C4745" t="str">
            <v>x</v>
          </cell>
          <cell r="D4745" t="str">
            <v>11</v>
          </cell>
          <cell r="E4745" t="str">
            <v>-</v>
          </cell>
          <cell r="F4745" t="str">
            <v>-</v>
          </cell>
          <cell r="G4745" t="str">
            <v>-</v>
          </cell>
          <cell r="H4745" t="str">
            <v>-</v>
          </cell>
          <cell r="I4745" t="str">
            <v>-</v>
          </cell>
          <cell r="J4745" t="str">
            <v>-</v>
          </cell>
          <cell r="K4745" t="str">
            <v>-</v>
          </cell>
          <cell r="L4745" t="str">
            <v>-</v>
          </cell>
        </row>
        <row r="4746">
          <cell r="A4746" t="str">
            <v>AT01T05xL12</v>
          </cell>
          <cell r="B4746" t="str">
            <v>05</v>
          </cell>
          <cell r="C4746" t="str">
            <v>x</v>
          </cell>
          <cell r="D4746" t="str">
            <v>12</v>
          </cell>
          <cell r="E4746" t="str">
            <v>-</v>
          </cell>
          <cell r="F4746" t="str">
            <v>-</v>
          </cell>
          <cell r="G4746" t="str">
            <v>-</v>
          </cell>
          <cell r="H4746" t="str">
            <v>-</v>
          </cell>
          <cell r="I4746" t="str">
            <v>-</v>
          </cell>
          <cell r="J4746" t="str">
            <v>-</v>
          </cell>
          <cell r="K4746" t="str">
            <v>-</v>
          </cell>
          <cell r="L4746" t="str">
            <v>-</v>
          </cell>
        </row>
        <row r="4747">
          <cell r="A4747" t="str">
            <v>AT01T05xL13</v>
          </cell>
          <cell r="B4747" t="str">
            <v>05</v>
          </cell>
          <cell r="C4747" t="str">
            <v>x</v>
          </cell>
          <cell r="D4747" t="str">
            <v>13</v>
          </cell>
          <cell r="E4747" t="str">
            <v>-</v>
          </cell>
          <cell r="F4747" t="str">
            <v>-</v>
          </cell>
          <cell r="G4747" t="str">
            <v>-</v>
          </cell>
          <cell r="H4747" t="str">
            <v>-</v>
          </cell>
          <cell r="I4747" t="str">
            <v>-</v>
          </cell>
          <cell r="J4747" t="str">
            <v>-</v>
          </cell>
          <cell r="K4747" t="str">
            <v>-</v>
          </cell>
          <cell r="L4747" t="str">
            <v>-</v>
          </cell>
        </row>
        <row r="4748">
          <cell r="A4748" t="str">
            <v>AT01T06xL01</v>
          </cell>
          <cell r="B4748" t="str">
            <v>06</v>
          </cell>
          <cell r="C4748" t="str">
            <v>x</v>
          </cell>
          <cell r="D4748" t="str">
            <v>01</v>
          </cell>
          <cell r="E4748" t="str">
            <v>-</v>
          </cell>
          <cell r="F4748" t="str">
            <v>-</v>
          </cell>
          <cell r="G4748" t="str">
            <v>-</v>
          </cell>
          <cell r="H4748" t="str">
            <v>-</v>
          </cell>
          <cell r="I4748" t="str">
            <v>-</v>
          </cell>
          <cell r="J4748" t="str">
            <v>-</v>
          </cell>
          <cell r="K4748" t="str">
            <v>-</v>
          </cell>
          <cell r="L4748" t="str">
            <v>-</v>
          </cell>
        </row>
        <row r="4749">
          <cell r="A4749" t="str">
            <v>AT01T06xL02</v>
          </cell>
          <cell r="B4749" t="str">
            <v>06</v>
          </cell>
          <cell r="C4749" t="str">
            <v>x</v>
          </cell>
          <cell r="D4749" t="str">
            <v>02</v>
          </cell>
          <cell r="E4749" t="str">
            <v>-</v>
          </cell>
          <cell r="F4749" t="str">
            <v>-</v>
          </cell>
          <cell r="G4749" t="str">
            <v>-</v>
          </cell>
          <cell r="H4749" t="str">
            <v>-</v>
          </cell>
          <cell r="I4749" t="str">
            <v>-</v>
          </cell>
          <cell r="J4749" t="str">
            <v>-</v>
          </cell>
          <cell r="K4749" t="str">
            <v>-</v>
          </cell>
          <cell r="L4749" t="str">
            <v>-</v>
          </cell>
        </row>
        <row r="4750">
          <cell r="A4750" t="str">
            <v>AT01T06xL03</v>
          </cell>
          <cell r="B4750" t="str">
            <v>06</v>
          </cell>
          <cell r="C4750" t="str">
            <v>x</v>
          </cell>
          <cell r="D4750" t="str">
            <v>03</v>
          </cell>
          <cell r="E4750" t="str">
            <v>-</v>
          </cell>
          <cell r="F4750" t="str">
            <v>-</v>
          </cell>
          <cell r="G4750" t="str">
            <v>-</v>
          </cell>
          <cell r="H4750" t="str">
            <v>-</v>
          </cell>
          <cell r="I4750" t="str">
            <v>-</v>
          </cell>
          <cell r="J4750" t="str">
            <v>-</v>
          </cell>
          <cell r="K4750" t="str">
            <v>-</v>
          </cell>
          <cell r="L4750" t="str">
            <v>-</v>
          </cell>
        </row>
        <row r="4751">
          <cell r="A4751" t="str">
            <v>AT01T06xL04</v>
          </cell>
          <cell r="B4751" t="str">
            <v>06</v>
          </cell>
          <cell r="C4751" t="str">
            <v>x</v>
          </cell>
          <cell r="D4751" t="str">
            <v>04</v>
          </cell>
          <cell r="E4751" t="str">
            <v>-</v>
          </cell>
          <cell r="F4751" t="str">
            <v>-</v>
          </cell>
          <cell r="G4751" t="str">
            <v>-</v>
          </cell>
          <cell r="H4751" t="str">
            <v>-</v>
          </cell>
          <cell r="I4751" t="str">
            <v>-</v>
          </cell>
          <cell r="J4751" t="str">
            <v>-</v>
          </cell>
          <cell r="K4751" t="str">
            <v>-</v>
          </cell>
          <cell r="L4751" t="str">
            <v>-</v>
          </cell>
        </row>
        <row r="4752">
          <cell r="A4752" t="str">
            <v>AT01T06xL05</v>
          </cell>
          <cell r="B4752" t="str">
            <v>06</v>
          </cell>
          <cell r="C4752" t="str">
            <v>x</v>
          </cell>
          <cell r="D4752" t="str">
            <v>05</v>
          </cell>
          <cell r="E4752" t="str">
            <v>-</v>
          </cell>
          <cell r="F4752" t="str">
            <v>-</v>
          </cell>
          <cell r="G4752" t="str">
            <v>-</v>
          </cell>
          <cell r="H4752" t="str">
            <v>-</v>
          </cell>
          <cell r="I4752" t="str">
            <v>-</v>
          </cell>
          <cell r="J4752" t="str">
            <v>-</v>
          </cell>
          <cell r="K4752" t="str">
            <v>-</v>
          </cell>
          <cell r="L4752" t="str">
            <v>-</v>
          </cell>
        </row>
        <row r="4753">
          <cell r="A4753" t="str">
            <v>AT01T06xL06</v>
          </cell>
          <cell r="B4753" t="str">
            <v>06</v>
          </cell>
          <cell r="C4753" t="str">
            <v>x</v>
          </cell>
          <cell r="D4753" t="str">
            <v>06</v>
          </cell>
          <cell r="E4753" t="str">
            <v>-</v>
          </cell>
          <cell r="F4753" t="str">
            <v>-</v>
          </cell>
          <cell r="G4753" t="str">
            <v>-</v>
          </cell>
          <cell r="H4753" t="str">
            <v>-</v>
          </cell>
          <cell r="I4753" t="str">
            <v>-</v>
          </cell>
          <cell r="J4753" t="str">
            <v>-</v>
          </cell>
          <cell r="K4753" t="str">
            <v>-</v>
          </cell>
          <cell r="L4753" t="str">
            <v>-</v>
          </cell>
        </row>
        <row r="4754">
          <cell r="A4754" t="str">
            <v>AT01T06xL07</v>
          </cell>
          <cell r="B4754" t="str">
            <v>06</v>
          </cell>
          <cell r="C4754" t="str">
            <v>x</v>
          </cell>
          <cell r="D4754" t="str">
            <v>07</v>
          </cell>
          <cell r="E4754" t="str">
            <v>-</v>
          </cell>
          <cell r="F4754" t="str">
            <v>-</v>
          </cell>
          <cell r="G4754" t="str">
            <v>-</v>
          </cell>
          <cell r="H4754" t="str">
            <v>-</v>
          </cell>
          <cell r="I4754" t="str">
            <v>-</v>
          </cell>
          <cell r="J4754" t="str">
            <v>-</v>
          </cell>
          <cell r="K4754" t="str">
            <v>-</v>
          </cell>
          <cell r="L4754" t="str">
            <v>-</v>
          </cell>
        </row>
        <row r="4755">
          <cell r="A4755" t="str">
            <v>AT01T06xL08</v>
          </cell>
          <cell r="B4755" t="str">
            <v>06</v>
          </cell>
          <cell r="C4755" t="str">
            <v>x</v>
          </cell>
          <cell r="D4755" t="str">
            <v>08</v>
          </cell>
          <cell r="E4755" t="str">
            <v>-</v>
          </cell>
          <cell r="F4755" t="str">
            <v>-</v>
          </cell>
          <cell r="G4755" t="str">
            <v>-</v>
          </cell>
          <cell r="H4755" t="str">
            <v>-</v>
          </cell>
          <cell r="I4755" t="str">
            <v>-</v>
          </cell>
          <cell r="J4755" t="str">
            <v>-</v>
          </cell>
          <cell r="K4755" t="str">
            <v>-</v>
          </cell>
          <cell r="L4755" t="str">
            <v>-</v>
          </cell>
        </row>
        <row r="4756">
          <cell r="A4756" t="str">
            <v>AT01T06xL09</v>
          </cell>
          <cell r="B4756" t="str">
            <v>06</v>
          </cell>
          <cell r="C4756" t="str">
            <v>x</v>
          </cell>
          <cell r="D4756" t="str">
            <v>09</v>
          </cell>
          <cell r="E4756" t="str">
            <v>-</v>
          </cell>
          <cell r="F4756" t="str">
            <v>-</v>
          </cell>
          <cell r="G4756" t="str">
            <v>-</v>
          </cell>
          <cell r="H4756" t="str">
            <v>-</v>
          </cell>
          <cell r="I4756" t="str">
            <v>-</v>
          </cell>
          <cell r="J4756" t="str">
            <v>-</v>
          </cell>
          <cell r="K4756" t="str">
            <v>-</v>
          </cell>
          <cell r="L4756" t="str">
            <v>-</v>
          </cell>
        </row>
        <row r="4757">
          <cell r="A4757" t="str">
            <v>AT01T07xL00</v>
          </cell>
          <cell r="B4757" t="str">
            <v>07</v>
          </cell>
          <cell r="C4757" t="str">
            <v>x</v>
          </cell>
          <cell r="D4757" t="str">
            <v>00</v>
          </cell>
          <cell r="E4757" t="str">
            <v>-</v>
          </cell>
          <cell r="F4757" t="str">
            <v>-</v>
          </cell>
          <cell r="G4757" t="str">
            <v>-</v>
          </cell>
          <cell r="H4757" t="str">
            <v>-</v>
          </cell>
          <cell r="I4757" t="str">
            <v>-</v>
          </cell>
          <cell r="J4757" t="str">
            <v>-</v>
          </cell>
          <cell r="K4757" t="str">
            <v>-</v>
          </cell>
          <cell r="L4757" t="str">
            <v>-</v>
          </cell>
        </row>
        <row r="4758">
          <cell r="A4758" t="str">
            <v>AT01T07xL01</v>
          </cell>
          <cell r="B4758" t="str">
            <v>07</v>
          </cell>
          <cell r="C4758" t="str">
            <v>x</v>
          </cell>
          <cell r="D4758" t="str">
            <v>01</v>
          </cell>
          <cell r="E4758" t="str">
            <v>-</v>
          </cell>
          <cell r="F4758" t="str">
            <v>-</v>
          </cell>
          <cell r="G4758" t="str">
            <v>-</v>
          </cell>
          <cell r="H4758" t="str">
            <v>-</v>
          </cell>
          <cell r="I4758" t="str">
            <v>-</v>
          </cell>
          <cell r="J4758" t="str">
            <v>-</v>
          </cell>
          <cell r="K4758" t="str">
            <v>-</v>
          </cell>
          <cell r="L4758" t="str">
            <v>-</v>
          </cell>
        </row>
        <row r="4759">
          <cell r="A4759" t="str">
            <v>AT01T07xL02</v>
          </cell>
          <cell r="B4759" t="str">
            <v>07</v>
          </cell>
          <cell r="C4759" t="str">
            <v>x</v>
          </cell>
          <cell r="D4759" t="str">
            <v>02</v>
          </cell>
          <cell r="E4759" t="str">
            <v>-</v>
          </cell>
          <cell r="F4759" t="str">
            <v>-</v>
          </cell>
          <cell r="G4759" t="str">
            <v>-</v>
          </cell>
          <cell r="H4759" t="str">
            <v>-</v>
          </cell>
          <cell r="I4759" t="str">
            <v>-</v>
          </cell>
          <cell r="J4759" t="str">
            <v>-</v>
          </cell>
          <cell r="K4759" t="str">
            <v>-</v>
          </cell>
          <cell r="L4759" t="str">
            <v>-</v>
          </cell>
        </row>
        <row r="4760">
          <cell r="A4760" t="str">
            <v>AT01T07xL03</v>
          </cell>
          <cell r="B4760" t="str">
            <v>07</v>
          </cell>
          <cell r="C4760" t="str">
            <v>x</v>
          </cell>
          <cell r="D4760" t="str">
            <v>03</v>
          </cell>
          <cell r="E4760" t="str">
            <v>-</v>
          </cell>
          <cell r="F4760" t="str">
            <v>-</v>
          </cell>
          <cell r="G4760" t="str">
            <v>-</v>
          </cell>
          <cell r="H4760" t="str">
            <v>-</v>
          </cell>
          <cell r="I4760" t="str">
            <v>-</v>
          </cell>
          <cell r="J4760" t="str">
            <v>-</v>
          </cell>
          <cell r="K4760" t="str">
            <v>-</v>
          </cell>
          <cell r="L4760" t="str">
            <v>-</v>
          </cell>
        </row>
        <row r="4761">
          <cell r="A4761" t="str">
            <v>AT01T07xL04</v>
          </cell>
          <cell r="B4761" t="str">
            <v>07</v>
          </cell>
          <cell r="C4761" t="str">
            <v>x</v>
          </cell>
          <cell r="D4761" t="str">
            <v>04</v>
          </cell>
          <cell r="E4761" t="str">
            <v>-</v>
          </cell>
          <cell r="F4761" t="str">
            <v>-</v>
          </cell>
          <cell r="G4761" t="str">
            <v>-</v>
          </cell>
          <cell r="H4761" t="str">
            <v>-</v>
          </cell>
          <cell r="I4761" t="str">
            <v>-</v>
          </cell>
          <cell r="J4761" t="str">
            <v>-</v>
          </cell>
          <cell r="K4761" t="str">
            <v>-</v>
          </cell>
          <cell r="L4761" t="str">
            <v>-</v>
          </cell>
        </row>
        <row r="4762">
          <cell r="A4762" t="str">
            <v>AT01T07xL05</v>
          </cell>
          <cell r="B4762" t="str">
            <v>07</v>
          </cell>
          <cell r="C4762" t="str">
            <v>x</v>
          </cell>
          <cell r="D4762" t="str">
            <v>05</v>
          </cell>
          <cell r="E4762" t="str">
            <v>-</v>
          </cell>
          <cell r="F4762" t="str">
            <v>-</v>
          </cell>
          <cell r="G4762" t="str">
            <v>-</v>
          </cell>
          <cell r="H4762" t="str">
            <v>-</v>
          </cell>
          <cell r="I4762" t="str">
            <v>-</v>
          </cell>
          <cell r="J4762" t="str">
            <v>-</v>
          </cell>
          <cell r="K4762" t="str">
            <v>-</v>
          </cell>
          <cell r="L4762" t="str">
            <v>-</v>
          </cell>
        </row>
        <row r="4763">
          <cell r="A4763" t="str">
            <v>AT01T07xL06</v>
          </cell>
          <cell r="B4763" t="str">
            <v>07</v>
          </cell>
          <cell r="C4763" t="str">
            <v>x</v>
          </cell>
          <cell r="D4763" t="str">
            <v>06</v>
          </cell>
          <cell r="E4763" t="str">
            <v>-</v>
          </cell>
          <cell r="F4763" t="str">
            <v>-</v>
          </cell>
          <cell r="G4763" t="str">
            <v>-</v>
          </cell>
          <cell r="H4763" t="str">
            <v>-</v>
          </cell>
          <cell r="I4763" t="str">
            <v>-</v>
          </cell>
          <cell r="J4763" t="str">
            <v>-</v>
          </cell>
          <cell r="K4763" t="str">
            <v>-</v>
          </cell>
          <cell r="L4763" t="str">
            <v>-</v>
          </cell>
        </row>
        <row r="4764">
          <cell r="A4764" t="str">
            <v>AT01T07xL07</v>
          </cell>
          <cell r="B4764" t="str">
            <v>07</v>
          </cell>
          <cell r="C4764" t="str">
            <v>x</v>
          </cell>
          <cell r="D4764" t="str">
            <v>07</v>
          </cell>
          <cell r="E4764" t="str">
            <v>-</v>
          </cell>
          <cell r="F4764" t="str">
            <v>-</v>
          </cell>
          <cell r="G4764" t="str">
            <v>-</v>
          </cell>
          <cell r="H4764" t="str">
            <v>-</v>
          </cell>
          <cell r="I4764" t="str">
            <v>-</v>
          </cell>
          <cell r="J4764" t="str">
            <v>-</v>
          </cell>
          <cell r="K4764" t="str">
            <v>-</v>
          </cell>
          <cell r="L4764" t="str">
            <v>-</v>
          </cell>
        </row>
        <row r="4765">
          <cell r="A4765" t="str">
            <v>AT01T07xL08</v>
          </cell>
          <cell r="B4765" t="str">
            <v>07</v>
          </cell>
          <cell r="C4765" t="str">
            <v>x</v>
          </cell>
          <cell r="D4765" t="str">
            <v>08</v>
          </cell>
          <cell r="E4765" t="str">
            <v>-</v>
          </cell>
          <cell r="F4765" t="str">
            <v>-</v>
          </cell>
          <cell r="G4765" t="str">
            <v>-</v>
          </cell>
          <cell r="H4765" t="str">
            <v>-</v>
          </cell>
          <cell r="I4765" t="str">
            <v>-</v>
          </cell>
          <cell r="J4765" t="str">
            <v>-</v>
          </cell>
          <cell r="K4765" t="str">
            <v>-</v>
          </cell>
          <cell r="L4765" t="str">
            <v>-</v>
          </cell>
        </row>
        <row r="4766">
          <cell r="A4766" t="str">
            <v>AT01T07xL09</v>
          </cell>
          <cell r="B4766" t="str">
            <v>07</v>
          </cell>
          <cell r="C4766" t="str">
            <v>x</v>
          </cell>
          <cell r="D4766" t="str">
            <v>09</v>
          </cell>
          <cell r="E4766" t="str">
            <v>-</v>
          </cell>
          <cell r="F4766" t="str">
            <v>-</v>
          </cell>
          <cell r="G4766" t="str">
            <v>-</v>
          </cell>
          <cell r="H4766" t="str">
            <v>-</v>
          </cell>
          <cell r="I4766" t="str">
            <v>-</v>
          </cell>
          <cell r="J4766" t="str">
            <v>-</v>
          </cell>
          <cell r="K4766" t="str">
            <v>-</v>
          </cell>
          <cell r="L4766" t="str">
            <v>-</v>
          </cell>
        </row>
        <row r="4767">
          <cell r="A4767" t="str">
            <v>AT01T07xL10</v>
          </cell>
          <cell r="B4767" t="str">
            <v>07</v>
          </cell>
          <cell r="C4767" t="str">
            <v>x</v>
          </cell>
          <cell r="D4767" t="str">
            <v>10</v>
          </cell>
          <cell r="E4767" t="str">
            <v>-</v>
          </cell>
          <cell r="F4767" t="str">
            <v>-</v>
          </cell>
          <cell r="G4767" t="str">
            <v>-</v>
          </cell>
          <cell r="H4767" t="str">
            <v>-</v>
          </cell>
          <cell r="I4767" t="str">
            <v>-</v>
          </cell>
          <cell r="J4767" t="str">
            <v>-</v>
          </cell>
          <cell r="K4767" t="str">
            <v>-</v>
          </cell>
          <cell r="L4767" t="str">
            <v>-</v>
          </cell>
        </row>
        <row r="4768">
          <cell r="A4768" t="str">
            <v>AT01T07xL11</v>
          </cell>
          <cell r="B4768" t="str">
            <v>07</v>
          </cell>
          <cell r="C4768" t="str">
            <v>x</v>
          </cell>
          <cell r="D4768" t="str">
            <v>11</v>
          </cell>
          <cell r="E4768" t="str">
            <v>-</v>
          </cell>
          <cell r="F4768" t="str">
            <v>-</v>
          </cell>
          <cell r="G4768" t="str">
            <v>-</v>
          </cell>
          <cell r="H4768" t="str">
            <v>-</v>
          </cell>
          <cell r="I4768" t="str">
            <v>-</v>
          </cell>
          <cell r="J4768" t="str">
            <v>-</v>
          </cell>
          <cell r="K4768" t="str">
            <v>-</v>
          </cell>
          <cell r="L4768" t="str">
            <v>-</v>
          </cell>
        </row>
        <row r="4769">
          <cell r="A4769" t="str">
            <v>AT01T07xL12</v>
          </cell>
          <cell r="B4769" t="str">
            <v>07</v>
          </cell>
          <cell r="C4769" t="str">
            <v>x</v>
          </cell>
          <cell r="D4769" t="str">
            <v>12</v>
          </cell>
          <cell r="E4769" t="str">
            <v>-</v>
          </cell>
          <cell r="F4769" t="str">
            <v>-</v>
          </cell>
          <cell r="G4769" t="str">
            <v>-</v>
          </cell>
          <cell r="H4769" t="str">
            <v>-</v>
          </cell>
          <cell r="I4769" t="str">
            <v>-</v>
          </cell>
          <cell r="J4769" t="str">
            <v>-</v>
          </cell>
          <cell r="K4769" t="str">
            <v>-</v>
          </cell>
          <cell r="L4769" t="str">
            <v>-</v>
          </cell>
        </row>
        <row r="4770">
          <cell r="A4770" t="str">
            <v>AT01T07xL13</v>
          </cell>
          <cell r="B4770" t="str">
            <v>07</v>
          </cell>
          <cell r="C4770" t="str">
            <v>x</v>
          </cell>
          <cell r="D4770" t="str">
            <v>13</v>
          </cell>
          <cell r="E4770" t="str">
            <v>-</v>
          </cell>
          <cell r="F4770" t="str">
            <v>-</v>
          </cell>
          <cell r="G4770" t="str">
            <v>-</v>
          </cell>
          <cell r="H4770" t="str">
            <v>-</v>
          </cell>
          <cell r="I4770" t="str">
            <v>-</v>
          </cell>
          <cell r="J4770" t="str">
            <v>-</v>
          </cell>
          <cell r="K4770" t="str">
            <v>-</v>
          </cell>
          <cell r="L4770" t="str">
            <v>-</v>
          </cell>
        </row>
        <row r="4771">
          <cell r="A4771" t="str">
            <v>AT01T07xL14</v>
          </cell>
          <cell r="B4771" t="str">
            <v>07</v>
          </cell>
          <cell r="C4771" t="str">
            <v>x</v>
          </cell>
          <cell r="D4771" t="str">
            <v>14</v>
          </cell>
          <cell r="E4771" t="str">
            <v>-</v>
          </cell>
          <cell r="F4771" t="str">
            <v>-</v>
          </cell>
          <cell r="G4771" t="str">
            <v>-</v>
          </cell>
          <cell r="H4771" t="str">
            <v>-</v>
          </cell>
          <cell r="I4771" t="str">
            <v>-</v>
          </cell>
          <cell r="J4771" t="str">
            <v>-</v>
          </cell>
          <cell r="K4771" t="str">
            <v>-</v>
          </cell>
          <cell r="L4771" t="str">
            <v>-</v>
          </cell>
        </row>
        <row r="4772">
          <cell r="A4772" t="str">
            <v>AT01T07xL15</v>
          </cell>
          <cell r="B4772" t="str">
            <v>07</v>
          </cell>
          <cell r="C4772" t="str">
            <v>x</v>
          </cell>
          <cell r="D4772" t="str">
            <v>15</v>
          </cell>
          <cell r="E4772" t="str">
            <v>-</v>
          </cell>
          <cell r="F4772" t="str">
            <v>-</v>
          </cell>
          <cell r="G4772" t="str">
            <v>-</v>
          </cell>
          <cell r="H4772" t="str">
            <v>-</v>
          </cell>
          <cell r="I4772" t="str">
            <v>-</v>
          </cell>
          <cell r="J4772" t="str">
            <v>-</v>
          </cell>
          <cell r="K4772" t="str">
            <v>-</v>
          </cell>
          <cell r="L4772" t="str">
            <v>-</v>
          </cell>
        </row>
        <row r="4773">
          <cell r="A4773" t="str">
            <v>AT01T07xL16</v>
          </cell>
          <cell r="B4773" t="str">
            <v>07</v>
          </cell>
          <cell r="C4773" t="str">
            <v>x</v>
          </cell>
          <cell r="D4773" t="str">
            <v>16</v>
          </cell>
          <cell r="E4773" t="str">
            <v>-</v>
          </cell>
          <cell r="F4773" t="str">
            <v>-</v>
          </cell>
          <cell r="G4773" t="str">
            <v>-</v>
          </cell>
          <cell r="H4773" t="str">
            <v>-</v>
          </cell>
          <cell r="I4773" t="str">
            <v>-</v>
          </cell>
          <cell r="J4773" t="str">
            <v>-</v>
          </cell>
          <cell r="K4773" t="str">
            <v>-</v>
          </cell>
          <cell r="L4773" t="str">
            <v>-</v>
          </cell>
        </row>
        <row r="4774">
          <cell r="A4774" t="str">
            <v>AT01T07xL17</v>
          </cell>
          <cell r="B4774" t="str">
            <v>07</v>
          </cell>
          <cell r="C4774" t="str">
            <v>x</v>
          </cell>
          <cell r="D4774" t="str">
            <v>17</v>
          </cell>
          <cell r="E4774" t="str">
            <v>-</v>
          </cell>
          <cell r="F4774" t="str">
            <v>-</v>
          </cell>
          <cell r="G4774" t="str">
            <v>-</v>
          </cell>
          <cell r="H4774" t="str">
            <v>-</v>
          </cell>
          <cell r="I4774" t="str">
            <v>-</v>
          </cell>
          <cell r="J4774" t="str">
            <v>-</v>
          </cell>
          <cell r="K4774" t="str">
            <v>-</v>
          </cell>
          <cell r="L4774" t="str">
            <v>-</v>
          </cell>
        </row>
        <row r="4775">
          <cell r="A4775" t="str">
            <v>AT01T07xL18</v>
          </cell>
          <cell r="B4775" t="str">
            <v>07</v>
          </cell>
          <cell r="C4775" t="str">
            <v>x</v>
          </cell>
          <cell r="D4775" t="str">
            <v>18</v>
          </cell>
          <cell r="E4775" t="str">
            <v>-</v>
          </cell>
          <cell r="F4775" t="str">
            <v>-</v>
          </cell>
          <cell r="G4775" t="str">
            <v>-</v>
          </cell>
          <cell r="H4775" t="str">
            <v>-</v>
          </cell>
          <cell r="I4775" t="str">
            <v>-</v>
          </cell>
          <cell r="J4775" t="str">
            <v>-</v>
          </cell>
          <cell r="K4775" t="str">
            <v>-</v>
          </cell>
          <cell r="L4775" t="str">
            <v>-</v>
          </cell>
        </row>
        <row r="4776">
          <cell r="A4776" t="str">
            <v>AT01T07xL19</v>
          </cell>
          <cell r="B4776" t="str">
            <v>07</v>
          </cell>
          <cell r="C4776" t="str">
            <v>x</v>
          </cell>
          <cell r="D4776" t="str">
            <v>19</v>
          </cell>
          <cell r="E4776" t="str">
            <v>-</v>
          </cell>
          <cell r="F4776" t="str">
            <v>-</v>
          </cell>
          <cell r="G4776" t="str">
            <v>-</v>
          </cell>
          <cell r="H4776" t="str">
            <v>-</v>
          </cell>
          <cell r="I4776" t="str">
            <v>-</v>
          </cell>
          <cell r="J4776" t="str">
            <v>-</v>
          </cell>
          <cell r="K4776" t="str">
            <v>-</v>
          </cell>
          <cell r="L4776" t="str">
            <v>-</v>
          </cell>
        </row>
        <row r="4777">
          <cell r="A4777" t="str">
            <v>AT01T07xL20</v>
          </cell>
          <cell r="B4777" t="str">
            <v>07</v>
          </cell>
          <cell r="C4777" t="str">
            <v>x</v>
          </cell>
          <cell r="D4777" t="str">
            <v>20</v>
          </cell>
          <cell r="E4777" t="str">
            <v>-</v>
          </cell>
          <cell r="F4777" t="str">
            <v>-</v>
          </cell>
          <cell r="G4777" t="str">
            <v>-</v>
          </cell>
          <cell r="H4777" t="str">
            <v>-</v>
          </cell>
          <cell r="I4777" t="str">
            <v>-</v>
          </cell>
          <cell r="J4777" t="str">
            <v>-</v>
          </cell>
          <cell r="K4777" t="str">
            <v>-</v>
          </cell>
          <cell r="L4777" t="str">
            <v>-</v>
          </cell>
        </row>
        <row r="4778">
          <cell r="A4778" t="str">
            <v>AT01T07xL21</v>
          </cell>
          <cell r="B4778" t="str">
            <v>07</v>
          </cell>
          <cell r="C4778" t="str">
            <v>x</v>
          </cell>
          <cell r="D4778" t="str">
            <v>21</v>
          </cell>
          <cell r="E4778" t="str">
            <v>-</v>
          </cell>
          <cell r="F4778" t="str">
            <v>-</v>
          </cell>
          <cell r="G4778" t="str">
            <v>-</v>
          </cell>
          <cell r="H4778" t="str">
            <v>-</v>
          </cell>
          <cell r="I4778" t="str">
            <v>-</v>
          </cell>
          <cell r="J4778" t="str">
            <v>-</v>
          </cell>
          <cell r="K4778" t="str">
            <v>-</v>
          </cell>
          <cell r="L4778" t="str">
            <v>-</v>
          </cell>
        </row>
        <row r="4779">
          <cell r="A4779" t="str">
            <v>AT01T07xL22</v>
          </cell>
          <cell r="B4779" t="str">
            <v>07</v>
          </cell>
          <cell r="C4779" t="str">
            <v>x</v>
          </cell>
          <cell r="D4779" t="str">
            <v>22</v>
          </cell>
          <cell r="E4779" t="str">
            <v>-</v>
          </cell>
          <cell r="F4779" t="str">
            <v>-</v>
          </cell>
          <cell r="G4779" t="str">
            <v>-</v>
          </cell>
          <cell r="H4779" t="str">
            <v>-</v>
          </cell>
          <cell r="I4779" t="str">
            <v>-</v>
          </cell>
          <cell r="J4779" t="str">
            <v>-</v>
          </cell>
          <cell r="K4779" t="str">
            <v>-</v>
          </cell>
          <cell r="L4779" t="str">
            <v>-</v>
          </cell>
        </row>
        <row r="4780">
          <cell r="A4780" t="str">
            <v>AT01T07xL23</v>
          </cell>
          <cell r="B4780" t="str">
            <v>07</v>
          </cell>
          <cell r="C4780" t="str">
            <v>x</v>
          </cell>
          <cell r="D4780" t="str">
            <v>23</v>
          </cell>
          <cell r="E4780" t="str">
            <v>-</v>
          </cell>
          <cell r="F4780" t="str">
            <v>-</v>
          </cell>
          <cell r="G4780" t="str">
            <v>-</v>
          </cell>
          <cell r="H4780" t="str">
            <v>-</v>
          </cell>
          <cell r="I4780" t="str">
            <v>-</v>
          </cell>
          <cell r="J4780" t="str">
            <v>-</v>
          </cell>
          <cell r="K4780" t="str">
            <v>-</v>
          </cell>
          <cell r="L4780" t="str">
            <v>-</v>
          </cell>
        </row>
        <row r="4781">
          <cell r="A4781" t="str">
            <v>AT01T07xL24</v>
          </cell>
          <cell r="B4781" t="str">
            <v>07</v>
          </cell>
          <cell r="C4781" t="str">
            <v>x</v>
          </cell>
          <cell r="D4781" t="str">
            <v>24</v>
          </cell>
          <cell r="E4781" t="str">
            <v>-</v>
          </cell>
          <cell r="F4781" t="str">
            <v>-</v>
          </cell>
          <cell r="G4781" t="str">
            <v>-</v>
          </cell>
          <cell r="H4781" t="str">
            <v>-</v>
          </cell>
          <cell r="I4781" t="str">
            <v>-</v>
          </cell>
          <cell r="J4781" t="str">
            <v>-</v>
          </cell>
          <cell r="K4781" t="str">
            <v>-</v>
          </cell>
          <cell r="L4781" t="str">
            <v>-</v>
          </cell>
        </row>
        <row r="4782">
          <cell r="A4782" t="str">
            <v>AT01T08xL01</v>
          </cell>
          <cell r="B4782" t="str">
            <v>08</v>
          </cell>
          <cell r="C4782" t="str">
            <v>x</v>
          </cell>
          <cell r="D4782" t="str">
            <v>01</v>
          </cell>
          <cell r="E4782" t="str">
            <v>-</v>
          </cell>
          <cell r="F4782" t="str">
            <v>-</v>
          </cell>
          <cell r="G4782" t="str">
            <v>-</v>
          </cell>
          <cell r="H4782" t="str">
            <v>-</v>
          </cell>
          <cell r="I4782" t="str">
            <v>-</v>
          </cell>
          <cell r="J4782" t="str">
            <v>-</v>
          </cell>
          <cell r="K4782" t="str">
            <v>-</v>
          </cell>
          <cell r="L4782" t="str">
            <v>-</v>
          </cell>
        </row>
        <row r="4783">
          <cell r="A4783" t="str">
            <v>AT01T08xL02</v>
          </cell>
          <cell r="B4783" t="str">
            <v>08</v>
          </cell>
          <cell r="C4783" t="str">
            <v>x</v>
          </cell>
          <cell r="D4783" t="str">
            <v>02</v>
          </cell>
          <cell r="E4783" t="str">
            <v>-</v>
          </cell>
          <cell r="F4783" t="str">
            <v>-</v>
          </cell>
          <cell r="G4783" t="str">
            <v>-</v>
          </cell>
          <cell r="H4783" t="str">
            <v>-</v>
          </cell>
          <cell r="I4783" t="str">
            <v>-</v>
          </cell>
          <cell r="J4783" t="str">
            <v>-</v>
          </cell>
          <cell r="K4783" t="str">
            <v>-</v>
          </cell>
          <cell r="L4783" t="str">
            <v>-</v>
          </cell>
        </row>
        <row r="4784">
          <cell r="A4784" t="str">
            <v>AT01T08xL03</v>
          </cell>
          <cell r="B4784" t="str">
            <v>08</v>
          </cell>
          <cell r="C4784" t="str">
            <v>x</v>
          </cell>
          <cell r="D4784" t="str">
            <v>03</v>
          </cell>
          <cell r="E4784" t="str">
            <v>-</v>
          </cell>
          <cell r="F4784" t="str">
            <v>-</v>
          </cell>
          <cell r="G4784" t="str">
            <v>-</v>
          </cell>
          <cell r="H4784" t="str">
            <v>-</v>
          </cell>
          <cell r="I4784" t="str">
            <v>-</v>
          </cell>
          <cell r="J4784" t="str">
            <v>-</v>
          </cell>
          <cell r="K4784" t="str">
            <v>-</v>
          </cell>
          <cell r="L4784" t="str">
            <v>-</v>
          </cell>
        </row>
        <row r="4785">
          <cell r="A4785" t="str">
            <v>AT01T08xL04</v>
          </cell>
          <cell r="B4785" t="str">
            <v>08</v>
          </cell>
          <cell r="C4785" t="str">
            <v>x</v>
          </cell>
          <cell r="D4785" t="str">
            <v>04</v>
          </cell>
          <cell r="E4785" t="str">
            <v>-</v>
          </cell>
          <cell r="F4785" t="str">
            <v>-</v>
          </cell>
          <cell r="G4785" t="str">
            <v>-</v>
          </cell>
          <cell r="H4785" t="str">
            <v>-</v>
          </cell>
          <cell r="I4785" t="str">
            <v>-</v>
          </cell>
          <cell r="J4785" t="str">
            <v>-</v>
          </cell>
          <cell r="K4785" t="str">
            <v>-</v>
          </cell>
          <cell r="L4785" t="str">
            <v>-</v>
          </cell>
        </row>
        <row r="4786">
          <cell r="A4786" t="str">
            <v>AT01T08xL05</v>
          </cell>
          <cell r="B4786" t="str">
            <v>08</v>
          </cell>
          <cell r="C4786" t="str">
            <v>x</v>
          </cell>
          <cell r="D4786" t="str">
            <v>05</v>
          </cell>
          <cell r="E4786" t="str">
            <v>-</v>
          </cell>
          <cell r="F4786" t="str">
            <v>-</v>
          </cell>
          <cell r="G4786" t="str">
            <v>-</v>
          </cell>
          <cell r="H4786" t="str">
            <v>-</v>
          </cell>
          <cell r="I4786" t="str">
            <v>-</v>
          </cell>
          <cell r="J4786" t="str">
            <v>-</v>
          </cell>
          <cell r="K4786" t="str">
            <v>-</v>
          </cell>
          <cell r="L4786" t="str">
            <v>-</v>
          </cell>
        </row>
        <row r="4787">
          <cell r="A4787" t="str">
            <v>AT01T08xL06</v>
          </cell>
          <cell r="B4787" t="str">
            <v>08</v>
          </cell>
          <cell r="C4787" t="str">
            <v>x</v>
          </cell>
          <cell r="D4787" t="str">
            <v>06</v>
          </cell>
          <cell r="E4787" t="str">
            <v>-</v>
          </cell>
          <cell r="F4787" t="str">
            <v>-</v>
          </cell>
          <cell r="G4787" t="str">
            <v>-</v>
          </cell>
          <cell r="H4787" t="str">
            <v>-</v>
          </cell>
          <cell r="I4787" t="str">
            <v>-</v>
          </cell>
          <cell r="J4787" t="str">
            <v>-</v>
          </cell>
          <cell r="K4787" t="str">
            <v>-</v>
          </cell>
          <cell r="L4787" t="str">
            <v>-</v>
          </cell>
        </row>
        <row r="4788">
          <cell r="A4788" t="str">
            <v>AT01T08xL07</v>
          </cell>
          <cell r="B4788" t="str">
            <v>08</v>
          </cell>
          <cell r="C4788" t="str">
            <v>x</v>
          </cell>
          <cell r="D4788" t="str">
            <v>07</v>
          </cell>
          <cell r="E4788" t="str">
            <v>-</v>
          </cell>
          <cell r="F4788" t="str">
            <v>-</v>
          </cell>
          <cell r="G4788" t="str">
            <v>-</v>
          </cell>
          <cell r="H4788" t="str">
            <v>-</v>
          </cell>
          <cell r="I4788" t="str">
            <v>-</v>
          </cell>
          <cell r="J4788" t="str">
            <v>-</v>
          </cell>
          <cell r="K4788" t="str">
            <v>-</v>
          </cell>
          <cell r="L4788" t="str">
            <v>-</v>
          </cell>
        </row>
        <row r="4789">
          <cell r="A4789" t="str">
            <v>AT01T08xL08</v>
          </cell>
          <cell r="B4789" t="str">
            <v>08</v>
          </cell>
          <cell r="C4789" t="str">
            <v>x</v>
          </cell>
          <cell r="D4789" t="str">
            <v>08</v>
          </cell>
          <cell r="E4789" t="str">
            <v>-</v>
          </cell>
          <cell r="F4789" t="str">
            <v>-</v>
          </cell>
          <cell r="G4789" t="str">
            <v>-</v>
          </cell>
          <cell r="H4789" t="str">
            <v>-</v>
          </cell>
          <cell r="I4789" t="str">
            <v>-</v>
          </cell>
          <cell r="J4789" t="str">
            <v>-</v>
          </cell>
          <cell r="K4789" t="str">
            <v>-</v>
          </cell>
          <cell r="L4789" t="str">
            <v>-</v>
          </cell>
        </row>
        <row r="4790">
          <cell r="A4790" t="str">
            <v>AT01T08xL09</v>
          </cell>
          <cell r="B4790" t="str">
            <v>08</v>
          </cell>
          <cell r="C4790" t="str">
            <v>x</v>
          </cell>
          <cell r="D4790" t="str">
            <v>09</v>
          </cell>
          <cell r="E4790" t="str">
            <v>-</v>
          </cell>
          <cell r="F4790" t="str">
            <v>-</v>
          </cell>
          <cell r="G4790" t="str">
            <v>-</v>
          </cell>
          <cell r="H4790" t="str">
            <v>-</v>
          </cell>
          <cell r="I4790" t="str">
            <v>-</v>
          </cell>
          <cell r="J4790" t="str">
            <v>-</v>
          </cell>
          <cell r="K4790" t="str">
            <v>-</v>
          </cell>
          <cell r="L4790" t="str">
            <v>-</v>
          </cell>
        </row>
        <row r="4791">
          <cell r="A4791" t="str">
            <v>AT01T08xL10</v>
          </cell>
          <cell r="B4791" t="str">
            <v>08</v>
          </cell>
          <cell r="C4791" t="str">
            <v>x</v>
          </cell>
          <cell r="D4791" t="str">
            <v>10</v>
          </cell>
          <cell r="E4791" t="str">
            <v>-</v>
          </cell>
          <cell r="F4791" t="str">
            <v>-</v>
          </cell>
          <cell r="G4791" t="str">
            <v>-</v>
          </cell>
          <cell r="H4791" t="str">
            <v>-</v>
          </cell>
          <cell r="I4791" t="str">
            <v>-</v>
          </cell>
          <cell r="J4791" t="str">
            <v>-</v>
          </cell>
          <cell r="K4791" t="str">
            <v>-</v>
          </cell>
          <cell r="L4791" t="str">
            <v>-</v>
          </cell>
        </row>
        <row r="4792">
          <cell r="A4792" t="str">
            <v>AT01TOTxL00</v>
          </cell>
          <cell r="B4792" t="str">
            <v>OT</v>
          </cell>
          <cell r="C4792" t="str">
            <v>x</v>
          </cell>
          <cell r="D4792" t="str">
            <v>00</v>
          </cell>
          <cell r="E4792" t="str">
            <v>-</v>
          </cell>
          <cell r="F4792" t="str">
            <v>-</v>
          </cell>
          <cell r="G4792" t="str">
            <v>-</v>
          </cell>
          <cell r="H4792" t="str">
            <v>-</v>
          </cell>
          <cell r="I4792" t="str">
            <v>-</v>
          </cell>
          <cell r="J4792" t="str">
            <v>-</v>
          </cell>
          <cell r="K4792" t="str">
            <v>-</v>
          </cell>
          <cell r="L4792" t="str">
            <v>-</v>
          </cell>
        </row>
        <row r="4793">
          <cell r="A4793" t="str">
            <v>AT01TOTxL01</v>
          </cell>
          <cell r="B4793" t="str">
            <v>OT</v>
          </cell>
          <cell r="C4793" t="str">
            <v>x</v>
          </cell>
          <cell r="D4793" t="str">
            <v>01</v>
          </cell>
          <cell r="E4793" t="str">
            <v>-</v>
          </cell>
          <cell r="F4793" t="str">
            <v>-</v>
          </cell>
          <cell r="G4793" t="str">
            <v>-</v>
          </cell>
          <cell r="H4793" t="str">
            <v>-</v>
          </cell>
          <cell r="I4793" t="str">
            <v>-</v>
          </cell>
          <cell r="J4793" t="str">
            <v>-</v>
          </cell>
          <cell r="K4793" t="str">
            <v>-</v>
          </cell>
          <cell r="L4793" t="str">
            <v>-</v>
          </cell>
        </row>
        <row r="4794">
          <cell r="A4794" t="str">
            <v>AT01TOTxL02</v>
          </cell>
          <cell r="B4794" t="str">
            <v>OT</v>
          </cell>
          <cell r="C4794" t="str">
            <v>x</v>
          </cell>
          <cell r="D4794" t="str">
            <v>02</v>
          </cell>
          <cell r="E4794" t="str">
            <v>-</v>
          </cell>
          <cell r="F4794" t="str">
            <v>-</v>
          </cell>
          <cell r="G4794" t="str">
            <v>-</v>
          </cell>
          <cell r="H4794" t="str">
            <v>-</v>
          </cell>
          <cell r="I4794" t="str">
            <v>-</v>
          </cell>
          <cell r="J4794" t="str">
            <v>-</v>
          </cell>
          <cell r="K4794" t="str">
            <v>-</v>
          </cell>
          <cell r="L4794" t="str">
            <v>-</v>
          </cell>
        </row>
        <row r="4795">
          <cell r="A4795" t="str">
            <v>AT01TOTxL03</v>
          </cell>
          <cell r="B4795" t="str">
            <v>OT</v>
          </cell>
          <cell r="C4795" t="str">
            <v>x</v>
          </cell>
          <cell r="D4795" t="str">
            <v>03</v>
          </cell>
          <cell r="E4795" t="str">
            <v>-</v>
          </cell>
          <cell r="F4795" t="str">
            <v>-</v>
          </cell>
          <cell r="G4795" t="str">
            <v>-</v>
          </cell>
          <cell r="H4795" t="str">
            <v>-</v>
          </cell>
          <cell r="I4795" t="str">
            <v>-</v>
          </cell>
          <cell r="J4795" t="str">
            <v>-</v>
          </cell>
          <cell r="K4795" t="str">
            <v>-</v>
          </cell>
          <cell r="L4795" t="str">
            <v>-</v>
          </cell>
        </row>
        <row r="4796">
          <cell r="A4796" t="str">
            <v>AT01TOTxL04</v>
          </cell>
          <cell r="B4796" t="str">
            <v>OT</v>
          </cell>
          <cell r="C4796" t="str">
            <v>x</v>
          </cell>
          <cell r="D4796" t="str">
            <v>04</v>
          </cell>
          <cell r="E4796" t="str">
            <v>-</v>
          </cell>
          <cell r="F4796" t="str">
            <v>-</v>
          </cell>
          <cell r="G4796" t="str">
            <v>-</v>
          </cell>
          <cell r="H4796" t="str">
            <v>-</v>
          </cell>
          <cell r="I4796" t="str">
            <v>-</v>
          </cell>
          <cell r="J4796" t="str">
            <v>-</v>
          </cell>
          <cell r="K4796" t="str">
            <v>-</v>
          </cell>
          <cell r="L4796" t="str">
            <v>-</v>
          </cell>
        </row>
        <row r="4797">
          <cell r="A4797" t="str">
            <v>AT01TOTxL05</v>
          </cell>
          <cell r="B4797" t="str">
            <v>OT</v>
          </cell>
          <cell r="C4797" t="str">
            <v>x</v>
          </cell>
          <cell r="D4797" t="str">
            <v>05</v>
          </cell>
          <cell r="E4797" t="str">
            <v>-</v>
          </cell>
          <cell r="F4797" t="str">
            <v>-</v>
          </cell>
          <cell r="G4797" t="str">
            <v>-</v>
          </cell>
          <cell r="H4797" t="str">
            <v>-</v>
          </cell>
          <cell r="I4797" t="str">
            <v>-</v>
          </cell>
          <cell r="J4797" t="str">
            <v>-</v>
          </cell>
          <cell r="K4797" t="str">
            <v>-</v>
          </cell>
          <cell r="L4797" t="str">
            <v>-</v>
          </cell>
        </row>
        <row r="4798">
          <cell r="A4798" t="str">
            <v>AT01TOTxL06</v>
          </cell>
          <cell r="B4798" t="str">
            <v>OT</v>
          </cell>
          <cell r="C4798" t="str">
            <v>x</v>
          </cell>
          <cell r="D4798" t="str">
            <v>06</v>
          </cell>
          <cell r="E4798" t="str">
            <v>-</v>
          </cell>
          <cell r="F4798" t="str">
            <v>-</v>
          </cell>
          <cell r="G4798" t="str">
            <v>-</v>
          </cell>
          <cell r="H4798" t="str">
            <v>-</v>
          </cell>
          <cell r="I4798" t="str">
            <v>-</v>
          </cell>
          <cell r="J4798" t="str">
            <v>-</v>
          </cell>
          <cell r="K4798" t="str">
            <v>-</v>
          </cell>
          <cell r="L4798" t="str">
            <v>-</v>
          </cell>
        </row>
        <row r="4799">
          <cell r="A4799" t="str">
            <v>AT01TOTxL07</v>
          </cell>
          <cell r="B4799" t="str">
            <v>OT</v>
          </cell>
          <cell r="C4799" t="str">
            <v>x</v>
          </cell>
          <cell r="D4799" t="str">
            <v>07</v>
          </cell>
          <cell r="E4799" t="str">
            <v>-</v>
          </cell>
          <cell r="F4799" t="str">
            <v>-</v>
          </cell>
          <cell r="G4799" t="str">
            <v>-</v>
          </cell>
          <cell r="H4799" t="str">
            <v>-</v>
          </cell>
          <cell r="I4799" t="str">
            <v>-</v>
          </cell>
          <cell r="J4799" t="str">
            <v>-</v>
          </cell>
          <cell r="K4799" t="str">
            <v>-</v>
          </cell>
          <cell r="L4799" t="str">
            <v>-</v>
          </cell>
        </row>
        <row r="4800">
          <cell r="A4800" t="str">
            <v>AT01TOTxL08</v>
          </cell>
          <cell r="B4800" t="str">
            <v>OT</v>
          </cell>
          <cell r="C4800" t="str">
            <v>x</v>
          </cell>
          <cell r="D4800" t="str">
            <v>08</v>
          </cell>
          <cell r="E4800" t="str">
            <v>-</v>
          </cell>
          <cell r="F4800" t="str">
            <v>-</v>
          </cell>
          <cell r="G4800" t="str">
            <v>-</v>
          </cell>
          <cell r="H4800" t="str">
            <v>-</v>
          </cell>
          <cell r="I4800" t="str">
            <v>-</v>
          </cell>
          <cell r="J4800" t="str">
            <v>-</v>
          </cell>
          <cell r="K4800" t="str">
            <v>-</v>
          </cell>
          <cell r="L4800" t="str">
            <v>-</v>
          </cell>
        </row>
        <row r="4801">
          <cell r="A4801" t="str">
            <v>AT01TOTxL09</v>
          </cell>
          <cell r="B4801" t="str">
            <v>OT</v>
          </cell>
          <cell r="C4801" t="str">
            <v>x</v>
          </cell>
          <cell r="D4801" t="str">
            <v>09</v>
          </cell>
          <cell r="E4801" t="str">
            <v>-</v>
          </cell>
          <cell r="F4801" t="str">
            <v>-</v>
          </cell>
          <cell r="G4801" t="str">
            <v>-</v>
          </cell>
          <cell r="H4801" t="str">
            <v>-</v>
          </cell>
          <cell r="I4801" t="str">
            <v>-</v>
          </cell>
          <cell r="J4801" t="str">
            <v>-</v>
          </cell>
          <cell r="K4801" t="str">
            <v>-</v>
          </cell>
          <cell r="L4801" t="str">
            <v>-</v>
          </cell>
        </row>
        <row r="4802">
          <cell r="A4802" t="str">
            <v>AT01TOTxL10</v>
          </cell>
          <cell r="B4802" t="str">
            <v>OT</v>
          </cell>
          <cell r="C4802" t="str">
            <v>x</v>
          </cell>
          <cell r="D4802" t="str">
            <v>10</v>
          </cell>
          <cell r="E4802" t="str">
            <v>-</v>
          </cell>
          <cell r="F4802" t="str">
            <v>-</v>
          </cell>
          <cell r="G4802" t="str">
            <v>-</v>
          </cell>
          <cell r="H4802" t="str">
            <v>-</v>
          </cell>
          <cell r="I4802" t="str">
            <v>-</v>
          </cell>
          <cell r="J4802" t="str">
            <v>-</v>
          </cell>
          <cell r="K4802" t="str">
            <v>-</v>
          </cell>
          <cell r="L4802" t="str">
            <v>-</v>
          </cell>
        </row>
        <row r="4803">
          <cell r="A4803" t="str">
            <v>AT01TOTxL11</v>
          </cell>
          <cell r="B4803" t="str">
            <v>OT</v>
          </cell>
          <cell r="C4803" t="str">
            <v>x</v>
          </cell>
          <cell r="D4803" t="str">
            <v>11</v>
          </cell>
          <cell r="E4803" t="str">
            <v>-</v>
          </cell>
          <cell r="F4803" t="str">
            <v>-</v>
          </cell>
          <cell r="G4803" t="str">
            <v>-</v>
          </cell>
          <cell r="H4803" t="str">
            <v>-</v>
          </cell>
          <cell r="I4803" t="str">
            <v>-</v>
          </cell>
          <cell r="J4803" t="str">
            <v>-</v>
          </cell>
          <cell r="K4803" t="str">
            <v>-</v>
          </cell>
          <cell r="L4803" t="str">
            <v>-</v>
          </cell>
        </row>
        <row r="4804">
          <cell r="A4804" t="str">
            <v>AT01TOTxL12</v>
          </cell>
          <cell r="B4804" t="str">
            <v>OT</v>
          </cell>
          <cell r="C4804" t="str">
            <v>x</v>
          </cell>
          <cell r="D4804" t="str">
            <v>12</v>
          </cell>
          <cell r="E4804" t="str">
            <v>-</v>
          </cell>
          <cell r="F4804" t="str">
            <v>-</v>
          </cell>
          <cell r="G4804" t="str">
            <v>-</v>
          </cell>
          <cell r="H4804" t="str">
            <v>-</v>
          </cell>
          <cell r="I4804" t="str">
            <v>-</v>
          </cell>
          <cell r="J4804" t="str">
            <v>-</v>
          </cell>
          <cell r="K4804" t="str">
            <v>-</v>
          </cell>
          <cell r="L4804" t="str">
            <v>-</v>
          </cell>
        </row>
        <row r="4805">
          <cell r="A4805" t="str">
            <v>AT01TOTxL13</v>
          </cell>
          <cell r="B4805" t="str">
            <v>OT</v>
          </cell>
          <cell r="C4805" t="str">
            <v>x</v>
          </cell>
          <cell r="D4805" t="str">
            <v>13</v>
          </cell>
          <cell r="E4805" t="str">
            <v>-</v>
          </cell>
          <cell r="F4805" t="str">
            <v>-</v>
          </cell>
          <cell r="G4805" t="str">
            <v>-</v>
          </cell>
          <cell r="H4805" t="str">
            <v>-</v>
          </cell>
          <cell r="I4805" t="str">
            <v>-</v>
          </cell>
          <cell r="J4805" t="str">
            <v>-</v>
          </cell>
          <cell r="K4805" t="str">
            <v>-</v>
          </cell>
          <cell r="L4805" t="str">
            <v>-</v>
          </cell>
        </row>
        <row r="4806">
          <cell r="A4806" t="str">
            <v>AT01TOTxL14</v>
          </cell>
          <cell r="B4806" t="str">
            <v>OT</v>
          </cell>
          <cell r="C4806" t="str">
            <v>x</v>
          </cell>
          <cell r="D4806" t="str">
            <v>14</v>
          </cell>
          <cell r="E4806" t="str">
            <v>-</v>
          </cell>
          <cell r="F4806" t="str">
            <v>-</v>
          </cell>
          <cell r="G4806" t="str">
            <v>-</v>
          </cell>
          <cell r="H4806" t="str">
            <v>-</v>
          </cell>
          <cell r="I4806" t="str">
            <v>-</v>
          </cell>
          <cell r="J4806" t="str">
            <v>-</v>
          </cell>
          <cell r="K4806" t="str">
            <v>-</v>
          </cell>
          <cell r="L4806" t="str">
            <v>-</v>
          </cell>
        </row>
        <row r="4807">
          <cell r="A4807" t="str">
            <v>AT01TOTxL15</v>
          </cell>
          <cell r="B4807" t="str">
            <v>OT</v>
          </cell>
          <cell r="C4807" t="str">
            <v>x</v>
          </cell>
          <cell r="D4807" t="str">
            <v>15</v>
          </cell>
          <cell r="E4807" t="str">
            <v>-</v>
          </cell>
          <cell r="F4807" t="str">
            <v>-</v>
          </cell>
          <cell r="G4807" t="str">
            <v>-</v>
          </cell>
          <cell r="H4807" t="str">
            <v>-</v>
          </cell>
          <cell r="I4807" t="str">
            <v>-</v>
          </cell>
          <cell r="J4807" t="str">
            <v>-</v>
          </cell>
          <cell r="K4807" t="str">
            <v>-</v>
          </cell>
          <cell r="L4807" t="str">
            <v>-</v>
          </cell>
        </row>
        <row r="4808">
          <cell r="A4808" t="str">
            <v>AT01TOTxL16</v>
          </cell>
          <cell r="B4808" t="str">
            <v>OT</v>
          </cell>
          <cell r="C4808" t="str">
            <v>x</v>
          </cell>
          <cell r="D4808" t="str">
            <v>16</v>
          </cell>
          <cell r="E4808" t="str">
            <v>-</v>
          </cell>
          <cell r="F4808" t="str">
            <v>-</v>
          </cell>
          <cell r="G4808" t="str">
            <v>-</v>
          </cell>
          <cell r="H4808" t="str">
            <v>-</v>
          </cell>
          <cell r="I4808" t="str">
            <v>-</v>
          </cell>
          <cell r="J4808" t="str">
            <v>-</v>
          </cell>
          <cell r="K4808" t="str">
            <v>-</v>
          </cell>
          <cell r="L4808" t="str">
            <v>-</v>
          </cell>
        </row>
        <row r="4809">
          <cell r="A4809" t="str">
            <v>AT01TOTxL17</v>
          </cell>
          <cell r="B4809" t="str">
            <v>OT</v>
          </cell>
          <cell r="C4809" t="str">
            <v>x</v>
          </cell>
          <cell r="D4809" t="str">
            <v>17</v>
          </cell>
          <cell r="E4809" t="str">
            <v>-</v>
          </cell>
          <cell r="F4809" t="str">
            <v>-</v>
          </cell>
          <cell r="G4809" t="str">
            <v>-</v>
          </cell>
          <cell r="H4809" t="str">
            <v>-</v>
          </cell>
          <cell r="I4809" t="str">
            <v>-</v>
          </cell>
          <cell r="J4809" t="str">
            <v>-</v>
          </cell>
          <cell r="K4809" t="str">
            <v>-</v>
          </cell>
          <cell r="L4809" t="str">
            <v>-</v>
          </cell>
        </row>
        <row r="4810">
          <cell r="A4810" t="str">
            <v>AT01TOTxL18</v>
          </cell>
          <cell r="B4810" t="str">
            <v>OT</v>
          </cell>
          <cell r="C4810" t="str">
            <v>x</v>
          </cell>
          <cell r="D4810" t="str">
            <v>18</v>
          </cell>
          <cell r="E4810" t="str">
            <v>-</v>
          </cell>
          <cell r="F4810" t="str">
            <v>-</v>
          </cell>
          <cell r="G4810" t="str">
            <v>-</v>
          </cell>
          <cell r="H4810" t="str">
            <v>-</v>
          </cell>
          <cell r="I4810" t="str">
            <v>-</v>
          </cell>
          <cell r="J4810" t="str">
            <v>-</v>
          </cell>
          <cell r="K4810" t="str">
            <v>-</v>
          </cell>
          <cell r="L4810" t="str">
            <v>-</v>
          </cell>
        </row>
        <row r="4811">
          <cell r="A4811" t="str">
            <v>AT01TOTxL19</v>
          </cell>
          <cell r="B4811" t="str">
            <v>OT</v>
          </cell>
          <cell r="C4811" t="str">
            <v>x</v>
          </cell>
          <cell r="D4811" t="str">
            <v>19</v>
          </cell>
          <cell r="E4811" t="str">
            <v>-</v>
          </cell>
          <cell r="F4811" t="str">
            <v>-</v>
          </cell>
          <cell r="G4811" t="str">
            <v>-</v>
          </cell>
          <cell r="H4811" t="str">
            <v>-</v>
          </cell>
          <cell r="I4811" t="str">
            <v>-</v>
          </cell>
          <cell r="J4811" t="str">
            <v>-</v>
          </cell>
          <cell r="K4811" t="str">
            <v>-</v>
          </cell>
          <cell r="L4811" t="str">
            <v>-</v>
          </cell>
        </row>
        <row r="4812">
          <cell r="A4812" t="str">
            <v>AT01TOTxL20</v>
          </cell>
          <cell r="B4812" t="str">
            <v>OT</v>
          </cell>
          <cell r="C4812" t="str">
            <v>x</v>
          </cell>
          <cell r="D4812" t="str">
            <v>20</v>
          </cell>
          <cell r="E4812" t="str">
            <v>-</v>
          </cell>
          <cell r="F4812" t="str">
            <v>-</v>
          </cell>
          <cell r="G4812" t="str">
            <v>-</v>
          </cell>
          <cell r="H4812" t="str">
            <v>-</v>
          </cell>
          <cell r="I4812" t="str">
            <v>-</v>
          </cell>
          <cell r="J4812" t="str">
            <v>-</v>
          </cell>
          <cell r="K4812" t="str">
            <v>-</v>
          </cell>
          <cell r="L4812" t="str">
            <v>-</v>
          </cell>
        </row>
        <row r="4813">
          <cell r="A4813" t="str">
            <v>AT01TOTxL21</v>
          </cell>
          <cell r="B4813" t="str">
            <v>OT</v>
          </cell>
          <cell r="C4813" t="str">
            <v>x</v>
          </cell>
          <cell r="D4813" t="str">
            <v>21</v>
          </cell>
          <cell r="E4813" t="str">
            <v>-</v>
          </cell>
          <cell r="F4813" t="str">
            <v>-</v>
          </cell>
          <cell r="G4813" t="str">
            <v>-</v>
          </cell>
          <cell r="H4813" t="str">
            <v>-</v>
          </cell>
          <cell r="I4813" t="str">
            <v>-</v>
          </cell>
          <cell r="J4813" t="str">
            <v>-</v>
          </cell>
          <cell r="K4813" t="str">
            <v>-</v>
          </cell>
          <cell r="L4813" t="str">
            <v>-</v>
          </cell>
        </row>
        <row r="4814">
          <cell r="A4814" t="str">
            <v>AT01TOTxL22</v>
          </cell>
          <cell r="B4814" t="str">
            <v>OT</v>
          </cell>
          <cell r="C4814" t="str">
            <v>x</v>
          </cell>
          <cell r="D4814" t="str">
            <v>22</v>
          </cell>
          <cell r="E4814" t="str">
            <v>-</v>
          </cell>
          <cell r="F4814" t="str">
            <v>-</v>
          </cell>
          <cell r="G4814" t="str">
            <v>-</v>
          </cell>
          <cell r="H4814" t="str">
            <v>-</v>
          </cell>
          <cell r="I4814" t="str">
            <v>-</v>
          </cell>
          <cell r="J4814" t="str">
            <v>-</v>
          </cell>
          <cell r="K4814" t="str">
            <v>-</v>
          </cell>
          <cell r="L4814" t="str">
            <v>-</v>
          </cell>
        </row>
        <row r="4815">
          <cell r="A4815" t="str">
            <v>AT01TOTxL23</v>
          </cell>
          <cell r="B4815" t="str">
            <v>OT</v>
          </cell>
          <cell r="C4815" t="str">
            <v>x</v>
          </cell>
          <cell r="D4815" t="str">
            <v>23</v>
          </cell>
          <cell r="E4815" t="str">
            <v>-</v>
          </cell>
          <cell r="F4815" t="str">
            <v>-</v>
          </cell>
          <cell r="G4815" t="str">
            <v>-</v>
          </cell>
          <cell r="H4815" t="str">
            <v>-</v>
          </cell>
          <cell r="I4815" t="str">
            <v>-</v>
          </cell>
          <cell r="J4815" t="str">
            <v>-</v>
          </cell>
          <cell r="K4815" t="str">
            <v>-</v>
          </cell>
          <cell r="L4815" t="str">
            <v>-</v>
          </cell>
        </row>
        <row r="4816">
          <cell r="A4816" t="str">
            <v>AT01TOTxL24</v>
          </cell>
          <cell r="B4816" t="str">
            <v>OT</v>
          </cell>
          <cell r="C4816" t="str">
            <v>x</v>
          </cell>
          <cell r="D4816" t="str">
            <v>24</v>
          </cell>
          <cell r="E4816" t="str">
            <v>-</v>
          </cell>
          <cell r="F4816" t="str">
            <v>-</v>
          </cell>
          <cell r="G4816" t="str">
            <v>-</v>
          </cell>
          <cell r="H4816" t="str">
            <v>-</v>
          </cell>
          <cell r="I4816" t="str">
            <v>-</v>
          </cell>
          <cell r="J4816" t="str">
            <v>-</v>
          </cell>
          <cell r="K4816" t="str">
            <v>-</v>
          </cell>
          <cell r="L4816" t="str">
            <v>-</v>
          </cell>
        </row>
        <row r="4817">
          <cell r="A4817" t="str">
            <v>AT01TOTxL25</v>
          </cell>
          <cell r="B4817" t="str">
            <v>OT</v>
          </cell>
          <cell r="C4817" t="str">
            <v>x</v>
          </cell>
          <cell r="D4817" t="str">
            <v>25</v>
          </cell>
          <cell r="E4817" t="str">
            <v>-</v>
          </cell>
          <cell r="F4817" t="str">
            <v>-</v>
          </cell>
          <cell r="G4817" t="str">
            <v>-</v>
          </cell>
          <cell r="H4817" t="str">
            <v>-</v>
          </cell>
          <cell r="I4817" t="str">
            <v>-</v>
          </cell>
          <cell r="J4817" t="str">
            <v>-</v>
          </cell>
          <cell r="K4817" t="str">
            <v>-</v>
          </cell>
          <cell r="L4817" t="str">
            <v>-</v>
          </cell>
        </row>
        <row r="4818">
          <cell r="A4818" t="str">
            <v>BE01DATE</v>
          </cell>
          <cell r="E4818" t="str">
            <v>-</v>
          </cell>
          <cell r="F4818" t="str">
            <v>-</v>
          </cell>
          <cell r="G4818" t="str">
            <v>-</v>
          </cell>
          <cell r="H4818" t="str">
            <v>-</v>
          </cell>
          <cell r="I4818" t="str">
            <v>-</v>
          </cell>
          <cell r="J4818" t="str">
            <v>-</v>
          </cell>
          <cell r="K4818" t="str">
            <v>-</v>
          </cell>
          <cell r="L4818" t="str">
            <v>-</v>
          </cell>
        </row>
        <row r="4819">
          <cell r="A4819" t="str">
            <v>BE01T01aL01</v>
          </cell>
          <cell r="B4819" t="str">
            <v>01</v>
          </cell>
          <cell r="C4819" t="str">
            <v>a</v>
          </cell>
          <cell r="D4819" t="str">
            <v>01</v>
          </cell>
          <cell r="E4819" t="str">
            <v>-</v>
          </cell>
          <cell r="F4819" t="str">
            <v>-</v>
          </cell>
          <cell r="G4819" t="str">
            <v>-</v>
          </cell>
          <cell r="H4819" t="str">
            <v>-</v>
          </cell>
          <cell r="I4819" t="str">
            <v>-</v>
          </cell>
          <cell r="J4819" t="str">
            <v>-</v>
          </cell>
          <cell r="K4819" t="str">
            <v>-</v>
          </cell>
          <cell r="L4819" t="str">
            <v>-</v>
          </cell>
        </row>
        <row r="4820">
          <cell r="A4820" t="str">
            <v>BE01T01aL02</v>
          </cell>
          <cell r="B4820" t="str">
            <v>01</v>
          </cell>
          <cell r="C4820" t="str">
            <v>a</v>
          </cell>
          <cell r="D4820" t="str">
            <v>02</v>
          </cell>
          <cell r="E4820" t="str">
            <v>-</v>
          </cell>
          <cell r="F4820" t="str">
            <v>-</v>
          </cell>
          <cell r="G4820" t="str">
            <v>-</v>
          </cell>
          <cell r="H4820" t="str">
            <v>-</v>
          </cell>
          <cell r="I4820" t="str">
            <v>-</v>
          </cell>
          <cell r="J4820" t="str">
            <v>-</v>
          </cell>
          <cell r="K4820" t="str">
            <v>-</v>
          </cell>
          <cell r="L4820" t="str">
            <v>-</v>
          </cell>
        </row>
        <row r="4821">
          <cell r="A4821" t="str">
            <v>BE01T01aL03</v>
          </cell>
          <cell r="B4821" t="str">
            <v>01</v>
          </cell>
          <cell r="C4821" t="str">
            <v>a</v>
          </cell>
          <cell r="D4821" t="str">
            <v>03</v>
          </cell>
          <cell r="E4821" t="str">
            <v>-</v>
          </cell>
          <cell r="F4821" t="str">
            <v>-</v>
          </cell>
          <cell r="G4821" t="str">
            <v>-</v>
          </cell>
          <cell r="H4821" t="str">
            <v>-</v>
          </cell>
          <cell r="I4821" t="str">
            <v>-</v>
          </cell>
          <cell r="J4821" t="str">
            <v>-</v>
          </cell>
          <cell r="K4821" t="str">
            <v>-</v>
          </cell>
          <cell r="L4821" t="str">
            <v>-</v>
          </cell>
        </row>
        <row r="4822">
          <cell r="A4822" t="str">
            <v>BE01T01aL04</v>
          </cell>
          <cell r="B4822" t="str">
            <v>01</v>
          </cell>
          <cell r="C4822" t="str">
            <v>a</v>
          </cell>
          <cell r="D4822" t="str">
            <v>04</v>
          </cell>
          <cell r="E4822" t="str">
            <v>-</v>
          </cell>
          <cell r="F4822" t="str">
            <v>-</v>
          </cell>
          <cell r="G4822" t="str">
            <v>-</v>
          </cell>
          <cell r="H4822" t="str">
            <v>-</v>
          </cell>
          <cell r="I4822" t="str">
            <v>-</v>
          </cell>
          <cell r="J4822" t="str">
            <v>-</v>
          </cell>
          <cell r="K4822" t="str">
            <v>-</v>
          </cell>
          <cell r="L4822" t="str">
            <v>-</v>
          </cell>
        </row>
        <row r="4823">
          <cell r="A4823" t="str">
            <v>BE01T01aL05</v>
          </cell>
          <cell r="B4823" t="str">
            <v>01</v>
          </cell>
          <cell r="C4823" t="str">
            <v>a</v>
          </cell>
          <cell r="D4823" t="str">
            <v>05</v>
          </cell>
          <cell r="E4823" t="str">
            <v>-</v>
          </cell>
          <cell r="F4823" t="str">
            <v>-</v>
          </cell>
          <cell r="G4823" t="str">
            <v>-</v>
          </cell>
          <cell r="H4823" t="str">
            <v>-</v>
          </cell>
          <cell r="I4823" t="str">
            <v>-</v>
          </cell>
          <cell r="J4823" t="str">
            <v>-</v>
          </cell>
          <cell r="K4823" t="str">
            <v>-</v>
          </cell>
          <cell r="L4823" t="str">
            <v>-</v>
          </cell>
        </row>
        <row r="4824">
          <cell r="A4824" t="str">
            <v>BE01T01aL06</v>
          </cell>
          <cell r="B4824" t="str">
            <v>01</v>
          </cell>
          <cell r="C4824" t="str">
            <v>a</v>
          </cell>
          <cell r="D4824" t="str">
            <v>06</v>
          </cell>
          <cell r="E4824" t="str">
            <v>-</v>
          </cell>
          <cell r="F4824" t="str">
            <v>-</v>
          </cell>
          <cell r="G4824" t="str">
            <v>-</v>
          </cell>
          <cell r="H4824" t="str">
            <v>-</v>
          </cell>
          <cell r="I4824" t="str">
            <v>-</v>
          </cell>
          <cell r="J4824" t="str">
            <v>-</v>
          </cell>
          <cell r="K4824" t="str">
            <v>-</v>
          </cell>
          <cell r="L4824" t="str">
            <v>-</v>
          </cell>
        </row>
        <row r="4825">
          <cell r="A4825" t="str">
            <v>BE01T01aL07</v>
          </cell>
          <cell r="B4825" t="str">
            <v>01</v>
          </cell>
          <cell r="C4825" t="str">
            <v>a</v>
          </cell>
          <cell r="D4825" t="str">
            <v>07</v>
          </cell>
          <cell r="E4825" t="str">
            <v>-</v>
          </cell>
          <cell r="F4825" t="str">
            <v>-</v>
          </cell>
          <cell r="G4825" t="str">
            <v>-</v>
          </cell>
          <cell r="H4825" t="str">
            <v>-</v>
          </cell>
          <cell r="I4825" t="str">
            <v>-</v>
          </cell>
          <cell r="J4825" t="str">
            <v>-</v>
          </cell>
          <cell r="K4825" t="str">
            <v>-</v>
          </cell>
          <cell r="L4825" t="str">
            <v>-</v>
          </cell>
        </row>
        <row r="4826">
          <cell r="A4826" t="str">
            <v>BE01T01aL08</v>
          </cell>
          <cell r="B4826" t="str">
            <v>01</v>
          </cell>
          <cell r="C4826" t="str">
            <v>a</v>
          </cell>
          <cell r="D4826" t="str">
            <v>08</v>
          </cell>
          <cell r="E4826" t="str">
            <v>-</v>
          </cell>
          <cell r="F4826" t="str">
            <v>-</v>
          </cell>
          <cell r="G4826" t="str">
            <v>-</v>
          </cell>
          <cell r="H4826" t="str">
            <v>-</v>
          </cell>
          <cell r="I4826" t="str">
            <v>-</v>
          </cell>
          <cell r="J4826" t="str">
            <v>-</v>
          </cell>
          <cell r="K4826" t="str">
            <v>-</v>
          </cell>
          <cell r="L4826" t="str">
            <v>-</v>
          </cell>
        </row>
        <row r="4827">
          <cell r="A4827" t="str">
            <v>BE01T01aL09</v>
          </cell>
          <cell r="B4827" t="str">
            <v>01</v>
          </cell>
          <cell r="C4827" t="str">
            <v>a</v>
          </cell>
          <cell r="D4827" t="str">
            <v>09</v>
          </cell>
          <cell r="E4827" t="str">
            <v>-</v>
          </cell>
          <cell r="F4827" t="str">
            <v>-</v>
          </cell>
          <cell r="G4827" t="str">
            <v>-</v>
          </cell>
          <cell r="H4827" t="str">
            <v>-</v>
          </cell>
          <cell r="I4827" t="str">
            <v>-</v>
          </cell>
          <cell r="J4827" t="str">
            <v>-</v>
          </cell>
          <cell r="K4827" t="str">
            <v>-</v>
          </cell>
          <cell r="L4827" t="str">
            <v>-</v>
          </cell>
        </row>
        <row r="4828">
          <cell r="A4828" t="str">
            <v>BE01T01aL10</v>
          </cell>
          <cell r="B4828" t="str">
            <v>01</v>
          </cell>
          <cell r="C4828" t="str">
            <v>a</v>
          </cell>
          <cell r="D4828" t="str">
            <v>10</v>
          </cell>
          <cell r="E4828" t="str">
            <v>-</v>
          </cell>
          <cell r="F4828" t="str">
            <v>-</v>
          </cell>
          <cell r="G4828" t="str">
            <v>-</v>
          </cell>
          <cell r="H4828" t="str">
            <v>-</v>
          </cell>
          <cell r="I4828" t="str">
            <v>-</v>
          </cell>
          <cell r="J4828" t="str">
            <v>-</v>
          </cell>
          <cell r="K4828" t="str">
            <v>-</v>
          </cell>
          <cell r="L4828" t="str">
            <v>-</v>
          </cell>
        </row>
        <row r="4829">
          <cell r="A4829" t="str">
            <v>BE01T01aL11</v>
          </cell>
          <cell r="B4829" t="str">
            <v>01</v>
          </cell>
          <cell r="C4829" t="str">
            <v>a</v>
          </cell>
          <cell r="D4829" t="str">
            <v>11</v>
          </cell>
          <cell r="E4829" t="str">
            <v>-</v>
          </cell>
          <cell r="F4829" t="str">
            <v>-</v>
          </cell>
          <cell r="G4829" t="str">
            <v>-</v>
          </cell>
          <cell r="H4829" t="str">
            <v>-</v>
          </cell>
          <cell r="I4829" t="str">
            <v>-</v>
          </cell>
          <cell r="J4829" t="str">
            <v>-</v>
          </cell>
          <cell r="K4829" t="str">
            <v>-</v>
          </cell>
          <cell r="L4829" t="str">
            <v>-</v>
          </cell>
        </row>
        <row r="4830">
          <cell r="A4830" t="str">
            <v>BE01T01bL01</v>
          </cell>
          <cell r="B4830" t="str">
            <v>01</v>
          </cell>
          <cell r="C4830" t="str">
            <v>b</v>
          </cell>
          <cell r="D4830" t="str">
            <v>01</v>
          </cell>
          <cell r="E4830" t="str">
            <v>-</v>
          </cell>
          <cell r="F4830" t="str">
            <v>-</v>
          </cell>
          <cell r="G4830" t="str">
            <v>-</v>
          </cell>
          <cell r="H4830" t="str">
            <v>-</v>
          </cell>
          <cell r="I4830" t="str">
            <v>-</v>
          </cell>
          <cell r="J4830" t="str">
            <v>-</v>
          </cell>
          <cell r="K4830" t="str">
            <v>-</v>
          </cell>
          <cell r="L4830" t="str">
            <v>-</v>
          </cell>
        </row>
        <row r="4831">
          <cell r="A4831" t="str">
            <v>BE01T01bL02</v>
          </cell>
          <cell r="B4831" t="str">
            <v>01</v>
          </cell>
          <cell r="C4831" t="str">
            <v>b</v>
          </cell>
          <cell r="D4831" t="str">
            <v>02</v>
          </cell>
          <cell r="E4831" t="str">
            <v>-</v>
          </cell>
          <cell r="F4831" t="str">
            <v>-</v>
          </cell>
          <cell r="G4831" t="str">
            <v>-</v>
          </cell>
          <cell r="H4831" t="str">
            <v>-</v>
          </cell>
          <cell r="I4831" t="str">
            <v>-</v>
          </cell>
          <cell r="J4831" t="str">
            <v>-</v>
          </cell>
          <cell r="K4831" t="str">
            <v>-</v>
          </cell>
          <cell r="L4831" t="str">
            <v>-</v>
          </cell>
        </row>
        <row r="4832">
          <cell r="A4832" t="str">
            <v>BE01T01bL03</v>
          </cell>
          <cell r="B4832" t="str">
            <v>01</v>
          </cell>
          <cell r="C4832" t="str">
            <v>b</v>
          </cell>
          <cell r="D4832" t="str">
            <v>03</v>
          </cell>
          <cell r="E4832" t="str">
            <v>-</v>
          </cell>
          <cell r="F4832" t="str">
            <v>-</v>
          </cell>
          <cell r="G4832" t="str">
            <v>-</v>
          </cell>
          <cell r="H4832" t="str">
            <v>-</v>
          </cell>
          <cell r="I4832" t="str">
            <v>-</v>
          </cell>
          <cell r="J4832" t="str">
            <v>-</v>
          </cell>
          <cell r="K4832" t="str">
            <v>-</v>
          </cell>
          <cell r="L4832" t="str">
            <v>-</v>
          </cell>
        </row>
        <row r="4833">
          <cell r="A4833" t="str">
            <v>BE01T01bL04</v>
          </cell>
          <cell r="B4833" t="str">
            <v>01</v>
          </cell>
          <cell r="C4833" t="str">
            <v>b</v>
          </cell>
          <cell r="D4833" t="str">
            <v>04</v>
          </cell>
          <cell r="E4833" t="str">
            <v>-</v>
          </cell>
          <cell r="F4833" t="str">
            <v>-</v>
          </cell>
          <cell r="G4833" t="str">
            <v>-</v>
          </cell>
          <cell r="H4833" t="str">
            <v>-</v>
          </cell>
          <cell r="I4833" t="str">
            <v>-</v>
          </cell>
          <cell r="J4833" t="str">
            <v>-</v>
          </cell>
          <cell r="K4833" t="str">
            <v>-</v>
          </cell>
          <cell r="L4833" t="str">
            <v>-</v>
          </cell>
        </row>
        <row r="4834">
          <cell r="A4834" t="str">
            <v>BE01T01bL05</v>
          </cell>
          <cell r="B4834" t="str">
            <v>01</v>
          </cell>
          <cell r="C4834" t="str">
            <v>b</v>
          </cell>
          <cell r="D4834" t="str">
            <v>05</v>
          </cell>
          <cell r="E4834" t="str">
            <v>-</v>
          </cell>
          <cell r="F4834" t="str">
            <v>-</v>
          </cell>
          <cell r="G4834" t="str">
            <v>-</v>
          </cell>
          <cell r="H4834" t="str">
            <v>-</v>
          </cell>
          <cell r="I4834" t="str">
            <v>-</v>
          </cell>
          <cell r="J4834" t="str">
            <v>-</v>
          </cell>
          <cell r="K4834" t="str">
            <v>-</v>
          </cell>
          <cell r="L4834" t="str">
            <v>-</v>
          </cell>
        </row>
        <row r="4835">
          <cell r="A4835" t="str">
            <v>BE01T01bL06</v>
          </cell>
          <cell r="B4835" t="str">
            <v>01</v>
          </cell>
          <cell r="C4835" t="str">
            <v>b</v>
          </cell>
          <cell r="D4835" t="str">
            <v>06</v>
          </cell>
          <cell r="E4835" t="str">
            <v>-</v>
          </cell>
          <cell r="F4835" t="str">
            <v>-</v>
          </cell>
          <cell r="G4835" t="str">
            <v>-</v>
          </cell>
          <cell r="H4835" t="str">
            <v>-</v>
          </cell>
          <cell r="I4835" t="str">
            <v>-</v>
          </cell>
          <cell r="J4835" t="str">
            <v>-</v>
          </cell>
          <cell r="K4835" t="str">
            <v>-</v>
          </cell>
          <cell r="L4835" t="str">
            <v>-</v>
          </cell>
        </row>
        <row r="4836">
          <cell r="A4836" t="str">
            <v>BE01T01bL07</v>
          </cell>
          <cell r="B4836" t="str">
            <v>01</v>
          </cell>
          <cell r="C4836" t="str">
            <v>b</v>
          </cell>
          <cell r="D4836" t="str">
            <v>07</v>
          </cell>
          <cell r="E4836" t="str">
            <v>-</v>
          </cell>
          <cell r="F4836" t="str">
            <v>-</v>
          </cell>
          <cell r="G4836" t="str">
            <v>-</v>
          </cell>
          <cell r="H4836" t="str">
            <v>-</v>
          </cell>
          <cell r="I4836" t="str">
            <v>-</v>
          </cell>
          <cell r="J4836" t="str">
            <v>-</v>
          </cell>
          <cell r="K4836" t="str">
            <v>-</v>
          </cell>
          <cell r="L4836" t="str">
            <v>-</v>
          </cell>
        </row>
        <row r="4837">
          <cell r="A4837" t="str">
            <v>BE01T01cL01</v>
          </cell>
          <cell r="B4837" t="str">
            <v>01</v>
          </cell>
          <cell r="C4837" t="str">
            <v>c</v>
          </cell>
          <cell r="D4837" t="str">
            <v>01</v>
          </cell>
          <cell r="E4837" t="str">
            <v>-</v>
          </cell>
          <cell r="F4837" t="str">
            <v>-</v>
          </cell>
          <cell r="G4837" t="str">
            <v>-</v>
          </cell>
          <cell r="H4837" t="str">
            <v>-</v>
          </cell>
          <cell r="I4837" t="str">
            <v>-</v>
          </cell>
          <cell r="J4837" t="str">
            <v>-</v>
          </cell>
          <cell r="K4837" t="str">
            <v>-</v>
          </cell>
          <cell r="L4837" t="str">
            <v>-</v>
          </cell>
        </row>
        <row r="4838">
          <cell r="A4838" t="str">
            <v>BE01T01cL02</v>
          </cell>
          <cell r="B4838" t="str">
            <v>01</v>
          </cell>
          <cell r="C4838" t="str">
            <v>c</v>
          </cell>
          <cell r="D4838" t="str">
            <v>02</v>
          </cell>
          <cell r="E4838" t="str">
            <v>-</v>
          </cell>
          <cell r="F4838" t="str">
            <v>-</v>
          </cell>
          <cell r="G4838" t="str">
            <v>-</v>
          </cell>
          <cell r="H4838" t="str">
            <v>-</v>
          </cell>
          <cell r="I4838" t="str">
            <v>-</v>
          </cell>
          <cell r="J4838" t="str">
            <v>-</v>
          </cell>
          <cell r="K4838" t="str">
            <v>-</v>
          </cell>
          <cell r="L4838" t="str">
            <v>-</v>
          </cell>
        </row>
        <row r="4839">
          <cell r="A4839" t="str">
            <v>BE01T01cL03</v>
          </cell>
          <cell r="B4839" t="str">
            <v>01</v>
          </cell>
          <cell r="C4839" t="str">
            <v>c</v>
          </cell>
          <cell r="D4839" t="str">
            <v>03</v>
          </cell>
          <cell r="E4839" t="str">
            <v>-</v>
          </cell>
          <cell r="F4839" t="str">
            <v>-</v>
          </cell>
          <cell r="G4839" t="str">
            <v>-</v>
          </cell>
          <cell r="H4839" t="str">
            <v>-</v>
          </cell>
          <cell r="I4839" t="str">
            <v>-</v>
          </cell>
          <cell r="J4839" t="str">
            <v>-</v>
          </cell>
          <cell r="K4839" t="str">
            <v>-</v>
          </cell>
          <cell r="L4839" t="str">
            <v>-</v>
          </cell>
        </row>
        <row r="4840">
          <cell r="A4840" t="str">
            <v>BE01T01cL04</v>
          </cell>
          <cell r="B4840" t="str">
            <v>01</v>
          </cell>
          <cell r="C4840" t="str">
            <v>c</v>
          </cell>
          <cell r="D4840" t="str">
            <v>04</v>
          </cell>
          <cell r="E4840" t="str">
            <v>-</v>
          </cell>
          <cell r="F4840" t="str">
            <v>-</v>
          </cell>
          <cell r="G4840" t="str">
            <v>-</v>
          </cell>
          <cell r="H4840" t="str">
            <v>-</v>
          </cell>
          <cell r="I4840" t="str">
            <v>-</v>
          </cell>
          <cell r="J4840" t="str">
            <v>-</v>
          </cell>
          <cell r="K4840" t="str">
            <v>-</v>
          </cell>
          <cell r="L4840" t="str">
            <v>-</v>
          </cell>
        </row>
        <row r="4841">
          <cell r="A4841" t="str">
            <v>BE01T01cL05</v>
          </cell>
          <cell r="B4841" t="str">
            <v>01</v>
          </cell>
          <cell r="C4841" t="str">
            <v>c</v>
          </cell>
          <cell r="D4841" t="str">
            <v>05</v>
          </cell>
          <cell r="E4841" t="str">
            <v>-</v>
          </cell>
          <cell r="F4841" t="str">
            <v>-</v>
          </cell>
          <cell r="G4841" t="str">
            <v>-</v>
          </cell>
          <cell r="H4841" t="str">
            <v>-</v>
          </cell>
          <cell r="I4841" t="str">
            <v>-</v>
          </cell>
          <cell r="J4841" t="str">
            <v>-</v>
          </cell>
          <cell r="K4841" t="str">
            <v>-</v>
          </cell>
          <cell r="L4841" t="str">
            <v>-</v>
          </cell>
        </row>
        <row r="4842">
          <cell r="A4842" t="str">
            <v>BE01T01cL06</v>
          </cell>
          <cell r="B4842" t="str">
            <v>01</v>
          </cell>
          <cell r="C4842" t="str">
            <v>c</v>
          </cell>
          <cell r="D4842" t="str">
            <v>06</v>
          </cell>
          <cell r="E4842" t="str">
            <v>-</v>
          </cell>
          <cell r="F4842" t="str">
            <v>-</v>
          </cell>
          <cell r="G4842" t="str">
            <v>-</v>
          </cell>
          <cell r="H4842" t="str">
            <v>-</v>
          </cell>
          <cell r="I4842" t="str">
            <v>-</v>
          </cell>
          <cell r="J4842" t="str">
            <v>-</v>
          </cell>
          <cell r="K4842" t="str">
            <v>-</v>
          </cell>
          <cell r="L4842" t="str">
            <v>-</v>
          </cell>
        </row>
        <row r="4843">
          <cell r="A4843" t="str">
            <v>BE01T01cL07</v>
          </cell>
          <cell r="B4843" t="str">
            <v>01</v>
          </cell>
          <cell r="C4843" t="str">
            <v>c</v>
          </cell>
          <cell r="D4843" t="str">
            <v>07</v>
          </cell>
          <cell r="E4843" t="str">
            <v>-</v>
          </cell>
          <cell r="F4843" t="str">
            <v>-</v>
          </cell>
          <cell r="G4843" t="str">
            <v>-</v>
          </cell>
          <cell r="H4843" t="str">
            <v>-</v>
          </cell>
          <cell r="I4843" t="str">
            <v>-</v>
          </cell>
          <cell r="J4843" t="str">
            <v>-</v>
          </cell>
          <cell r="K4843" t="str">
            <v>-</v>
          </cell>
          <cell r="L4843" t="str">
            <v>-</v>
          </cell>
        </row>
        <row r="4844">
          <cell r="A4844" t="str">
            <v>BE01T01dL01</v>
          </cell>
          <cell r="B4844" t="str">
            <v>01</v>
          </cell>
          <cell r="C4844" t="str">
            <v>d</v>
          </cell>
          <cell r="D4844" t="str">
            <v>01</v>
          </cell>
          <cell r="E4844" t="str">
            <v>-</v>
          </cell>
          <cell r="F4844" t="str">
            <v>-</v>
          </cell>
          <cell r="G4844" t="str">
            <v>-</v>
          </cell>
          <cell r="H4844" t="str">
            <v>-</v>
          </cell>
          <cell r="I4844" t="str">
            <v>-</v>
          </cell>
          <cell r="J4844" t="str">
            <v>-</v>
          </cell>
          <cell r="K4844" t="str">
            <v>-</v>
          </cell>
          <cell r="L4844" t="str">
            <v>-</v>
          </cell>
        </row>
        <row r="4845">
          <cell r="A4845" t="str">
            <v>BE01T01dL02</v>
          </cell>
          <cell r="B4845" t="str">
            <v>01</v>
          </cell>
          <cell r="C4845" t="str">
            <v>d</v>
          </cell>
          <cell r="D4845" t="str">
            <v>02</v>
          </cell>
          <cell r="E4845" t="str">
            <v>-</v>
          </cell>
          <cell r="F4845" t="str">
            <v>-</v>
          </cell>
          <cell r="G4845" t="str">
            <v>-</v>
          </cell>
          <cell r="H4845" t="str">
            <v>-</v>
          </cell>
          <cell r="I4845" t="str">
            <v>-</v>
          </cell>
          <cell r="J4845" t="str">
            <v>-</v>
          </cell>
          <cell r="K4845" t="str">
            <v>-</v>
          </cell>
          <cell r="L4845" t="str">
            <v>-</v>
          </cell>
        </row>
        <row r="4846">
          <cell r="A4846" t="str">
            <v>BE01T01dL03</v>
          </cell>
          <cell r="B4846" t="str">
            <v>01</v>
          </cell>
          <cell r="C4846" t="str">
            <v>d</v>
          </cell>
          <cell r="D4846" t="str">
            <v>03</v>
          </cell>
          <cell r="E4846" t="str">
            <v>-</v>
          </cell>
          <cell r="F4846" t="str">
            <v>-</v>
          </cell>
          <cell r="G4846" t="str">
            <v>-</v>
          </cell>
          <cell r="H4846" t="str">
            <v>-</v>
          </cell>
          <cell r="I4846" t="str">
            <v>-</v>
          </cell>
          <cell r="J4846" t="str">
            <v>-</v>
          </cell>
          <cell r="K4846" t="str">
            <v>-</v>
          </cell>
          <cell r="L4846" t="str">
            <v>-</v>
          </cell>
        </row>
        <row r="4847">
          <cell r="A4847" t="str">
            <v>BE01T01dL04</v>
          </cell>
          <cell r="B4847" t="str">
            <v>01</v>
          </cell>
          <cell r="C4847" t="str">
            <v>d</v>
          </cell>
          <cell r="D4847" t="str">
            <v>04</v>
          </cell>
          <cell r="E4847" t="str">
            <v>-</v>
          </cell>
          <cell r="F4847" t="str">
            <v>-</v>
          </cell>
          <cell r="G4847" t="str">
            <v>-</v>
          </cell>
          <cell r="H4847" t="str">
            <v>-</v>
          </cell>
          <cell r="I4847" t="str">
            <v>-</v>
          </cell>
          <cell r="J4847" t="str">
            <v>-</v>
          </cell>
          <cell r="K4847" t="str">
            <v>-</v>
          </cell>
          <cell r="L4847" t="str">
            <v>-</v>
          </cell>
        </row>
        <row r="4848">
          <cell r="A4848" t="str">
            <v>BE01T01dL05</v>
          </cell>
          <cell r="B4848" t="str">
            <v>01</v>
          </cell>
          <cell r="C4848" t="str">
            <v>d</v>
          </cell>
          <cell r="D4848" t="str">
            <v>05</v>
          </cell>
          <cell r="E4848" t="str">
            <v>-</v>
          </cell>
          <cell r="F4848" t="str">
            <v>-</v>
          </cell>
          <cell r="G4848" t="str">
            <v>-</v>
          </cell>
          <cell r="H4848" t="str">
            <v>-</v>
          </cell>
          <cell r="I4848" t="str">
            <v>-</v>
          </cell>
          <cell r="J4848" t="str">
            <v>-</v>
          </cell>
          <cell r="K4848" t="str">
            <v>-</v>
          </cell>
          <cell r="L4848" t="str">
            <v>-</v>
          </cell>
        </row>
        <row r="4849">
          <cell r="A4849" t="str">
            <v>BE01T01dL06</v>
          </cell>
          <cell r="B4849" t="str">
            <v>01</v>
          </cell>
          <cell r="C4849" t="str">
            <v>d</v>
          </cell>
          <cell r="D4849" t="str">
            <v>06</v>
          </cell>
          <cell r="E4849" t="str">
            <v>-</v>
          </cell>
          <cell r="F4849" t="str">
            <v>-</v>
          </cell>
          <cell r="G4849" t="str">
            <v>-</v>
          </cell>
          <cell r="H4849" t="str">
            <v>-</v>
          </cell>
          <cell r="I4849" t="str">
            <v>-</v>
          </cell>
          <cell r="J4849" t="str">
            <v>-</v>
          </cell>
          <cell r="K4849" t="str">
            <v>-</v>
          </cell>
          <cell r="L4849" t="str">
            <v>-</v>
          </cell>
        </row>
        <row r="4850">
          <cell r="A4850" t="str">
            <v>BE01T01dL07</v>
          </cell>
          <cell r="B4850" t="str">
            <v>01</v>
          </cell>
          <cell r="C4850" t="str">
            <v>d</v>
          </cell>
          <cell r="D4850" t="str">
            <v>07</v>
          </cell>
          <cell r="E4850" t="str">
            <v>-</v>
          </cell>
          <cell r="F4850" t="str">
            <v>-</v>
          </cell>
          <cell r="G4850" t="str">
            <v>-</v>
          </cell>
          <cell r="H4850" t="str">
            <v>-</v>
          </cell>
          <cell r="I4850" t="str">
            <v>-</v>
          </cell>
          <cell r="J4850" t="str">
            <v>-</v>
          </cell>
          <cell r="K4850" t="str">
            <v>-</v>
          </cell>
          <cell r="L4850" t="str">
            <v>-</v>
          </cell>
        </row>
        <row r="4851">
          <cell r="A4851" t="str">
            <v>BE01T02xL01</v>
          </cell>
          <cell r="B4851" t="str">
            <v>02</v>
          </cell>
          <cell r="C4851" t="str">
            <v>x</v>
          </cell>
          <cell r="D4851" t="str">
            <v>01</v>
          </cell>
          <cell r="E4851" t="str">
            <v>-</v>
          </cell>
          <cell r="F4851" t="str">
            <v>-</v>
          </cell>
          <cell r="G4851" t="str">
            <v>-</v>
          </cell>
          <cell r="H4851" t="str">
            <v>-</v>
          </cell>
          <cell r="I4851" t="str">
            <v>-</v>
          </cell>
          <cell r="J4851" t="str">
            <v>-</v>
          </cell>
          <cell r="K4851" t="str">
            <v>-</v>
          </cell>
          <cell r="L4851" t="str">
            <v>-</v>
          </cell>
        </row>
        <row r="4852">
          <cell r="A4852" t="str">
            <v>BE01T02xL02</v>
          </cell>
          <cell r="B4852" t="str">
            <v>02</v>
          </cell>
          <cell r="C4852" t="str">
            <v>x</v>
          </cell>
          <cell r="D4852" t="str">
            <v>02</v>
          </cell>
          <cell r="E4852" t="str">
            <v>-</v>
          </cell>
          <cell r="F4852" t="str">
            <v>-</v>
          </cell>
          <cell r="G4852" t="str">
            <v>-</v>
          </cell>
          <cell r="H4852" t="str">
            <v>-</v>
          </cell>
          <cell r="I4852" t="str">
            <v>-</v>
          </cell>
          <cell r="J4852" t="str">
            <v>-</v>
          </cell>
          <cell r="K4852" t="str">
            <v>-</v>
          </cell>
          <cell r="L4852" t="str">
            <v>-</v>
          </cell>
        </row>
        <row r="4853">
          <cell r="A4853" t="str">
            <v>BE01T02xL03</v>
          </cell>
          <cell r="B4853" t="str">
            <v>02</v>
          </cell>
          <cell r="C4853" t="str">
            <v>x</v>
          </cell>
          <cell r="D4853" t="str">
            <v>03</v>
          </cell>
          <cell r="E4853" t="str">
            <v>-</v>
          </cell>
          <cell r="F4853" t="str">
            <v>-</v>
          </cell>
          <cell r="G4853" t="str">
            <v>-</v>
          </cell>
          <cell r="H4853" t="str">
            <v>-</v>
          </cell>
          <cell r="I4853" t="str">
            <v>-</v>
          </cell>
          <cell r="J4853" t="str">
            <v>-</v>
          </cell>
          <cell r="K4853" t="str">
            <v>-</v>
          </cell>
          <cell r="L4853" t="str">
            <v>-</v>
          </cell>
        </row>
        <row r="4854">
          <cell r="A4854" t="str">
            <v>BE01T02xL04</v>
          </cell>
          <cell r="B4854" t="str">
            <v>02</v>
          </cell>
          <cell r="C4854" t="str">
            <v>x</v>
          </cell>
          <cell r="D4854" t="str">
            <v>04</v>
          </cell>
          <cell r="E4854" t="str">
            <v>-</v>
          </cell>
          <cell r="F4854" t="str">
            <v>-</v>
          </cell>
          <cell r="G4854" t="str">
            <v>-</v>
          </cell>
          <cell r="H4854" t="str">
            <v>-</v>
          </cell>
          <cell r="I4854" t="str">
            <v>-</v>
          </cell>
          <cell r="J4854" t="str">
            <v>-</v>
          </cell>
          <cell r="K4854" t="str">
            <v>-</v>
          </cell>
          <cell r="L4854" t="str">
            <v>-</v>
          </cell>
        </row>
        <row r="4855">
          <cell r="A4855" t="str">
            <v>BE01T02xL05</v>
          </cell>
          <cell r="B4855" t="str">
            <v>02</v>
          </cell>
          <cell r="C4855" t="str">
            <v>x</v>
          </cell>
          <cell r="D4855" t="str">
            <v>05</v>
          </cell>
          <cell r="E4855" t="str">
            <v>-</v>
          </cell>
          <cell r="F4855" t="str">
            <v>-</v>
          </cell>
          <cell r="G4855" t="str">
            <v>-</v>
          </cell>
          <cell r="H4855" t="str">
            <v>-</v>
          </cell>
          <cell r="I4855" t="str">
            <v>-</v>
          </cell>
          <cell r="J4855" t="str">
            <v>-</v>
          </cell>
          <cell r="K4855" t="str">
            <v>-</v>
          </cell>
          <cell r="L4855" t="str">
            <v>-</v>
          </cell>
        </row>
        <row r="4856">
          <cell r="A4856" t="str">
            <v>BE01T02xL06</v>
          </cell>
          <cell r="B4856" t="str">
            <v>02</v>
          </cell>
          <cell r="C4856" t="str">
            <v>x</v>
          </cell>
          <cell r="D4856" t="str">
            <v>06</v>
          </cell>
          <cell r="E4856" t="str">
            <v>-</v>
          </cell>
          <cell r="F4856" t="str">
            <v>-</v>
          </cell>
          <cell r="G4856" t="str">
            <v>-</v>
          </cell>
          <cell r="H4856" t="str">
            <v>-</v>
          </cell>
          <cell r="I4856" t="str">
            <v>-</v>
          </cell>
          <cell r="J4856" t="str">
            <v>-</v>
          </cell>
          <cell r="K4856" t="str">
            <v>-</v>
          </cell>
          <cell r="L4856" t="str">
            <v>-</v>
          </cell>
        </row>
        <row r="4857">
          <cell r="A4857" t="str">
            <v>BE01T02xL07</v>
          </cell>
          <cell r="B4857" t="str">
            <v>02</v>
          </cell>
          <cell r="C4857" t="str">
            <v>x</v>
          </cell>
          <cell r="D4857" t="str">
            <v>07</v>
          </cell>
          <cell r="E4857" t="str">
            <v>-</v>
          </cell>
          <cell r="F4857" t="str">
            <v>-</v>
          </cell>
          <cell r="G4857" t="str">
            <v>-</v>
          </cell>
          <cell r="H4857" t="str">
            <v>-</v>
          </cell>
          <cell r="I4857" t="str">
            <v>-</v>
          </cell>
          <cell r="J4857" t="str">
            <v>-</v>
          </cell>
          <cell r="K4857" t="str">
            <v>-</v>
          </cell>
          <cell r="L4857" t="str">
            <v>-</v>
          </cell>
        </row>
        <row r="4858">
          <cell r="A4858" t="str">
            <v>BE01T02xL08</v>
          </cell>
          <cell r="B4858" t="str">
            <v>02</v>
          </cell>
          <cell r="C4858" t="str">
            <v>x</v>
          </cell>
          <cell r="D4858" t="str">
            <v>08</v>
          </cell>
          <cell r="E4858" t="str">
            <v>-</v>
          </cell>
          <cell r="F4858" t="str">
            <v>-</v>
          </cell>
          <cell r="G4858" t="str">
            <v>-</v>
          </cell>
          <cell r="H4858" t="str">
            <v>-</v>
          </cell>
          <cell r="I4858" t="str">
            <v>-</v>
          </cell>
          <cell r="J4858" t="str">
            <v>-</v>
          </cell>
          <cell r="K4858" t="str">
            <v>-</v>
          </cell>
          <cell r="L4858" t="str">
            <v>-</v>
          </cell>
        </row>
        <row r="4859">
          <cell r="A4859" t="str">
            <v>BE01T02xL09</v>
          </cell>
          <cell r="B4859" t="str">
            <v>02</v>
          </cell>
          <cell r="C4859" t="str">
            <v>x</v>
          </cell>
          <cell r="D4859" t="str">
            <v>09</v>
          </cell>
          <cell r="E4859" t="str">
            <v>-</v>
          </cell>
          <cell r="F4859" t="str">
            <v>-</v>
          </cell>
          <cell r="G4859" t="str">
            <v>-</v>
          </cell>
          <cell r="H4859" t="str">
            <v>-</v>
          </cell>
          <cell r="I4859" t="str">
            <v>-</v>
          </cell>
          <cell r="J4859" t="str">
            <v>-</v>
          </cell>
          <cell r="K4859" t="str">
            <v>-</v>
          </cell>
          <cell r="L4859" t="str">
            <v>-</v>
          </cell>
        </row>
        <row r="4860">
          <cell r="A4860" t="str">
            <v>BE01T02xL10</v>
          </cell>
          <cell r="B4860" t="str">
            <v>02</v>
          </cell>
          <cell r="C4860" t="str">
            <v>x</v>
          </cell>
          <cell r="D4860" t="str">
            <v>10</v>
          </cell>
          <cell r="E4860" t="str">
            <v>-</v>
          </cell>
          <cell r="F4860" t="str">
            <v>-</v>
          </cell>
          <cell r="G4860" t="str">
            <v>-</v>
          </cell>
          <cell r="H4860" t="str">
            <v>-</v>
          </cell>
          <cell r="I4860" t="str">
            <v>-</v>
          </cell>
          <cell r="J4860" t="str">
            <v>-</v>
          </cell>
          <cell r="K4860" t="str">
            <v>-</v>
          </cell>
          <cell r="L4860" t="str">
            <v>-</v>
          </cell>
        </row>
        <row r="4861">
          <cell r="A4861" t="str">
            <v>BE01T02xL11</v>
          </cell>
          <cell r="B4861" t="str">
            <v>02</v>
          </cell>
          <cell r="C4861" t="str">
            <v>x</v>
          </cell>
          <cell r="D4861" t="str">
            <v>11</v>
          </cell>
          <cell r="E4861" t="str">
            <v>-</v>
          </cell>
          <cell r="F4861" t="str">
            <v>-</v>
          </cell>
          <cell r="G4861" t="str">
            <v>-</v>
          </cell>
          <cell r="H4861" t="str">
            <v>-</v>
          </cell>
          <cell r="I4861" t="str">
            <v>-</v>
          </cell>
          <cell r="J4861" t="str">
            <v>-</v>
          </cell>
          <cell r="K4861" t="str">
            <v>-</v>
          </cell>
          <cell r="L4861" t="str">
            <v>-</v>
          </cell>
        </row>
        <row r="4862">
          <cell r="A4862" t="str">
            <v>BE01T02xL12</v>
          </cell>
          <cell r="B4862" t="str">
            <v>02</v>
          </cell>
          <cell r="C4862" t="str">
            <v>x</v>
          </cell>
          <cell r="D4862" t="str">
            <v>12</v>
          </cell>
          <cell r="E4862" t="str">
            <v>-</v>
          </cell>
          <cell r="F4862" t="str">
            <v>-</v>
          </cell>
          <cell r="G4862" t="str">
            <v>-</v>
          </cell>
          <cell r="H4862" t="str">
            <v>-</v>
          </cell>
          <cell r="I4862" t="str">
            <v>-</v>
          </cell>
          <cell r="J4862" t="str">
            <v>-</v>
          </cell>
          <cell r="K4862" t="str">
            <v>-</v>
          </cell>
          <cell r="L4862" t="str">
            <v>-</v>
          </cell>
        </row>
        <row r="4863">
          <cell r="A4863" t="str">
            <v>BE01T02xL13</v>
          </cell>
          <cell r="B4863" t="str">
            <v>02</v>
          </cell>
          <cell r="C4863" t="str">
            <v>x</v>
          </cell>
          <cell r="D4863" t="str">
            <v>13</v>
          </cell>
          <cell r="E4863" t="str">
            <v>-</v>
          </cell>
          <cell r="F4863" t="str">
            <v>-</v>
          </cell>
          <cell r="G4863" t="str">
            <v>-</v>
          </cell>
          <cell r="H4863" t="str">
            <v>-</v>
          </cell>
          <cell r="I4863" t="str">
            <v>-</v>
          </cell>
          <cell r="J4863" t="str">
            <v>-</v>
          </cell>
          <cell r="K4863" t="str">
            <v>-</v>
          </cell>
          <cell r="L4863" t="str">
            <v>-</v>
          </cell>
        </row>
        <row r="4864">
          <cell r="A4864" t="str">
            <v>BE01T02xL14</v>
          </cell>
          <cell r="B4864" t="str">
            <v>02</v>
          </cell>
          <cell r="C4864" t="str">
            <v>x</v>
          </cell>
          <cell r="D4864" t="str">
            <v>14</v>
          </cell>
          <cell r="E4864" t="str">
            <v>-</v>
          </cell>
          <cell r="F4864" t="str">
            <v>-</v>
          </cell>
          <cell r="G4864" t="str">
            <v>-</v>
          </cell>
          <cell r="H4864" t="str">
            <v>-</v>
          </cell>
          <cell r="I4864" t="str">
            <v>-</v>
          </cell>
          <cell r="J4864" t="str">
            <v>-</v>
          </cell>
          <cell r="K4864" t="str">
            <v>-</v>
          </cell>
          <cell r="L4864" t="str">
            <v>-</v>
          </cell>
        </row>
        <row r="4865">
          <cell r="A4865" t="str">
            <v>BE01T02xL15</v>
          </cell>
          <cell r="B4865" t="str">
            <v>02</v>
          </cell>
          <cell r="C4865" t="str">
            <v>x</v>
          </cell>
          <cell r="D4865" t="str">
            <v>15</v>
          </cell>
          <cell r="E4865" t="str">
            <v>-</v>
          </cell>
          <cell r="F4865" t="str">
            <v>-</v>
          </cell>
          <cell r="G4865" t="str">
            <v>-</v>
          </cell>
          <cell r="H4865" t="str">
            <v>-</v>
          </cell>
          <cell r="I4865" t="str">
            <v>-</v>
          </cell>
          <cell r="J4865" t="str">
            <v>-</v>
          </cell>
          <cell r="K4865" t="str">
            <v>-</v>
          </cell>
          <cell r="L4865" t="str">
            <v>-</v>
          </cell>
        </row>
        <row r="4866">
          <cell r="A4866" t="str">
            <v>BE01T02xL16</v>
          </cell>
          <cell r="B4866" t="str">
            <v>02</v>
          </cell>
          <cell r="C4866" t="str">
            <v>x</v>
          </cell>
          <cell r="D4866" t="str">
            <v>16</v>
          </cell>
          <cell r="E4866" t="str">
            <v>-</v>
          </cell>
          <cell r="F4866" t="str">
            <v>-</v>
          </cell>
          <cell r="G4866" t="str">
            <v>-</v>
          </cell>
          <cell r="H4866" t="str">
            <v>-</v>
          </cell>
          <cell r="I4866" t="str">
            <v>-</v>
          </cell>
          <cell r="J4866" t="str">
            <v>-</v>
          </cell>
          <cell r="K4866" t="str">
            <v>-</v>
          </cell>
          <cell r="L4866" t="str">
            <v>-</v>
          </cell>
        </row>
        <row r="4867">
          <cell r="A4867" t="str">
            <v>BE01T02xL17</v>
          </cell>
          <cell r="B4867" t="str">
            <v>02</v>
          </cell>
          <cell r="C4867" t="str">
            <v>x</v>
          </cell>
          <cell r="D4867" t="str">
            <v>17</v>
          </cell>
          <cell r="E4867" t="str">
            <v>-</v>
          </cell>
          <cell r="F4867" t="str">
            <v>-</v>
          </cell>
          <cell r="G4867" t="str">
            <v>-</v>
          </cell>
          <cell r="H4867" t="str">
            <v>-</v>
          </cell>
          <cell r="I4867" t="str">
            <v>-</v>
          </cell>
          <cell r="J4867" t="str">
            <v>-</v>
          </cell>
          <cell r="K4867" t="str">
            <v>-</v>
          </cell>
          <cell r="L4867" t="str">
            <v>-</v>
          </cell>
        </row>
        <row r="4868">
          <cell r="A4868" t="str">
            <v>BE01T02xL18</v>
          </cell>
          <cell r="B4868" t="str">
            <v>02</v>
          </cell>
          <cell r="C4868" t="str">
            <v>x</v>
          </cell>
          <cell r="D4868" t="str">
            <v>18</v>
          </cell>
          <cell r="E4868" t="str">
            <v>-</v>
          </cell>
          <cell r="F4868" t="str">
            <v>-</v>
          </cell>
          <cell r="G4868" t="str">
            <v>-</v>
          </cell>
          <cell r="H4868" t="str">
            <v>-</v>
          </cell>
          <cell r="I4868" t="str">
            <v>-</v>
          </cell>
          <cell r="J4868" t="str">
            <v>-</v>
          </cell>
          <cell r="K4868" t="str">
            <v>-</v>
          </cell>
          <cell r="L4868" t="str">
            <v>-</v>
          </cell>
        </row>
        <row r="4869">
          <cell r="A4869" t="str">
            <v>BE01T02xL19</v>
          </cell>
          <cell r="B4869" t="str">
            <v>02</v>
          </cell>
          <cell r="C4869" t="str">
            <v>x</v>
          </cell>
          <cell r="D4869" t="str">
            <v>19</v>
          </cell>
          <cell r="E4869" t="str">
            <v>-</v>
          </cell>
          <cell r="F4869" t="str">
            <v>-</v>
          </cell>
          <cell r="G4869" t="str">
            <v>-</v>
          </cell>
          <cell r="H4869" t="str">
            <v>-</v>
          </cell>
          <cell r="I4869" t="str">
            <v>-</v>
          </cell>
          <cell r="J4869" t="str">
            <v>-</v>
          </cell>
          <cell r="K4869" t="str">
            <v>-</v>
          </cell>
          <cell r="L4869" t="str">
            <v>-</v>
          </cell>
        </row>
        <row r="4870">
          <cell r="A4870" t="str">
            <v>BE01T02xL20</v>
          </cell>
          <cell r="B4870" t="str">
            <v>02</v>
          </cell>
          <cell r="C4870" t="str">
            <v>x</v>
          </cell>
          <cell r="D4870" t="str">
            <v>20</v>
          </cell>
          <cell r="E4870" t="str">
            <v>-</v>
          </cell>
          <cell r="F4870" t="str">
            <v>-</v>
          </cell>
          <cell r="G4870" t="str">
            <v>-</v>
          </cell>
          <cell r="H4870" t="str">
            <v>-</v>
          </cell>
          <cell r="I4870" t="str">
            <v>-</v>
          </cell>
          <cell r="J4870" t="str">
            <v>-</v>
          </cell>
          <cell r="K4870" t="str">
            <v>-</v>
          </cell>
          <cell r="L4870" t="str">
            <v>-</v>
          </cell>
        </row>
        <row r="4871">
          <cell r="A4871" t="str">
            <v>BE01T02xL21</v>
          </cell>
          <cell r="B4871" t="str">
            <v>02</v>
          </cell>
          <cell r="C4871" t="str">
            <v>x</v>
          </cell>
          <cell r="D4871" t="str">
            <v>21</v>
          </cell>
          <cell r="E4871" t="str">
            <v>-</v>
          </cell>
          <cell r="F4871" t="str">
            <v>-</v>
          </cell>
          <cell r="G4871" t="str">
            <v>-</v>
          </cell>
          <cell r="H4871" t="str">
            <v>-</v>
          </cell>
          <cell r="I4871" t="str">
            <v>-</v>
          </cell>
          <cell r="J4871" t="str">
            <v>-</v>
          </cell>
          <cell r="K4871" t="str">
            <v>-</v>
          </cell>
          <cell r="L4871" t="str">
            <v>-</v>
          </cell>
        </row>
        <row r="4872">
          <cell r="A4872" t="str">
            <v>BE01T02xL22</v>
          </cell>
          <cell r="B4872" t="str">
            <v>02</v>
          </cell>
          <cell r="C4872" t="str">
            <v>x</v>
          </cell>
          <cell r="D4872" t="str">
            <v>22</v>
          </cell>
          <cell r="E4872" t="str">
            <v>-</v>
          </cell>
          <cell r="F4872" t="str">
            <v>-</v>
          </cell>
          <cell r="G4872" t="str">
            <v>-</v>
          </cell>
          <cell r="H4872" t="str">
            <v>-</v>
          </cell>
          <cell r="I4872" t="str">
            <v>-</v>
          </cell>
          <cell r="J4872" t="str">
            <v>-</v>
          </cell>
          <cell r="K4872" t="str">
            <v>-</v>
          </cell>
          <cell r="L4872" t="str">
            <v>-</v>
          </cell>
        </row>
        <row r="4873">
          <cell r="A4873" t="str">
            <v>BE01T02xL23</v>
          </cell>
          <cell r="B4873" t="str">
            <v>02</v>
          </cell>
          <cell r="C4873" t="str">
            <v>x</v>
          </cell>
          <cell r="D4873" t="str">
            <v>23</v>
          </cell>
          <cell r="E4873" t="str">
            <v>-</v>
          </cell>
          <cell r="F4873" t="str">
            <v>-</v>
          </cell>
          <cell r="G4873" t="str">
            <v>-</v>
          </cell>
          <cell r="H4873" t="str">
            <v>-</v>
          </cell>
          <cell r="I4873" t="str">
            <v>-</v>
          </cell>
          <cell r="J4873" t="str">
            <v>-</v>
          </cell>
          <cell r="K4873" t="str">
            <v>-</v>
          </cell>
          <cell r="L4873" t="str">
            <v>-</v>
          </cell>
        </row>
        <row r="4874">
          <cell r="A4874" t="str">
            <v>BE01T02xL24</v>
          </cell>
          <cell r="B4874" t="str">
            <v>02</v>
          </cell>
          <cell r="C4874" t="str">
            <v>x</v>
          </cell>
          <cell r="D4874" t="str">
            <v>24</v>
          </cell>
          <cell r="E4874" t="str">
            <v>-</v>
          </cell>
          <cell r="F4874" t="str">
            <v>-</v>
          </cell>
          <cell r="G4874" t="str">
            <v>-</v>
          </cell>
          <cell r="H4874" t="str">
            <v>-</v>
          </cell>
          <cell r="I4874" t="str">
            <v>-</v>
          </cell>
          <cell r="J4874" t="str">
            <v>-</v>
          </cell>
          <cell r="K4874" t="str">
            <v>-</v>
          </cell>
          <cell r="L4874" t="str">
            <v>-</v>
          </cell>
        </row>
        <row r="4875">
          <cell r="A4875" t="str">
            <v>BE01T02xL25</v>
          </cell>
          <cell r="B4875" t="str">
            <v>02</v>
          </cell>
          <cell r="C4875" t="str">
            <v>x</v>
          </cell>
          <cell r="D4875" t="str">
            <v>25</v>
          </cell>
          <cell r="E4875" t="str">
            <v>-</v>
          </cell>
          <cell r="F4875" t="str">
            <v>-</v>
          </cell>
          <cell r="G4875" t="str">
            <v>-</v>
          </cell>
          <cell r="H4875" t="str">
            <v>-</v>
          </cell>
          <cell r="I4875" t="str">
            <v>-</v>
          </cell>
          <cell r="J4875" t="str">
            <v>-</v>
          </cell>
          <cell r="K4875" t="str">
            <v>-</v>
          </cell>
          <cell r="L4875" t="str">
            <v>-</v>
          </cell>
        </row>
        <row r="4876">
          <cell r="A4876" t="str">
            <v>BE01T02xL26</v>
          </cell>
          <cell r="B4876" t="str">
            <v>02</v>
          </cell>
          <cell r="C4876" t="str">
            <v>x</v>
          </cell>
          <cell r="D4876" t="str">
            <v>26</v>
          </cell>
          <cell r="E4876" t="str">
            <v>-</v>
          </cell>
          <cell r="F4876" t="str">
            <v>-</v>
          </cell>
          <cell r="G4876" t="str">
            <v>-</v>
          </cell>
          <cell r="H4876" t="str">
            <v>-</v>
          </cell>
          <cell r="I4876" t="str">
            <v>-</v>
          </cell>
          <cell r="J4876" t="str">
            <v>-</v>
          </cell>
          <cell r="K4876" t="str">
            <v>-</v>
          </cell>
          <cell r="L4876" t="str">
            <v>-</v>
          </cell>
        </row>
        <row r="4877">
          <cell r="A4877" t="str">
            <v>BE01T02xL27</v>
          </cell>
          <cell r="B4877" t="str">
            <v>02</v>
          </cell>
          <cell r="C4877" t="str">
            <v>x</v>
          </cell>
          <cell r="D4877" t="str">
            <v>27</v>
          </cell>
          <cell r="E4877" t="str">
            <v>-</v>
          </cell>
          <cell r="F4877" t="str">
            <v>-</v>
          </cell>
          <cell r="G4877" t="str">
            <v>-</v>
          </cell>
          <cell r="H4877" t="str">
            <v>-</v>
          </cell>
          <cell r="I4877" t="str">
            <v>-</v>
          </cell>
          <cell r="J4877" t="str">
            <v>-</v>
          </cell>
          <cell r="K4877" t="str">
            <v>-</v>
          </cell>
          <cell r="L4877" t="str">
            <v>-</v>
          </cell>
        </row>
        <row r="4878">
          <cell r="A4878" t="str">
            <v>BE01T02xL28</v>
          </cell>
          <cell r="B4878" t="str">
            <v>02</v>
          </cell>
          <cell r="C4878" t="str">
            <v>x</v>
          </cell>
          <cell r="D4878" t="str">
            <v>28</v>
          </cell>
          <cell r="E4878" t="str">
            <v>-</v>
          </cell>
          <cell r="F4878" t="str">
            <v>-</v>
          </cell>
          <cell r="G4878" t="str">
            <v>-</v>
          </cell>
          <cell r="H4878" t="str">
            <v>-</v>
          </cell>
          <cell r="I4878" t="str">
            <v>-</v>
          </cell>
          <cell r="J4878" t="str">
            <v>-</v>
          </cell>
          <cell r="K4878" t="str">
            <v>-</v>
          </cell>
          <cell r="L4878" t="str">
            <v>-</v>
          </cell>
        </row>
        <row r="4879">
          <cell r="A4879" t="str">
            <v>BE01T02xL29</v>
          </cell>
          <cell r="B4879" t="str">
            <v>02</v>
          </cell>
          <cell r="C4879" t="str">
            <v>x</v>
          </cell>
          <cell r="D4879" t="str">
            <v>29</v>
          </cell>
          <cell r="E4879" t="str">
            <v>-</v>
          </cell>
          <cell r="F4879" t="str">
            <v>-</v>
          </cell>
          <cell r="G4879" t="str">
            <v>-</v>
          </cell>
          <cell r="H4879" t="str">
            <v>-</v>
          </cell>
          <cell r="I4879" t="str">
            <v>-</v>
          </cell>
          <cell r="J4879" t="str">
            <v>-</v>
          </cell>
          <cell r="K4879" t="str">
            <v>-</v>
          </cell>
          <cell r="L4879" t="str">
            <v>-</v>
          </cell>
        </row>
        <row r="4880">
          <cell r="A4880" t="str">
            <v>BE01T02xL30</v>
          </cell>
          <cell r="B4880" t="str">
            <v>02</v>
          </cell>
          <cell r="C4880" t="str">
            <v>x</v>
          </cell>
          <cell r="D4880" t="str">
            <v>30</v>
          </cell>
          <cell r="E4880" t="str">
            <v>-</v>
          </cell>
          <cell r="F4880" t="str">
            <v>-</v>
          </cell>
          <cell r="G4880" t="str">
            <v>-</v>
          </cell>
          <cell r="H4880" t="str">
            <v>-</v>
          </cell>
          <cell r="I4880" t="str">
            <v>-</v>
          </cell>
          <cell r="J4880" t="str">
            <v>-</v>
          </cell>
          <cell r="K4880" t="str">
            <v>-</v>
          </cell>
          <cell r="L4880" t="str">
            <v>-</v>
          </cell>
        </row>
        <row r="4881">
          <cell r="A4881" t="str">
            <v>BE01T02xL31</v>
          </cell>
          <cell r="B4881" t="str">
            <v>02</v>
          </cell>
          <cell r="C4881" t="str">
            <v>x</v>
          </cell>
          <cell r="D4881" t="str">
            <v>31</v>
          </cell>
          <cell r="E4881" t="str">
            <v>-</v>
          </cell>
          <cell r="F4881" t="str">
            <v>-</v>
          </cell>
          <cell r="G4881" t="str">
            <v>-</v>
          </cell>
          <cell r="H4881" t="str">
            <v>-</v>
          </cell>
          <cell r="I4881" t="str">
            <v>-</v>
          </cell>
          <cell r="J4881" t="str">
            <v>-</v>
          </cell>
          <cell r="K4881" t="str">
            <v>-</v>
          </cell>
          <cell r="L4881" t="str">
            <v>-</v>
          </cell>
        </row>
        <row r="4882">
          <cell r="A4882" t="str">
            <v>BE01T02xL32</v>
          </cell>
          <cell r="B4882" t="str">
            <v>02</v>
          </cell>
          <cell r="C4882" t="str">
            <v>x</v>
          </cell>
          <cell r="D4882" t="str">
            <v>32</v>
          </cell>
          <cell r="E4882" t="str">
            <v>-</v>
          </cell>
          <cell r="F4882" t="str">
            <v>-</v>
          </cell>
          <cell r="G4882" t="str">
            <v>-</v>
          </cell>
          <cell r="H4882" t="str">
            <v>-</v>
          </cell>
          <cell r="I4882" t="str">
            <v>-</v>
          </cell>
          <cell r="J4882" t="str">
            <v>-</v>
          </cell>
          <cell r="K4882" t="str">
            <v>-</v>
          </cell>
          <cell r="L4882" t="str">
            <v>-</v>
          </cell>
        </row>
        <row r="4883">
          <cell r="A4883" t="str">
            <v>BE01T03xL00</v>
          </cell>
          <cell r="B4883" t="str">
            <v>03</v>
          </cell>
          <cell r="C4883" t="str">
            <v>x</v>
          </cell>
          <cell r="D4883" t="str">
            <v>00</v>
          </cell>
          <cell r="E4883" t="str">
            <v>-</v>
          </cell>
          <cell r="F4883" t="str">
            <v>-</v>
          </cell>
          <cell r="G4883" t="str">
            <v>-</v>
          </cell>
          <cell r="H4883" t="str">
            <v>-</v>
          </cell>
          <cell r="I4883" t="str">
            <v>-</v>
          </cell>
          <cell r="J4883" t="str">
            <v>-</v>
          </cell>
          <cell r="K4883" t="str">
            <v>-</v>
          </cell>
          <cell r="L4883" t="str">
            <v>-</v>
          </cell>
        </row>
        <row r="4884">
          <cell r="A4884" t="str">
            <v>BE01T03xL01</v>
          </cell>
          <cell r="B4884" t="str">
            <v>03</v>
          </cell>
          <cell r="C4884" t="str">
            <v>x</v>
          </cell>
          <cell r="D4884" t="str">
            <v>01</v>
          </cell>
          <cell r="E4884" t="str">
            <v>-</v>
          </cell>
          <cell r="F4884" t="str">
            <v>-</v>
          </cell>
          <cell r="G4884" t="str">
            <v>-</v>
          </cell>
          <cell r="H4884" t="str">
            <v>-</v>
          </cell>
          <cell r="I4884" t="str">
            <v>-</v>
          </cell>
          <cell r="J4884" t="str">
            <v>-</v>
          </cell>
          <cell r="K4884" t="str">
            <v>-</v>
          </cell>
          <cell r="L4884" t="str">
            <v>-</v>
          </cell>
        </row>
        <row r="4885">
          <cell r="A4885" t="str">
            <v>BE01T03xL02</v>
          </cell>
          <cell r="B4885" t="str">
            <v>03</v>
          </cell>
          <cell r="C4885" t="str">
            <v>x</v>
          </cell>
          <cell r="D4885" t="str">
            <v>02</v>
          </cell>
          <cell r="E4885" t="str">
            <v>-</v>
          </cell>
          <cell r="F4885" t="str">
            <v>-</v>
          </cell>
          <cell r="G4885" t="str">
            <v>-</v>
          </cell>
          <cell r="H4885" t="str">
            <v>-</v>
          </cell>
          <cell r="I4885" t="str">
            <v>-</v>
          </cell>
          <cell r="J4885" t="str">
            <v>-</v>
          </cell>
          <cell r="K4885" t="str">
            <v>-</v>
          </cell>
          <cell r="L4885" t="str">
            <v>-</v>
          </cell>
        </row>
        <row r="4886">
          <cell r="A4886" t="str">
            <v>BE01T03xL03</v>
          </cell>
          <cell r="B4886" t="str">
            <v>03</v>
          </cell>
          <cell r="C4886" t="str">
            <v>x</v>
          </cell>
          <cell r="D4886" t="str">
            <v>03</v>
          </cell>
          <cell r="E4886" t="str">
            <v>-</v>
          </cell>
          <cell r="F4886" t="str">
            <v>-</v>
          </cell>
          <cell r="G4886" t="str">
            <v>-</v>
          </cell>
          <cell r="H4886" t="str">
            <v>-</v>
          </cell>
          <cell r="I4886" t="str">
            <v>-</v>
          </cell>
          <cell r="J4886" t="str">
            <v>-</v>
          </cell>
          <cell r="K4886" t="str">
            <v>-</v>
          </cell>
          <cell r="L4886" t="str">
            <v>-</v>
          </cell>
        </row>
        <row r="4887">
          <cell r="A4887" t="str">
            <v>BE01T03xL04</v>
          </cell>
          <cell r="B4887" t="str">
            <v>03</v>
          </cell>
          <cell r="C4887" t="str">
            <v>x</v>
          </cell>
          <cell r="D4887" t="str">
            <v>04</v>
          </cell>
          <cell r="E4887" t="str">
            <v>-</v>
          </cell>
          <cell r="F4887" t="str">
            <v>-</v>
          </cell>
          <cell r="G4887" t="str">
            <v>-</v>
          </cell>
          <cell r="H4887" t="str">
            <v>-</v>
          </cell>
          <cell r="I4887" t="str">
            <v>-</v>
          </cell>
          <cell r="J4887" t="str">
            <v>-</v>
          </cell>
          <cell r="K4887" t="str">
            <v>-</v>
          </cell>
          <cell r="L4887" t="str">
            <v>-</v>
          </cell>
        </row>
        <row r="4888">
          <cell r="A4888" t="str">
            <v>BE01T03xL05</v>
          </cell>
          <cell r="B4888" t="str">
            <v>03</v>
          </cell>
          <cell r="C4888" t="str">
            <v>x</v>
          </cell>
          <cell r="D4888" t="str">
            <v>05</v>
          </cell>
          <cell r="E4888" t="str">
            <v>-</v>
          </cell>
          <cell r="F4888" t="str">
            <v>-</v>
          </cell>
          <cell r="G4888" t="str">
            <v>-</v>
          </cell>
          <cell r="H4888" t="str">
            <v>-</v>
          </cell>
          <cell r="I4888" t="str">
            <v>-</v>
          </cell>
          <cell r="J4888" t="str">
            <v>-</v>
          </cell>
          <cell r="K4888" t="str">
            <v>-</v>
          </cell>
          <cell r="L4888" t="str">
            <v>-</v>
          </cell>
        </row>
        <row r="4889">
          <cell r="A4889" t="str">
            <v>BE01T03xL06</v>
          </cell>
          <cell r="B4889" t="str">
            <v>03</v>
          </cell>
          <cell r="C4889" t="str">
            <v>x</v>
          </cell>
          <cell r="D4889" t="str">
            <v>06</v>
          </cell>
          <cell r="E4889" t="str">
            <v>-</v>
          </cell>
          <cell r="F4889" t="str">
            <v>-</v>
          </cell>
          <cell r="G4889" t="str">
            <v>-</v>
          </cell>
          <cell r="H4889" t="str">
            <v>-</v>
          </cell>
          <cell r="I4889" t="str">
            <v>-</v>
          </cell>
          <cell r="J4889" t="str">
            <v>-</v>
          </cell>
          <cell r="K4889" t="str">
            <v>-</v>
          </cell>
          <cell r="L4889" t="str">
            <v>-</v>
          </cell>
        </row>
        <row r="4890">
          <cell r="A4890" t="str">
            <v>BE01T03xL07</v>
          </cell>
          <cell r="B4890" t="str">
            <v>03</v>
          </cell>
          <cell r="C4890" t="str">
            <v>x</v>
          </cell>
          <cell r="D4890" t="str">
            <v>07</v>
          </cell>
          <cell r="E4890" t="str">
            <v>-</v>
          </cell>
          <cell r="F4890" t="str">
            <v>-</v>
          </cell>
          <cell r="G4890" t="str">
            <v>-</v>
          </cell>
          <cell r="H4890" t="str">
            <v>-</v>
          </cell>
          <cell r="I4890" t="str">
            <v>-</v>
          </cell>
          <cell r="J4890" t="str">
            <v>-</v>
          </cell>
          <cell r="K4890" t="str">
            <v>-</v>
          </cell>
          <cell r="L4890" t="str">
            <v>-</v>
          </cell>
        </row>
        <row r="4891">
          <cell r="A4891" t="str">
            <v>BE01T03xL08</v>
          </cell>
          <cell r="B4891" t="str">
            <v>03</v>
          </cell>
          <cell r="C4891" t="str">
            <v>x</v>
          </cell>
          <cell r="D4891" t="str">
            <v>08</v>
          </cell>
          <cell r="E4891" t="str">
            <v>-</v>
          </cell>
          <cell r="F4891" t="str">
            <v>-</v>
          </cell>
          <cell r="G4891" t="str">
            <v>-</v>
          </cell>
          <cell r="H4891" t="str">
            <v>-</v>
          </cell>
          <cell r="I4891" t="str">
            <v>-</v>
          </cell>
          <cell r="J4891" t="str">
            <v>-</v>
          </cell>
          <cell r="K4891" t="str">
            <v>-</v>
          </cell>
          <cell r="L4891" t="str">
            <v>-</v>
          </cell>
        </row>
        <row r="4892">
          <cell r="A4892" t="str">
            <v>BE01T03xL09</v>
          </cell>
          <cell r="B4892" t="str">
            <v>03</v>
          </cell>
          <cell r="C4892" t="str">
            <v>x</v>
          </cell>
          <cell r="D4892" t="str">
            <v>09</v>
          </cell>
          <cell r="E4892" t="str">
            <v>-</v>
          </cell>
          <cell r="F4892" t="str">
            <v>-</v>
          </cell>
          <cell r="G4892" t="str">
            <v>-</v>
          </cell>
          <cell r="H4892" t="str">
            <v>-</v>
          </cell>
          <cell r="I4892" t="str">
            <v>-</v>
          </cell>
          <cell r="J4892" t="str">
            <v>-</v>
          </cell>
          <cell r="K4892" t="str">
            <v>-</v>
          </cell>
          <cell r="L4892" t="str">
            <v>-</v>
          </cell>
        </row>
        <row r="4893">
          <cell r="A4893" t="str">
            <v>BE01T03xL10</v>
          </cell>
          <cell r="B4893" t="str">
            <v>03</v>
          </cell>
          <cell r="C4893" t="str">
            <v>x</v>
          </cell>
          <cell r="D4893" t="str">
            <v>10</v>
          </cell>
          <cell r="E4893" t="str">
            <v>-</v>
          </cell>
          <cell r="F4893" t="str">
            <v>-</v>
          </cell>
          <cell r="G4893" t="str">
            <v>-</v>
          </cell>
          <cell r="H4893" t="str">
            <v>-</v>
          </cell>
          <cell r="I4893" t="str">
            <v>-</v>
          </cell>
          <cell r="J4893" t="str">
            <v>-</v>
          </cell>
          <cell r="K4893" t="str">
            <v>-</v>
          </cell>
          <cell r="L4893" t="str">
            <v>-</v>
          </cell>
        </row>
        <row r="4894">
          <cell r="A4894" t="str">
            <v>BE01T03xL11</v>
          </cell>
          <cell r="B4894" t="str">
            <v>03</v>
          </cell>
          <cell r="C4894" t="str">
            <v>x</v>
          </cell>
          <cell r="D4894" t="str">
            <v>11</v>
          </cell>
          <cell r="E4894" t="str">
            <v>-</v>
          </cell>
          <cell r="F4894" t="str">
            <v>-</v>
          </cell>
          <cell r="G4894" t="str">
            <v>-</v>
          </cell>
          <cell r="H4894" t="str">
            <v>-</v>
          </cell>
          <cell r="I4894" t="str">
            <v>-</v>
          </cell>
          <cell r="J4894" t="str">
            <v>-</v>
          </cell>
          <cell r="K4894" t="str">
            <v>-</v>
          </cell>
          <cell r="L4894" t="str">
            <v>-</v>
          </cell>
        </row>
        <row r="4895">
          <cell r="A4895" t="str">
            <v>BE01T04xL01</v>
          </cell>
          <cell r="B4895" t="str">
            <v>04</v>
          </cell>
          <cell r="C4895" t="str">
            <v>x</v>
          </cell>
          <cell r="D4895" t="str">
            <v>01</v>
          </cell>
          <cell r="E4895" t="str">
            <v>-</v>
          </cell>
          <cell r="F4895" t="str">
            <v>-</v>
          </cell>
          <cell r="G4895" t="str">
            <v>-</v>
          </cell>
          <cell r="H4895" t="str">
            <v>-</v>
          </cell>
          <cell r="I4895" t="str">
            <v>-</v>
          </cell>
          <cell r="J4895" t="str">
            <v>-</v>
          </cell>
          <cell r="K4895" t="str">
            <v>-</v>
          </cell>
          <cell r="L4895" t="str">
            <v>-</v>
          </cell>
        </row>
        <row r="4896">
          <cell r="A4896" t="str">
            <v>BE01T04xL02</v>
          </cell>
          <cell r="B4896" t="str">
            <v>04</v>
          </cell>
          <cell r="C4896" t="str">
            <v>x</v>
          </cell>
          <cell r="D4896" t="str">
            <v>02</v>
          </cell>
          <cell r="E4896" t="str">
            <v>-</v>
          </cell>
          <cell r="F4896" t="str">
            <v>-</v>
          </cell>
          <cell r="G4896" t="str">
            <v>-</v>
          </cell>
          <cell r="H4896" t="str">
            <v>-</v>
          </cell>
          <cell r="I4896" t="str">
            <v>-</v>
          </cell>
          <cell r="J4896" t="str">
            <v>-</v>
          </cell>
          <cell r="K4896" t="str">
            <v>-</v>
          </cell>
          <cell r="L4896" t="str">
            <v>-</v>
          </cell>
        </row>
        <row r="4897">
          <cell r="A4897" t="str">
            <v>BE01T04xL03</v>
          </cell>
          <cell r="B4897" t="str">
            <v>04</v>
          </cell>
          <cell r="C4897" t="str">
            <v>x</v>
          </cell>
          <cell r="D4897" t="str">
            <v>03</v>
          </cell>
          <cell r="E4897" t="str">
            <v>-</v>
          </cell>
          <cell r="F4897" t="str">
            <v>-</v>
          </cell>
          <cell r="G4897" t="str">
            <v>-</v>
          </cell>
          <cell r="H4897" t="str">
            <v>-</v>
          </cell>
          <cell r="I4897" t="str">
            <v>-</v>
          </cell>
          <cell r="J4897" t="str">
            <v>-</v>
          </cell>
          <cell r="K4897" t="str">
            <v>-</v>
          </cell>
          <cell r="L4897" t="str">
            <v>-</v>
          </cell>
        </row>
        <row r="4898">
          <cell r="A4898" t="str">
            <v>BE01T04xL04</v>
          </cell>
          <cell r="B4898" t="str">
            <v>04</v>
          </cell>
          <cell r="C4898" t="str">
            <v>x</v>
          </cell>
          <cell r="D4898" t="str">
            <v>04</v>
          </cell>
          <cell r="E4898" t="str">
            <v>-</v>
          </cell>
          <cell r="F4898" t="str">
            <v>-</v>
          </cell>
          <cell r="G4898" t="str">
            <v>-</v>
          </cell>
          <cell r="H4898" t="str">
            <v>-</v>
          </cell>
          <cell r="I4898" t="str">
            <v>-</v>
          </cell>
          <cell r="J4898" t="str">
            <v>-</v>
          </cell>
          <cell r="K4898" t="str">
            <v>-</v>
          </cell>
          <cell r="L4898" t="str">
            <v>-</v>
          </cell>
        </row>
        <row r="4899">
          <cell r="A4899" t="str">
            <v>BE01T04xL05</v>
          </cell>
          <cell r="B4899" t="str">
            <v>04</v>
          </cell>
          <cell r="C4899" t="str">
            <v>x</v>
          </cell>
          <cell r="D4899" t="str">
            <v>05</v>
          </cell>
          <cell r="E4899" t="str">
            <v>-</v>
          </cell>
          <cell r="F4899" t="str">
            <v>-</v>
          </cell>
          <cell r="G4899" t="str">
            <v>-</v>
          </cell>
          <cell r="H4899" t="str">
            <v>-</v>
          </cell>
          <cell r="I4899" t="str">
            <v>-</v>
          </cell>
          <cell r="J4899" t="str">
            <v>-</v>
          </cell>
          <cell r="K4899" t="str">
            <v>-</v>
          </cell>
          <cell r="L4899" t="str">
            <v>-</v>
          </cell>
        </row>
        <row r="4900">
          <cell r="A4900" t="str">
            <v>BE01T04xL06</v>
          </cell>
          <cell r="B4900" t="str">
            <v>04</v>
          </cell>
          <cell r="C4900" t="str">
            <v>x</v>
          </cell>
          <cell r="D4900" t="str">
            <v>06</v>
          </cell>
          <cell r="E4900" t="str">
            <v>-</v>
          </cell>
          <cell r="F4900" t="str">
            <v>-</v>
          </cell>
          <cell r="G4900" t="str">
            <v>-</v>
          </cell>
          <cell r="H4900" t="str">
            <v>-</v>
          </cell>
          <cell r="I4900" t="str">
            <v>-</v>
          </cell>
          <cell r="J4900" t="str">
            <v>-</v>
          </cell>
          <cell r="K4900" t="str">
            <v>-</v>
          </cell>
          <cell r="L4900" t="str">
            <v>-</v>
          </cell>
        </row>
        <row r="4901">
          <cell r="A4901" t="str">
            <v>BE01T04xL07</v>
          </cell>
          <cell r="B4901" t="str">
            <v>04</v>
          </cell>
          <cell r="C4901" t="str">
            <v>x</v>
          </cell>
          <cell r="D4901" t="str">
            <v>07</v>
          </cell>
          <cell r="E4901" t="str">
            <v>-</v>
          </cell>
          <cell r="F4901" t="str">
            <v>-</v>
          </cell>
          <cell r="G4901" t="str">
            <v>-</v>
          </cell>
          <cell r="H4901" t="str">
            <v>-</v>
          </cell>
          <cell r="I4901" t="str">
            <v>-</v>
          </cell>
          <cell r="J4901" t="str">
            <v>-</v>
          </cell>
          <cell r="K4901" t="str">
            <v>-</v>
          </cell>
          <cell r="L4901" t="str">
            <v>-</v>
          </cell>
        </row>
        <row r="4902">
          <cell r="A4902" t="str">
            <v>BE01T04xL08</v>
          </cell>
          <cell r="B4902" t="str">
            <v>04</v>
          </cell>
          <cell r="C4902" t="str">
            <v>x</v>
          </cell>
          <cell r="D4902" t="str">
            <v>08</v>
          </cell>
          <cell r="E4902" t="str">
            <v>-</v>
          </cell>
          <cell r="F4902" t="str">
            <v>-</v>
          </cell>
          <cell r="G4902" t="str">
            <v>-</v>
          </cell>
          <cell r="H4902" t="str">
            <v>-</v>
          </cell>
          <cell r="I4902" t="str">
            <v>-</v>
          </cell>
          <cell r="J4902" t="str">
            <v>-</v>
          </cell>
          <cell r="K4902" t="str">
            <v>-</v>
          </cell>
          <cell r="L4902" t="str">
            <v>-</v>
          </cell>
        </row>
        <row r="4903">
          <cell r="A4903" t="str">
            <v>BE01T04xL09</v>
          </cell>
          <cell r="B4903" t="str">
            <v>04</v>
          </cell>
          <cell r="C4903" t="str">
            <v>x</v>
          </cell>
          <cell r="D4903" t="str">
            <v>09</v>
          </cell>
          <cell r="E4903" t="str">
            <v>-</v>
          </cell>
          <cell r="F4903" t="str">
            <v>-</v>
          </cell>
          <cell r="G4903" t="str">
            <v>-</v>
          </cell>
          <cell r="H4903" t="str">
            <v>-</v>
          </cell>
          <cell r="I4903" t="str">
            <v>-</v>
          </cell>
          <cell r="J4903" t="str">
            <v>-</v>
          </cell>
          <cell r="K4903" t="str">
            <v>-</v>
          </cell>
          <cell r="L4903" t="str">
            <v>-</v>
          </cell>
        </row>
        <row r="4904">
          <cell r="A4904" t="str">
            <v>BE01T04xL10</v>
          </cell>
          <cell r="B4904" t="str">
            <v>04</v>
          </cell>
          <cell r="C4904" t="str">
            <v>x</v>
          </cell>
          <cell r="D4904" t="str">
            <v>10</v>
          </cell>
          <cell r="E4904" t="str">
            <v>-</v>
          </cell>
          <cell r="F4904" t="str">
            <v>-</v>
          </cell>
          <cell r="G4904" t="str">
            <v>-</v>
          </cell>
          <cell r="H4904" t="str">
            <v>-</v>
          </cell>
          <cell r="I4904" t="str">
            <v>-</v>
          </cell>
          <cell r="J4904" t="str">
            <v>-</v>
          </cell>
          <cell r="K4904" t="str">
            <v>-</v>
          </cell>
          <cell r="L4904" t="str">
            <v>-</v>
          </cell>
        </row>
        <row r="4905">
          <cell r="A4905" t="str">
            <v>BE01T04xL11</v>
          </cell>
          <cell r="B4905" t="str">
            <v>04</v>
          </cell>
          <cell r="C4905" t="str">
            <v>x</v>
          </cell>
          <cell r="D4905" t="str">
            <v>11</v>
          </cell>
          <cell r="E4905" t="str">
            <v>-</v>
          </cell>
          <cell r="F4905" t="str">
            <v>-</v>
          </cell>
          <cell r="G4905" t="str">
            <v>-</v>
          </cell>
          <cell r="H4905" t="str">
            <v>-</v>
          </cell>
          <cell r="I4905" t="str">
            <v>-</v>
          </cell>
          <cell r="J4905" t="str">
            <v>-</v>
          </cell>
          <cell r="K4905" t="str">
            <v>-</v>
          </cell>
          <cell r="L4905" t="str">
            <v>-</v>
          </cell>
        </row>
        <row r="4906">
          <cell r="A4906" t="str">
            <v>BE01T04xL12</v>
          </cell>
          <cell r="B4906" t="str">
            <v>04</v>
          </cell>
          <cell r="C4906" t="str">
            <v>x</v>
          </cell>
          <cell r="D4906" t="str">
            <v>12</v>
          </cell>
          <cell r="E4906" t="str">
            <v>-</v>
          </cell>
          <cell r="F4906" t="str">
            <v>-</v>
          </cell>
          <cell r="G4906" t="str">
            <v>-</v>
          </cell>
          <cell r="H4906" t="str">
            <v>-</v>
          </cell>
          <cell r="I4906" t="str">
            <v>-</v>
          </cell>
          <cell r="J4906" t="str">
            <v>-</v>
          </cell>
          <cell r="K4906" t="str">
            <v>-</v>
          </cell>
          <cell r="L4906" t="str">
            <v>-</v>
          </cell>
        </row>
        <row r="4907">
          <cell r="A4907" t="str">
            <v>BE01T05xL01</v>
          </cell>
          <cell r="B4907" t="str">
            <v>05</v>
          </cell>
          <cell r="C4907" t="str">
            <v>x</v>
          </cell>
          <cell r="D4907" t="str">
            <v>01</v>
          </cell>
          <cell r="E4907" t="str">
            <v>-</v>
          </cell>
          <cell r="F4907" t="str">
            <v>-</v>
          </cell>
          <cell r="G4907" t="str">
            <v>-</v>
          </cell>
          <cell r="H4907" t="str">
            <v>-</v>
          </cell>
          <cell r="I4907" t="str">
            <v>-</v>
          </cell>
          <cell r="J4907" t="str">
            <v>-</v>
          </cell>
          <cell r="K4907" t="str">
            <v>-</v>
          </cell>
          <cell r="L4907" t="str">
            <v>-</v>
          </cell>
        </row>
        <row r="4908">
          <cell r="A4908" t="str">
            <v>BE01T05xL02</v>
          </cell>
          <cell r="B4908" t="str">
            <v>05</v>
          </cell>
          <cell r="C4908" t="str">
            <v>x</v>
          </cell>
          <cell r="D4908" t="str">
            <v>02</v>
          </cell>
          <cell r="E4908" t="str">
            <v>-</v>
          </cell>
          <cell r="F4908" t="str">
            <v>-</v>
          </cell>
          <cell r="G4908" t="str">
            <v>-</v>
          </cell>
          <cell r="H4908" t="str">
            <v>-</v>
          </cell>
          <cell r="I4908" t="str">
            <v>-</v>
          </cell>
          <cell r="J4908" t="str">
            <v>-</v>
          </cell>
          <cell r="K4908" t="str">
            <v>-</v>
          </cell>
          <cell r="L4908" t="str">
            <v>-</v>
          </cell>
        </row>
        <row r="4909">
          <cell r="A4909" t="str">
            <v>BE01T05xL03</v>
          </cell>
          <cell r="B4909" t="str">
            <v>05</v>
          </cell>
          <cell r="C4909" t="str">
            <v>x</v>
          </cell>
          <cell r="D4909" t="str">
            <v>03</v>
          </cell>
          <cell r="E4909" t="str">
            <v>-</v>
          </cell>
          <cell r="F4909" t="str">
            <v>-</v>
          </cell>
          <cell r="G4909" t="str">
            <v>-</v>
          </cell>
          <cell r="H4909" t="str">
            <v>-</v>
          </cell>
          <cell r="I4909" t="str">
            <v>-</v>
          </cell>
          <cell r="J4909" t="str">
            <v>-</v>
          </cell>
          <cell r="K4909" t="str">
            <v>-</v>
          </cell>
          <cell r="L4909" t="str">
            <v>-</v>
          </cell>
        </row>
        <row r="4910">
          <cell r="A4910" t="str">
            <v>BE01T05xL04</v>
          </cell>
          <cell r="B4910" t="str">
            <v>05</v>
          </cell>
          <cell r="C4910" t="str">
            <v>x</v>
          </cell>
          <cell r="D4910" t="str">
            <v>04</v>
          </cell>
          <cell r="E4910" t="str">
            <v>-</v>
          </cell>
          <cell r="F4910" t="str">
            <v>-</v>
          </cell>
          <cell r="G4910" t="str">
            <v>-</v>
          </cell>
          <cell r="H4910" t="str">
            <v>-</v>
          </cell>
          <cell r="I4910" t="str">
            <v>-</v>
          </cell>
          <cell r="J4910" t="str">
            <v>-</v>
          </cell>
          <cell r="K4910" t="str">
            <v>-</v>
          </cell>
          <cell r="L4910" t="str">
            <v>-</v>
          </cell>
        </row>
        <row r="4911">
          <cell r="A4911" t="str">
            <v>BE01T05xL05</v>
          </cell>
          <cell r="B4911" t="str">
            <v>05</v>
          </cell>
          <cell r="C4911" t="str">
            <v>x</v>
          </cell>
          <cell r="D4911" t="str">
            <v>05</v>
          </cell>
          <cell r="E4911" t="str">
            <v>-</v>
          </cell>
          <cell r="F4911" t="str">
            <v>-</v>
          </cell>
          <cell r="G4911" t="str">
            <v>-</v>
          </cell>
          <cell r="H4911" t="str">
            <v>-</v>
          </cell>
          <cell r="I4911" t="str">
            <v>-</v>
          </cell>
          <cell r="J4911" t="str">
            <v>-</v>
          </cell>
          <cell r="K4911" t="str">
            <v>-</v>
          </cell>
          <cell r="L4911" t="str">
            <v>-</v>
          </cell>
        </row>
        <row r="4912">
          <cell r="A4912" t="str">
            <v>BE01T05xL06</v>
          </cell>
          <cell r="B4912" t="str">
            <v>05</v>
          </cell>
          <cell r="C4912" t="str">
            <v>x</v>
          </cell>
          <cell r="D4912" t="str">
            <v>06</v>
          </cell>
          <cell r="E4912" t="str">
            <v>-</v>
          </cell>
          <cell r="F4912" t="str">
            <v>-</v>
          </cell>
          <cell r="G4912" t="str">
            <v>-</v>
          </cell>
          <cell r="H4912" t="str">
            <v>-</v>
          </cell>
          <cell r="I4912" t="str">
            <v>-</v>
          </cell>
          <cell r="J4912" t="str">
            <v>-</v>
          </cell>
          <cell r="K4912" t="str">
            <v>-</v>
          </cell>
          <cell r="L4912" t="str">
            <v>-</v>
          </cell>
        </row>
        <row r="4913">
          <cell r="A4913" t="str">
            <v>BE01T05xL07</v>
          </cell>
          <cell r="B4913" t="str">
            <v>05</v>
          </cell>
          <cell r="C4913" t="str">
            <v>x</v>
          </cell>
          <cell r="D4913" t="str">
            <v>07</v>
          </cell>
          <cell r="E4913" t="str">
            <v>-</v>
          </cell>
          <cell r="F4913" t="str">
            <v>-</v>
          </cell>
          <cell r="G4913" t="str">
            <v>-</v>
          </cell>
          <cell r="H4913" t="str">
            <v>-</v>
          </cell>
          <cell r="I4913" t="str">
            <v>-</v>
          </cell>
          <cell r="J4913" t="str">
            <v>-</v>
          </cell>
          <cell r="K4913" t="str">
            <v>-</v>
          </cell>
          <cell r="L4913" t="str">
            <v>-</v>
          </cell>
        </row>
        <row r="4914">
          <cell r="A4914" t="str">
            <v>BE01T05xL08</v>
          </cell>
          <cell r="B4914" t="str">
            <v>05</v>
          </cell>
          <cell r="C4914" t="str">
            <v>x</v>
          </cell>
          <cell r="D4914" t="str">
            <v>08</v>
          </cell>
          <cell r="E4914" t="str">
            <v>-</v>
          </cell>
          <cell r="F4914" t="str">
            <v>-</v>
          </cell>
          <cell r="G4914" t="str">
            <v>-</v>
          </cell>
          <cell r="H4914" t="str">
            <v>-</v>
          </cell>
          <cell r="I4914" t="str">
            <v>-</v>
          </cell>
          <cell r="J4914" t="str">
            <v>-</v>
          </cell>
          <cell r="K4914" t="str">
            <v>-</v>
          </cell>
          <cell r="L4914" t="str">
            <v>-</v>
          </cell>
        </row>
        <row r="4915">
          <cell r="A4915" t="str">
            <v>BE01T05xL09</v>
          </cell>
          <cell r="B4915" t="str">
            <v>05</v>
          </cell>
          <cell r="C4915" t="str">
            <v>x</v>
          </cell>
          <cell r="D4915" t="str">
            <v>09</v>
          </cell>
          <cell r="E4915" t="str">
            <v>-</v>
          </cell>
          <cell r="F4915" t="str">
            <v>-</v>
          </cell>
          <cell r="G4915" t="str">
            <v>-</v>
          </cell>
          <cell r="H4915" t="str">
            <v>-</v>
          </cell>
          <cell r="I4915" t="str">
            <v>-</v>
          </cell>
          <cell r="J4915" t="str">
            <v>-</v>
          </cell>
          <cell r="K4915" t="str">
            <v>-</v>
          </cell>
          <cell r="L4915" t="str">
            <v>-</v>
          </cell>
        </row>
        <row r="4916">
          <cell r="A4916" t="str">
            <v>BE01T05xL10</v>
          </cell>
          <cell r="B4916" t="str">
            <v>05</v>
          </cell>
          <cell r="C4916" t="str">
            <v>x</v>
          </cell>
          <cell r="D4916" t="str">
            <v>10</v>
          </cell>
          <cell r="E4916" t="str">
            <v>-</v>
          </cell>
          <cell r="F4916" t="str">
            <v>-</v>
          </cell>
          <cell r="G4916" t="str">
            <v>-</v>
          </cell>
          <cell r="H4916" t="str">
            <v>-</v>
          </cell>
          <cell r="I4916" t="str">
            <v>-</v>
          </cell>
          <cell r="J4916" t="str">
            <v>-</v>
          </cell>
          <cell r="K4916" t="str">
            <v>-</v>
          </cell>
          <cell r="L4916" t="str">
            <v>-</v>
          </cell>
        </row>
        <row r="4917">
          <cell r="A4917" t="str">
            <v>BE01T05xL11</v>
          </cell>
          <cell r="B4917" t="str">
            <v>05</v>
          </cell>
          <cell r="C4917" t="str">
            <v>x</v>
          </cell>
          <cell r="D4917" t="str">
            <v>11</v>
          </cell>
          <cell r="E4917" t="str">
            <v>-</v>
          </cell>
          <cell r="F4917" t="str">
            <v>-</v>
          </cell>
          <cell r="G4917" t="str">
            <v>-</v>
          </cell>
          <cell r="H4917" t="str">
            <v>-</v>
          </cell>
          <cell r="I4917" t="str">
            <v>-</v>
          </cell>
          <cell r="J4917" t="str">
            <v>-</v>
          </cell>
          <cell r="K4917" t="str">
            <v>-</v>
          </cell>
          <cell r="L4917" t="str">
            <v>-</v>
          </cell>
        </row>
        <row r="4918">
          <cell r="A4918" t="str">
            <v>BE01T05xL12</v>
          </cell>
          <cell r="B4918" t="str">
            <v>05</v>
          </cell>
          <cell r="C4918" t="str">
            <v>x</v>
          </cell>
          <cell r="D4918" t="str">
            <v>12</v>
          </cell>
          <cell r="E4918" t="str">
            <v>-</v>
          </cell>
          <cell r="F4918" t="str">
            <v>-</v>
          </cell>
          <cell r="G4918" t="str">
            <v>-</v>
          </cell>
          <cell r="H4918" t="str">
            <v>-</v>
          </cell>
          <cell r="I4918" t="str">
            <v>-</v>
          </cell>
          <cell r="J4918" t="str">
            <v>-</v>
          </cell>
          <cell r="K4918" t="str">
            <v>-</v>
          </cell>
          <cell r="L4918" t="str">
            <v>-</v>
          </cell>
        </row>
        <row r="4919">
          <cell r="A4919" t="str">
            <v>BE01T05xL13</v>
          </cell>
          <cell r="B4919" t="str">
            <v>05</v>
          </cell>
          <cell r="C4919" t="str">
            <v>x</v>
          </cell>
          <cell r="D4919" t="str">
            <v>13</v>
          </cell>
          <cell r="E4919" t="str">
            <v>-</v>
          </cell>
          <cell r="F4919" t="str">
            <v>-</v>
          </cell>
          <cell r="G4919" t="str">
            <v>-</v>
          </cell>
          <cell r="H4919" t="str">
            <v>-</v>
          </cell>
          <cell r="I4919" t="str">
            <v>-</v>
          </cell>
          <cell r="J4919" t="str">
            <v>-</v>
          </cell>
          <cell r="K4919" t="str">
            <v>-</v>
          </cell>
          <cell r="L4919" t="str">
            <v>-</v>
          </cell>
        </row>
        <row r="4920">
          <cell r="A4920" t="str">
            <v>BE01T06xL01</v>
          </cell>
          <cell r="B4920" t="str">
            <v>06</v>
          </cell>
          <cell r="C4920" t="str">
            <v>x</v>
          </cell>
          <cell r="D4920" t="str">
            <v>01</v>
          </cell>
          <cell r="E4920" t="str">
            <v>-</v>
          </cell>
          <cell r="F4920" t="str">
            <v>-</v>
          </cell>
          <cell r="G4920" t="str">
            <v>-</v>
          </cell>
          <cell r="H4920" t="str">
            <v>-</v>
          </cell>
          <cell r="I4920" t="str">
            <v>-</v>
          </cell>
          <cell r="J4920" t="str">
            <v>-</v>
          </cell>
          <cell r="K4920" t="str">
            <v>-</v>
          </cell>
          <cell r="L4920" t="str">
            <v>-</v>
          </cell>
        </row>
        <row r="4921">
          <cell r="A4921" t="str">
            <v>BE01T06xL02</v>
          </cell>
          <cell r="B4921" t="str">
            <v>06</v>
          </cell>
          <cell r="C4921" t="str">
            <v>x</v>
          </cell>
          <cell r="D4921" t="str">
            <v>02</v>
          </cell>
          <cell r="E4921" t="str">
            <v>-</v>
          </cell>
          <cell r="F4921" t="str">
            <v>-</v>
          </cell>
          <cell r="G4921" t="str">
            <v>-</v>
          </cell>
          <cell r="H4921" t="str">
            <v>-</v>
          </cell>
          <cell r="I4921" t="str">
            <v>-</v>
          </cell>
          <cell r="J4921" t="str">
            <v>-</v>
          </cell>
          <cell r="K4921" t="str">
            <v>-</v>
          </cell>
          <cell r="L4921" t="str">
            <v>-</v>
          </cell>
        </row>
        <row r="4922">
          <cell r="A4922" t="str">
            <v>BE01T06xL03</v>
          </cell>
          <cell r="B4922" t="str">
            <v>06</v>
          </cell>
          <cell r="C4922" t="str">
            <v>x</v>
          </cell>
          <cell r="D4922" t="str">
            <v>03</v>
          </cell>
          <cell r="E4922" t="str">
            <v>-</v>
          </cell>
          <cell r="F4922" t="str">
            <v>-</v>
          </cell>
          <cell r="G4922" t="str">
            <v>-</v>
          </cell>
          <cell r="H4922" t="str">
            <v>-</v>
          </cell>
          <cell r="I4922" t="str">
            <v>-</v>
          </cell>
          <cell r="J4922" t="str">
            <v>-</v>
          </cell>
          <cell r="K4922" t="str">
            <v>-</v>
          </cell>
          <cell r="L4922" t="str">
            <v>-</v>
          </cell>
        </row>
        <row r="4923">
          <cell r="A4923" t="str">
            <v>BE01T06xL04</v>
          </cell>
          <cell r="B4923" t="str">
            <v>06</v>
          </cell>
          <cell r="C4923" t="str">
            <v>x</v>
          </cell>
          <cell r="D4923" t="str">
            <v>04</v>
          </cell>
          <cell r="E4923" t="str">
            <v>-</v>
          </cell>
          <cell r="F4923" t="str">
            <v>-</v>
          </cell>
          <cell r="G4923" t="str">
            <v>-</v>
          </cell>
          <cell r="H4923" t="str">
            <v>-</v>
          </cell>
          <cell r="I4923" t="str">
            <v>-</v>
          </cell>
          <cell r="J4923" t="str">
            <v>-</v>
          </cell>
          <cell r="K4923" t="str">
            <v>-</v>
          </cell>
          <cell r="L4923" t="str">
            <v>-</v>
          </cell>
        </row>
        <row r="4924">
          <cell r="A4924" t="str">
            <v>BE01T06xL05</v>
          </cell>
          <cell r="B4924" t="str">
            <v>06</v>
          </cell>
          <cell r="C4924" t="str">
            <v>x</v>
          </cell>
          <cell r="D4924" t="str">
            <v>05</v>
          </cell>
          <cell r="E4924" t="str">
            <v>-</v>
          </cell>
          <cell r="F4924" t="str">
            <v>-</v>
          </cell>
          <cell r="G4924" t="str">
            <v>-</v>
          </cell>
          <cell r="H4924" t="str">
            <v>-</v>
          </cell>
          <cell r="I4924" t="str">
            <v>-</v>
          </cell>
          <cell r="J4924" t="str">
            <v>-</v>
          </cell>
          <cell r="K4924" t="str">
            <v>-</v>
          </cell>
          <cell r="L4924" t="str">
            <v>-</v>
          </cell>
        </row>
        <row r="4925">
          <cell r="A4925" t="str">
            <v>BE01T06xL06</v>
          </cell>
          <cell r="B4925" t="str">
            <v>06</v>
          </cell>
          <cell r="C4925" t="str">
            <v>x</v>
          </cell>
          <cell r="D4925" t="str">
            <v>06</v>
          </cell>
          <cell r="E4925" t="str">
            <v>-</v>
          </cell>
          <cell r="F4925" t="str">
            <v>-</v>
          </cell>
          <cell r="G4925" t="str">
            <v>-</v>
          </cell>
          <cell r="H4925" t="str">
            <v>-</v>
          </cell>
          <cell r="I4925" t="str">
            <v>-</v>
          </cell>
          <cell r="J4925" t="str">
            <v>-</v>
          </cell>
          <cell r="K4925" t="str">
            <v>-</v>
          </cell>
          <cell r="L4925" t="str">
            <v>-</v>
          </cell>
        </row>
        <row r="4926">
          <cell r="A4926" t="str">
            <v>BE01T06xL07</v>
          </cell>
          <cell r="B4926" t="str">
            <v>06</v>
          </cell>
          <cell r="C4926" t="str">
            <v>x</v>
          </cell>
          <cell r="D4926" t="str">
            <v>07</v>
          </cell>
          <cell r="E4926" t="str">
            <v>-</v>
          </cell>
          <cell r="F4926" t="str">
            <v>-</v>
          </cell>
          <cell r="G4926" t="str">
            <v>-</v>
          </cell>
          <cell r="H4926" t="str">
            <v>-</v>
          </cell>
          <cell r="I4926" t="str">
            <v>-</v>
          </cell>
          <cell r="J4926" t="str">
            <v>-</v>
          </cell>
          <cell r="K4926" t="str">
            <v>-</v>
          </cell>
          <cell r="L4926" t="str">
            <v>-</v>
          </cell>
        </row>
        <row r="4927">
          <cell r="A4927" t="str">
            <v>BE01T06xL08</v>
          </cell>
          <cell r="B4927" t="str">
            <v>06</v>
          </cell>
          <cell r="C4927" t="str">
            <v>x</v>
          </cell>
          <cell r="D4927" t="str">
            <v>08</v>
          </cell>
          <cell r="E4927" t="str">
            <v>-</v>
          </cell>
          <cell r="F4927" t="str">
            <v>-</v>
          </cell>
          <cell r="G4927" t="str">
            <v>-</v>
          </cell>
          <cell r="H4927" t="str">
            <v>-</v>
          </cell>
          <cell r="I4927" t="str">
            <v>-</v>
          </cell>
          <cell r="J4927" t="str">
            <v>-</v>
          </cell>
          <cell r="K4927" t="str">
            <v>-</v>
          </cell>
          <cell r="L4927" t="str">
            <v>-</v>
          </cell>
        </row>
        <row r="4928">
          <cell r="A4928" t="str">
            <v>BE01T06xL09</v>
          </cell>
          <cell r="B4928" t="str">
            <v>06</v>
          </cell>
          <cell r="C4928" t="str">
            <v>x</v>
          </cell>
          <cell r="D4928" t="str">
            <v>09</v>
          </cell>
          <cell r="E4928" t="str">
            <v>-</v>
          </cell>
          <cell r="F4928" t="str">
            <v>-</v>
          </cell>
          <cell r="G4928" t="str">
            <v>-</v>
          </cell>
          <cell r="H4928" t="str">
            <v>-</v>
          </cell>
          <cell r="I4928" t="str">
            <v>-</v>
          </cell>
          <cell r="J4928" t="str">
            <v>-</v>
          </cell>
          <cell r="K4928" t="str">
            <v>-</v>
          </cell>
          <cell r="L4928" t="str">
            <v>-</v>
          </cell>
        </row>
        <row r="4929">
          <cell r="A4929" t="str">
            <v>BE01T07xL00</v>
          </cell>
          <cell r="B4929" t="str">
            <v>07</v>
          </cell>
          <cell r="C4929" t="str">
            <v>x</v>
          </cell>
          <cell r="D4929" t="str">
            <v>00</v>
          </cell>
          <cell r="E4929" t="str">
            <v>-</v>
          </cell>
          <cell r="F4929" t="str">
            <v>-</v>
          </cell>
          <cell r="G4929" t="str">
            <v>-</v>
          </cell>
          <cell r="H4929" t="str">
            <v>-</v>
          </cell>
          <cell r="I4929" t="str">
            <v>-</v>
          </cell>
          <cell r="J4929" t="str">
            <v>-</v>
          </cell>
          <cell r="K4929" t="str">
            <v>-</v>
          </cell>
          <cell r="L4929" t="str">
            <v>-</v>
          </cell>
        </row>
        <row r="4930">
          <cell r="A4930" t="str">
            <v>BE01T07xL01</v>
          </cell>
          <cell r="B4930" t="str">
            <v>07</v>
          </cell>
          <cell r="C4930" t="str">
            <v>x</v>
          </cell>
          <cell r="D4930" t="str">
            <v>01</v>
          </cell>
          <cell r="E4930" t="str">
            <v>-</v>
          </cell>
          <cell r="F4930" t="str">
            <v>-</v>
          </cell>
          <cell r="G4930" t="str">
            <v>-</v>
          </cell>
          <cell r="H4930" t="str">
            <v>-</v>
          </cell>
          <cell r="I4930" t="str">
            <v>-</v>
          </cell>
          <cell r="J4930" t="str">
            <v>-</v>
          </cell>
          <cell r="K4930" t="str">
            <v>-</v>
          </cell>
          <cell r="L4930" t="str">
            <v>-</v>
          </cell>
        </row>
        <row r="4931">
          <cell r="A4931" t="str">
            <v>BE01T07xL02</v>
          </cell>
          <cell r="B4931" t="str">
            <v>07</v>
          </cell>
          <cell r="C4931" t="str">
            <v>x</v>
          </cell>
          <cell r="D4931" t="str">
            <v>02</v>
          </cell>
          <cell r="E4931" t="str">
            <v>-</v>
          </cell>
          <cell r="F4931" t="str">
            <v>-</v>
          </cell>
          <cell r="G4931" t="str">
            <v>-</v>
          </cell>
          <cell r="H4931" t="str">
            <v>-</v>
          </cell>
          <cell r="I4931" t="str">
            <v>-</v>
          </cell>
          <cell r="J4931" t="str">
            <v>-</v>
          </cell>
          <cell r="K4931" t="str">
            <v>-</v>
          </cell>
          <cell r="L4931" t="str">
            <v>-</v>
          </cell>
        </row>
        <row r="4932">
          <cell r="A4932" t="str">
            <v>BE01T07xL03</v>
          </cell>
          <cell r="B4932" t="str">
            <v>07</v>
          </cell>
          <cell r="C4932" t="str">
            <v>x</v>
          </cell>
          <cell r="D4932" t="str">
            <v>03</v>
          </cell>
          <cell r="E4932" t="str">
            <v>-</v>
          </cell>
          <cell r="F4932" t="str">
            <v>-</v>
          </cell>
          <cell r="G4932" t="str">
            <v>-</v>
          </cell>
          <cell r="H4932" t="str">
            <v>-</v>
          </cell>
          <cell r="I4932" t="str">
            <v>-</v>
          </cell>
          <cell r="J4932" t="str">
            <v>-</v>
          </cell>
          <cell r="K4932" t="str">
            <v>-</v>
          </cell>
          <cell r="L4932" t="str">
            <v>-</v>
          </cell>
        </row>
        <row r="4933">
          <cell r="A4933" t="str">
            <v>BE01T07xL04</v>
          </cell>
          <cell r="B4933" t="str">
            <v>07</v>
          </cell>
          <cell r="C4933" t="str">
            <v>x</v>
          </cell>
          <cell r="D4933" t="str">
            <v>04</v>
          </cell>
          <cell r="E4933" t="str">
            <v>-</v>
          </cell>
          <cell r="F4933" t="str">
            <v>-</v>
          </cell>
          <cell r="G4933" t="str">
            <v>-</v>
          </cell>
          <cell r="H4933" t="str">
            <v>-</v>
          </cell>
          <cell r="I4933" t="str">
            <v>-</v>
          </cell>
          <cell r="J4933" t="str">
            <v>-</v>
          </cell>
          <cell r="K4933" t="str">
            <v>-</v>
          </cell>
          <cell r="L4933" t="str">
            <v>-</v>
          </cell>
        </row>
        <row r="4934">
          <cell r="A4934" t="str">
            <v>BE01T07xL05</v>
          </cell>
          <cell r="B4934" t="str">
            <v>07</v>
          </cell>
          <cell r="C4934" t="str">
            <v>x</v>
          </cell>
          <cell r="D4934" t="str">
            <v>05</v>
          </cell>
          <cell r="E4934" t="str">
            <v>-</v>
          </cell>
          <cell r="F4934" t="str">
            <v>-</v>
          </cell>
          <cell r="G4934" t="str">
            <v>-</v>
          </cell>
          <cell r="H4934" t="str">
            <v>-</v>
          </cell>
          <cell r="I4934" t="str">
            <v>-</v>
          </cell>
          <cell r="J4934" t="str">
            <v>-</v>
          </cell>
          <cell r="K4934" t="str">
            <v>-</v>
          </cell>
          <cell r="L4934" t="str">
            <v>-</v>
          </cell>
        </row>
        <row r="4935">
          <cell r="A4935" t="str">
            <v>BE01T07xL06</v>
          </cell>
          <cell r="B4935" t="str">
            <v>07</v>
          </cell>
          <cell r="C4935" t="str">
            <v>x</v>
          </cell>
          <cell r="D4935" t="str">
            <v>06</v>
          </cell>
          <cell r="E4935" t="str">
            <v>-</v>
          </cell>
          <cell r="F4935" t="str">
            <v>-</v>
          </cell>
          <cell r="G4935" t="str">
            <v>-</v>
          </cell>
          <cell r="H4935" t="str">
            <v>-</v>
          </cell>
          <cell r="I4935" t="str">
            <v>-</v>
          </cell>
          <cell r="J4935" t="str">
            <v>-</v>
          </cell>
          <cell r="K4935" t="str">
            <v>-</v>
          </cell>
          <cell r="L4935" t="str">
            <v>-</v>
          </cell>
        </row>
        <row r="4936">
          <cell r="A4936" t="str">
            <v>BE01T07xL07</v>
          </cell>
          <cell r="B4936" t="str">
            <v>07</v>
          </cell>
          <cell r="C4936" t="str">
            <v>x</v>
          </cell>
          <cell r="D4936" t="str">
            <v>07</v>
          </cell>
          <cell r="E4936" t="str">
            <v>-</v>
          </cell>
          <cell r="F4936" t="str">
            <v>-</v>
          </cell>
          <cell r="G4936" t="str">
            <v>-</v>
          </cell>
          <cell r="H4936" t="str">
            <v>-</v>
          </cell>
          <cell r="I4936" t="str">
            <v>-</v>
          </cell>
          <cell r="J4936" t="str">
            <v>-</v>
          </cell>
          <cell r="K4936" t="str">
            <v>-</v>
          </cell>
          <cell r="L4936" t="str">
            <v>-</v>
          </cell>
        </row>
        <row r="4937">
          <cell r="A4937" t="str">
            <v>BE01T07xL08</v>
          </cell>
          <cell r="B4937" t="str">
            <v>07</v>
          </cell>
          <cell r="C4937" t="str">
            <v>x</v>
          </cell>
          <cell r="D4937" t="str">
            <v>08</v>
          </cell>
          <cell r="E4937" t="str">
            <v>-</v>
          </cell>
          <cell r="F4937" t="str">
            <v>-</v>
          </cell>
          <cell r="G4937" t="str">
            <v>-</v>
          </cell>
          <cell r="H4937" t="str">
            <v>-</v>
          </cell>
          <cell r="I4937" t="str">
            <v>-</v>
          </cell>
          <cell r="J4937" t="str">
            <v>-</v>
          </cell>
          <cell r="K4937" t="str">
            <v>-</v>
          </cell>
          <cell r="L4937" t="str">
            <v>-</v>
          </cell>
        </row>
        <row r="4938">
          <cell r="A4938" t="str">
            <v>BE01T07xL09</v>
          </cell>
          <cell r="B4938" t="str">
            <v>07</v>
          </cell>
          <cell r="C4938" t="str">
            <v>x</v>
          </cell>
          <cell r="D4938" t="str">
            <v>09</v>
          </cell>
          <cell r="E4938" t="str">
            <v>-</v>
          </cell>
          <cell r="F4938" t="str">
            <v>-</v>
          </cell>
          <cell r="G4938" t="str">
            <v>-</v>
          </cell>
          <cell r="H4938" t="str">
            <v>-</v>
          </cell>
          <cell r="I4938" t="str">
            <v>-</v>
          </cell>
          <cell r="J4938" t="str">
            <v>-</v>
          </cell>
          <cell r="K4938" t="str">
            <v>-</v>
          </cell>
          <cell r="L4938" t="str">
            <v>-</v>
          </cell>
        </row>
        <row r="4939">
          <cell r="A4939" t="str">
            <v>BE01T07xL10</v>
          </cell>
          <cell r="B4939" t="str">
            <v>07</v>
          </cell>
          <cell r="C4939" t="str">
            <v>x</v>
          </cell>
          <cell r="D4939" t="str">
            <v>10</v>
          </cell>
          <cell r="E4939" t="str">
            <v>-</v>
          </cell>
          <cell r="F4939" t="str">
            <v>-</v>
          </cell>
          <cell r="G4939" t="str">
            <v>-</v>
          </cell>
          <cell r="H4939" t="str">
            <v>-</v>
          </cell>
          <cell r="I4939" t="str">
            <v>-</v>
          </cell>
          <cell r="J4939" t="str">
            <v>-</v>
          </cell>
          <cell r="K4939" t="str">
            <v>-</v>
          </cell>
          <cell r="L4939" t="str">
            <v>-</v>
          </cell>
        </row>
        <row r="4940">
          <cell r="A4940" t="str">
            <v>BE01T07xL11</v>
          </cell>
          <cell r="B4940" t="str">
            <v>07</v>
          </cell>
          <cell r="C4940" t="str">
            <v>x</v>
          </cell>
          <cell r="D4940" t="str">
            <v>11</v>
          </cell>
          <cell r="E4940" t="str">
            <v>-</v>
          </cell>
          <cell r="F4940" t="str">
            <v>-</v>
          </cell>
          <cell r="G4940" t="str">
            <v>-</v>
          </cell>
          <cell r="H4940" t="str">
            <v>-</v>
          </cell>
          <cell r="I4940" t="str">
            <v>-</v>
          </cell>
          <cell r="J4940" t="str">
            <v>-</v>
          </cell>
          <cell r="K4940" t="str">
            <v>-</v>
          </cell>
          <cell r="L4940" t="str">
            <v>-</v>
          </cell>
        </row>
        <row r="4941">
          <cell r="A4941" t="str">
            <v>BE01T07xL12</v>
          </cell>
          <cell r="B4941" t="str">
            <v>07</v>
          </cell>
          <cell r="C4941" t="str">
            <v>x</v>
          </cell>
          <cell r="D4941" t="str">
            <v>12</v>
          </cell>
          <cell r="E4941" t="str">
            <v>-</v>
          </cell>
          <cell r="F4941" t="str">
            <v>-</v>
          </cell>
          <cell r="G4941" t="str">
            <v>-</v>
          </cell>
          <cell r="H4941" t="str">
            <v>-</v>
          </cell>
          <cell r="I4941" t="str">
            <v>-</v>
          </cell>
          <cell r="J4941" t="str">
            <v>-</v>
          </cell>
          <cell r="K4941" t="str">
            <v>-</v>
          </cell>
          <cell r="L4941" t="str">
            <v>-</v>
          </cell>
        </row>
        <row r="4942">
          <cell r="A4942" t="str">
            <v>BE01T07xL13</v>
          </cell>
          <cell r="B4942" t="str">
            <v>07</v>
          </cell>
          <cell r="C4942" t="str">
            <v>x</v>
          </cell>
          <cell r="D4942" t="str">
            <v>13</v>
          </cell>
          <cell r="E4942" t="str">
            <v>-</v>
          </cell>
          <cell r="F4942" t="str">
            <v>-</v>
          </cell>
          <cell r="G4942" t="str">
            <v>-</v>
          </cell>
          <cell r="H4942" t="str">
            <v>-</v>
          </cell>
          <cell r="I4942" t="str">
            <v>-</v>
          </cell>
          <cell r="J4942" t="str">
            <v>-</v>
          </cell>
          <cell r="K4942" t="str">
            <v>-</v>
          </cell>
          <cell r="L4942" t="str">
            <v>-</v>
          </cell>
        </row>
        <row r="4943">
          <cell r="A4943" t="str">
            <v>BE01T07xL14</v>
          </cell>
          <cell r="B4943" t="str">
            <v>07</v>
          </cell>
          <cell r="C4943" t="str">
            <v>x</v>
          </cell>
          <cell r="D4943" t="str">
            <v>14</v>
          </cell>
          <cell r="E4943" t="str">
            <v>-</v>
          </cell>
          <cell r="F4943" t="str">
            <v>-</v>
          </cell>
          <cell r="G4943" t="str">
            <v>-</v>
          </cell>
          <cell r="H4943" t="str">
            <v>-</v>
          </cell>
          <cell r="I4943" t="str">
            <v>-</v>
          </cell>
          <cell r="J4943" t="str">
            <v>-</v>
          </cell>
          <cell r="K4943" t="str">
            <v>-</v>
          </cell>
          <cell r="L4943" t="str">
            <v>-</v>
          </cell>
        </row>
        <row r="4944">
          <cell r="A4944" t="str">
            <v>BE01T07xL15</v>
          </cell>
          <cell r="B4944" t="str">
            <v>07</v>
          </cell>
          <cell r="C4944" t="str">
            <v>x</v>
          </cell>
          <cell r="D4944" t="str">
            <v>15</v>
          </cell>
          <cell r="E4944" t="str">
            <v>-</v>
          </cell>
          <cell r="F4944" t="str">
            <v>-</v>
          </cell>
          <cell r="G4944" t="str">
            <v>-</v>
          </cell>
          <cell r="H4944" t="str">
            <v>-</v>
          </cell>
          <cell r="I4944" t="str">
            <v>-</v>
          </cell>
          <cell r="J4944" t="str">
            <v>-</v>
          </cell>
          <cell r="K4944" t="str">
            <v>-</v>
          </cell>
          <cell r="L4944" t="str">
            <v>-</v>
          </cell>
        </row>
        <row r="4945">
          <cell r="A4945" t="str">
            <v>BE01T07xL16</v>
          </cell>
          <cell r="B4945" t="str">
            <v>07</v>
          </cell>
          <cell r="C4945" t="str">
            <v>x</v>
          </cell>
          <cell r="D4945" t="str">
            <v>16</v>
          </cell>
          <cell r="E4945" t="str">
            <v>-</v>
          </cell>
          <cell r="F4945" t="str">
            <v>-</v>
          </cell>
          <cell r="G4945" t="str">
            <v>-</v>
          </cell>
          <cell r="H4945" t="str">
            <v>-</v>
          </cell>
          <cell r="I4945" t="str">
            <v>-</v>
          </cell>
          <cell r="J4945" t="str">
            <v>-</v>
          </cell>
          <cell r="K4945" t="str">
            <v>-</v>
          </cell>
          <cell r="L4945" t="str">
            <v>-</v>
          </cell>
        </row>
        <row r="4946">
          <cell r="A4946" t="str">
            <v>BE01T07xL17</v>
          </cell>
          <cell r="B4946" t="str">
            <v>07</v>
          </cell>
          <cell r="C4946" t="str">
            <v>x</v>
          </cell>
          <cell r="D4946" t="str">
            <v>17</v>
          </cell>
          <cell r="E4946" t="str">
            <v>-</v>
          </cell>
          <cell r="F4946" t="str">
            <v>-</v>
          </cell>
          <cell r="G4946" t="str">
            <v>-</v>
          </cell>
          <cell r="H4946" t="str">
            <v>-</v>
          </cell>
          <cell r="I4946" t="str">
            <v>-</v>
          </cell>
          <cell r="J4946" t="str">
            <v>-</v>
          </cell>
          <cell r="K4946" t="str">
            <v>-</v>
          </cell>
          <cell r="L4946" t="str">
            <v>-</v>
          </cell>
        </row>
        <row r="4947">
          <cell r="A4947" t="str">
            <v>BE01T07xL18</v>
          </cell>
          <cell r="B4947" t="str">
            <v>07</v>
          </cell>
          <cell r="C4947" t="str">
            <v>x</v>
          </cell>
          <cell r="D4947" t="str">
            <v>18</v>
          </cell>
          <cell r="E4947" t="str">
            <v>-</v>
          </cell>
          <cell r="F4947" t="str">
            <v>-</v>
          </cell>
          <cell r="G4947" t="str">
            <v>-</v>
          </cell>
          <cell r="H4947" t="str">
            <v>-</v>
          </cell>
          <cell r="I4947" t="str">
            <v>-</v>
          </cell>
          <cell r="J4947" t="str">
            <v>-</v>
          </cell>
          <cell r="K4947" t="str">
            <v>-</v>
          </cell>
          <cell r="L4947" t="str">
            <v>-</v>
          </cell>
        </row>
        <row r="4948">
          <cell r="A4948" t="str">
            <v>BE01T07xL19</v>
          </cell>
          <cell r="B4948" t="str">
            <v>07</v>
          </cell>
          <cell r="C4948" t="str">
            <v>x</v>
          </cell>
          <cell r="D4948" t="str">
            <v>19</v>
          </cell>
          <cell r="E4948" t="str">
            <v>-</v>
          </cell>
          <cell r="F4948" t="str">
            <v>-</v>
          </cell>
          <cell r="G4948" t="str">
            <v>-</v>
          </cell>
          <cell r="H4948" t="str">
            <v>-</v>
          </cell>
          <cell r="I4948" t="str">
            <v>-</v>
          </cell>
          <cell r="J4948" t="str">
            <v>-</v>
          </cell>
          <cell r="K4948" t="str">
            <v>-</v>
          </cell>
          <cell r="L4948" t="str">
            <v>-</v>
          </cell>
        </row>
        <row r="4949">
          <cell r="A4949" t="str">
            <v>BE01T07xL20</v>
          </cell>
          <cell r="B4949" t="str">
            <v>07</v>
          </cell>
          <cell r="C4949" t="str">
            <v>x</v>
          </cell>
          <cell r="D4949" t="str">
            <v>20</v>
          </cell>
          <cell r="E4949" t="str">
            <v>-</v>
          </cell>
          <cell r="F4949" t="str">
            <v>-</v>
          </cell>
          <cell r="G4949" t="str">
            <v>-</v>
          </cell>
          <cell r="H4949" t="str">
            <v>-</v>
          </cell>
          <cell r="I4949" t="str">
            <v>-</v>
          </cell>
          <cell r="J4949" t="str">
            <v>-</v>
          </cell>
          <cell r="K4949" t="str">
            <v>-</v>
          </cell>
          <cell r="L4949" t="str">
            <v>-</v>
          </cell>
        </row>
        <row r="4950">
          <cell r="A4950" t="str">
            <v>BE01T07xL21</v>
          </cell>
          <cell r="B4950" t="str">
            <v>07</v>
          </cell>
          <cell r="C4950" t="str">
            <v>x</v>
          </cell>
          <cell r="D4950" t="str">
            <v>21</v>
          </cell>
          <cell r="E4950" t="str">
            <v>-</v>
          </cell>
          <cell r="F4950" t="str">
            <v>-</v>
          </cell>
          <cell r="G4950" t="str">
            <v>-</v>
          </cell>
          <cell r="H4950" t="str">
            <v>-</v>
          </cell>
          <cell r="I4950" t="str">
            <v>-</v>
          </cell>
          <cell r="J4950" t="str">
            <v>-</v>
          </cell>
          <cell r="K4950" t="str">
            <v>-</v>
          </cell>
          <cell r="L4950" t="str">
            <v>-</v>
          </cell>
        </row>
        <row r="4951">
          <cell r="A4951" t="str">
            <v>BE01T07xL22</v>
          </cell>
          <cell r="B4951" t="str">
            <v>07</v>
          </cell>
          <cell r="C4951" t="str">
            <v>x</v>
          </cell>
          <cell r="D4951" t="str">
            <v>22</v>
          </cell>
          <cell r="E4951" t="str">
            <v>-</v>
          </cell>
          <cell r="F4951" t="str">
            <v>-</v>
          </cell>
          <cell r="G4951" t="str">
            <v>-</v>
          </cell>
          <cell r="H4951" t="str">
            <v>-</v>
          </cell>
          <cell r="I4951" t="str">
            <v>-</v>
          </cell>
          <cell r="J4951" t="str">
            <v>-</v>
          </cell>
          <cell r="K4951" t="str">
            <v>-</v>
          </cell>
          <cell r="L4951" t="str">
            <v>-</v>
          </cell>
        </row>
        <row r="4952">
          <cell r="A4952" t="str">
            <v>BE01T07xL23</v>
          </cell>
          <cell r="B4952" t="str">
            <v>07</v>
          </cell>
          <cell r="C4952" t="str">
            <v>x</v>
          </cell>
          <cell r="D4952" t="str">
            <v>23</v>
          </cell>
          <cell r="E4952" t="str">
            <v>-</v>
          </cell>
          <cell r="F4952" t="str">
            <v>-</v>
          </cell>
          <cell r="G4952" t="str">
            <v>-</v>
          </cell>
          <cell r="H4952" t="str">
            <v>-</v>
          </cell>
          <cell r="I4952" t="str">
            <v>-</v>
          </cell>
          <cell r="J4952" t="str">
            <v>-</v>
          </cell>
          <cell r="K4952" t="str">
            <v>-</v>
          </cell>
          <cell r="L4952" t="str">
            <v>-</v>
          </cell>
        </row>
        <row r="4953">
          <cell r="A4953" t="str">
            <v>BE01T07xL24</v>
          </cell>
          <cell r="B4953" t="str">
            <v>07</v>
          </cell>
          <cell r="C4953" t="str">
            <v>x</v>
          </cell>
          <cell r="D4953" t="str">
            <v>24</v>
          </cell>
          <cell r="E4953" t="str">
            <v>-</v>
          </cell>
          <cell r="F4953" t="str">
            <v>-</v>
          </cell>
          <cell r="G4953" t="str">
            <v>-</v>
          </cell>
          <cell r="H4953" t="str">
            <v>-</v>
          </cell>
          <cell r="I4953" t="str">
            <v>-</v>
          </cell>
          <cell r="J4953" t="str">
            <v>-</v>
          </cell>
          <cell r="K4953" t="str">
            <v>-</v>
          </cell>
          <cell r="L4953" t="str">
            <v>-</v>
          </cell>
        </row>
        <row r="4954">
          <cell r="A4954" t="str">
            <v>BE01T08xL01</v>
          </cell>
          <cell r="B4954" t="str">
            <v>08</v>
          </cell>
          <cell r="C4954" t="str">
            <v>x</v>
          </cell>
          <cell r="D4954" t="str">
            <v>01</v>
          </cell>
          <cell r="E4954" t="str">
            <v>-</v>
          </cell>
          <cell r="F4954" t="str">
            <v>-</v>
          </cell>
          <cell r="G4954" t="str">
            <v>-</v>
          </cell>
          <cell r="H4954" t="str">
            <v>-</v>
          </cell>
          <cell r="I4954" t="str">
            <v>-</v>
          </cell>
          <cell r="J4954" t="str">
            <v>-</v>
          </cell>
          <cell r="K4954" t="str">
            <v>-</v>
          </cell>
          <cell r="L4954" t="str">
            <v>-</v>
          </cell>
        </row>
        <row r="4955">
          <cell r="A4955" t="str">
            <v>BE01T08xL02</v>
          </cell>
          <cell r="B4955" t="str">
            <v>08</v>
          </cell>
          <cell r="C4955" t="str">
            <v>x</v>
          </cell>
          <cell r="D4955" t="str">
            <v>02</v>
          </cell>
          <cell r="E4955" t="str">
            <v>-</v>
          </cell>
          <cell r="F4955" t="str">
            <v>-</v>
          </cell>
          <cell r="G4955" t="str">
            <v>-</v>
          </cell>
          <cell r="H4955" t="str">
            <v>-</v>
          </cell>
          <cell r="I4955" t="str">
            <v>-</v>
          </cell>
          <cell r="J4955" t="str">
            <v>-</v>
          </cell>
          <cell r="K4955" t="str">
            <v>-</v>
          </cell>
          <cell r="L4955" t="str">
            <v>-</v>
          </cell>
        </row>
        <row r="4956">
          <cell r="A4956" t="str">
            <v>BE01T08xL03</v>
          </cell>
          <cell r="B4956" t="str">
            <v>08</v>
          </cell>
          <cell r="C4956" t="str">
            <v>x</v>
          </cell>
          <cell r="D4956" t="str">
            <v>03</v>
          </cell>
          <cell r="E4956" t="str">
            <v>-</v>
          </cell>
          <cell r="F4956" t="str">
            <v>-</v>
          </cell>
          <cell r="G4956" t="str">
            <v>-</v>
          </cell>
          <cell r="H4956" t="str">
            <v>-</v>
          </cell>
          <cell r="I4956" t="str">
            <v>-</v>
          </cell>
          <cell r="J4956" t="str">
            <v>-</v>
          </cell>
          <cell r="K4956" t="str">
            <v>-</v>
          </cell>
          <cell r="L4956" t="str">
            <v>-</v>
          </cell>
        </row>
        <row r="4957">
          <cell r="A4957" t="str">
            <v>BE01T08xL04</v>
          </cell>
          <cell r="B4957" t="str">
            <v>08</v>
          </cell>
          <cell r="C4957" t="str">
            <v>x</v>
          </cell>
          <cell r="D4957" t="str">
            <v>04</v>
          </cell>
          <cell r="E4957" t="str">
            <v>-</v>
          </cell>
          <cell r="F4957" t="str">
            <v>-</v>
          </cell>
          <cell r="G4957" t="str">
            <v>-</v>
          </cell>
          <cell r="H4957" t="str">
            <v>-</v>
          </cell>
          <cell r="I4957" t="str">
            <v>-</v>
          </cell>
          <cell r="J4957" t="str">
            <v>-</v>
          </cell>
          <cell r="K4957" t="str">
            <v>-</v>
          </cell>
          <cell r="L4957" t="str">
            <v>-</v>
          </cell>
        </row>
        <row r="4958">
          <cell r="A4958" t="str">
            <v>BE01T08xL05</v>
          </cell>
          <cell r="B4958" t="str">
            <v>08</v>
          </cell>
          <cell r="C4958" t="str">
            <v>x</v>
          </cell>
          <cell r="D4958" t="str">
            <v>05</v>
          </cell>
          <cell r="E4958" t="str">
            <v>-</v>
          </cell>
          <cell r="F4958" t="str">
            <v>-</v>
          </cell>
          <cell r="G4958" t="str">
            <v>-</v>
          </cell>
          <cell r="H4958" t="str">
            <v>-</v>
          </cell>
          <cell r="I4958" t="str">
            <v>-</v>
          </cell>
          <cell r="J4958" t="str">
            <v>-</v>
          </cell>
          <cell r="K4958" t="str">
            <v>-</v>
          </cell>
          <cell r="L4958" t="str">
            <v>-</v>
          </cell>
        </row>
        <row r="4959">
          <cell r="A4959" t="str">
            <v>BE01T08xL06</v>
          </cell>
          <cell r="B4959" t="str">
            <v>08</v>
          </cell>
          <cell r="C4959" t="str">
            <v>x</v>
          </cell>
          <cell r="D4959" t="str">
            <v>06</v>
          </cell>
          <cell r="E4959" t="str">
            <v>-</v>
          </cell>
          <cell r="F4959" t="str">
            <v>-</v>
          </cell>
          <cell r="G4959" t="str">
            <v>-</v>
          </cell>
          <cell r="H4959" t="str">
            <v>-</v>
          </cell>
          <cell r="I4959" t="str">
            <v>-</v>
          </cell>
          <cell r="J4959" t="str">
            <v>-</v>
          </cell>
          <cell r="K4959" t="str">
            <v>-</v>
          </cell>
          <cell r="L4959" t="str">
            <v>-</v>
          </cell>
        </row>
        <row r="4960">
          <cell r="A4960" t="str">
            <v>BE01T08xL07</v>
          </cell>
          <cell r="B4960" t="str">
            <v>08</v>
          </cell>
          <cell r="C4960" t="str">
            <v>x</v>
          </cell>
          <cell r="D4960" t="str">
            <v>07</v>
          </cell>
          <cell r="E4960" t="str">
            <v>-</v>
          </cell>
          <cell r="F4960" t="str">
            <v>-</v>
          </cell>
          <cell r="G4960" t="str">
            <v>-</v>
          </cell>
          <cell r="H4960" t="str">
            <v>-</v>
          </cell>
          <cell r="I4960" t="str">
            <v>-</v>
          </cell>
          <cell r="J4960" t="str">
            <v>-</v>
          </cell>
          <cell r="K4960" t="str">
            <v>-</v>
          </cell>
          <cell r="L4960" t="str">
            <v>-</v>
          </cell>
        </row>
        <row r="4961">
          <cell r="A4961" t="str">
            <v>BE01T08xL08</v>
          </cell>
          <cell r="B4961" t="str">
            <v>08</v>
          </cell>
          <cell r="C4961" t="str">
            <v>x</v>
          </cell>
          <cell r="D4961" t="str">
            <v>08</v>
          </cell>
          <cell r="E4961" t="str">
            <v>-</v>
          </cell>
          <cell r="F4961" t="str">
            <v>-</v>
          </cell>
          <cell r="G4961" t="str">
            <v>-</v>
          </cell>
          <cell r="H4961" t="str">
            <v>-</v>
          </cell>
          <cell r="I4961" t="str">
            <v>-</v>
          </cell>
          <cell r="J4961" t="str">
            <v>-</v>
          </cell>
          <cell r="K4961" t="str">
            <v>-</v>
          </cell>
          <cell r="L4961" t="str">
            <v>-</v>
          </cell>
        </row>
        <row r="4962">
          <cell r="A4962" t="str">
            <v>BE01T08xL09</v>
          </cell>
          <cell r="B4962" t="str">
            <v>08</v>
          </cell>
          <cell r="C4962" t="str">
            <v>x</v>
          </cell>
          <cell r="D4962" t="str">
            <v>09</v>
          </cell>
          <cell r="E4962" t="str">
            <v>-</v>
          </cell>
          <cell r="F4962" t="str">
            <v>-</v>
          </cell>
          <cell r="G4962" t="str">
            <v>-</v>
          </cell>
          <cell r="H4962" t="str">
            <v>-</v>
          </cell>
          <cell r="I4962" t="str">
            <v>-</v>
          </cell>
          <cell r="J4962" t="str">
            <v>-</v>
          </cell>
          <cell r="K4962" t="str">
            <v>-</v>
          </cell>
          <cell r="L4962" t="str">
            <v>-</v>
          </cell>
        </row>
        <row r="4963">
          <cell r="A4963" t="str">
            <v>BE01T08xL10</v>
          </cell>
          <cell r="B4963" t="str">
            <v>08</v>
          </cell>
          <cell r="C4963" t="str">
            <v>x</v>
          </cell>
          <cell r="D4963" t="str">
            <v>10</v>
          </cell>
          <cell r="E4963" t="str">
            <v>-</v>
          </cell>
          <cell r="F4963" t="str">
            <v>-</v>
          </cell>
          <cell r="G4963" t="str">
            <v>-</v>
          </cell>
          <cell r="H4963" t="str">
            <v>-</v>
          </cell>
          <cell r="I4963" t="str">
            <v>-</v>
          </cell>
          <cell r="J4963" t="str">
            <v>-</v>
          </cell>
          <cell r="K4963" t="str">
            <v>-</v>
          </cell>
          <cell r="L4963" t="str">
            <v>-</v>
          </cell>
        </row>
        <row r="4964">
          <cell r="A4964" t="str">
            <v>BE01TOTxL00</v>
          </cell>
          <cell r="B4964" t="str">
            <v>OT</v>
          </cell>
          <cell r="C4964" t="str">
            <v>x</v>
          </cell>
          <cell r="D4964" t="str">
            <v>00</v>
          </cell>
          <cell r="E4964" t="str">
            <v>-</v>
          </cell>
          <cell r="F4964" t="str">
            <v>-</v>
          </cell>
          <cell r="G4964" t="str">
            <v>-</v>
          </cell>
          <cell r="H4964" t="str">
            <v>-</v>
          </cell>
          <cell r="I4964" t="str">
            <v>-</v>
          </cell>
          <cell r="J4964" t="str">
            <v>-</v>
          </cell>
          <cell r="K4964" t="str">
            <v>-</v>
          </cell>
          <cell r="L4964" t="str">
            <v>-</v>
          </cell>
        </row>
        <row r="4965">
          <cell r="A4965" t="str">
            <v>BE01TOTxL01</v>
          </cell>
          <cell r="B4965" t="str">
            <v>OT</v>
          </cell>
          <cell r="C4965" t="str">
            <v>x</v>
          </cell>
          <cell r="D4965" t="str">
            <v>01</v>
          </cell>
          <cell r="E4965" t="str">
            <v>-</v>
          </cell>
          <cell r="F4965" t="str">
            <v>-</v>
          </cell>
          <cell r="G4965" t="str">
            <v>-</v>
          </cell>
          <cell r="H4965" t="str">
            <v>-</v>
          </cell>
          <cell r="I4965" t="str">
            <v>-</v>
          </cell>
          <cell r="J4965" t="str">
            <v>-</v>
          </cell>
          <cell r="K4965" t="str">
            <v>-</v>
          </cell>
          <cell r="L4965" t="str">
            <v>-</v>
          </cell>
        </row>
        <row r="4966">
          <cell r="A4966" t="str">
            <v>BE01TOTxL02</v>
          </cell>
          <cell r="B4966" t="str">
            <v>OT</v>
          </cell>
          <cell r="C4966" t="str">
            <v>x</v>
          </cell>
          <cell r="D4966" t="str">
            <v>02</v>
          </cell>
          <cell r="E4966" t="str">
            <v>-</v>
          </cell>
          <cell r="F4966" t="str">
            <v>-</v>
          </cell>
          <cell r="G4966" t="str">
            <v>-</v>
          </cell>
          <cell r="H4966" t="str">
            <v>-</v>
          </cell>
          <cell r="I4966" t="str">
            <v>-</v>
          </cell>
          <cell r="J4966" t="str">
            <v>-</v>
          </cell>
          <cell r="K4966" t="str">
            <v>-</v>
          </cell>
          <cell r="L4966" t="str">
            <v>-</v>
          </cell>
        </row>
        <row r="4967">
          <cell r="A4967" t="str">
            <v>BE01TOTxL03</v>
          </cell>
          <cell r="B4967" t="str">
            <v>OT</v>
          </cell>
          <cell r="C4967" t="str">
            <v>x</v>
          </cell>
          <cell r="D4967" t="str">
            <v>03</v>
          </cell>
          <cell r="E4967" t="str">
            <v>-</v>
          </cell>
          <cell r="F4967" t="str">
            <v>-</v>
          </cell>
          <cell r="G4967" t="str">
            <v>-</v>
          </cell>
          <cell r="H4967" t="str">
            <v>-</v>
          </cell>
          <cell r="I4967" t="str">
            <v>-</v>
          </cell>
          <cell r="J4967" t="str">
            <v>-</v>
          </cell>
          <cell r="K4967" t="str">
            <v>-</v>
          </cell>
          <cell r="L4967" t="str">
            <v>-</v>
          </cell>
        </row>
        <row r="4968">
          <cell r="A4968" t="str">
            <v>BE01TOTxL04</v>
          </cell>
          <cell r="B4968" t="str">
            <v>OT</v>
          </cell>
          <cell r="C4968" t="str">
            <v>x</v>
          </cell>
          <cell r="D4968" t="str">
            <v>04</v>
          </cell>
          <cell r="E4968" t="str">
            <v>-</v>
          </cell>
          <cell r="F4968" t="str">
            <v>-</v>
          </cell>
          <cell r="G4968" t="str">
            <v>-</v>
          </cell>
          <cell r="H4968" t="str">
            <v>-</v>
          </cell>
          <cell r="I4968" t="str">
            <v>-</v>
          </cell>
          <cell r="J4968" t="str">
            <v>-</v>
          </cell>
          <cell r="K4968" t="str">
            <v>-</v>
          </cell>
          <cell r="L4968" t="str">
            <v>-</v>
          </cell>
        </row>
        <row r="4969">
          <cell r="A4969" t="str">
            <v>BE01TOTxL05</v>
          </cell>
          <cell r="B4969" t="str">
            <v>OT</v>
          </cell>
          <cell r="C4969" t="str">
            <v>x</v>
          </cell>
          <cell r="D4969" t="str">
            <v>05</v>
          </cell>
          <cell r="E4969" t="str">
            <v>-</v>
          </cell>
          <cell r="F4969" t="str">
            <v>-</v>
          </cell>
          <cell r="G4969" t="str">
            <v>-</v>
          </cell>
          <cell r="H4969" t="str">
            <v>-</v>
          </cell>
          <cell r="I4969" t="str">
            <v>-</v>
          </cell>
          <cell r="J4969" t="str">
            <v>-</v>
          </cell>
          <cell r="K4969" t="str">
            <v>-</v>
          </cell>
          <cell r="L4969" t="str">
            <v>-</v>
          </cell>
        </row>
        <row r="4970">
          <cell r="A4970" t="str">
            <v>BE01TOTxL06</v>
          </cell>
          <cell r="B4970" t="str">
            <v>OT</v>
          </cell>
          <cell r="C4970" t="str">
            <v>x</v>
          </cell>
          <cell r="D4970" t="str">
            <v>06</v>
          </cell>
          <cell r="E4970" t="str">
            <v>-</v>
          </cell>
          <cell r="F4970" t="str">
            <v>-</v>
          </cell>
          <cell r="G4970" t="str">
            <v>-</v>
          </cell>
          <cell r="H4970" t="str">
            <v>-</v>
          </cell>
          <cell r="I4970" t="str">
            <v>-</v>
          </cell>
          <cell r="J4970" t="str">
            <v>-</v>
          </cell>
          <cell r="K4970" t="str">
            <v>-</v>
          </cell>
          <cell r="L4970" t="str">
            <v>-</v>
          </cell>
        </row>
        <row r="4971">
          <cell r="A4971" t="str">
            <v>BE01TOTxL07</v>
          </cell>
          <cell r="B4971" t="str">
            <v>OT</v>
          </cell>
          <cell r="C4971" t="str">
            <v>x</v>
          </cell>
          <cell r="D4971" t="str">
            <v>07</v>
          </cell>
          <cell r="E4971" t="str">
            <v>-</v>
          </cell>
          <cell r="F4971" t="str">
            <v>-</v>
          </cell>
          <cell r="G4971" t="str">
            <v>-</v>
          </cell>
          <cell r="H4971" t="str">
            <v>-</v>
          </cell>
          <cell r="I4971" t="str">
            <v>-</v>
          </cell>
          <cell r="J4971" t="str">
            <v>-</v>
          </cell>
          <cell r="K4971" t="str">
            <v>-</v>
          </cell>
          <cell r="L4971" t="str">
            <v>-</v>
          </cell>
        </row>
        <row r="4972">
          <cell r="A4972" t="str">
            <v>BE01TOTxL08</v>
          </cell>
          <cell r="B4972" t="str">
            <v>OT</v>
          </cell>
          <cell r="C4972" t="str">
            <v>x</v>
          </cell>
          <cell r="D4972" t="str">
            <v>08</v>
          </cell>
          <cell r="E4972" t="str">
            <v>-</v>
          </cell>
          <cell r="F4972" t="str">
            <v>-</v>
          </cell>
          <cell r="G4972" t="str">
            <v>-</v>
          </cell>
          <cell r="H4972" t="str">
            <v>-</v>
          </cell>
          <cell r="I4972" t="str">
            <v>-</v>
          </cell>
          <cell r="J4972" t="str">
            <v>-</v>
          </cell>
          <cell r="K4972" t="str">
            <v>-</v>
          </cell>
          <cell r="L4972" t="str">
            <v>-</v>
          </cell>
        </row>
        <row r="4973">
          <cell r="A4973" t="str">
            <v>BE01TOTxL09</v>
          </cell>
          <cell r="B4973" t="str">
            <v>OT</v>
          </cell>
          <cell r="C4973" t="str">
            <v>x</v>
          </cell>
          <cell r="D4973" t="str">
            <v>09</v>
          </cell>
          <cell r="E4973" t="str">
            <v>-</v>
          </cell>
          <cell r="F4973" t="str">
            <v>-</v>
          </cell>
          <cell r="G4973" t="str">
            <v>-</v>
          </cell>
          <cell r="H4973" t="str">
            <v>-</v>
          </cell>
          <cell r="I4973" t="str">
            <v>-</v>
          </cell>
          <cell r="J4973" t="str">
            <v>-</v>
          </cell>
          <cell r="K4973" t="str">
            <v>-</v>
          </cell>
          <cell r="L4973" t="str">
            <v>-</v>
          </cell>
        </row>
        <row r="4974">
          <cell r="A4974" t="str">
            <v>BE01TOTxL10</v>
          </cell>
          <cell r="B4974" t="str">
            <v>OT</v>
          </cell>
          <cell r="C4974" t="str">
            <v>x</v>
          </cell>
          <cell r="D4974" t="str">
            <v>10</v>
          </cell>
          <cell r="E4974" t="str">
            <v>-</v>
          </cell>
          <cell r="F4974" t="str">
            <v>-</v>
          </cell>
          <cell r="G4974" t="str">
            <v>-</v>
          </cell>
          <cell r="H4974" t="str">
            <v>-</v>
          </cell>
          <cell r="I4974" t="str">
            <v>-</v>
          </cell>
          <cell r="J4974" t="str">
            <v>-</v>
          </cell>
          <cell r="K4974" t="str">
            <v>-</v>
          </cell>
          <cell r="L4974" t="str">
            <v>-</v>
          </cell>
        </row>
        <row r="4975">
          <cell r="A4975" t="str">
            <v>BE01TOTxL11</v>
          </cell>
          <cell r="B4975" t="str">
            <v>OT</v>
          </cell>
          <cell r="C4975" t="str">
            <v>x</v>
          </cell>
          <cell r="D4975" t="str">
            <v>11</v>
          </cell>
          <cell r="E4975" t="str">
            <v>-</v>
          </cell>
          <cell r="F4975" t="str">
            <v>-</v>
          </cell>
          <cell r="G4975" t="str">
            <v>-</v>
          </cell>
          <cell r="H4975" t="str">
            <v>-</v>
          </cell>
          <cell r="I4975" t="str">
            <v>-</v>
          </cell>
          <cell r="J4975" t="str">
            <v>-</v>
          </cell>
          <cell r="K4975" t="str">
            <v>-</v>
          </cell>
          <cell r="L4975" t="str">
            <v>-</v>
          </cell>
        </row>
        <row r="4976">
          <cell r="A4976" t="str">
            <v>BE01TOTxL12</v>
          </cell>
          <cell r="B4976" t="str">
            <v>OT</v>
          </cell>
          <cell r="C4976" t="str">
            <v>x</v>
          </cell>
          <cell r="D4976" t="str">
            <v>12</v>
          </cell>
          <cell r="E4976" t="str">
            <v>-</v>
          </cell>
          <cell r="F4976" t="str">
            <v>-</v>
          </cell>
          <cell r="G4976" t="str">
            <v>-</v>
          </cell>
          <cell r="H4976" t="str">
            <v>-</v>
          </cell>
          <cell r="I4976" t="str">
            <v>-</v>
          </cell>
          <cell r="J4976" t="str">
            <v>-</v>
          </cell>
          <cell r="K4976" t="str">
            <v>-</v>
          </cell>
          <cell r="L4976" t="str">
            <v>-</v>
          </cell>
        </row>
        <row r="4977">
          <cell r="A4977" t="str">
            <v>BE01TOTxL13</v>
          </cell>
          <cell r="B4977" t="str">
            <v>OT</v>
          </cell>
          <cell r="C4977" t="str">
            <v>x</v>
          </cell>
          <cell r="D4977" t="str">
            <v>13</v>
          </cell>
          <cell r="E4977" t="str">
            <v>-</v>
          </cell>
          <cell r="F4977" t="str">
            <v>-</v>
          </cell>
          <cell r="G4977" t="str">
            <v>-</v>
          </cell>
          <cell r="H4977" t="str">
            <v>-</v>
          </cell>
          <cell r="I4977" t="str">
            <v>-</v>
          </cell>
          <cell r="J4977" t="str">
            <v>-</v>
          </cell>
          <cell r="K4977" t="str">
            <v>-</v>
          </cell>
          <cell r="L4977" t="str">
            <v>-</v>
          </cell>
        </row>
        <row r="4978">
          <cell r="A4978" t="str">
            <v>BE01TOTxL14</v>
          </cell>
          <cell r="B4978" t="str">
            <v>OT</v>
          </cell>
          <cell r="C4978" t="str">
            <v>x</v>
          </cell>
          <cell r="D4978" t="str">
            <v>14</v>
          </cell>
          <cell r="E4978" t="str">
            <v>-</v>
          </cell>
          <cell r="F4978" t="str">
            <v>-</v>
          </cell>
          <cell r="G4978" t="str">
            <v>-</v>
          </cell>
          <cell r="H4978" t="str">
            <v>-</v>
          </cell>
          <cell r="I4978" t="str">
            <v>-</v>
          </cell>
          <cell r="J4978" t="str">
            <v>-</v>
          </cell>
          <cell r="K4978" t="str">
            <v>-</v>
          </cell>
          <cell r="L4978" t="str">
            <v>-</v>
          </cell>
        </row>
        <row r="4979">
          <cell r="A4979" t="str">
            <v>BE01TOTxL15</v>
          </cell>
          <cell r="B4979" t="str">
            <v>OT</v>
          </cell>
          <cell r="C4979" t="str">
            <v>x</v>
          </cell>
          <cell r="D4979" t="str">
            <v>15</v>
          </cell>
          <cell r="E4979" t="str">
            <v>-</v>
          </cell>
          <cell r="F4979" t="str">
            <v>-</v>
          </cell>
          <cell r="G4979" t="str">
            <v>-</v>
          </cell>
          <cell r="H4979" t="str">
            <v>-</v>
          </cell>
          <cell r="I4979" t="str">
            <v>-</v>
          </cell>
          <cell r="J4979" t="str">
            <v>-</v>
          </cell>
          <cell r="K4979" t="str">
            <v>-</v>
          </cell>
          <cell r="L4979" t="str">
            <v>-</v>
          </cell>
        </row>
        <row r="4980">
          <cell r="A4980" t="str">
            <v>BE01TOTxL16</v>
          </cell>
          <cell r="B4980" t="str">
            <v>OT</v>
          </cell>
          <cell r="C4980" t="str">
            <v>x</v>
          </cell>
          <cell r="D4980" t="str">
            <v>16</v>
          </cell>
          <cell r="E4980" t="str">
            <v>-</v>
          </cell>
          <cell r="F4980" t="str">
            <v>-</v>
          </cell>
          <cell r="G4980" t="str">
            <v>-</v>
          </cell>
          <cell r="H4980" t="str">
            <v>-</v>
          </cell>
          <cell r="I4980" t="str">
            <v>-</v>
          </cell>
          <cell r="J4980" t="str">
            <v>-</v>
          </cell>
          <cell r="K4980" t="str">
            <v>-</v>
          </cell>
          <cell r="L4980" t="str">
            <v>-</v>
          </cell>
        </row>
        <row r="4981">
          <cell r="A4981" t="str">
            <v>BE01TOTxL17</v>
          </cell>
          <cell r="B4981" t="str">
            <v>OT</v>
          </cell>
          <cell r="C4981" t="str">
            <v>x</v>
          </cell>
          <cell r="D4981" t="str">
            <v>17</v>
          </cell>
          <cell r="E4981" t="str">
            <v>-</v>
          </cell>
          <cell r="F4981" t="str">
            <v>-</v>
          </cell>
          <cell r="G4981" t="str">
            <v>-</v>
          </cell>
          <cell r="H4981" t="str">
            <v>-</v>
          </cell>
          <cell r="I4981" t="str">
            <v>-</v>
          </cell>
          <cell r="J4981" t="str">
            <v>-</v>
          </cell>
          <cell r="K4981" t="str">
            <v>-</v>
          </cell>
          <cell r="L4981" t="str">
            <v>-</v>
          </cell>
        </row>
        <row r="4982">
          <cell r="A4982" t="str">
            <v>BE01TOTxL18</v>
          </cell>
          <cell r="B4982" t="str">
            <v>OT</v>
          </cell>
          <cell r="C4982" t="str">
            <v>x</v>
          </cell>
          <cell r="D4982" t="str">
            <v>18</v>
          </cell>
          <cell r="E4982" t="str">
            <v>-</v>
          </cell>
          <cell r="F4982" t="str">
            <v>-</v>
          </cell>
          <cell r="G4982" t="str">
            <v>-</v>
          </cell>
          <cell r="H4982" t="str">
            <v>-</v>
          </cell>
          <cell r="I4982" t="str">
            <v>-</v>
          </cell>
          <cell r="J4982" t="str">
            <v>-</v>
          </cell>
          <cell r="K4982" t="str">
            <v>-</v>
          </cell>
          <cell r="L4982" t="str">
            <v>-</v>
          </cell>
        </row>
        <row r="4983">
          <cell r="A4983" t="str">
            <v>BE01TOTxL19</v>
          </cell>
          <cell r="B4983" t="str">
            <v>OT</v>
          </cell>
          <cell r="C4983" t="str">
            <v>x</v>
          </cell>
          <cell r="D4983" t="str">
            <v>19</v>
          </cell>
          <cell r="E4983" t="str">
            <v>-</v>
          </cell>
          <cell r="F4983" t="str">
            <v>-</v>
          </cell>
          <cell r="G4983" t="str">
            <v>-</v>
          </cell>
          <cell r="H4983" t="str">
            <v>-</v>
          </cell>
          <cell r="I4983" t="str">
            <v>-</v>
          </cell>
          <cell r="J4983" t="str">
            <v>-</v>
          </cell>
          <cell r="K4983" t="str">
            <v>-</v>
          </cell>
          <cell r="L4983" t="str">
            <v>-</v>
          </cell>
        </row>
        <row r="4984">
          <cell r="A4984" t="str">
            <v>BE01TOTxL20</v>
          </cell>
          <cell r="B4984" t="str">
            <v>OT</v>
          </cell>
          <cell r="C4984" t="str">
            <v>x</v>
          </cell>
          <cell r="D4984" t="str">
            <v>20</v>
          </cell>
          <cell r="E4984" t="str">
            <v>-</v>
          </cell>
          <cell r="F4984" t="str">
            <v>-</v>
          </cell>
          <cell r="G4984" t="str">
            <v>-</v>
          </cell>
          <cell r="H4984" t="str">
            <v>-</v>
          </cell>
          <cell r="I4984" t="str">
            <v>-</v>
          </cell>
          <cell r="J4984" t="str">
            <v>-</v>
          </cell>
          <cell r="K4984" t="str">
            <v>-</v>
          </cell>
          <cell r="L4984" t="str">
            <v>-</v>
          </cell>
        </row>
        <row r="4985">
          <cell r="A4985" t="str">
            <v>BE01TOTxL21</v>
          </cell>
          <cell r="B4985" t="str">
            <v>OT</v>
          </cell>
          <cell r="C4985" t="str">
            <v>x</v>
          </cell>
          <cell r="D4985" t="str">
            <v>21</v>
          </cell>
          <cell r="E4985" t="str">
            <v>-</v>
          </cell>
          <cell r="F4985" t="str">
            <v>-</v>
          </cell>
          <cell r="G4985" t="str">
            <v>-</v>
          </cell>
          <cell r="H4985" t="str">
            <v>-</v>
          </cell>
          <cell r="I4985" t="str">
            <v>-</v>
          </cell>
          <cell r="J4985" t="str">
            <v>-</v>
          </cell>
          <cell r="K4985" t="str">
            <v>-</v>
          </cell>
          <cell r="L4985" t="str">
            <v>-</v>
          </cell>
        </row>
        <row r="4986">
          <cell r="A4986" t="str">
            <v>BE01TOTxL22</v>
          </cell>
          <cell r="B4986" t="str">
            <v>OT</v>
          </cell>
          <cell r="C4986" t="str">
            <v>x</v>
          </cell>
          <cell r="D4986" t="str">
            <v>22</v>
          </cell>
          <cell r="E4986" t="str">
            <v>-</v>
          </cell>
          <cell r="F4986" t="str">
            <v>-</v>
          </cell>
          <cell r="G4986" t="str">
            <v>-</v>
          </cell>
          <cell r="H4986" t="str">
            <v>-</v>
          </cell>
          <cell r="I4986" t="str">
            <v>-</v>
          </cell>
          <cell r="J4986" t="str">
            <v>-</v>
          </cell>
          <cell r="K4986" t="str">
            <v>-</v>
          </cell>
          <cell r="L4986" t="str">
            <v>-</v>
          </cell>
        </row>
        <row r="4987">
          <cell r="A4987" t="str">
            <v>BE01TOTxL23</v>
          </cell>
          <cell r="B4987" t="str">
            <v>OT</v>
          </cell>
          <cell r="C4987" t="str">
            <v>x</v>
          </cell>
          <cell r="D4987" t="str">
            <v>23</v>
          </cell>
          <cell r="E4987" t="str">
            <v>-</v>
          </cell>
          <cell r="F4987" t="str">
            <v>-</v>
          </cell>
          <cell r="G4987" t="str">
            <v>-</v>
          </cell>
          <cell r="H4987" t="str">
            <v>-</v>
          </cell>
          <cell r="I4987" t="str">
            <v>-</v>
          </cell>
          <cell r="J4987" t="str">
            <v>-</v>
          </cell>
          <cell r="K4987" t="str">
            <v>-</v>
          </cell>
          <cell r="L4987" t="str">
            <v>-</v>
          </cell>
        </row>
        <row r="4988">
          <cell r="A4988" t="str">
            <v>BE01TOTxL24</v>
          </cell>
          <cell r="B4988" t="str">
            <v>OT</v>
          </cell>
          <cell r="C4988" t="str">
            <v>x</v>
          </cell>
          <cell r="D4988" t="str">
            <v>24</v>
          </cell>
          <cell r="E4988" t="str">
            <v>-</v>
          </cell>
          <cell r="F4988" t="str">
            <v>-</v>
          </cell>
          <cell r="G4988" t="str">
            <v>-</v>
          </cell>
          <cell r="H4988" t="str">
            <v>-</v>
          </cell>
          <cell r="I4988" t="str">
            <v>-</v>
          </cell>
          <cell r="J4988" t="str">
            <v>-</v>
          </cell>
          <cell r="K4988" t="str">
            <v>-</v>
          </cell>
          <cell r="L4988" t="str">
            <v>-</v>
          </cell>
        </row>
        <row r="4989">
          <cell r="A4989" t="str">
            <v>BE01TOTxL25</v>
          </cell>
          <cell r="B4989" t="str">
            <v>OT</v>
          </cell>
          <cell r="C4989" t="str">
            <v>x</v>
          </cell>
          <cell r="D4989" t="str">
            <v>25</v>
          </cell>
          <cell r="E4989" t="str">
            <v>-</v>
          </cell>
          <cell r="F4989" t="str">
            <v>-</v>
          </cell>
          <cell r="G4989" t="str">
            <v>-</v>
          </cell>
          <cell r="H4989" t="str">
            <v>-</v>
          </cell>
          <cell r="I4989" t="str">
            <v>-</v>
          </cell>
          <cell r="J4989" t="str">
            <v>-</v>
          </cell>
          <cell r="K4989" t="str">
            <v>-</v>
          </cell>
          <cell r="L4989" t="str">
            <v>-</v>
          </cell>
        </row>
        <row r="4990">
          <cell r="A4990" t="str">
            <v>BG01DATE</v>
          </cell>
          <cell r="E4990" t="str">
            <v>Dec 2008</v>
          </cell>
          <cell r="F4990" t="str">
            <v>December 2008</v>
          </cell>
          <cell r="G4990" t="str">
            <v>-</v>
          </cell>
          <cell r="H4990" t="str">
            <v>-</v>
          </cell>
          <cell r="I4990" t="str">
            <v>-</v>
          </cell>
          <cell r="J4990" t="str">
            <v>-</v>
          </cell>
          <cell r="K4990" t="str">
            <v>-</v>
          </cell>
          <cell r="L4990" t="str">
            <v>-</v>
          </cell>
        </row>
        <row r="4991">
          <cell r="A4991" t="str">
            <v>BG01T01aL01</v>
          </cell>
          <cell r="B4991" t="str">
            <v>01</v>
          </cell>
          <cell r="C4991" t="str">
            <v>a</v>
          </cell>
          <cell r="D4991" t="str">
            <v>01</v>
          </cell>
          <cell r="E4991">
            <v>28898</v>
          </cell>
          <cell r="F4991">
            <v>6.2</v>
          </cell>
          <cell r="G4991">
            <v>6.5</v>
          </cell>
          <cell r="H4991">
            <v>4.7</v>
          </cell>
          <cell r="I4991">
            <v>5.2</v>
          </cell>
          <cell r="J4991">
            <v>5.8</v>
          </cell>
          <cell r="K4991" t="str">
            <v>n.a.</v>
          </cell>
          <cell r="L4991" t="str">
            <v>-</v>
          </cell>
        </row>
        <row r="4992">
          <cell r="A4992" t="str">
            <v>BG01T01aL02</v>
          </cell>
          <cell r="B4992" t="str">
            <v>01</v>
          </cell>
          <cell r="C4992" t="str">
            <v>a</v>
          </cell>
          <cell r="D4992" t="str">
            <v>02</v>
          </cell>
          <cell r="E4992">
            <v>28898</v>
          </cell>
          <cell r="F4992">
            <v>14.5</v>
          </cell>
          <cell r="G4992">
            <v>17.5</v>
          </cell>
          <cell r="H4992">
            <v>10.7</v>
          </cell>
          <cell r="I4992">
            <v>8.9</v>
          </cell>
          <cell r="J4992">
            <v>9.3000000000000007</v>
          </cell>
          <cell r="K4992" t="str">
            <v>n.a.</v>
          </cell>
          <cell r="L4992" t="str">
            <v>-</v>
          </cell>
        </row>
        <row r="4993">
          <cell r="A4993" t="str">
            <v>BG01T01aL03</v>
          </cell>
          <cell r="B4993" t="str">
            <v>01</v>
          </cell>
          <cell r="C4993" t="str">
            <v>a</v>
          </cell>
          <cell r="D4993" t="str">
            <v>03</v>
          </cell>
          <cell r="E4993">
            <v>19982</v>
          </cell>
          <cell r="F4993">
            <v>5.3</v>
          </cell>
          <cell r="G4993">
            <v>5</v>
          </cell>
          <cell r="H4993">
            <v>4.0999999999999996</v>
          </cell>
          <cell r="I4993">
            <v>4.0999999999999996</v>
          </cell>
          <cell r="J4993">
            <v>5</v>
          </cell>
          <cell r="K4993" t="str">
            <v>n.a.</v>
          </cell>
          <cell r="L4993" t="str">
            <v>-</v>
          </cell>
        </row>
        <row r="4994">
          <cell r="A4994" t="str">
            <v>BG01T01aL04</v>
          </cell>
          <cell r="B4994" t="str">
            <v>01</v>
          </cell>
          <cell r="C4994" t="str">
            <v>a</v>
          </cell>
          <cell r="D4994" t="str">
            <v>04</v>
          </cell>
          <cell r="E4994">
            <v>4667</v>
          </cell>
          <cell r="F4994">
            <v>3.1</v>
          </cell>
          <cell r="G4994">
            <v>0.8</v>
          </cell>
          <cell r="H4994">
            <v>0.2</v>
          </cell>
          <cell r="I4994">
            <v>0.7</v>
          </cell>
          <cell r="J4994">
            <v>2.6</v>
          </cell>
          <cell r="K4994" t="str">
            <v>n.a.</v>
          </cell>
          <cell r="L4994" t="str">
            <v>-</v>
          </cell>
        </row>
        <row r="4995">
          <cell r="A4995" t="str">
            <v>BG01T01aL05</v>
          </cell>
          <cell r="B4995" t="str">
            <v>01</v>
          </cell>
          <cell r="C4995" t="str">
            <v>a</v>
          </cell>
          <cell r="D4995" t="str">
            <v>05</v>
          </cell>
          <cell r="E4995">
            <v>8606</v>
          </cell>
          <cell r="F4995">
            <v>21.7</v>
          </cell>
          <cell r="G4995">
            <v>22.4</v>
          </cell>
          <cell r="H4995">
            <v>10.6</v>
          </cell>
          <cell r="I4995">
            <v>9</v>
          </cell>
          <cell r="J4995">
            <v>10.1</v>
          </cell>
          <cell r="K4995" t="str">
            <v>n.a.</v>
          </cell>
          <cell r="L4995" t="str">
            <v>-</v>
          </cell>
        </row>
        <row r="4996">
          <cell r="A4996" t="str">
            <v>BG01T01aL06</v>
          </cell>
          <cell r="B4996" t="str">
            <v>01</v>
          </cell>
          <cell r="C4996" t="str">
            <v>a</v>
          </cell>
          <cell r="D4996" t="str">
            <v>06</v>
          </cell>
          <cell r="E4996">
            <v>7</v>
          </cell>
          <cell r="F4996">
            <v>1.2</v>
          </cell>
          <cell r="G4996">
            <v>0.3</v>
          </cell>
          <cell r="H4996">
            <v>-0.6</v>
          </cell>
          <cell r="I4996">
            <v>-0.6</v>
          </cell>
          <cell r="J4996">
            <v>-1.2</v>
          </cell>
          <cell r="K4996" t="str">
            <v>n.a.</v>
          </cell>
          <cell r="L4996" t="str">
            <v>-</v>
          </cell>
        </row>
        <row r="4997">
          <cell r="A4997" t="str">
            <v>BG01T01aL07</v>
          </cell>
          <cell r="B4997" t="str">
            <v>01</v>
          </cell>
          <cell r="C4997" t="str">
            <v>a</v>
          </cell>
          <cell r="D4997" t="str">
            <v>07</v>
          </cell>
          <cell r="E4997">
            <v>18320</v>
          </cell>
          <cell r="F4997">
            <v>5.2</v>
          </cell>
          <cell r="G4997">
            <v>5.8</v>
          </cell>
          <cell r="H4997">
            <v>6.3</v>
          </cell>
          <cell r="I4997">
            <v>7.8</v>
          </cell>
          <cell r="J4997">
            <v>8.8000000000000007</v>
          </cell>
          <cell r="K4997" t="str">
            <v>n.a.</v>
          </cell>
          <cell r="L4997" t="str">
            <v>-</v>
          </cell>
        </row>
        <row r="4998">
          <cell r="A4998" t="str">
            <v>BG01T01aL08</v>
          </cell>
          <cell r="B4998" t="str">
            <v>01</v>
          </cell>
          <cell r="C4998" t="str">
            <v>a</v>
          </cell>
          <cell r="D4998" t="str">
            <v>08</v>
          </cell>
          <cell r="E4998">
            <v>-24704</v>
          </cell>
          <cell r="F4998">
            <v>9.9</v>
          </cell>
          <cell r="G4998">
            <v>9.6</v>
          </cell>
          <cell r="H4998">
            <v>6.1</v>
          </cell>
          <cell r="I4998">
            <v>6.1</v>
          </cell>
          <cell r="J4998">
            <v>7</v>
          </cell>
          <cell r="K4998" t="str">
            <v>n.a.</v>
          </cell>
          <cell r="L4998" t="str">
            <v>-</v>
          </cell>
        </row>
        <row r="4999">
          <cell r="A4999" t="str">
            <v>BG01T01aL09</v>
          </cell>
          <cell r="B4999" t="str">
            <v>01</v>
          </cell>
          <cell r="C4999" t="str">
            <v>a</v>
          </cell>
          <cell r="D4999" t="str">
            <v>09</v>
          </cell>
          <cell r="E4999" t="str">
            <v>n.a.</v>
          </cell>
          <cell r="F4999">
            <v>9.9</v>
          </cell>
          <cell r="G4999">
            <v>10.3</v>
          </cell>
          <cell r="H4999">
            <v>6.3</v>
          </cell>
          <cell r="I4999">
            <v>5.8</v>
          </cell>
          <cell r="J4999">
            <v>7</v>
          </cell>
          <cell r="K4999" t="str">
            <v>n.a.</v>
          </cell>
          <cell r="L4999" t="str">
            <v>-</v>
          </cell>
        </row>
        <row r="5000">
          <cell r="A5000" t="str">
            <v>BG01T01aL10</v>
          </cell>
          <cell r="B5000" t="str">
            <v>01</v>
          </cell>
          <cell r="C5000" t="str">
            <v>a</v>
          </cell>
          <cell r="D5000" t="str">
            <v>10</v>
          </cell>
          <cell r="E5000" t="str">
            <v>n.a.</v>
          </cell>
          <cell r="F5000">
            <v>1.2</v>
          </cell>
          <cell r="G5000">
            <v>0.8</v>
          </cell>
          <cell r="H5000">
            <v>-0.3</v>
          </cell>
          <cell r="I5000">
            <v>-0.3</v>
          </cell>
          <cell r="J5000">
            <v>-0.9</v>
          </cell>
          <cell r="K5000" t="str">
            <v>n.a.</v>
          </cell>
          <cell r="L5000" t="str">
            <v>-</v>
          </cell>
        </row>
        <row r="5001">
          <cell r="A5001" t="str">
            <v>BG01T01aL11</v>
          </cell>
          <cell r="B5001" t="str">
            <v>01</v>
          </cell>
          <cell r="C5001" t="str">
            <v>a</v>
          </cell>
          <cell r="D5001" t="str">
            <v>11</v>
          </cell>
          <cell r="E5001" t="str">
            <v>n.a.</v>
          </cell>
          <cell r="F5001">
            <v>-4.9000000000000004</v>
          </cell>
          <cell r="G5001">
            <v>-4.5</v>
          </cell>
          <cell r="H5001">
            <v>-1.3</v>
          </cell>
          <cell r="I5001">
            <v>-0.3</v>
          </cell>
          <cell r="J5001">
            <v>-0.3</v>
          </cell>
          <cell r="K5001" t="str">
            <v>n.a.</v>
          </cell>
          <cell r="L5001" t="str">
            <v>-</v>
          </cell>
        </row>
        <row r="5002">
          <cell r="A5002" t="str">
            <v>BG01T01bL01</v>
          </cell>
          <cell r="B5002" t="str">
            <v>01</v>
          </cell>
          <cell r="C5002" t="str">
            <v>b</v>
          </cell>
          <cell r="D5002" t="str">
            <v>01</v>
          </cell>
          <cell r="E5002">
            <v>100</v>
          </cell>
          <cell r="F5002">
            <v>7.9</v>
          </cell>
          <cell r="G5002">
            <v>10.3</v>
          </cell>
          <cell r="H5002">
            <v>5.7</v>
          </cell>
          <cell r="I5002">
            <v>3.6</v>
          </cell>
          <cell r="J5002">
            <v>3.3</v>
          </cell>
          <cell r="K5002" t="str">
            <v>n.a.</v>
          </cell>
          <cell r="L5002" t="str">
            <v>-</v>
          </cell>
        </row>
        <row r="5003">
          <cell r="A5003" t="str">
            <v>BG01T01bL02</v>
          </cell>
          <cell r="B5003" t="str">
            <v>01</v>
          </cell>
          <cell r="C5003" t="str">
            <v>b</v>
          </cell>
          <cell r="D5003" t="str">
            <v>02</v>
          </cell>
          <cell r="E5003">
            <v>100</v>
          </cell>
          <cell r="F5003">
            <v>6.7</v>
          </cell>
          <cell r="G5003">
            <v>11.9</v>
          </cell>
          <cell r="H5003">
            <v>5.7</v>
          </cell>
          <cell r="I5003">
            <v>3.7</v>
          </cell>
          <cell r="J5003">
            <v>3</v>
          </cell>
          <cell r="K5003" t="str">
            <v>n.a.</v>
          </cell>
          <cell r="L5003" t="str">
            <v>-</v>
          </cell>
        </row>
        <row r="5004">
          <cell r="A5004" t="str">
            <v>BG01T01bL03</v>
          </cell>
          <cell r="B5004" t="str">
            <v>01</v>
          </cell>
          <cell r="C5004" t="str">
            <v>b</v>
          </cell>
          <cell r="D5004" t="str">
            <v>03</v>
          </cell>
          <cell r="E5004">
            <v>100</v>
          </cell>
          <cell r="F5004">
            <v>7.6</v>
          </cell>
          <cell r="G5004">
            <v>12.4</v>
          </cell>
          <cell r="H5004">
            <v>6.7</v>
          </cell>
          <cell r="I5004">
            <v>4.7</v>
          </cell>
          <cell r="J5004">
            <v>4</v>
          </cell>
          <cell r="K5004" t="str">
            <v>n.a.</v>
          </cell>
          <cell r="L5004" t="str">
            <v>-</v>
          </cell>
        </row>
        <row r="5005">
          <cell r="A5005" t="str">
            <v>BG01T01bL04</v>
          </cell>
          <cell r="B5005" t="str">
            <v>01</v>
          </cell>
          <cell r="C5005" t="str">
            <v>b</v>
          </cell>
          <cell r="D5005" t="str">
            <v>04</v>
          </cell>
          <cell r="E5005">
            <v>100</v>
          </cell>
          <cell r="F5005">
            <v>8</v>
          </cell>
          <cell r="G5005">
            <v>13.8</v>
          </cell>
          <cell r="H5005">
            <v>7.5</v>
          </cell>
          <cell r="I5005">
            <v>5.2</v>
          </cell>
          <cell r="J5005">
            <v>4.5</v>
          </cell>
          <cell r="K5005" t="str">
            <v>n.a.</v>
          </cell>
          <cell r="L5005" t="str">
            <v>-</v>
          </cell>
        </row>
        <row r="5006">
          <cell r="A5006" t="str">
            <v>BG01T01bL05</v>
          </cell>
          <cell r="B5006" t="str">
            <v>01</v>
          </cell>
          <cell r="C5006" t="str">
            <v>b</v>
          </cell>
          <cell r="D5006" t="str">
            <v>05</v>
          </cell>
          <cell r="E5006">
            <v>100</v>
          </cell>
          <cell r="F5006">
            <v>9.3000000000000007</v>
          </cell>
          <cell r="G5006">
            <v>4.7</v>
          </cell>
          <cell r="H5006">
            <v>1.5</v>
          </cell>
          <cell r="I5006">
            <v>1.1000000000000001</v>
          </cell>
          <cell r="J5006">
            <v>1.3</v>
          </cell>
          <cell r="K5006" t="str">
            <v>n.a.</v>
          </cell>
          <cell r="L5006" t="str">
            <v>-</v>
          </cell>
        </row>
        <row r="5007">
          <cell r="A5007" t="str">
            <v>BG01T01bL06</v>
          </cell>
          <cell r="B5007" t="str">
            <v>01</v>
          </cell>
          <cell r="C5007" t="str">
            <v>b</v>
          </cell>
          <cell r="D5007" t="str">
            <v>06</v>
          </cell>
          <cell r="E5007">
            <v>100</v>
          </cell>
          <cell r="F5007">
            <v>6.9</v>
          </cell>
          <cell r="G5007">
            <v>12.3</v>
          </cell>
          <cell r="H5007">
            <v>3.5</v>
          </cell>
          <cell r="I5007">
            <v>3.6</v>
          </cell>
          <cell r="J5007">
            <v>3.5</v>
          </cell>
          <cell r="K5007" t="str">
            <v>n.a.</v>
          </cell>
          <cell r="L5007" t="str">
            <v>-</v>
          </cell>
        </row>
        <row r="5008">
          <cell r="A5008" t="str">
            <v>BG01T01bL07</v>
          </cell>
          <cell r="B5008" t="str">
            <v>01</v>
          </cell>
          <cell r="C5008" t="str">
            <v>b</v>
          </cell>
          <cell r="D5008" t="str">
            <v>07</v>
          </cell>
          <cell r="E5008">
            <v>100</v>
          </cell>
          <cell r="F5008">
            <v>6.9</v>
          </cell>
          <cell r="G5008">
            <v>10.9</v>
          </cell>
          <cell r="H5008">
            <v>2.5</v>
          </cell>
          <cell r="I5008">
            <v>2.8</v>
          </cell>
          <cell r="J5008">
            <v>2.5</v>
          </cell>
          <cell r="K5008" t="str">
            <v>n.a.</v>
          </cell>
          <cell r="L5008" t="str">
            <v>-</v>
          </cell>
        </row>
        <row r="5009">
          <cell r="A5009" t="str">
            <v>BG01T01cL01</v>
          </cell>
          <cell r="B5009" t="str">
            <v>01</v>
          </cell>
          <cell r="C5009" t="str">
            <v>c</v>
          </cell>
          <cell r="D5009" t="str">
            <v>01</v>
          </cell>
          <cell r="E5009">
            <v>3714</v>
          </cell>
          <cell r="F5009">
            <v>2.8</v>
          </cell>
          <cell r="G5009">
            <v>3.3</v>
          </cell>
          <cell r="H5009">
            <v>0.8</v>
          </cell>
          <cell r="I5009">
            <v>0.4</v>
          </cell>
          <cell r="J5009">
            <v>0.2</v>
          </cell>
          <cell r="K5009" t="str">
            <v>n.a.</v>
          </cell>
          <cell r="L5009" t="str">
            <v>-</v>
          </cell>
        </row>
        <row r="5010">
          <cell r="A5010" t="str">
            <v>BG01T01cL02</v>
          </cell>
          <cell r="B5010" t="str">
            <v>01</v>
          </cell>
          <cell r="C5010" t="str">
            <v>c</v>
          </cell>
          <cell r="D5010" t="str">
            <v>02</v>
          </cell>
          <cell r="E5010">
            <v>6171.8</v>
          </cell>
          <cell r="F5010">
            <v>3.3</v>
          </cell>
          <cell r="G5010">
            <v>3.5</v>
          </cell>
          <cell r="H5010">
            <v>0.9</v>
          </cell>
          <cell r="I5010">
            <v>0.5</v>
          </cell>
          <cell r="J5010">
            <v>0.3</v>
          </cell>
          <cell r="K5010" t="str">
            <v>n.a.</v>
          </cell>
          <cell r="L5010" t="str">
            <v>-</v>
          </cell>
        </row>
        <row r="5011">
          <cell r="A5011" t="str">
            <v>BG01T01cL03</v>
          </cell>
          <cell r="B5011" t="str">
            <v>01</v>
          </cell>
          <cell r="C5011" t="str">
            <v>c</v>
          </cell>
          <cell r="D5011" t="str">
            <v>03</v>
          </cell>
          <cell r="E5011">
            <v>6.9</v>
          </cell>
          <cell r="F5011">
            <v>6.9</v>
          </cell>
          <cell r="G5011">
            <v>6</v>
          </cell>
          <cell r="H5011">
            <v>5.7</v>
          </cell>
          <cell r="I5011">
            <v>5.5</v>
          </cell>
          <cell r="J5011">
            <v>5.3</v>
          </cell>
          <cell r="K5011" t="str">
            <v>n.a.</v>
          </cell>
          <cell r="L5011" t="str">
            <v>-</v>
          </cell>
        </row>
        <row r="5012">
          <cell r="A5012" t="str">
            <v>BG01T01cL04</v>
          </cell>
          <cell r="B5012" t="str">
            <v>01</v>
          </cell>
          <cell r="C5012" t="str">
            <v>c</v>
          </cell>
          <cell r="D5012" t="str">
            <v>04</v>
          </cell>
          <cell r="E5012">
            <v>7780.8</v>
          </cell>
          <cell r="F5012">
            <v>3.3</v>
          </cell>
          <cell r="G5012">
            <v>3.1</v>
          </cell>
          <cell r="H5012">
            <v>3.8</v>
          </cell>
          <cell r="I5012">
            <v>4.8</v>
          </cell>
          <cell r="J5012">
            <v>5.5</v>
          </cell>
          <cell r="K5012" t="str">
            <v>n.a.</v>
          </cell>
          <cell r="L5012" t="str">
            <v>-</v>
          </cell>
        </row>
        <row r="5013">
          <cell r="A5013" t="str">
            <v>BG01T01cL05</v>
          </cell>
          <cell r="B5013" t="str">
            <v>01</v>
          </cell>
          <cell r="C5013" t="str">
            <v>c</v>
          </cell>
          <cell r="D5013" t="str">
            <v>05</v>
          </cell>
          <cell r="E5013">
            <v>4.7</v>
          </cell>
          <cell r="F5013">
            <v>2.8</v>
          </cell>
          <cell r="G5013">
            <v>2.9</v>
          </cell>
          <cell r="H5013">
            <v>3.8</v>
          </cell>
          <cell r="I5013">
            <v>4.7</v>
          </cell>
          <cell r="J5013">
            <v>5.5</v>
          </cell>
          <cell r="K5013" t="str">
            <v>n.a.</v>
          </cell>
          <cell r="L5013" t="str">
            <v>-</v>
          </cell>
        </row>
        <row r="5014">
          <cell r="A5014" t="str">
            <v>BG01T01cL06</v>
          </cell>
          <cell r="B5014" t="str">
            <v>01</v>
          </cell>
          <cell r="C5014" t="str">
            <v>c</v>
          </cell>
          <cell r="D5014" t="str">
            <v>06</v>
          </cell>
          <cell r="E5014">
            <v>9982676</v>
          </cell>
          <cell r="F5014">
            <v>22.3</v>
          </cell>
          <cell r="G5014">
            <v>24.6</v>
          </cell>
          <cell r="H5014">
            <v>13</v>
          </cell>
          <cell r="I5014">
            <v>10.5</v>
          </cell>
          <cell r="J5014">
            <v>9.8000000000000007</v>
          </cell>
          <cell r="K5014" t="str">
            <v>n.a.</v>
          </cell>
          <cell r="L5014" t="str">
            <v>-</v>
          </cell>
        </row>
        <row r="5015">
          <cell r="A5015" t="str">
            <v>BG01T01cL07</v>
          </cell>
          <cell r="B5015" t="str">
            <v>01</v>
          </cell>
          <cell r="C5015" t="str">
            <v>c</v>
          </cell>
          <cell r="D5015" t="str">
            <v>07</v>
          </cell>
          <cell r="E5015">
            <v>3659.7</v>
          </cell>
          <cell r="F5015">
            <v>17.899999999999999</v>
          </cell>
          <cell r="G5015">
            <v>19.899999999999999</v>
          </cell>
          <cell r="H5015">
            <v>12</v>
          </cell>
          <cell r="I5015">
            <v>10</v>
          </cell>
          <cell r="J5015">
            <v>9.5</v>
          </cell>
          <cell r="K5015" t="str">
            <v>n.a.</v>
          </cell>
          <cell r="L5015" t="str">
            <v>-</v>
          </cell>
        </row>
        <row r="5016">
          <cell r="A5016" t="str">
            <v>BG01T01dL01</v>
          </cell>
          <cell r="B5016" t="str">
            <v>01</v>
          </cell>
          <cell r="C5016" t="str">
            <v>d</v>
          </cell>
          <cell r="D5016" t="str">
            <v>01</v>
          </cell>
          <cell r="E5016" t="str">
            <v>-</v>
          </cell>
          <cell r="F5016">
            <v>-20.6</v>
          </cell>
          <cell r="G5016">
            <v>-22.9</v>
          </cell>
          <cell r="H5016">
            <v>-20.7</v>
          </cell>
          <cell r="I5016">
            <v>-18.399999999999999</v>
          </cell>
          <cell r="J5016">
            <v>-16.600000000000001</v>
          </cell>
          <cell r="K5016" t="str">
            <v>n.a.</v>
          </cell>
          <cell r="L5016" t="str">
            <v>-</v>
          </cell>
        </row>
        <row r="5017">
          <cell r="A5017" t="str">
            <v>BG01T01dL02</v>
          </cell>
          <cell r="B5017" t="str">
            <v>01</v>
          </cell>
          <cell r="C5017" t="str">
            <v>d</v>
          </cell>
          <cell r="D5017" t="str">
            <v>02</v>
          </cell>
          <cell r="E5017" t="str">
            <v>-</v>
          </cell>
          <cell r="F5017">
            <v>-21.4</v>
          </cell>
          <cell r="G5017">
            <v>-24.4</v>
          </cell>
          <cell r="H5017">
            <v>-23.2</v>
          </cell>
          <cell r="I5017">
            <v>-21.7</v>
          </cell>
          <cell r="J5017">
            <v>-19.899999999999999</v>
          </cell>
          <cell r="K5017" t="str">
            <v>n.a.</v>
          </cell>
          <cell r="L5017" t="str">
            <v>-</v>
          </cell>
        </row>
        <row r="5018">
          <cell r="A5018" t="str">
            <v>BG01T01dL03</v>
          </cell>
          <cell r="B5018" t="str">
            <v>01</v>
          </cell>
          <cell r="C5018" t="str">
            <v>d</v>
          </cell>
          <cell r="D5018" t="str">
            <v>03</v>
          </cell>
          <cell r="E5018" t="str">
            <v>-</v>
          </cell>
          <cell r="F5018">
            <v>-0.4</v>
          </cell>
          <cell r="G5018">
            <v>0.4</v>
          </cell>
          <cell r="H5018">
            <v>1</v>
          </cell>
          <cell r="I5018">
            <v>1</v>
          </cell>
          <cell r="J5018">
            <v>0.8</v>
          </cell>
          <cell r="K5018" t="str">
            <v>n.a.</v>
          </cell>
          <cell r="L5018" t="str">
            <v>-</v>
          </cell>
        </row>
        <row r="5019">
          <cell r="A5019" t="str">
            <v>BG01T01dL04</v>
          </cell>
          <cell r="B5019" t="str">
            <v>01</v>
          </cell>
          <cell r="C5019" t="str">
            <v>d</v>
          </cell>
          <cell r="D5019" t="str">
            <v>04</v>
          </cell>
          <cell r="E5019" t="str">
            <v>-</v>
          </cell>
          <cell r="F5019">
            <v>1.2</v>
          </cell>
          <cell r="G5019">
            <v>1.1000000000000001</v>
          </cell>
          <cell r="H5019">
            <v>1.5</v>
          </cell>
          <cell r="I5019">
            <v>2.2999999999999998</v>
          </cell>
          <cell r="J5019">
            <v>2.5</v>
          </cell>
          <cell r="K5019" t="str">
            <v>n.a.</v>
          </cell>
          <cell r="L5019" t="str">
            <v>-</v>
          </cell>
        </row>
        <row r="5020">
          <cell r="A5020" t="str">
            <v>BG01T01dL05</v>
          </cell>
          <cell r="B5020" t="str">
            <v>01</v>
          </cell>
          <cell r="C5020" t="str">
            <v>d</v>
          </cell>
          <cell r="D5020" t="str">
            <v>05</v>
          </cell>
          <cell r="E5020" t="str">
            <v>-</v>
          </cell>
          <cell r="F5020">
            <v>-20.7</v>
          </cell>
          <cell r="G5020">
            <v>-25.9</v>
          </cell>
          <cell r="H5020">
            <v>-23.7</v>
          </cell>
          <cell r="I5020">
            <v>-21.4</v>
          </cell>
          <cell r="J5020">
            <v>-19.600000000000001</v>
          </cell>
          <cell r="K5020" t="str">
            <v>n.a.</v>
          </cell>
          <cell r="L5020" t="str">
            <v>-</v>
          </cell>
        </row>
        <row r="5021">
          <cell r="A5021" t="str">
            <v>BG01T01dL06</v>
          </cell>
          <cell r="B5021" t="str">
            <v>01</v>
          </cell>
          <cell r="C5021" t="str">
            <v>d</v>
          </cell>
          <cell r="D5021" t="str">
            <v>06</v>
          </cell>
          <cell r="E5021" t="str">
            <v>-</v>
          </cell>
          <cell r="F5021">
            <v>0.1</v>
          </cell>
          <cell r="G5021">
            <v>3</v>
          </cell>
          <cell r="H5021">
            <v>3</v>
          </cell>
          <cell r="I5021">
            <v>3</v>
          </cell>
          <cell r="J5021">
            <v>3</v>
          </cell>
          <cell r="K5021" t="str">
            <v>n.a.</v>
          </cell>
          <cell r="L5021" t="str">
            <v>-</v>
          </cell>
        </row>
        <row r="5022">
          <cell r="A5022" t="str">
            <v>BG01T01dL07</v>
          </cell>
          <cell r="B5022" t="str">
            <v>01</v>
          </cell>
          <cell r="C5022" t="str">
            <v>d</v>
          </cell>
          <cell r="D5022" t="str">
            <v>07</v>
          </cell>
          <cell r="E5022" t="str">
            <v>-</v>
          </cell>
          <cell r="F5022" t="str">
            <v>n.a.</v>
          </cell>
          <cell r="G5022" t="str">
            <v>n.a.</v>
          </cell>
          <cell r="H5022" t="str">
            <v>n.a.</v>
          </cell>
          <cell r="I5022" t="str">
            <v>n.a.</v>
          </cell>
          <cell r="J5022" t="str">
            <v>n.a.</v>
          </cell>
          <cell r="K5022" t="str">
            <v>n.a.</v>
          </cell>
          <cell r="L5022" t="str">
            <v>-</v>
          </cell>
        </row>
        <row r="5023">
          <cell r="A5023" t="str">
            <v>BG01T02xL01</v>
          </cell>
          <cell r="B5023" t="str">
            <v>02</v>
          </cell>
          <cell r="C5023" t="str">
            <v>x</v>
          </cell>
          <cell r="D5023" t="str">
            <v>01</v>
          </cell>
          <cell r="E5023">
            <v>35.6</v>
          </cell>
          <cell r="F5023">
            <v>0.1</v>
          </cell>
          <cell r="G5023">
            <v>3</v>
          </cell>
          <cell r="H5023">
            <v>3</v>
          </cell>
          <cell r="I5023">
            <v>3</v>
          </cell>
          <cell r="J5023">
            <v>3</v>
          </cell>
          <cell r="K5023" t="str">
            <v>n.a.</v>
          </cell>
          <cell r="L5023" t="str">
            <v>-</v>
          </cell>
        </row>
        <row r="5024">
          <cell r="A5024" t="str">
            <v>BG01T02xL02</v>
          </cell>
          <cell r="B5024" t="str">
            <v>02</v>
          </cell>
          <cell r="C5024" t="str">
            <v>x</v>
          </cell>
          <cell r="D5024" t="str">
            <v>02</v>
          </cell>
          <cell r="E5024">
            <v>8.6999999999999993</v>
          </cell>
          <cell r="F5024">
            <v>0</v>
          </cell>
          <cell r="G5024">
            <v>3</v>
          </cell>
          <cell r="H5024">
            <v>3</v>
          </cell>
          <cell r="I5024">
            <v>3</v>
          </cell>
          <cell r="J5024">
            <v>3</v>
          </cell>
          <cell r="K5024" t="str">
            <v>n.a.</v>
          </cell>
          <cell r="L5024" t="str">
            <v>-</v>
          </cell>
        </row>
        <row r="5025">
          <cell r="A5025" t="str">
            <v>BG01T02xL03</v>
          </cell>
          <cell r="B5025" t="str">
            <v>02</v>
          </cell>
          <cell r="C5025" t="str">
            <v>x</v>
          </cell>
          <cell r="D5025" t="str">
            <v>03</v>
          </cell>
          <cell r="E5025" t="str">
            <v>n.a.</v>
          </cell>
          <cell r="F5025" t="str">
            <v>n.a.</v>
          </cell>
          <cell r="G5025" t="str">
            <v>n.a.</v>
          </cell>
          <cell r="H5025" t="str">
            <v>n.a.</v>
          </cell>
          <cell r="I5025" t="str">
            <v>n.a.</v>
          </cell>
          <cell r="J5025" t="str">
            <v>n.a.</v>
          </cell>
          <cell r="K5025" t="str">
            <v>n.a.</v>
          </cell>
          <cell r="L5025" t="str">
            <v>-</v>
          </cell>
        </row>
        <row r="5026">
          <cell r="A5026" t="str">
            <v>BG01T02xL04</v>
          </cell>
          <cell r="B5026" t="str">
            <v>02</v>
          </cell>
          <cell r="C5026" t="str">
            <v>x</v>
          </cell>
          <cell r="D5026" t="str">
            <v>04</v>
          </cell>
          <cell r="E5026">
            <v>-13.5</v>
          </cell>
          <cell r="F5026">
            <v>0</v>
          </cell>
          <cell r="G5026">
            <v>0</v>
          </cell>
          <cell r="H5026">
            <v>0</v>
          </cell>
          <cell r="I5026">
            <v>0</v>
          </cell>
          <cell r="J5026">
            <v>0</v>
          </cell>
          <cell r="K5026" t="str">
            <v>n.a.</v>
          </cell>
          <cell r="L5026" t="str">
            <v>-</v>
          </cell>
        </row>
        <row r="5027">
          <cell r="A5027" t="str">
            <v>BG01T02xL05</v>
          </cell>
          <cell r="B5027" t="str">
            <v>02</v>
          </cell>
          <cell r="C5027" t="str">
            <v>x</v>
          </cell>
          <cell r="D5027" t="str">
            <v>05</v>
          </cell>
          <cell r="E5027">
            <v>40.299999999999997</v>
          </cell>
          <cell r="F5027">
            <v>0.1</v>
          </cell>
          <cell r="G5027">
            <v>0</v>
          </cell>
          <cell r="H5027">
            <v>0</v>
          </cell>
          <cell r="I5027">
            <v>0</v>
          </cell>
          <cell r="J5027">
            <v>0</v>
          </cell>
          <cell r="K5027" t="str">
            <v>n.a.</v>
          </cell>
          <cell r="L5027" t="str">
            <v>-</v>
          </cell>
        </row>
        <row r="5028">
          <cell r="A5028" t="str">
            <v>BG01T02xL06</v>
          </cell>
          <cell r="B5028" t="str">
            <v>02</v>
          </cell>
          <cell r="C5028" t="str">
            <v>x</v>
          </cell>
          <cell r="D5028" t="str">
            <v>06</v>
          </cell>
          <cell r="E5028">
            <v>12014.7</v>
          </cell>
          <cell r="F5028">
            <v>41.6</v>
          </cell>
          <cell r="G5028">
            <v>41.3</v>
          </cell>
          <cell r="H5028">
            <v>43.4</v>
          </cell>
          <cell r="I5028">
            <v>43.4</v>
          </cell>
          <cell r="J5028">
            <v>43.7</v>
          </cell>
          <cell r="K5028" t="str">
            <v>n.a.</v>
          </cell>
          <cell r="L5028" t="str">
            <v>-</v>
          </cell>
        </row>
        <row r="5029">
          <cell r="A5029" t="str">
            <v>BG01T02xL07</v>
          </cell>
          <cell r="B5029" t="str">
            <v>02</v>
          </cell>
          <cell r="C5029" t="str">
            <v>x</v>
          </cell>
          <cell r="D5029" t="str">
            <v>07</v>
          </cell>
          <cell r="E5029">
            <v>11979.1</v>
          </cell>
          <cell r="F5029">
            <v>41.5</v>
          </cell>
          <cell r="G5029">
            <v>38.299999999999997</v>
          </cell>
          <cell r="H5029">
            <v>40.4</v>
          </cell>
          <cell r="I5029">
            <v>40.4</v>
          </cell>
          <cell r="J5029">
            <v>40.700000000000003</v>
          </cell>
          <cell r="K5029" t="str">
            <v>n.a.</v>
          </cell>
          <cell r="L5029" t="str">
            <v>-</v>
          </cell>
        </row>
        <row r="5030">
          <cell r="A5030" t="str">
            <v>BG01T02xL08</v>
          </cell>
          <cell r="B5030" t="str">
            <v>02</v>
          </cell>
          <cell r="C5030" t="str">
            <v>x</v>
          </cell>
          <cell r="D5030" t="str">
            <v>08</v>
          </cell>
          <cell r="E5030">
            <v>35.6</v>
          </cell>
          <cell r="F5030">
            <v>0.1</v>
          </cell>
          <cell r="G5030">
            <v>3</v>
          </cell>
          <cell r="H5030">
            <v>3</v>
          </cell>
          <cell r="I5030">
            <v>3</v>
          </cell>
          <cell r="J5030">
            <v>3</v>
          </cell>
          <cell r="K5030" t="str">
            <v>n.a.</v>
          </cell>
          <cell r="L5030" t="str">
            <v>-</v>
          </cell>
        </row>
        <row r="5031">
          <cell r="A5031" t="str">
            <v>BG01T02xL09</v>
          </cell>
          <cell r="B5031" t="str">
            <v>02</v>
          </cell>
          <cell r="C5031" t="str">
            <v>x</v>
          </cell>
          <cell r="D5031" t="str">
            <v>09</v>
          </cell>
          <cell r="E5031">
            <v>296.5</v>
          </cell>
          <cell r="F5031">
            <v>1</v>
          </cell>
          <cell r="G5031">
            <v>0.9</v>
          </cell>
          <cell r="H5031">
            <v>0.9</v>
          </cell>
          <cell r="I5031">
            <v>0.9</v>
          </cell>
          <cell r="J5031">
            <v>0.9</v>
          </cell>
          <cell r="K5031" t="str">
            <v>n.a.</v>
          </cell>
          <cell r="L5031" t="str">
            <v>-</v>
          </cell>
        </row>
        <row r="5032">
          <cell r="A5032" t="str">
            <v>BG01T02xL10</v>
          </cell>
          <cell r="B5032" t="str">
            <v>02</v>
          </cell>
          <cell r="C5032" t="str">
            <v>x</v>
          </cell>
          <cell r="D5032" t="str">
            <v>10</v>
          </cell>
          <cell r="E5032">
            <v>332.1</v>
          </cell>
          <cell r="F5032">
            <v>1.1000000000000001</v>
          </cell>
          <cell r="G5032">
            <v>3.9</v>
          </cell>
          <cell r="H5032">
            <v>3.9</v>
          </cell>
          <cell r="I5032">
            <v>3.9</v>
          </cell>
          <cell r="J5032">
            <v>3.9</v>
          </cell>
          <cell r="K5032" t="str">
            <v>n.a.</v>
          </cell>
          <cell r="L5032" t="str">
            <v>-</v>
          </cell>
        </row>
        <row r="5033">
          <cell r="A5033" t="str">
            <v>BG01T02xL11</v>
          </cell>
          <cell r="B5033" t="str">
            <v>02</v>
          </cell>
          <cell r="C5033" t="str">
            <v>x</v>
          </cell>
          <cell r="D5033" t="str">
            <v>11</v>
          </cell>
          <cell r="E5033">
            <v>-943.6</v>
          </cell>
          <cell r="F5033">
            <v>-3.3</v>
          </cell>
          <cell r="G5033">
            <v>0</v>
          </cell>
          <cell r="H5033">
            <v>0</v>
          </cell>
          <cell r="I5033">
            <v>0</v>
          </cell>
          <cell r="J5033">
            <v>0</v>
          </cell>
          <cell r="K5033" t="str">
            <v>n.a.</v>
          </cell>
          <cell r="L5033" t="str">
            <v>-</v>
          </cell>
        </row>
        <row r="5034">
          <cell r="A5034" t="str">
            <v>BG01T02xL12</v>
          </cell>
          <cell r="B5034" t="str">
            <v>02</v>
          </cell>
          <cell r="C5034" t="str">
            <v>x</v>
          </cell>
          <cell r="D5034" t="str">
            <v>12</v>
          </cell>
          <cell r="E5034">
            <v>7412.7</v>
          </cell>
          <cell r="F5034">
            <v>25.7</v>
          </cell>
          <cell r="G5034">
            <v>26</v>
          </cell>
          <cell r="H5034">
            <v>26.5</v>
          </cell>
          <cell r="I5034">
            <v>26.4</v>
          </cell>
          <cell r="J5034">
            <v>26.6</v>
          </cell>
          <cell r="K5034" t="str">
            <v>n.a.</v>
          </cell>
          <cell r="L5034" t="str">
            <v>-</v>
          </cell>
        </row>
        <row r="5035">
          <cell r="A5035" t="str">
            <v>BG01T02xL13</v>
          </cell>
          <cell r="B5035" t="str">
            <v>02</v>
          </cell>
          <cell r="C5035" t="str">
            <v>x</v>
          </cell>
          <cell r="D5035" t="str">
            <v>13</v>
          </cell>
          <cell r="E5035">
            <v>5344.4</v>
          </cell>
          <cell r="F5035">
            <v>18.5</v>
          </cell>
          <cell r="G5035">
            <v>18.7</v>
          </cell>
          <cell r="H5035">
            <v>18.8</v>
          </cell>
          <cell r="I5035">
            <v>18.899999999999999</v>
          </cell>
          <cell r="J5035">
            <v>18.899999999999999</v>
          </cell>
          <cell r="K5035" t="str">
            <v>n.a.</v>
          </cell>
          <cell r="L5035" t="str">
            <v>-</v>
          </cell>
        </row>
        <row r="5036">
          <cell r="A5036" t="str">
            <v>BG01T02xL14</v>
          </cell>
          <cell r="B5036" t="str">
            <v>02</v>
          </cell>
          <cell r="C5036" t="str">
            <v>x</v>
          </cell>
          <cell r="D5036" t="str">
            <v>14</v>
          </cell>
          <cell r="E5036">
            <v>1906.5</v>
          </cell>
          <cell r="F5036">
            <v>6.6</v>
          </cell>
          <cell r="G5036">
            <v>6.7</v>
          </cell>
          <cell r="H5036">
            <v>7.1</v>
          </cell>
          <cell r="I5036">
            <v>6.9</v>
          </cell>
          <cell r="J5036">
            <v>7.1</v>
          </cell>
          <cell r="K5036" t="str">
            <v>n.a.</v>
          </cell>
          <cell r="L5036" t="str">
            <v>-</v>
          </cell>
        </row>
        <row r="5037">
          <cell r="A5037" t="str">
            <v>BG01T02xL15</v>
          </cell>
          <cell r="B5037" t="str">
            <v>02</v>
          </cell>
          <cell r="C5037" t="str">
            <v>x</v>
          </cell>
          <cell r="D5037" t="str">
            <v>15</v>
          </cell>
          <cell r="E5037">
            <v>161.69999999999999</v>
          </cell>
          <cell r="F5037">
            <v>0.6</v>
          </cell>
          <cell r="G5037">
            <v>0.6</v>
          </cell>
          <cell r="H5037">
            <v>0.6</v>
          </cell>
          <cell r="I5037">
            <v>0.7</v>
          </cell>
          <cell r="J5037">
            <v>0.7</v>
          </cell>
          <cell r="K5037" t="str">
            <v>n.a.</v>
          </cell>
          <cell r="L5037" t="str">
            <v>-</v>
          </cell>
        </row>
        <row r="5038">
          <cell r="A5038" t="str">
            <v>BG01T02xL16</v>
          </cell>
          <cell r="B5038" t="str">
            <v>02</v>
          </cell>
          <cell r="C5038" t="str">
            <v>x</v>
          </cell>
          <cell r="D5038" t="str">
            <v>16</v>
          </cell>
          <cell r="E5038">
            <v>2500.4</v>
          </cell>
          <cell r="F5038">
            <v>8.6999999999999993</v>
          </cell>
          <cell r="G5038">
            <v>8</v>
          </cell>
          <cell r="H5038">
            <v>8.1999999999999993</v>
          </cell>
          <cell r="I5038">
            <v>8.1999999999999993</v>
          </cell>
          <cell r="J5038">
            <v>8.3000000000000007</v>
          </cell>
          <cell r="K5038" t="str">
            <v>n.a.</v>
          </cell>
          <cell r="L5038" t="str">
            <v>-</v>
          </cell>
        </row>
        <row r="5039">
          <cell r="A5039" t="str">
            <v>BG01T02xL17</v>
          </cell>
          <cell r="B5039" t="str">
            <v>02</v>
          </cell>
          <cell r="C5039" t="str">
            <v>x</v>
          </cell>
          <cell r="D5039" t="str">
            <v>17</v>
          </cell>
          <cell r="E5039">
            <v>431</v>
          </cell>
          <cell r="F5039">
            <v>1.5</v>
          </cell>
          <cell r="G5039">
            <v>1.4</v>
          </cell>
          <cell r="H5039">
            <v>1.2</v>
          </cell>
          <cell r="I5039">
            <v>1</v>
          </cell>
          <cell r="J5039">
            <v>1</v>
          </cell>
          <cell r="K5039" t="str">
            <v>n.a.</v>
          </cell>
          <cell r="L5039" t="str">
            <v>-</v>
          </cell>
        </row>
        <row r="5040">
          <cell r="A5040" t="str">
            <v>BG01T02xL18</v>
          </cell>
          <cell r="B5040" t="str">
            <v>02</v>
          </cell>
          <cell r="C5040" t="str">
            <v>x</v>
          </cell>
          <cell r="D5040" t="str">
            <v>18</v>
          </cell>
          <cell r="E5040">
            <v>1670.6</v>
          </cell>
          <cell r="F5040">
            <v>5.8</v>
          </cell>
          <cell r="G5040">
            <v>5.8</v>
          </cell>
          <cell r="H5040">
            <v>7.6</v>
          </cell>
          <cell r="I5040">
            <v>7.7</v>
          </cell>
          <cell r="J5040">
            <v>7.8</v>
          </cell>
          <cell r="K5040" t="str">
            <v>n.a.</v>
          </cell>
          <cell r="L5040" t="str">
            <v>-</v>
          </cell>
        </row>
        <row r="5041">
          <cell r="A5041" t="str">
            <v>BG01T02xL19</v>
          </cell>
          <cell r="B5041" t="str">
            <v>02</v>
          </cell>
          <cell r="C5041" t="str">
            <v>x</v>
          </cell>
          <cell r="D5041" t="str">
            <v>19</v>
          </cell>
          <cell r="E5041">
            <v>12014.7</v>
          </cell>
          <cell r="F5041">
            <v>41.6</v>
          </cell>
          <cell r="G5041">
            <v>41.3</v>
          </cell>
          <cell r="H5041">
            <v>43.4</v>
          </cell>
          <cell r="I5041">
            <v>43.4</v>
          </cell>
          <cell r="J5041">
            <v>43.7</v>
          </cell>
          <cell r="K5041" t="str">
            <v>n.a.</v>
          </cell>
          <cell r="L5041" t="str">
            <v>-</v>
          </cell>
        </row>
        <row r="5042">
          <cell r="A5042" t="str">
            <v>BG01T02xL20</v>
          </cell>
          <cell r="B5042" t="str">
            <v>02</v>
          </cell>
          <cell r="C5042" t="str">
            <v>x</v>
          </cell>
          <cell r="D5042" t="str">
            <v>20</v>
          </cell>
          <cell r="E5042">
            <v>9781.2999999999993</v>
          </cell>
          <cell r="F5042">
            <v>33.799999999999997</v>
          </cell>
          <cell r="G5042">
            <v>33.6</v>
          </cell>
          <cell r="H5042">
            <v>34.200000000000003</v>
          </cell>
          <cell r="I5042">
            <v>34.200000000000003</v>
          </cell>
          <cell r="J5042">
            <v>34.6</v>
          </cell>
          <cell r="K5042" t="str">
            <v>n.a.</v>
          </cell>
          <cell r="L5042" t="str">
            <v>-</v>
          </cell>
        </row>
        <row r="5043">
          <cell r="A5043" t="str">
            <v>BG01T02xL21</v>
          </cell>
          <cell r="B5043" t="str">
            <v>02</v>
          </cell>
          <cell r="C5043" t="str">
            <v>x</v>
          </cell>
          <cell r="D5043" t="str">
            <v>21</v>
          </cell>
          <cell r="E5043">
            <v>4908</v>
          </cell>
          <cell r="F5043">
            <v>17</v>
          </cell>
          <cell r="G5043">
            <v>15.8</v>
          </cell>
          <cell r="H5043">
            <v>16.5</v>
          </cell>
          <cell r="I5043">
            <v>16.7</v>
          </cell>
          <cell r="J5043">
            <v>16.600000000000001</v>
          </cell>
          <cell r="K5043" t="str">
            <v>n.a.</v>
          </cell>
          <cell r="L5043" t="str">
            <v>-</v>
          </cell>
        </row>
        <row r="5044">
          <cell r="A5044" t="str">
            <v>BG01T02xL22</v>
          </cell>
          <cell r="B5044" t="str">
            <v>02</v>
          </cell>
          <cell r="C5044" t="str">
            <v>x</v>
          </cell>
          <cell r="D5044" t="str">
            <v>22</v>
          </cell>
          <cell r="E5044">
            <v>2597.1999999999998</v>
          </cell>
          <cell r="F5044">
            <v>9</v>
          </cell>
          <cell r="G5044">
            <v>8.1999999999999993</v>
          </cell>
          <cell r="H5044">
            <v>8.6999999999999993</v>
          </cell>
          <cell r="I5044">
            <v>8.8000000000000007</v>
          </cell>
          <cell r="J5044">
            <v>8.9</v>
          </cell>
          <cell r="K5044" t="str">
            <v>n.a.</v>
          </cell>
          <cell r="L5044" t="str">
            <v>-</v>
          </cell>
        </row>
        <row r="5045">
          <cell r="A5045" t="str">
            <v>BG01T02xL23</v>
          </cell>
          <cell r="B5045" t="str">
            <v>02</v>
          </cell>
          <cell r="C5045" t="str">
            <v>x</v>
          </cell>
          <cell r="D5045" t="str">
            <v>23</v>
          </cell>
          <cell r="E5045">
            <v>2310.8000000000002</v>
          </cell>
          <cell r="F5045">
            <v>8</v>
          </cell>
          <cell r="G5045">
            <v>7.7</v>
          </cell>
          <cell r="H5045">
            <v>7.8</v>
          </cell>
          <cell r="I5045">
            <v>7.8</v>
          </cell>
          <cell r="J5045">
            <v>7.7</v>
          </cell>
          <cell r="K5045" t="str">
            <v>n.a.</v>
          </cell>
          <cell r="L5045" t="str">
            <v>-</v>
          </cell>
        </row>
        <row r="5046">
          <cell r="A5046" t="str">
            <v>BG01T02xL24</v>
          </cell>
          <cell r="B5046" t="str">
            <v>02</v>
          </cell>
          <cell r="C5046" t="str">
            <v>x</v>
          </cell>
          <cell r="D5046" t="str">
            <v>24</v>
          </cell>
          <cell r="E5046">
            <v>3512.1</v>
          </cell>
          <cell r="F5046">
            <v>12.2</v>
          </cell>
          <cell r="G5046">
            <v>11.5</v>
          </cell>
          <cell r="H5046">
            <v>12.4</v>
          </cell>
          <cell r="I5046">
            <v>12</v>
          </cell>
          <cell r="J5046">
            <v>11.7</v>
          </cell>
          <cell r="K5046" t="str">
            <v>n.a.</v>
          </cell>
          <cell r="L5046" t="str">
            <v>-</v>
          </cell>
        </row>
        <row r="5047">
          <cell r="A5047" t="str">
            <v>BG01T02xL25</v>
          </cell>
          <cell r="B5047" t="str">
            <v>02</v>
          </cell>
          <cell r="C5047" t="str">
            <v>x</v>
          </cell>
          <cell r="D5047" t="str">
            <v>25</v>
          </cell>
          <cell r="E5047">
            <v>366.3</v>
          </cell>
          <cell r="F5047">
            <v>1.3</v>
          </cell>
          <cell r="G5047">
            <v>1.1000000000000001</v>
          </cell>
          <cell r="H5047">
            <v>1.1000000000000001</v>
          </cell>
          <cell r="I5047">
            <v>0.8</v>
          </cell>
          <cell r="J5047">
            <v>0.7</v>
          </cell>
          <cell r="K5047" t="str">
            <v>n.a.</v>
          </cell>
          <cell r="L5047" t="str">
            <v>-</v>
          </cell>
        </row>
        <row r="5048">
          <cell r="A5048" t="str">
            <v>BG01T02xL26</v>
          </cell>
          <cell r="B5048" t="str">
            <v>02</v>
          </cell>
          <cell r="C5048" t="str">
            <v>x</v>
          </cell>
          <cell r="D5048" t="str">
            <v>26</v>
          </cell>
          <cell r="E5048">
            <v>3145.8</v>
          </cell>
          <cell r="F5048">
            <v>10.9</v>
          </cell>
          <cell r="G5048">
            <v>10.5</v>
          </cell>
          <cell r="H5048">
            <v>11.4</v>
          </cell>
          <cell r="I5048">
            <v>11.2</v>
          </cell>
          <cell r="J5048">
            <v>11</v>
          </cell>
          <cell r="K5048" t="str">
            <v>n.a.</v>
          </cell>
          <cell r="L5048" t="str">
            <v>-</v>
          </cell>
        </row>
        <row r="5049">
          <cell r="A5049" t="str">
            <v>BG01T02xL27</v>
          </cell>
          <cell r="B5049" t="str">
            <v>02</v>
          </cell>
          <cell r="C5049" t="str">
            <v>x</v>
          </cell>
          <cell r="D5049" t="str">
            <v>27</v>
          </cell>
          <cell r="E5049">
            <v>296.5</v>
          </cell>
          <cell r="F5049">
            <v>1</v>
          </cell>
          <cell r="G5049">
            <v>0.9</v>
          </cell>
          <cell r="H5049">
            <v>0.9</v>
          </cell>
          <cell r="I5049">
            <v>0.9</v>
          </cell>
          <cell r="J5049">
            <v>0.9</v>
          </cell>
          <cell r="K5049" t="str">
            <v>n.a.</v>
          </cell>
          <cell r="L5049" t="str">
            <v>-</v>
          </cell>
        </row>
        <row r="5050">
          <cell r="A5050" t="str">
            <v>BG01T02xL28</v>
          </cell>
          <cell r="B5050" t="str">
            <v>02</v>
          </cell>
          <cell r="C5050" t="str">
            <v>x</v>
          </cell>
          <cell r="D5050" t="str">
            <v>28</v>
          </cell>
          <cell r="E5050">
            <v>227.5</v>
          </cell>
          <cell r="F5050">
            <v>0.8</v>
          </cell>
          <cell r="G5050">
            <v>1.7</v>
          </cell>
          <cell r="H5050">
            <v>2.2000000000000002</v>
          </cell>
          <cell r="I5050">
            <v>2.2999999999999998</v>
          </cell>
          <cell r="J5050">
            <v>2.1</v>
          </cell>
          <cell r="K5050" t="str">
            <v>n.a.</v>
          </cell>
          <cell r="L5050" t="str">
            <v>-</v>
          </cell>
        </row>
        <row r="5051">
          <cell r="A5051" t="str">
            <v>BG01T02xL29</v>
          </cell>
          <cell r="B5051" t="str">
            <v>02</v>
          </cell>
          <cell r="C5051" t="str">
            <v>x</v>
          </cell>
          <cell r="D5051" t="str">
            <v>29</v>
          </cell>
          <cell r="E5051">
            <v>1380.5</v>
          </cell>
          <cell r="F5051">
            <v>4.8</v>
          </cell>
          <cell r="G5051">
            <v>6.6</v>
          </cell>
          <cell r="H5051">
            <v>6.7</v>
          </cell>
          <cell r="I5051">
            <v>6.9</v>
          </cell>
          <cell r="J5051">
            <v>7.4</v>
          </cell>
          <cell r="K5051" t="str">
            <v>n.a.</v>
          </cell>
          <cell r="L5051" t="str">
            <v>-</v>
          </cell>
        </row>
        <row r="5052">
          <cell r="A5052" t="str">
            <v>BG01T02xL30</v>
          </cell>
          <cell r="B5052" t="str">
            <v>02</v>
          </cell>
          <cell r="C5052" t="str">
            <v>x</v>
          </cell>
          <cell r="D5052" t="str">
            <v>30</v>
          </cell>
          <cell r="E5052">
            <v>1654.5</v>
          </cell>
          <cell r="F5052">
            <v>5.7</v>
          </cell>
          <cell r="G5052">
            <v>1.8</v>
          </cell>
          <cell r="H5052">
            <v>1.7</v>
          </cell>
          <cell r="I5052">
            <v>1.6</v>
          </cell>
          <cell r="J5052">
            <v>2</v>
          </cell>
          <cell r="K5052" t="str">
            <v>n.a.</v>
          </cell>
          <cell r="L5052" t="str">
            <v>-</v>
          </cell>
        </row>
        <row r="5053">
          <cell r="A5053" t="str">
            <v>BG01T02xL31</v>
          </cell>
          <cell r="B5053" t="str">
            <v>02</v>
          </cell>
          <cell r="C5053" t="str">
            <v>x</v>
          </cell>
          <cell r="D5053" t="str">
            <v>31</v>
          </cell>
          <cell r="E5053">
            <v>11979.1</v>
          </cell>
          <cell r="F5053">
            <v>41.5</v>
          </cell>
          <cell r="G5053">
            <v>38.299999999999997</v>
          </cell>
          <cell r="H5053">
            <v>40.4</v>
          </cell>
          <cell r="I5053">
            <v>40.4</v>
          </cell>
          <cell r="J5053">
            <v>40.700000000000003</v>
          </cell>
          <cell r="K5053" t="str">
            <v>n.a.</v>
          </cell>
          <cell r="L5053" t="str">
            <v>-</v>
          </cell>
        </row>
        <row r="5054">
          <cell r="A5054" t="str">
            <v>BG01T02xL32</v>
          </cell>
          <cell r="B5054" t="str">
            <v>02</v>
          </cell>
          <cell r="C5054" t="str">
            <v>x</v>
          </cell>
          <cell r="D5054" t="str">
            <v>32</v>
          </cell>
          <cell r="E5054">
            <v>4667.1000000000004</v>
          </cell>
          <cell r="F5054">
            <v>16.2</v>
          </cell>
          <cell r="G5054">
            <v>15.8</v>
          </cell>
          <cell r="H5054">
            <v>15.4</v>
          </cell>
          <cell r="I5054">
            <v>14.9</v>
          </cell>
          <cell r="J5054">
            <v>14.6</v>
          </cell>
          <cell r="K5054" t="str">
            <v>n.a.</v>
          </cell>
          <cell r="L5054" t="str">
            <v>-</v>
          </cell>
        </row>
        <row r="5055">
          <cell r="A5055" t="str">
            <v>BG01T03xL00</v>
          </cell>
          <cell r="B5055" t="str">
            <v>03</v>
          </cell>
          <cell r="C5055" t="str">
            <v>x</v>
          </cell>
          <cell r="D5055" t="str">
            <v>00</v>
          </cell>
          <cell r="E5055">
            <v>2006</v>
          </cell>
          <cell r="F5055">
            <v>2011</v>
          </cell>
          <cell r="G5055" t="str">
            <v>-</v>
          </cell>
          <cell r="H5055" t="str">
            <v>-</v>
          </cell>
          <cell r="I5055" t="str">
            <v>-</v>
          </cell>
          <cell r="J5055" t="str">
            <v>-</v>
          </cell>
          <cell r="K5055" t="str">
            <v>-</v>
          </cell>
          <cell r="L5055" t="str">
            <v>-</v>
          </cell>
        </row>
        <row r="5056">
          <cell r="A5056" t="str">
            <v>BG01T03xL01</v>
          </cell>
          <cell r="B5056" t="str">
            <v>03</v>
          </cell>
          <cell r="C5056" t="str">
            <v>x</v>
          </cell>
          <cell r="D5056" t="str">
            <v>01</v>
          </cell>
          <cell r="E5056">
            <v>4.5</v>
          </cell>
          <cell r="F5056">
            <v>4.2</v>
          </cell>
          <cell r="G5056" t="str">
            <v>-</v>
          </cell>
          <cell r="H5056" t="str">
            <v>-</v>
          </cell>
          <cell r="I5056" t="str">
            <v>-</v>
          </cell>
          <cell r="J5056" t="str">
            <v>-</v>
          </cell>
          <cell r="K5056" t="str">
            <v>-</v>
          </cell>
          <cell r="L5056" t="str">
            <v>-</v>
          </cell>
        </row>
        <row r="5057">
          <cell r="A5057" t="str">
            <v>BG01T03xL02</v>
          </cell>
          <cell r="B5057" t="str">
            <v>03</v>
          </cell>
          <cell r="C5057" t="str">
            <v>x</v>
          </cell>
          <cell r="D5057" t="str">
            <v>02</v>
          </cell>
          <cell r="E5057">
            <v>1.7</v>
          </cell>
          <cell r="F5057">
            <v>1.8</v>
          </cell>
          <cell r="G5057" t="str">
            <v>-</v>
          </cell>
          <cell r="H5057" t="str">
            <v>-</v>
          </cell>
          <cell r="I5057" t="str">
            <v>-</v>
          </cell>
          <cell r="J5057" t="str">
            <v>-</v>
          </cell>
          <cell r="K5057" t="str">
            <v>-</v>
          </cell>
          <cell r="L5057" t="str">
            <v>-</v>
          </cell>
        </row>
        <row r="5058">
          <cell r="A5058" t="str">
            <v>BG01T03xL03</v>
          </cell>
          <cell r="B5058" t="str">
            <v>03</v>
          </cell>
          <cell r="C5058" t="str">
            <v>x</v>
          </cell>
          <cell r="D5058" t="str">
            <v>03</v>
          </cell>
          <cell r="E5058">
            <v>2.6</v>
          </cell>
          <cell r="F5058">
            <v>2.6</v>
          </cell>
          <cell r="G5058" t="str">
            <v>-</v>
          </cell>
          <cell r="H5058" t="str">
            <v>-</v>
          </cell>
          <cell r="I5058" t="str">
            <v>-</v>
          </cell>
          <cell r="J5058" t="str">
            <v>-</v>
          </cell>
          <cell r="K5058" t="str">
            <v>-</v>
          </cell>
          <cell r="L5058" t="str">
            <v>-</v>
          </cell>
        </row>
        <row r="5059">
          <cell r="A5059" t="str">
            <v>BG01T03xL04</v>
          </cell>
          <cell r="B5059" t="str">
            <v>03</v>
          </cell>
          <cell r="C5059" t="str">
            <v>x</v>
          </cell>
          <cell r="D5059" t="str">
            <v>04</v>
          </cell>
          <cell r="E5059">
            <v>4.5999999999999996</v>
          </cell>
          <cell r="F5059">
            <v>6.9</v>
          </cell>
          <cell r="G5059" t="str">
            <v>-</v>
          </cell>
          <cell r="H5059" t="str">
            <v>-</v>
          </cell>
          <cell r="I5059" t="str">
            <v>-</v>
          </cell>
          <cell r="J5059" t="str">
            <v>-</v>
          </cell>
          <cell r="K5059" t="str">
            <v>-</v>
          </cell>
          <cell r="L5059" t="str">
            <v>-</v>
          </cell>
        </row>
        <row r="5060">
          <cell r="A5060" t="str">
            <v>BG01T03xL05</v>
          </cell>
          <cell r="B5060" t="str">
            <v>03</v>
          </cell>
          <cell r="C5060" t="str">
            <v>x</v>
          </cell>
          <cell r="D5060" t="str">
            <v>05</v>
          </cell>
          <cell r="E5060">
            <v>1.3</v>
          </cell>
          <cell r="F5060">
            <v>1.7</v>
          </cell>
          <cell r="G5060" t="str">
            <v>-</v>
          </cell>
          <cell r="H5060" t="str">
            <v>-</v>
          </cell>
          <cell r="I5060" t="str">
            <v>-</v>
          </cell>
          <cell r="J5060" t="str">
            <v>-</v>
          </cell>
          <cell r="K5060" t="str">
            <v>-</v>
          </cell>
          <cell r="L5060" t="str">
            <v>-</v>
          </cell>
        </row>
        <row r="5061">
          <cell r="A5061" t="str">
            <v>BG01T03xL06</v>
          </cell>
          <cell r="B5061" t="str">
            <v>03</v>
          </cell>
          <cell r="C5061" t="str">
            <v>x</v>
          </cell>
          <cell r="D5061" t="str">
            <v>06</v>
          </cell>
          <cell r="E5061">
            <v>0.7</v>
          </cell>
          <cell r="F5061">
            <v>2.1</v>
          </cell>
          <cell r="G5061" t="str">
            <v>-</v>
          </cell>
          <cell r="H5061" t="str">
            <v>-</v>
          </cell>
          <cell r="I5061" t="str">
            <v>-</v>
          </cell>
          <cell r="J5061" t="str">
            <v>-</v>
          </cell>
          <cell r="K5061" t="str">
            <v>-</v>
          </cell>
          <cell r="L5061" t="str">
            <v>-</v>
          </cell>
        </row>
        <row r="5062">
          <cell r="A5062" t="str">
            <v>BG01T03xL07</v>
          </cell>
          <cell r="B5062" t="str">
            <v>03</v>
          </cell>
          <cell r="C5062" t="str">
            <v>x</v>
          </cell>
          <cell r="D5062" t="str">
            <v>07</v>
          </cell>
          <cell r="E5062">
            <v>4.2</v>
          </cell>
          <cell r="F5062">
            <v>4.5</v>
          </cell>
          <cell r="G5062" t="str">
            <v>-</v>
          </cell>
          <cell r="H5062" t="str">
            <v>-</v>
          </cell>
          <cell r="I5062" t="str">
            <v>-</v>
          </cell>
          <cell r="J5062" t="str">
            <v>-</v>
          </cell>
          <cell r="K5062" t="str">
            <v>-</v>
          </cell>
          <cell r="L5062" t="str">
            <v>-</v>
          </cell>
        </row>
        <row r="5063">
          <cell r="A5063" t="str">
            <v>BG01T03xL08</v>
          </cell>
          <cell r="B5063" t="str">
            <v>03</v>
          </cell>
          <cell r="C5063" t="str">
            <v>x</v>
          </cell>
          <cell r="D5063" t="str">
            <v>08</v>
          </cell>
          <cell r="E5063">
            <v>0.8</v>
          </cell>
          <cell r="F5063">
            <v>0.7</v>
          </cell>
          <cell r="G5063" t="str">
            <v>-</v>
          </cell>
          <cell r="H5063" t="str">
            <v>-</v>
          </cell>
          <cell r="I5063" t="str">
            <v>-</v>
          </cell>
          <cell r="J5063" t="str">
            <v>-</v>
          </cell>
          <cell r="K5063" t="str">
            <v>-</v>
          </cell>
          <cell r="L5063" t="str">
            <v>-</v>
          </cell>
        </row>
        <row r="5064">
          <cell r="A5064" t="str">
            <v>BG01T03xL09</v>
          </cell>
          <cell r="B5064" t="str">
            <v>03</v>
          </cell>
          <cell r="C5064" t="str">
            <v>x</v>
          </cell>
          <cell r="D5064" t="str">
            <v>09</v>
          </cell>
          <cell r="E5064">
            <v>3.9</v>
          </cell>
          <cell r="F5064">
            <v>4.2</v>
          </cell>
          <cell r="G5064" t="str">
            <v>-</v>
          </cell>
          <cell r="H5064" t="str">
            <v>-</v>
          </cell>
          <cell r="I5064" t="str">
            <v>-</v>
          </cell>
          <cell r="J5064" t="str">
            <v>-</v>
          </cell>
          <cell r="K5064" t="str">
            <v>-</v>
          </cell>
          <cell r="L5064" t="str">
            <v>-</v>
          </cell>
        </row>
        <row r="5065">
          <cell r="A5065" t="str">
            <v>BG01T03xL10</v>
          </cell>
          <cell r="B5065" t="str">
            <v>03</v>
          </cell>
          <cell r="C5065" t="str">
            <v>x</v>
          </cell>
          <cell r="D5065" t="str">
            <v>10</v>
          </cell>
          <cell r="E5065">
            <v>12.2</v>
          </cell>
          <cell r="F5065">
            <v>12.1</v>
          </cell>
          <cell r="G5065" t="str">
            <v>-</v>
          </cell>
          <cell r="H5065" t="str">
            <v>-</v>
          </cell>
          <cell r="I5065" t="str">
            <v>-</v>
          </cell>
          <cell r="J5065" t="str">
            <v>-</v>
          </cell>
          <cell r="K5065" t="str">
            <v>-</v>
          </cell>
          <cell r="L5065" t="str">
            <v>-</v>
          </cell>
        </row>
        <row r="5066">
          <cell r="A5066" t="str">
            <v>BG01T03xL11</v>
          </cell>
          <cell r="B5066" t="str">
            <v>03</v>
          </cell>
          <cell r="C5066" t="str">
            <v>x</v>
          </cell>
          <cell r="D5066" t="str">
            <v>11</v>
          </cell>
          <cell r="E5066">
            <v>36.5</v>
          </cell>
          <cell r="F5066">
            <v>40.700000000000003</v>
          </cell>
          <cell r="G5066" t="str">
            <v>-</v>
          </cell>
          <cell r="H5066" t="str">
            <v>-</v>
          </cell>
          <cell r="I5066" t="str">
            <v>-</v>
          </cell>
          <cell r="J5066" t="str">
            <v>-</v>
          </cell>
          <cell r="K5066" t="str">
            <v>-</v>
          </cell>
          <cell r="L5066" t="str">
            <v>-</v>
          </cell>
        </row>
        <row r="5067">
          <cell r="A5067" t="str">
            <v>BG01T04xL01</v>
          </cell>
          <cell r="B5067" t="str">
            <v>04</v>
          </cell>
          <cell r="C5067" t="str">
            <v>x</v>
          </cell>
          <cell r="D5067" t="str">
            <v>01</v>
          </cell>
          <cell r="E5067" t="str">
            <v>-</v>
          </cell>
          <cell r="F5067">
            <v>18.2</v>
          </cell>
          <cell r="G5067">
            <v>15.4</v>
          </cell>
          <cell r="H5067">
            <v>15.4</v>
          </cell>
          <cell r="I5067">
            <v>15.3</v>
          </cell>
          <cell r="J5067">
            <v>15.2</v>
          </cell>
          <cell r="K5067" t="str">
            <v>n.a.</v>
          </cell>
          <cell r="L5067" t="str">
            <v>-</v>
          </cell>
        </row>
        <row r="5068">
          <cell r="A5068" t="str">
            <v>BG01T04xL02</v>
          </cell>
          <cell r="B5068" t="str">
            <v>04</v>
          </cell>
          <cell r="C5068" t="str">
            <v>x</v>
          </cell>
          <cell r="D5068" t="str">
            <v>02</v>
          </cell>
          <cell r="E5068" t="str">
            <v>-</v>
          </cell>
          <cell r="F5068">
            <v>-4.5</v>
          </cell>
          <cell r="G5068">
            <v>-2.8</v>
          </cell>
          <cell r="H5068">
            <v>0</v>
          </cell>
          <cell r="I5068">
            <v>-0.1</v>
          </cell>
          <cell r="J5068">
            <v>-0.1</v>
          </cell>
          <cell r="K5068" t="str">
            <v>n.a.</v>
          </cell>
          <cell r="L5068" t="str">
            <v>-</v>
          </cell>
        </row>
        <row r="5069">
          <cell r="A5069" t="str">
            <v>BG01T04xL03</v>
          </cell>
          <cell r="B5069" t="str">
            <v>04</v>
          </cell>
          <cell r="C5069" t="str">
            <v>x</v>
          </cell>
          <cell r="D5069" t="str">
            <v>03</v>
          </cell>
          <cell r="E5069" t="str">
            <v>-</v>
          </cell>
          <cell r="F5069">
            <v>1.1000000000000001</v>
          </cell>
          <cell r="G5069">
            <v>3.9</v>
          </cell>
          <cell r="H5069">
            <v>3.9</v>
          </cell>
          <cell r="I5069">
            <v>3.9</v>
          </cell>
          <cell r="J5069">
            <v>3.9</v>
          </cell>
          <cell r="K5069" t="str">
            <v>n.a.</v>
          </cell>
          <cell r="L5069" t="str">
            <v>-</v>
          </cell>
        </row>
        <row r="5070">
          <cell r="A5070" t="str">
            <v>BG01T04xL04</v>
          </cell>
          <cell r="B5070" t="str">
            <v>04</v>
          </cell>
          <cell r="C5070" t="str">
            <v>x</v>
          </cell>
          <cell r="D5070" t="str">
            <v>04</v>
          </cell>
          <cell r="E5070" t="str">
            <v>-</v>
          </cell>
          <cell r="F5070">
            <v>1</v>
          </cell>
          <cell r="G5070">
            <v>0.9</v>
          </cell>
          <cell r="H5070">
            <v>0.9</v>
          </cell>
          <cell r="I5070">
            <v>0.9</v>
          </cell>
          <cell r="J5070">
            <v>0.9</v>
          </cell>
          <cell r="K5070" t="str">
            <v>n.a.</v>
          </cell>
          <cell r="L5070" t="str">
            <v>-</v>
          </cell>
        </row>
        <row r="5071">
          <cell r="A5071" t="str">
            <v>BG01T04xL05</v>
          </cell>
          <cell r="B5071" t="str">
            <v>04</v>
          </cell>
          <cell r="C5071" t="str">
            <v>x</v>
          </cell>
          <cell r="D5071" t="str">
            <v>05</v>
          </cell>
          <cell r="E5071" t="str">
            <v>-</v>
          </cell>
          <cell r="F5071">
            <v>-3.8</v>
          </cell>
          <cell r="G5071">
            <v>-4.5</v>
          </cell>
          <cell r="H5071">
            <v>-3</v>
          </cell>
          <cell r="I5071">
            <v>-3.5</v>
          </cell>
          <cell r="J5071">
            <v>-3.7</v>
          </cell>
          <cell r="K5071" t="str">
            <v>n.a.</v>
          </cell>
          <cell r="L5071" t="str">
            <v>-</v>
          </cell>
        </row>
        <row r="5072">
          <cell r="A5072" t="str">
            <v>BG01T04xL06</v>
          </cell>
          <cell r="B5072" t="str">
            <v>04</v>
          </cell>
          <cell r="C5072" t="str">
            <v>x</v>
          </cell>
          <cell r="D5072" t="str">
            <v>06</v>
          </cell>
          <cell r="E5072" t="str">
            <v>-</v>
          </cell>
          <cell r="F5072">
            <v>0</v>
          </cell>
          <cell r="G5072">
            <v>0</v>
          </cell>
          <cell r="H5072">
            <v>0</v>
          </cell>
          <cell r="I5072">
            <v>0</v>
          </cell>
          <cell r="J5072">
            <v>0</v>
          </cell>
          <cell r="K5072" t="str">
            <v>n.a.</v>
          </cell>
          <cell r="L5072" t="str">
            <v>-</v>
          </cell>
        </row>
        <row r="5073">
          <cell r="A5073" t="str">
            <v>BG01T04xL07</v>
          </cell>
          <cell r="B5073" t="str">
            <v>04</v>
          </cell>
          <cell r="C5073" t="str">
            <v>x</v>
          </cell>
          <cell r="D5073" t="str">
            <v>07</v>
          </cell>
          <cell r="E5073" t="str">
            <v>-</v>
          </cell>
          <cell r="F5073">
            <v>-3.3</v>
          </cell>
          <cell r="G5073">
            <v>-4.0999999999999996</v>
          </cell>
          <cell r="H5073">
            <v>-3.3</v>
          </cell>
          <cell r="I5073">
            <v>-3.7</v>
          </cell>
          <cell r="J5073">
            <v>-3.9</v>
          </cell>
          <cell r="K5073" t="str">
            <v>n.a.</v>
          </cell>
          <cell r="L5073" t="str">
            <v>-</v>
          </cell>
        </row>
        <row r="5074">
          <cell r="A5074" t="str">
            <v>BG01T04xL08</v>
          </cell>
          <cell r="B5074" t="str">
            <v>04</v>
          </cell>
          <cell r="C5074" t="str">
            <v>x</v>
          </cell>
          <cell r="D5074" t="str">
            <v>08</v>
          </cell>
          <cell r="E5074" t="str">
            <v>-</v>
          </cell>
          <cell r="F5074">
            <v>1</v>
          </cell>
          <cell r="G5074">
            <v>0.7</v>
          </cell>
          <cell r="H5074">
            <v>0.4</v>
          </cell>
          <cell r="I5074">
            <v>0.1</v>
          </cell>
          <cell r="J5074">
            <v>0</v>
          </cell>
          <cell r="K5074" t="str">
            <v>n.a.</v>
          </cell>
          <cell r="L5074" t="str">
            <v>-</v>
          </cell>
        </row>
        <row r="5075">
          <cell r="A5075" t="str">
            <v>BG01T04xL09</v>
          </cell>
          <cell r="B5075" t="str">
            <v>04</v>
          </cell>
          <cell r="C5075" t="str">
            <v>x</v>
          </cell>
          <cell r="D5075" t="str">
            <v>09</v>
          </cell>
          <cell r="E5075" t="str">
            <v>-</v>
          </cell>
          <cell r="F5075">
            <v>-0.4</v>
          </cell>
          <cell r="G5075">
            <v>-0.4</v>
          </cell>
          <cell r="H5075">
            <v>0.3</v>
          </cell>
          <cell r="I5075">
            <v>0.2</v>
          </cell>
          <cell r="J5075">
            <v>0.2</v>
          </cell>
          <cell r="K5075" t="str">
            <v>n.a.</v>
          </cell>
          <cell r="L5075" t="str">
            <v>-</v>
          </cell>
        </row>
        <row r="5076">
          <cell r="A5076" t="str">
            <v>BG01T04xL10</v>
          </cell>
          <cell r="B5076" t="str">
            <v>04</v>
          </cell>
          <cell r="C5076" t="str">
            <v>x</v>
          </cell>
          <cell r="D5076" t="str">
            <v>10</v>
          </cell>
          <cell r="E5076" t="str">
            <v>-</v>
          </cell>
          <cell r="F5076">
            <v>5.2</v>
          </cell>
          <cell r="G5076">
            <v>5.7</v>
          </cell>
          <cell r="H5076">
            <v>6.3</v>
          </cell>
          <cell r="I5076">
            <v>6.4</v>
          </cell>
          <cell r="J5076">
            <v>7.9</v>
          </cell>
          <cell r="K5076" t="str">
            <v>n.a.</v>
          </cell>
          <cell r="L5076" t="str">
            <v>-</v>
          </cell>
        </row>
        <row r="5077">
          <cell r="A5077" t="str">
            <v>BG01T04xL11</v>
          </cell>
          <cell r="B5077" t="str">
            <v>04</v>
          </cell>
          <cell r="C5077" t="str">
            <v>x</v>
          </cell>
          <cell r="D5077" t="str">
            <v>11</v>
          </cell>
          <cell r="E5077" t="str">
            <v>-</v>
          </cell>
          <cell r="F5077" t="str">
            <v>n.a.</v>
          </cell>
          <cell r="G5077" t="str">
            <v>n.a.</v>
          </cell>
          <cell r="H5077" t="str">
            <v>n.a.</v>
          </cell>
          <cell r="I5077" t="str">
            <v>n.a.</v>
          </cell>
          <cell r="J5077" t="str">
            <v>n.a.</v>
          </cell>
          <cell r="K5077" t="str">
            <v>n.a.</v>
          </cell>
          <cell r="L5077" t="str">
            <v>-</v>
          </cell>
        </row>
        <row r="5078">
          <cell r="A5078" t="str">
            <v>BG01T04xL12</v>
          </cell>
          <cell r="B5078" t="str">
            <v>04</v>
          </cell>
          <cell r="C5078" t="str">
            <v>x</v>
          </cell>
          <cell r="D5078" t="str">
            <v>12</v>
          </cell>
          <cell r="E5078" t="str">
            <v>-</v>
          </cell>
          <cell r="F5078" t="str">
            <v>n.a.</v>
          </cell>
          <cell r="G5078" t="str">
            <v>n.a.</v>
          </cell>
          <cell r="H5078" t="str">
            <v>n.a.</v>
          </cell>
          <cell r="I5078" t="str">
            <v>n.a.</v>
          </cell>
          <cell r="J5078" t="str">
            <v>n.a.</v>
          </cell>
          <cell r="K5078" t="str">
            <v>n.a.</v>
          </cell>
          <cell r="L5078" t="str">
            <v>-</v>
          </cell>
        </row>
        <row r="5079">
          <cell r="A5079" t="str">
            <v>BG01T05xL01</v>
          </cell>
          <cell r="B5079" t="str">
            <v>05</v>
          </cell>
          <cell r="C5079" t="str">
            <v>x</v>
          </cell>
          <cell r="D5079" t="str">
            <v>01</v>
          </cell>
          <cell r="E5079" t="str">
            <v>-</v>
          </cell>
          <cell r="F5079">
            <v>6.2</v>
          </cell>
          <cell r="G5079">
            <v>6.5</v>
          </cell>
          <cell r="H5079">
            <v>4.7</v>
          </cell>
          <cell r="I5079">
            <v>5.2</v>
          </cell>
          <cell r="J5079">
            <v>5.8</v>
          </cell>
          <cell r="K5079" t="str">
            <v>n.a.</v>
          </cell>
          <cell r="L5079" t="str">
            <v>-</v>
          </cell>
        </row>
        <row r="5080">
          <cell r="A5080" t="str">
            <v>BG01T05xL02</v>
          </cell>
          <cell r="B5080" t="str">
            <v>05</v>
          </cell>
          <cell r="C5080" t="str">
            <v>x</v>
          </cell>
          <cell r="D5080" t="str">
            <v>02</v>
          </cell>
          <cell r="E5080" t="str">
            <v>-</v>
          </cell>
          <cell r="F5080">
            <v>0.1</v>
          </cell>
          <cell r="G5080">
            <v>3</v>
          </cell>
          <cell r="H5080">
            <v>3</v>
          </cell>
          <cell r="I5080">
            <v>3</v>
          </cell>
          <cell r="J5080">
            <v>3</v>
          </cell>
          <cell r="K5080" t="str">
            <v>n.a.</v>
          </cell>
          <cell r="L5080" t="str">
            <v>-</v>
          </cell>
        </row>
        <row r="5081">
          <cell r="A5081" t="str">
            <v>BG01T05xL03</v>
          </cell>
          <cell r="B5081" t="str">
            <v>05</v>
          </cell>
          <cell r="C5081" t="str">
            <v>x</v>
          </cell>
          <cell r="D5081" t="str">
            <v>03</v>
          </cell>
          <cell r="E5081" t="str">
            <v>-</v>
          </cell>
          <cell r="F5081">
            <v>1</v>
          </cell>
          <cell r="G5081">
            <v>0.9</v>
          </cell>
          <cell r="H5081">
            <v>0.9</v>
          </cell>
          <cell r="I5081">
            <v>0.9</v>
          </cell>
          <cell r="J5081">
            <v>0.9</v>
          </cell>
          <cell r="K5081" t="str">
            <v>n.a.</v>
          </cell>
          <cell r="L5081" t="str">
            <v>-</v>
          </cell>
        </row>
        <row r="5082">
          <cell r="A5082" t="str">
            <v>BG01T05xL04</v>
          </cell>
          <cell r="B5082" t="str">
            <v>05</v>
          </cell>
          <cell r="C5082" t="str">
            <v>x</v>
          </cell>
          <cell r="D5082" t="str">
            <v>04</v>
          </cell>
          <cell r="E5082" t="str">
            <v>-</v>
          </cell>
          <cell r="F5082">
            <v>-3.3</v>
          </cell>
          <cell r="G5082">
            <v>0</v>
          </cell>
          <cell r="H5082">
            <v>0</v>
          </cell>
          <cell r="I5082">
            <v>0</v>
          </cell>
          <cell r="J5082">
            <v>0</v>
          </cell>
          <cell r="K5082" t="str">
            <v>n.a.</v>
          </cell>
          <cell r="L5082" t="str">
            <v>-</v>
          </cell>
        </row>
        <row r="5083">
          <cell r="A5083" t="str">
            <v>BG01T05xL05</v>
          </cell>
          <cell r="B5083" t="str">
            <v>05</v>
          </cell>
          <cell r="C5083" t="str">
            <v>x</v>
          </cell>
          <cell r="D5083" t="str">
            <v>05</v>
          </cell>
          <cell r="E5083" t="str">
            <v>-</v>
          </cell>
          <cell r="F5083">
            <v>5</v>
          </cell>
          <cell r="G5083">
            <v>6.3</v>
          </cell>
          <cell r="H5083">
            <v>6</v>
          </cell>
          <cell r="I5083">
            <v>6</v>
          </cell>
          <cell r="J5083">
            <v>5.9</v>
          </cell>
          <cell r="K5083" t="str">
            <v>n.a.</v>
          </cell>
          <cell r="L5083" t="str">
            <v>-</v>
          </cell>
        </row>
        <row r="5084">
          <cell r="A5084" t="str">
            <v>BG01T05xL06</v>
          </cell>
          <cell r="B5084" t="str">
            <v>05</v>
          </cell>
          <cell r="C5084" t="str">
            <v>x</v>
          </cell>
          <cell r="D5084" t="str">
            <v>06</v>
          </cell>
          <cell r="E5084" t="str">
            <v>-</v>
          </cell>
          <cell r="F5084">
            <v>1.4</v>
          </cell>
          <cell r="G5084">
            <v>1.9</v>
          </cell>
          <cell r="H5084">
            <v>1.3</v>
          </cell>
          <cell r="I5084">
            <v>1.1000000000000001</v>
          </cell>
          <cell r="J5084">
            <v>0.9</v>
          </cell>
          <cell r="K5084" t="str">
            <v>n.a.</v>
          </cell>
          <cell r="L5084" t="str">
            <v>-</v>
          </cell>
        </row>
        <row r="5085">
          <cell r="A5085" t="str">
            <v>BG01T05xL07</v>
          </cell>
          <cell r="B5085" t="str">
            <v>05</v>
          </cell>
          <cell r="C5085" t="str">
            <v>x</v>
          </cell>
          <cell r="D5085" t="str">
            <v>07</v>
          </cell>
          <cell r="E5085" t="str">
            <v>-</v>
          </cell>
          <cell r="F5085">
            <v>2.9</v>
          </cell>
          <cell r="G5085">
            <v>3.5</v>
          </cell>
          <cell r="H5085">
            <v>3.5</v>
          </cell>
          <cell r="I5085">
            <v>3.5</v>
          </cell>
          <cell r="J5085">
            <v>3.5</v>
          </cell>
          <cell r="K5085" t="str">
            <v>n.a.</v>
          </cell>
          <cell r="L5085" t="str">
            <v>-</v>
          </cell>
        </row>
        <row r="5086">
          <cell r="A5086" t="str">
            <v>BG01T05xL08</v>
          </cell>
          <cell r="B5086" t="str">
            <v>05</v>
          </cell>
          <cell r="C5086" t="str">
            <v>x</v>
          </cell>
          <cell r="D5086" t="str">
            <v>08</v>
          </cell>
          <cell r="E5086" t="str">
            <v>-</v>
          </cell>
          <cell r="F5086">
            <v>0.7</v>
          </cell>
          <cell r="G5086">
            <v>0.9</v>
          </cell>
          <cell r="H5086">
            <v>1.2</v>
          </cell>
          <cell r="I5086">
            <v>1.4</v>
          </cell>
          <cell r="J5086">
            <v>1.6</v>
          </cell>
          <cell r="K5086" t="str">
            <v>n.a.</v>
          </cell>
          <cell r="L5086" t="str">
            <v>-</v>
          </cell>
        </row>
        <row r="5087">
          <cell r="A5087" t="str">
            <v>BG01T05xL09</v>
          </cell>
          <cell r="B5087" t="str">
            <v>05</v>
          </cell>
          <cell r="C5087" t="str">
            <v>x</v>
          </cell>
          <cell r="D5087" t="str">
            <v>09</v>
          </cell>
          <cell r="E5087" t="str">
            <v>-</v>
          </cell>
          <cell r="F5087">
            <v>1.8</v>
          </cell>
          <cell r="G5087">
            <v>1.9</v>
          </cell>
          <cell r="H5087">
            <v>0.7</v>
          </cell>
          <cell r="I5087">
            <v>0</v>
          </cell>
          <cell r="J5087">
            <v>-0.1</v>
          </cell>
          <cell r="K5087" t="str">
            <v>n.a.</v>
          </cell>
          <cell r="L5087" t="str">
            <v>-</v>
          </cell>
        </row>
        <row r="5088">
          <cell r="A5088" t="str">
            <v>BG01T05xL10</v>
          </cell>
          <cell r="B5088" t="str">
            <v>05</v>
          </cell>
          <cell r="C5088" t="str">
            <v>x</v>
          </cell>
          <cell r="D5088" t="str">
            <v>10</v>
          </cell>
          <cell r="E5088" t="str">
            <v>-</v>
          </cell>
          <cell r="F5088">
            <v>0.6</v>
          </cell>
          <cell r="G5088">
            <v>0.7</v>
          </cell>
          <cell r="H5088">
            <v>0.2</v>
          </cell>
          <cell r="I5088">
            <v>0</v>
          </cell>
          <cell r="J5088">
            <v>-0.1</v>
          </cell>
          <cell r="K5088" t="str">
            <v>n.a.</v>
          </cell>
          <cell r="L5088" t="str">
            <v>-</v>
          </cell>
        </row>
        <row r="5089">
          <cell r="A5089" t="str">
            <v>BG01T05xL11</v>
          </cell>
          <cell r="B5089" t="str">
            <v>05</v>
          </cell>
          <cell r="C5089" t="str">
            <v>x</v>
          </cell>
          <cell r="D5089" t="str">
            <v>11</v>
          </cell>
          <cell r="E5089" t="str">
            <v>-</v>
          </cell>
          <cell r="F5089">
            <v>-0.5</v>
          </cell>
          <cell r="G5089">
            <v>2.2999999999999998</v>
          </cell>
          <cell r="H5089">
            <v>2.8</v>
          </cell>
          <cell r="I5089">
            <v>3</v>
          </cell>
          <cell r="J5089">
            <v>3.1</v>
          </cell>
          <cell r="K5089" t="str">
            <v>n.a.</v>
          </cell>
          <cell r="L5089" t="str">
            <v>-</v>
          </cell>
        </row>
        <row r="5090">
          <cell r="A5090" t="str">
            <v>BG01T05xL12</v>
          </cell>
          <cell r="B5090" t="str">
            <v>05</v>
          </cell>
          <cell r="C5090" t="str">
            <v>x</v>
          </cell>
          <cell r="D5090" t="str">
            <v>12</v>
          </cell>
          <cell r="E5090" t="str">
            <v>-</v>
          </cell>
          <cell r="F5090">
            <v>0.5</v>
          </cell>
          <cell r="G5090">
            <v>3.2</v>
          </cell>
          <cell r="H5090">
            <v>3.6</v>
          </cell>
          <cell r="I5090">
            <v>3.9</v>
          </cell>
          <cell r="J5090">
            <v>4</v>
          </cell>
          <cell r="K5090" t="str">
            <v>n.a.</v>
          </cell>
          <cell r="L5090" t="str">
            <v>-</v>
          </cell>
        </row>
        <row r="5091">
          <cell r="A5091" t="str">
            <v>BG01T05xL13</v>
          </cell>
          <cell r="B5091" t="str">
            <v>05</v>
          </cell>
          <cell r="C5091" t="str">
            <v>x</v>
          </cell>
          <cell r="D5091" t="str">
            <v>13</v>
          </cell>
          <cell r="E5091" t="str">
            <v>-</v>
          </cell>
          <cell r="F5091">
            <v>3.8</v>
          </cell>
          <cell r="G5091">
            <v>3.2</v>
          </cell>
          <cell r="H5091">
            <v>3.6</v>
          </cell>
          <cell r="I5091">
            <v>3.9</v>
          </cell>
          <cell r="J5091">
            <v>4</v>
          </cell>
          <cell r="K5091" t="str">
            <v>n.a.</v>
          </cell>
          <cell r="L5091" t="str">
            <v>-</v>
          </cell>
        </row>
        <row r="5092">
          <cell r="A5092" t="str">
            <v>BG01T06xL01</v>
          </cell>
          <cell r="B5092" t="str">
            <v>06</v>
          </cell>
          <cell r="C5092" t="str">
            <v>x</v>
          </cell>
          <cell r="D5092" t="str">
            <v>01</v>
          </cell>
          <cell r="E5092" t="str">
            <v>-</v>
          </cell>
          <cell r="F5092">
            <v>6.4</v>
          </cell>
          <cell r="G5092">
            <v>6.4</v>
          </cell>
          <cell r="H5092">
            <v>6.8</v>
          </cell>
          <cell r="I5092">
            <v>6.9</v>
          </cell>
          <cell r="J5092" t="str">
            <v>n.a.</v>
          </cell>
          <cell r="K5092" t="str">
            <v>n.a.</v>
          </cell>
          <cell r="L5092" t="str">
            <v>-</v>
          </cell>
        </row>
        <row r="5093">
          <cell r="A5093" t="str">
            <v>BG01T06xL02</v>
          </cell>
          <cell r="B5093" t="str">
            <v>06</v>
          </cell>
          <cell r="C5093" t="str">
            <v>x</v>
          </cell>
          <cell r="D5093" t="str">
            <v>02</v>
          </cell>
          <cell r="E5093" t="str">
            <v>-</v>
          </cell>
          <cell r="F5093">
            <v>6.2</v>
          </cell>
          <cell r="G5093">
            <v>6.5</v>
          </cell>
          <cell r="H5093">
            <v>4.7</v>
          </cell>
          <cell r="I5093">
            <v>5.2</v>
          </cell>
          <cell r="J5093">
            <v>5.8</v>
          </cell>
          <cell r="K5093" t="str">
            <v>n.a.</v>
          </cell>
          <cell r="L5093" t="str">
            <v>-</v>
          </cell>
        </row>
        <row r="5094">
          <cell r="A5094" t="str">
            <v>BG01T06xL03</v>
          </cell>
          <cell r="B5094" t="str">
            <v>06</v>
          </cell>
          <cell r="C5094" t="str">
            <v>x</v>
          </cell>
          <cell r="D5094" t="str">
            <v>03</v>
          </cell>
          <cell r="E5094" t="str">
            <v>-</v>
          </cell>
          <cell r="F5094">
            <v>-0.2</v>
          </cell>
          <cell r="G5094">
            <v>0.1</v>
          </cell>
          <cell r="H5094">
            <v>-2.1</v>
          </cell>
          <cell r="I5094">
            <v>-1.7</v>
          </cell>
          <cell r="J5094" t="str">
            <v>n.a.</v>
          </cell>
          <cell r="K5094" t="str">
            <v>n.a.</v>
          </cell>
          <cell r="L5094" t="str">
            <v>-</v>
          </cell>
        </row>
        <row r="5095">
          <cell r="A5095" t="str">
            <v>BG01T06xL04</v>
          </cell>
          <cell r="B5095" t="str">
            <v>06</v>
          </cell>
          <cell r="C5095" t="str">
            <v>x</v>
          </cell>
          <cell r="D5095" t="str">
            <v>04</v>
          </cell>
          <cell r="E5095" t="str">
            <v>-</v>
          </cell>
          <cell r="F5095">
            <v>3.1</v>
          </cell>
          <cell r="G5095">
            <v>3</v>
          </cell>
          <cell r="H5095">
            <v>3</v>
          </cell>
          <cell r="I5095">
            <v>3</v>
          </cell>
          <cell r="J5095" t="str">
            <v>n.a.</v>
          </cell>
          <cell r="K5095" t="str">
            <v>n.a.</v>
          </cell>
          <cell r="L5095" t="str">
            <v>-</v>
          </cell>
        </row>
        <row r="5096">
          <cell r="A5096" t="str">
            <v>BG01T06xL05</v>
          </cell>
          <cell r="B5096" t="str">
            <v>06</v>
          </cell>
          <cell r="C5096" t="str">
            <v>x</v>
          </cell>
          <cell r="D5096" t="str">
            <v>05</v>
          </cell>
          <cell r="E5096" t="str">
            <v>-</v>
          </cell>
          <cell r="F5096">
            <v>0.1</v>
          </cell>
          <cell r="G5096">
            <v>3</v>
          </cell>
          <cell r="H5096">
            <v>3</v>
          </cell>
          <cell r="I5096">
            <v>3</v>
          </cell>
          <cell r="J5096">
            <v>3</v>
          </cell>
          <cell r="K5096" t="str">
            <v>n.a.</v>
          </cell>
          <cell r="L5096" t="str">
            <v>-</v>
          </cell>
        </row>
        <row r="5097">
          <cell r="A5097" t="str">
            <v>BG01T06xL06</v>
          </cell>
          <cell r="B5097" t="str">
            <v>06</v>
          </cell>
          <cell r="C5097" t="str">
            <v>x</v>
          </cell>
          <cell r="D5097" t="str">
            <v>06</v>
          </cell>
          <cell r="E5097" t="str">
            <v>-</v>
          </cell>
          <cell r="F5097">
            <v>-3</v>
          </cell>
          <cell r="G5097">
            <v>0</v>
          </cell>
          <cell r="H5097">
            <v>0</v>
          </cell>
          <cell r="I5097">
            <v>0</v>
          </cell>
          <cell r="J5097" t="str">
            <v>n.a.</v>
          </cell>
          <cell r="K5097" t="str">
            <v>n.a.</v>
          </cell>
          <cell r="L5097" t="str">
            <v>-</v>
          </cell>
        </row>
        <row r="5098">
          <cell r="A5098" t="str">
            <v>BG01T06xL07</v>
          </cell>
          <cell r="B5098" t="str">
            <v>06</v>
          </cell>
          <cell r="C5098" t="str">
            <v>x</v>
          </cell>
          <cell r="D5098" t="str">
            <v>07</v>
          </cell>
          <cell r="E5098" t="str">
            <v>-</v>
          </cell>
          <cell r="F5098">
            <v>19.8</v>
          </cell>
          <cell r="G5098">
            <v>18.3</v>
          </cell>
          <cell r="H5098">
            <v>17.399999999999999</v>
          </cell>
          <cell r="I5098">
            <v>16.899999999999999</v>
          </cell>
          <cell r="J5098" t="str">
            <v>n.a.</v>
          </cell>
          <cell r="K5098" t="str">
            <v>n.a.</v>
          </cell>
          <cell r="L5098" t="str">
            <v>-</v>
          </cell>
        </row>
        <row r="5099">
          <cell r="A5099" t="str">
            <v>BG01T06xL08</v>
          </cell>
          <cell r="B5099" t="str">
            <v>06</v>
          </cell>
          <cell r="C5099" t="str">
            <v>x</v>
          </cell>
          <cell r="D5099" t="str">
            <v>08</v>
          </cell>
          <cell r="E5099" t="str">
            <v>-</v>
          </cell>
          <cell r="F5099">
            <v>18.2</v>
          </cell>
          <cell r="G5099">
            <v>15.4</v>
          </cell>
          <cell r="H5099">
            <v>15.4</v>
          </cell>
          <cell r="I5099">
            <v>15.3</v>
          </cell>
          <cell r="J5099">
            <v>15.2</v>
          </cell>
          <cell r="K5099" t="str">
            <v>n.a.</v>
          </cell>
          <cell r="L5099" t="str">
            <v>-</v>
          </cell>
        </row>
        <row r="5100">
          <cell r="A5100" t="str">
            <v>BG01T06xL09</v>
          </cell>
          <cell r="B5100" t="str">
            <v>06</v>
          </cell>
          <cell r="C5100" t="str">
            <v>x</v>
          </cell>
          <cell r="D5100" t="str">
            <v>09</v>
          </cell>
          <cell r="E5100" t="str">
            <v>-</v>
          </cell>
          <cell r="F5100">
            <v>-1.6</v>
          </cell>
          <cell r="G5100">
            <v>-2.9</v>
          </cell>
          <cell r="H5100">
            <v>-2</v>
          </cell>
          <cell r="I5100">
            <v>-1.6</v>
          </cell>
          <cell r="J5100" t="str">
            <v>n.a.</v>
          </cell>
          <cell r="K5100" t="str">
            <v>n.a.</v>
          </cell>
          <cell r="L5100" t="str">
            <v>-</v>
          </cell>
        </row>
        <row r="5101">
          <cell r="A5101" t="str">
            <v>BG01T07xL00</v>
          </cell>
          <cell r="B5101" t="str">
            <v>07</v>
          </cell>
          <cell r="C5101" t="str">
            <v>x</v>
          </cell>
          <cell r="D5101" t="str">
            <v>00</v>
          </cell>
          <cell r="E5101">
            <v>2000</v>
          </cell>
          <cell r="F5101">
            <v>2005</v>
          </cell>
          <cell r="G5101">
            <v>2010</v>
          </cell>
          <cell r="H5101">
            <v>2020</v>
          </cell>
          <cell r="I5101">
            <v>2030</v>
          </cell>
          <cell r="J5101">
            <v>2050</v>
          </cell>
          <cell r="K5101" t="str">
            <v>-</v>
          </cell>
          <cell r="L5101" t="str">
            <v>-</v>
          </cell>
        </row>
        <row r="5102">
          <cell r="A5102" t="str">
            <v>BG01T07xL01</v>
          </cell>
          <cell r="B5102" t="str">
            <v>07</v>
          </cell>
          <cell r="C5102" t="str">
            <v>x</v>
          </cell>
          <cell r="D5102" t="str">
            <v>01</v>
          </cell>
          <cell r="E5102">
            <v>42.4</v>
          </cell>
          <cell r="F5102">
            <v>39.299999999999997</v>
          </cell>
          <cell r="G5102">
            <v>40.4</v>
          </cell>
          <cell r="H5102">
            <v>39.700000000000003</v>
          </cell>
          <cell r="I5102">
            <v>40.299999999999997</v>
          </cell>
          <cell r="J5102">
            <v>44</v>
          </cell>
          <cell r="K5102" t="str">
            <v>-</v>
          </cell>
          <cell r="L5102" t="str">
            <v>-</v>
          </cell>
        </row>
        <row r="5103">
          <cell r="A5103" t="str">
            <v>BG01T07xL02</v>
          </cell>
          <cell r="B5103" t="str">
            <v>07</v>
          </cell>
          <cell r="C5103" t="str">
            <v>x</v>
          </cell>
          <cell r="D5103" t="str">
            <v>02</v>
          </cell>
          <cell r="E5103">
            <v>10.1</v>
          </cell>
          <cell r="F5103">
            <v>9</v>
          </cell>
          <cell r="G5103">
            <v>17.399999999999999</v>
          </cell>
          <cell r="H5103">
            <v>16.600000000000001</v>
          </cell>
          <cell r="I5103">
            <v>17.3</v>
          </cell>
          <cell r="J5103">
            <v>21</v>
          </cell>
          <cell r="K5103" t="str">
            <v>-</v>
          </cell>
          <cell r="L5103" t="str">
            <v>-</v>
          </cell>
        </row>
        <row r="5104">
          <cell r="A5104" t="str">
            <v>BG01T07xL03</v>
          </cell>
          <cell r="B5104" t="str">
            <v>07</v>
          </cell>
          <cell r="C5104" t="str">
            <v>x</v>
          </cell>
          <cell r="D5104" t="str">
            <v>03</v>
          </cell>
          <cell r="E5104">
            <v>9.4</v>
          </cell>
          <cell r="F5104">
            <v>8.8000000000000007</v>
          </cell>
          <cell r="G5104">
            <v>9.1</v>
          </cell>
          <cell r="H5104">
            <v>8.4</v>
          </cell>
          <cell r="I5104">
            <v>8.6</v>
          </cell>
          <cell r="J5104">
            <v>10.8</v>
          </cell>
          <cell r="K5104" t="str">
            <v>-</v>
          </cell>
          <cell r="L5104" t="str">
            <v>-</v>
          </cell>
        </row>
        <row r="5105">
          <cell r="A5105" t="str">
            <v>BG01T07xL04</v>
          </cell>
          <cell r="B5105" t="str">
            <v>07</v>
          </cell>
          <cell r="C5105" t="str">
            <v>x</v>
          </cell>
          <cell r="D5105" t="str">
            <v>04</v>
          </cell>
          <cell r="E5105" t="str">
            <v>n.a.</v>
          </cell>
          <cell r="F5105" t="str">
            <v>n.a.</v>
          </cell>
          <cell r="G5105" t="str">
            <v>n.a.</v>
          </cell>
          <cell r="H5105" t="str">
            <v>n.a.</v>
          </cell>
          <cell r="I5105" t="str">
            <v>n.a.</v>
          </cell>
          <cell r="J5105" t="str">
            <v>n.a.</v>
          </cell>
          <cell r="K5105" t="str">
            <v>-</v>
          </cell>
          <cell r="L5105" t="str">
            <v>-</v>
          </cell>
        </row>
        <row r="5106">
          <cell r="A5106" t="str">
            <v>BG01T07xL05</v>
          </cell>
          <cell r="B5106" t="str">
            <v>07</v>
          </cell>
          <cell r="C5106" t="str">
            <v>x</v>
          </cell>
          <cell r="D5106" t="str">
            <v>05</v>
          </cell>
          <cell r="E5106">
            <v>8.3000000000000007</v>
          </cell>
          <cell r="F5106">
            <v>7.3</v>
          </cell>
          <cell r="G5106">
            <v>7.9</v>
          </cell>
          <cell r="H5106">
            <v>6.9</v>
          </cell>
          <cell r="I5106">
            <v>7.1</v>
          </cell>
          <cell r="J5106">
            <v>9.4</v>
          </cell>
          <cell r="K5106" t="str">
            <v>-</v>
          </cell>
          <cell r="L5106" t="str">
            <v>-</v>
          </cell>
        </row>
        <row r="5107">
          <cell r="A5107" t="str">
            <v>BG01T07xL06</v>
          </cell>
          <cell r="B5107" t="str">
            <v>07</v>
          </cell>
          <cell r="C5107" t="str">
            <v>x</v>
          </cell>
          <cell r="D5107" t="str">
            <v>06</v>
          </cell>
          <cell r="E5107">
            <v>1.1000000000000001</v>
          </cell>
          <cell r="F5107">
            <v>1.6</v>
          </cell>
          <cell r="G5107">
            <v>1.8</v>
          </cell>
          <cell r="H5107">
            <v>1.5</v>
          </cell>
          <cell r="I5107">
            <v>1.5</v>
          </cell>
          <cell r="J5107">
            <v>1.4</v>
          </cell>
          <cell r="K5107" t="str">
            <v>-</v>
          </cell>
          <cell r="L5107" t="str">
            <v>-</v>
          </cell>
        </row>
        <row r="5108">
          <cell r="A5108" t="str">
            <v>BG01T07xL07</v>
          </cell>
          <cell r="B5108" t="str">
            <v>07</v>
          </cell>
          <cell r="C5108" t="str">
            <v>x</v>
          </cell>
          <cell r="D5108" t="str">
            <v>07</v>
          </cell>
          <cell r="E5108" t="str">
            <v>n.a.</v>
          </cell>
          <cell r="F5108" t="str">
            <v>n.a.</v>
          </cell>
          <cell r="G5108" t="str">
            <v>n.a.</v>
          </cell>
          <cell r="H5108" t="str">
            <v>n.a.</v>
          </cell>
          <cell r="I5108" t="str">
            <v>n.a.</v>
          </cell>
          <cell r="J5108" t="str">
            <v>n.a.</v>
          </cell>
          <cell r="K5108" t="str">
            <v>-</v>
          </cell>
          <cell r="L5108" t="str">
            <v>-</v>
          </cell>
        </row>
        <row r="5109">
          <cell r="A5109" t="str">
            <v>BG01T07xL08</v>
          </cell>
          <cell r="B5109" t="str">
            <v>07</v>
          </cell>
          <cell r="C5109" t="str">
            <v>x</v>
          </cell>
          <cell r="D5109" t="str">
            <v>08</v>
          </cell>
          <cell r="E5109">
            <v>3.3</v>
          </cell>
          <cell r="F5109">
            <v>4.9000000000000004</v>
          </cell>
          <cell r="G5109">
            <v>4.2</v>
          </cell>
          <cell r="H5109">
            <v>4.3</v>
          </cell>
          <cell r="I5109">
            <v>4.7</v>
          </cell>
          <cell r="J5109">
            <v>6</v>
          </cell>
          <cell r="K5109" t="str">
            <v>-</v>
          </cell>
          <cell r="L5109" t="str">
            <v>-</v>
          </cell>
        </row>
        <row r="5110">
          <cell r="A5110" t="str">
            <v>BG01T07xL09</v>
          </cell>
          <cell r="B5110" t="str">
            <v>07</v>
          </cell>
          <cell r="C5110" t="str">
            <v>x</v>
          </cell>
          <cell r="D5110" t="str">
            <v>09</v>
          </cell>
          <cell r="E5110" t="str">
            <v>n.a.</v>
          </cell>
          <cell r="F5110" t="str">
            <v>n.a.</v>
          </cell>
          <cell r="G5110" t="str">
            <v>n.a.</v>
          </cell>
          <cell r="H5110" t="str">
            <v>n.a.</v>
          </cell>
          <cell r="I5110" t="str">
            <v>n.a.</v>
          </cell>
          <cell r="J5110" t="str">
            <v>n.a.</v>
          </cell>
          <cell r="K5110" t="str">
            <v>-</v>
          </cell>
          <cell r="L5110" t="str">
            <v>-</v>
          </cell>
        </row>
        <row r="5111">
          <cell r="A5111" t="str">
            <v>BG01T07xL10</v>
          </cell>
          <cell r="B5111" t="str">
            <v>07</v>
          </cell>
          <cell r="C5111" t="str">
            <v>x</v>
          </cell>
          <cell r="D5111" t="str">
            <v>10</v>
          </cell>
          <cell r="E5111">
            <v>4.2</v>
          </cell>
          <cell r="F5111">
            <v>4.0999999999999996</v>
          </cell>
          <cell r="G5111">
            <v>4</v>
          </cell>
          <cell r="H5111">
            <v>3.9</v>
          </cell>
          <cell r="I5111">
            <v>4</v>
          </cell>
          <cell r="J5111">
            <v>4.0999999999999996</v>
          </cell>
          <cell r="K5111" t="str">
            <v>-</v>
          </cell>
          <cell r="L5111" t="str">
            <v>-</v>
          </cell>
        </row>
        <row r="5112">
          <cell r="A5112" t="str">
            <v>BG01T07xL11</v>
          </cell>
          <cell r="B5112" t="str">
            <v>07</v>
          </cell>
          <cell r="C5112" t="str">
            <v>x</v>
          </cell>
          <cell r="D5112" t="str">
            <v>11</v>
          </cell>
          <cell r="E5112">
            <v>0.7</v>
          </cell>
          <cell r="F5112">
            <v>0.2</v>
          </cell>
          <cell r="G5112">
            <v>0.1</v>
          </cell>
          <cell r="H5112">
            <v>0.1</v>
          </cell>
          <cell r="I5112">
            <v>0.1</v>
          </cell>
          <cell r="J5112">
            <v>0.1</v>
          </cell>
          <cell r="K5112" t="str">
            <v>-</v>
          </cell>
          <cell r="L5112" t="str">
            <v>-</v>
          </cell>
        </row>
        <row r="5113">
          <cell r="A5113" t="str">
            <v>BG01T07xL12</v>
          </cell>
          <cell r="B5113" t="str">
            <v>07</v>
          </cell>
          <cell r="C5113" t="str">
            <v>x</v>
          </cell>
          <cell r="D5113" t="str">
            <v>12</v>
          </cell>
          <cell r="E5113">
            <v>4</v>
          </cell>
          <cell r="F5113">
            <v>1.7</v>
          </cell>
          <cell r="G5113">
            <v>0.9</v>
          </cell>
          <cell r="H5113">
            <v>0.9</v>
          </cell>
          <cell r="I5113">
            <v>0.9</v>
          </cell>
          <cell r="J5113">
            <v>0.9</v>
          </cell>
          <cell r="K5113" t="str">
            <v>-</v>
          </cell>
          <cell r="L5113" t="str">
            <v>-</v>
          </cell>
        </row>
        <row r="5114">
          <cell r="A5114" t="str">
            <v>BG01T07xL13</v>
          </cell>
          <cell r="B5114" t="str">
            <v>07</v>
          </cell>
          <cell r="C5114" t="str">
            <v>x</v>
          </cell>
          <cell r="D5114" t="str">
            <v>13</v>
          </cell>
          <cell r="E5114">
            <v>41.4</v>
          </cell>
          <cell r="F5114">
            <v>41.2</v>
          </cell>
          <cell r="G5114">
            <v>43.4</v>
          </cell>
          <cell r="H5114">
            <v>43.4</v>
          </cell>
          <cell r="I5114">
            <v>43.4</v>
          </cell>
          <cell r="J5114">
            <v>43.4</v>
          </cell>
          <cell r="K5114" t="str">
            <v>-</v>
          </cell>
          <cell r="L5114" t="str">
            <v>-</v>
          </cell>
        </row>
        <row r="5115">
          <cell r="A5115" t="str">
            <v>BG01T07xL14</v>
          </cell>
          <cell r="B5115" t="str">
            <v>07</v>
          </cell>
          <cell r="C5115" t="str">
            <v>x</v>
          </cell>
          <cell r="D5115" t="str">
            <v>14</v>
          </cell>
          <cell r="E5115">
            <v>3.6</v>
          </cell>
          <cell r="F5115">
            <v>1.4</v>
          </cell>
          <cell r="G5115">
            <v>1</v>
          </cell>
          <cell r="H5115">
            <v>1</v>
          </cell>
          <cell r="I5115">
            <v>1</v>
          </cell>
          <cell r="J5115">
            <v>1</v>
          </cell>
          <cell r="K5115" t="str">
            <v>-</v>
          </cell>
          <cell r="L5115" t="str">
            <v>-</v>
          </cell>
        </row>
        <row r="5116">
          <cell r="A5116" t="str">
            <v>BG01T07xL15</v>
          </cell>
          <cell r="B5116" t="str">
            <v>07</v>
          </cell>
          <cell r="C5116" t="str">
            <v>x</v>
          </cell>
          <cell r="D5116" t="str">
            <v>15</v>
          </cell>
          <cell r="E5116">
            <v>7.6</v>
          </cell>
          <cell r="F5116">
            <v>7.1</v>
          </cell>
          <cell r="G5116">
            <v>7.6</v>
          </cell>
          <cell r="H5116">
            <v>7.5</v>
          </cell>
          <cell r="I5116">
            <v>7.4</v>
          </cell>
          <cell r="J5116">
            <v>7.3</v>
          </cell>
          <cell r="K5116" t="str">
            <v>-</v>
          </cell>
          <cell r="L5116" t="str">
            <v>-</v>
          </cell>
        </row>
        <row r="5117">
          <cell r="A5117" t="str">
            <v>BG01T07xL16</v>
          </cell>
          <cell r="B5117" t="str">
            <v>07</v>
          </cell>
          <cell r="C5117" t="str">
            <v>x</v>
          </cell>
          <cell r="D5117" t="str">
            <v>16</v>
          </cell>
          <cell r="E5117" t="str">
            <v>n.a.</v>
          </cell>
          <cell r="F5117" t="str">
            <v>n.a.</v>
          </cell>
          <cell r="G5117" t="str">
            <v>n.a.</v>
          </cell>
          <cell r="H5117" t="str">
            <v>n.a.</v>
          </cell>
          <cell r="I5117" t="str">
            <v>n.a.</v>
          </cell>
          <cell r="J5117" t="str">
            <v>n.a.</v>
          </cell>
          <cell r="K5117" t="str">
            <v>-</v>
          </cell>
          <cell r="L5117" t="str">
            <v>-</v>
          </cell>
        </row>
        <row r="5118">
          <cell r="A5118" t="str">
            <v>BG01T07xL17</v>
          </cell>
          <cell r="B5118" t="str">
            <v>07</v>
          </cell>
          <cell r="C5118" t="str">
            <v>x</v>
          </cell>
          <cell r="D5118" t="str">
            <v>17</v>
          </cell>
          <cell r="E5118" t="str">
            <v>n.a.</v>
          </cell>
          <cell r="F5118" t="str">
            <v>n.a.</v>
          </cell>
          <cell r="G5118" t="str">
            <v>n.a.</v>
          </cell>
          <cell r="H5118" t="str">
            <v>n.a.</v>
          </cell>
          <cell r="I5118" t="str">
            <v>n.a.</v>
          </cell>
          <cell r="J5118" t="str">
            <v>n.a.</v>
          </cell>
          <cell r="K5118" t="str">
            <v>-</v>
          </cell>
          <cell r="L5118" t="str">
            <v>-</v>
          </cell>
        </row>
        <row r="5119">
          <cell r="A5119" t="str">
            <v>BG01T07xL18</v>
          </cell>
          <cell r="B5119" t="str">
            <v>07</v>
          </cell>
          <cell r="C5119" t="str">
            <v>x</v>
          </cell>
          <cell r="D5119" t="str">
            <v>18</v>
          </cell>
          <cell r="E5119">
            <v>9.1999999999999993</v>
          </cell>
          <cell r="F5119">
            <v>3.5</v>
          </cell>
          <cell r="G5119">
            <v>4.8</v>
          </cell>
          <cell r="H5119">
            <v>3.3</v>
          </cell>
          <cell r="I5119">
            <v>2.7</v>
          </cell>
          <cell r="J5119">
            <v>1.7</v>
          </cell>
          <cell r="K5119" t="str">
            <v>-</v>
          </cell>
          <cell r="L5119" t="str">
            <v>-</v>
          </cell>
        </row>
        <row r="5120">
          <cell r="A5120" t="str">
            <v>BG01T07xL19</v>
          </cell>
          <cell r="B5120" t="str">
            <v>07</v>
          </cell>
          <cell r="C5120" t="str">
            <v>x</v>
          </cell>
          <cell r="D5120" t="str">
            <v>19</v>
          </cell>
          <cell r="E5120">
            <v>5.4</v>
          </cell>
          <cell r="F5120">
            <v>6.2</v>
          </cell>
          <cell r="G5120">
            <v>5.2</v>
          </cell>
          <cell r="H5120">
            <v>2.4</v>
          </cell>
          <cell r="I5120">
            <v>1.7</v>
          </cell>
          <cell r="J5120">
            <v>0.3</v>
          </cell>
          <cell r="K5120" t="str">
            <v>-</v>
          </cell>
          <cell r="L5120" t="str">
            <v>-</v>
          </cell>
        </row>
        <row r="5121">
          <cell r="A5121" t="str">
            <v>BG01T07xL20</v>
          </cell>
          <cell r="B5121" t="str">
            <v>07</v>
          </cell>
          <cell r="C5121" t="str">
            <v>x</v>
          </cell>
          <cell r="D5121" t="str">
            <v>20</v>
          </cell>
          <cell r="E5121">
            <v>73.400000000000006</v>
          </cell>
          <cell r="F5121">
            <v>74.2</v>
          </cell>
          <cell r="G5121">
            <v>78.3</v>
          </cell>
          <cell r="H5121">
            <v>80</v>
          </cell>
          <cell r="I5121">
            <v>79</v>
          </cell>
          <cell r="J5121">
            <v>77.599999999999994</v>
          </cell>
          <cell r="K5121" t="str">
            <v>-</v>
          </cell>
          <cell r="L5121" t="str">
            <v>-</v>
          </cell>
        </row>
        <row r="5122">
          <cell r="A5122" t="str">
            <v>BG01T07xL21</v>
          </cell>
          <cell r="B5122" t="str">
            <v>07</v>
          </cell>
          <cell r="C5122" t="str">
            <v>x</v>
          </cell>
          <cell r="D5122" t="str">
            <v>21</v>
          </cell>
          <cell r="E5122">
            <v>61</v>
          </cell>
          <cell r="F5122">
            <v>63.1</v>
          </cell>
          <cell r="G5122">
            <v>68.5</v>
          </cell>
          <cell r="H5122">
            <v>71.2</v>
          </cell>
          <cell r="I5122">
            <v>70.400000000000006</v>
          </cell>
          <cell r="J5122">
            <v>68.900000000000006</v>
          </cell>
          <cell r="K5122" t="str">
            <v>-</v>
          </cell>
          <cell r="L5122" t="str">
            <v>-</v>
          </cell>
        </row>
        <row r="5123">
          <cell r="A5123" t="str">
            <v>BG01T07xL22</v>
          </cell>
          <cell r="B5123" t="str">
            <v>07</v>
          </cell>
          <cell r="C5123" t="str">
            <v>x</v>
          </cell>
          <cell r="D5123" t="str">
            <v>22</v>
          </cell>
          <cell r="E5123">
            <v>67.099999999999994</v>
          </cell>
          <cell r="F5123">
            <v>68.599999999999994</v>
          </cell>
          <cell r="G5123">
            <v>73.400000000000006</v>
          </cell>
          <cell r="H5123">
            <v>75.599999999999994</v>
          </cell>
          <cell r="I5123">
            <v>74.7</v>
          </cell>
          <cell r="J5123">
            <v>73.3</v>
          </cell>
          <cell r="K5123" t="str">
            <v>-</v>
          </cell>
          <cell r="L5123" t="str">
            <v>-</v>
          </cell>
        </row>
        <row r="5124">
          <cell r="A5124" t="str">
            <v>BG01T07xL23</v>
          </cell>
          <cell r="B5124" t="str">
            <v>07</v>
          </cell>
          <cell r="C5124" t="str">
            <v>x</v>
          </cell>
          <cell r="D5124" t="str">
            <v>23</v>
          </cell>
          <cell r="E5124">
            <v>16.899999999999999</v>
          </cell>
          <cell r="F5124">
            <v>10.1</v>
          </cell>
          <cell r="G5124">
            <v>5.5</v>
          </cell>
          <cell r="H5124">
            <v>4.7</v>
          </cell>
          <cell r="I5124">
            <v>4.7</v>
          </cell>
          <cell r="J5124">
            <v>4.7</v>
          </cell>
          <cell r="K5124" t="str">
            <v>-</v>
          </cell>
          <cell r="L5124" t="str">
            <v>-</v>
          </cell>
        </row>
        <row r="5125">
          <cell r="A5125" t="str">
            <v>BG01T07xL24</v>
          </cell>
          <cell r="B5125" t="str">
            <v>07</v>
          </cell>
          <cell r="C5125" t="str">
            <v>x</v>
          </cell>
          <cell r="D5125" t="str">
            <v>24</v>
          </cell>
          <cell r="E5125">
            <v>16.5</v>
          </cell>
          <cell r="F5125">
            <v>17.2</v>
          </cell>
          <cell r="G5125">
            <v>17.600000000000001</v>
          </cell>
          <cell r="H5125">
            <v>20.5</v>
          </cell>
          <cell r="I5125">
            <v>23.4</v>
          </cell>
          <cell r="J5125">
            <v>31.5</v>
          </cell>
          <cell r="K5125" t="str">
            <v>-</v>
          </cell>
          <cell r="L5125" t="str">
            <v>-</v>
          </cell>
        </row>
        <row r="5126">
          <cell r="A5126" t="str">
            <v>BG01T08xL01</v>
          </cell>
          <cell r="B5126" t="str">
            <v>08</v>
          </cell>
          <cell r="C5126" t="str">
            <v>x</v>
          </cell>
          <cell r="D5126" t="str">
            <v>01</v>
          </cell>
          <cell r="E5126" t="str">
            <v>-</v>
          </cell>
          <cell r="F5126">
            <v>4.3</v>
          </cell>
          <cell r="G5126">
            <v>4.9000000000000004</v>
          </cell>
          <cell r="H5126">
            <v>5</v>
          </cell>
          <cell r="I5126">
            <v>4.5</v>
          </cell>
          <cell r="J5126">
            <v>4.5</v>
          </cell>
          <cell r="K5126" t="str">
            <v>n.a.</v>
          </cell>
          <cell r="L5126" t="str">
            <v>-</v>
          </cell>
        </row>
        <row r="5127">
          <cell r="A5127" t="str">
            <v>BG01T08xL02</v>
          </cell>
          <cell r="B5127" t="str">
            <v>08</v>
          </cell>
          <cell r="C5127" t="str">
            <v>x</v>
          </cell>
          <cell r="D5127" t="str">
            <v>02</v>
          </cell>
          <cell r="E5127" t="str">
            <v>-</v>
          </cell>
          <cell r="F5127">
            <v>4.2</v>
          </cell>
          <cell r="G5127">
            <v>4.0999999999999996</v>
          </cell>
          <cell r="H5127">
            <v>4</v>
          </cell>
          <cell r="I5127">
            <v>4.0999999999999996</v>
          </cell>
          <cell r="J5127">
            <v>4.0999999999999996</v>
          </cell>
          <cell r="K5127" t="str">
            <v>n.a.</v>
          </cell>
          <cell r="L5127" t="str">
            <v>-</v>
          </cell>
        </row>
        <row r="5128">
          <cell r="A5128" t="str">
            <v>BG01T08xL03</v>
          </cell>
          <cell r="B5128" t="str">
            <v>08</v>
          </cell>
          <cell r="C5128" t="str">
            <v>x</v>
          </cell>
          <cell r="D5128" t="str">
            <v>03</v>
          </cell>
          <cell r="E5128" t="str">
            <v>-</v>
          </cell>
          <cell r="F5128">
            <v>1.37</v>
          </cell>
          <cell r="G5128">
            <v>1.5</v>
          </cell>
          <cell r="H5128">
            <v>1.4</v>
          </cell>
          <cell r="I5128">
            <v>1.3</v>
          </cell>
          <cell r="J5128">
            <v>1.25</v>
          </cell>
          <cell r="K5128" t="str">
            <v>n.a.</v>
          </cell>
          <cell r="L5128" t="str">
            <v>-</v>
          </cell>
        </row>
        <row r="5129">
          <cell r="A5129" t="str">
            <v>BG01T08xL04</v>
          </cell>
          <cell r="B5129" t="str">
            <v>08</v>
          </cell>
          <cell r="C5129" t="str">
            <v>x</v>
          </cell>
          <cell r="D5129" t="str">
            <v>04</v>
          </cell>
          <cell r="E5129" t="str">
            <v>-</v>
          </cell>
          <cell r="F5129">
            <v>2.4</v>
          </cell>
          <cell r="G5129">
            <v>4.3</v>
          </cell>
          <cell r="H5129">
            <v>-2.5</v>
          </cell>
          <cell r="I5129">
            <v>0</v>
          </cell>
          <cell r="J5129">
            <v>0</v>
          </cell>
          <cell r="K5129" t="str">
            <v>n.a.</v>
          </cell>
          <cell r="L5129" t="str">
            <v>-</v>
          </cell>
        </row>
        <row r="5130">
          <cell r="A5130" t="str">
            <v>BG01T08xL05</v>
          </cell>
          <cell r="B5130" t="str">
            <v>08</v>
          </cell>
          <cell r="C5130" t="str">
            <v>x</v>
          </cell>
          <cell r="D5130" t="str">
            <v>05</v>
          </cell>
          <cell r="E5130" t="str">
            <v>-</v>
          </cell>
          <cell r="F5130">
            <v>1.95583</v>
          </cell>
          <cell r="G5130">
            <v>1.95583</v>
          </cell>
          <cell r="H5130">
            <v>1.95583</v>
          </cell>
          <cell r="I5130">
            <v>1.95583</v>
          </cell>
          <cell r="J5130">
            <v>1.95583</v>
          </cell>
          <cell r="K5130" t="str">
            <v>n.a.</v>
          </cell>
          <cell r="L5130" t="str">
            <v>-</v>
          </cell>
        </row>
        <row r="5131">
          <cell r="A5131" t="str">
            <v>BG01T08xL06</v>
          </cell>
          <cell r="B5131" t="str">
            <v>08</v>
          </cell>
          <cell r="C5131" t="str">
            <v>x</v>
          </cell>
          <cell r="D5131" t="str">
            <v>06</v>
          </cell>
          <cell r="E5131" t="str">
            <v>-</v>
          </cell>
          <cell r="F5131">
            <v>5</v>
          </cell>
          <cell r="G5131">
            <v>4.0999999999999996</v>
          </cell>
          <cell r="H5131">
            <v>3.9</v>
          </cell>
          <cell r="I5131">
            <v>4.2</v>
          </cell>
          <cell r="J5131">
            <v>4.5</v>
          </cell>
          <cell r="K5131" t="str">
            <v>n.a.</v>
          </cell>
          <cell r="L5131" t="str">
            <v>-</v>
          </cell>
        </row>
        <row r="5132">
          <cell r="A5132" t="str">
            <v>BG01T08xL07</v>
          </cell>
          <cell r="B5132" t="str">
            <v>08</v>
          </cell>
          <cell r="C5132" t="str">
            <v>x</v>
          </cell>
          <cell r="D5132" t="str">
            <v>07</v>
          </cell>
          <cell r="E5132" t="str">
            <v>-</v>
          </cell>
          <cell r="F5132">
            <v>2.8</v>
          </cell>
          <cell r="G5132">
            <v>0.8</v>
          </cell>
          <cell r="H5132">
            <v>0.3</v>
          </cell>
          <cell r="I5132">
            <v>1.4</v>
          </cell>
          <cell r="J5132">
            <v>1.8</v>
          </cell>
          <cell r="K5132" t="str">
            <v>n.a.</v>
          </cell>
          <cell r="L5132" t="str">
            <v>-</v>
          </cell>
        </row>
        <row r="5133">
          <cell r="A5133" t="str">
            <v>BG01T08xL08</v>
          </cell>
          <cell r="B5133" t="str">
            <v>08</v>
          </cell>
          <cell r="C5133" t="str">
            <v>x</v>
          </cell>
          <cell r="D5133" t="str">
            <v>08</v>
          </cell>
          <cell r="E5133" t="str">
            <v>-</v>
          </cell>
          <cell r="F5133">
            <v>8.6999999999999993</v>
          </cell>
          <cell r="G5133">
            <v>5.2</v>
          </cell>
          <cell r="H5133">
            <v>2.8</v>
          </cell>
          <cell r="I5133">
            <v>4.5999999999999996</v>
          </cell>
          <cell r="J5133">
            <v>5.5</v>
          </cell>
          <cell r="K5133" t="str">
            <v>n.a.</v>
          </cell>
          <cell r="L5133" t="str">
            <v>-</v>
          </cell>
        </row>
        <row r="5134">
          <cell r="A5134" t="str">
            <v>BG01T08xL09</v>
          </cell>
          <cell r="B5134" t="str">
            <v>08</v>
          </cell>
          <cell r="C5134" t="str">
            <v>x</v>
          </cell>
          <cell r="D5134" t="str">
            <v>09</v>
          </cell>
          <cell r="E5134" t="str">
            <v>-</v>
          </cell>
          <cell r="F5134">
            <v>7.8</v>
          </cell>
          <cell r="G5134">
            <v>6</v>
          </cell>
          <cell r="H5134">
            <v>3.1</v>
          </cell>
          <cell r="I5134">
            <v>4.7</v>
          </cell>
          <cell r="J5134">
            <v>4.7</v>
          </cell>
          <cell r="K5134" t="str">
            <v>n.a.</v>
          </cell>
          <cell r="L5134" t="str">
            <v>-</v>
          </cell>
        </row>
        <row r="5135">
          <cell r="A5135" t="str">
            <v>BG01T08xL10</v>
          </cell>
          <cell r="B5135" t="str">
            <v>08</v>
          </cell>
          <cell r="C5135" t="str">
            <v>x</v>
          </cell>
          <cell r="D5135" t="str">
            <v>10</v>
          </cell>
          <cell r="E5135" t="str">
            <v>-</v>
          </cell>
          <cell r="F5135">
            <v>71.099999999999994</v>
          </cell>
          <cell r="G5135">
            <v>108</v>
          </cell>
          <cell r="H5135">
            <v>98</v>
          </cell>
          <cell r="I5135">
            <v>91</v>
          </cell>
          <cell r="J5135">
            <v>93.8</v>
          </cell>
          <cell r="K5135" t="str">
            <v>n.a.</v>
          </cell>
          <cell r="L5135" t="str">
            <v>-</v>
          </cell>
        </row>
        <row r="5136">
          <cell r="A5136" t="str">
            <v>BG01TOTxL00</v>
          </cell>
          <cell r="B5136" t="str">
            <v>OT</v>
          </cell>
          <cell r="C5136" t="str">
            <v>x</v>
          </cell>
          <cell r="D5136" t="str">
            <v>00</v>
          </cell>
          <cell r="E5136" t="str">
            <v>-</v>
          </cell>
          <cell r="F5136" t="str">
            <v>-</v>
          </cell>
          <cell r="G5136">
            <v>2008</v>
          </cell>
          <cell r="H5136">
            <v>2009</v>
          </cell>
          <cell r="I5136">
            <v>2010</v>
          </cell>
          <cell r="J5136" t="str">
            <v>-</v>
          </cell>
          <cell r="K5136" t="str">
            <v>-</v>
          </cell>
          <cell r="L5136" t="str">
            <v>-</v>
          </cell>
        </row>
        <row r="5137">
          <cell r="A5137" t="str">
            <v>BG01TOTxL01</v>
          </cell>
          <cell r="B5137" t="str">
            <v>OT</v>
          </cell>
          <cell r="C5137" t="str">
            <v>x</v>
          </cell>
          <cell r="D5137" t="str">
            <v>01</v>
          </cell>
          <cell r="E5137" t="str">
            <v>-</v>
          </cell>
          <cell r="F5137" t="str">
            <v>-</v>
          </cell>
          <cell r="G5137" t="str">
            <v>n.a.</v>
          </cell>
          <cell r="H5137" t="str">
            <v>n.a.</v>
          </cell>
          <cell r="I5137" t="str">
            <v>n.a.</v>
          </cell>
          <cell r="J5137" t="str">
            <v>-</v>
          </cell>
          <cell r="K5137" t="str">
            <v>-</v>
          </cell>
          <cell r="L5137" t="str">
            <v>-</v>
          </cell>
        </row>
        <row r="5138">
          <cell r="A5138" t="str">
            <v>BG01TOTxL02</v>
          </cell>
          <cell r="B5138" t="str">
            <v>OT</v>
          </cell>
          <cell r="C5138" t="str">
            <v>x</v>
          </cell>
          <cell r="D5138" t="str">
            <v>02</v>
          </cell>
          <cell r="E5138" t="str">
            <v>-</v>
          </cell>
          <cell r="F5138" t="str">
            <v>-</v>
          </cell>
          <cell r="G5138" t="str">
            <v>n.a.</v>
          </cell>
          <cell r="H5138" t="str">
            <v>n.a.</v>
          </cell>
          <cell r="I5138" t="str">
            <v>n.a.</v>
          </cell>
          <cell r="J5138" t="str">
            <v>-</v>
          </cell>
          <cell r="K5138" t="str">
            <v>-</v>
          </cell>
          <cell r="L5138" t="str">
            <v>-</v>
          </cell>
        </row>
        <row r="5139">
          <cell r="A5139" t="str">
            <v>BG01TOTxL03</v>
          </cell>
          <cell r="B5139" t="str">
            <v>OT</v>
          </cell>
          <cell r="C5139" t="str">
            <v>x</v>
          </cell>
          <cell r="D5139" t="str">
            <v>03</v>
          </cell>
          <cell r="E5139" t="str">
            <v>-</v>
          </cell>
          <cell r="F5139" t="str">
            <v>-</v>
          </cell>
          <cell r="G5139" t="str">
            <v>n.a.</v>
          </cell>
          <cell r="H5139" t="str">
            <v>n.a.</v>
          </cell>
          <cell r="I5139" t="str">
            <v>n.a.</v>
          </cell>
          <cell r="J5139" t="str">
            <v>-</v>
          </cell>
          <cell r="K5139" t="str">
            <v>-</v>
          </cell>
          <cell r="L5139" t="str">
            <v>-</v>
          </cell>
        </row>
        <row r="5140">
          <cell r="A5140" t="str">
            <v>BG01TOTxL04</v>
          </cell>
          <cell r="B5140" t="str">
            <v>OT</v>
          </cell>
          <cell r="C5140" t="str">
            <v>x</v>
          </cell>
          <cell r="D5140" t="str">
            <v>04</v>
          </cell>
          <cell r="E5140" t="str">
            <v>-</v>
          </cell>
          <cell r="F5140" t="str">
            <v>-</v>
          </cell>
          <cell r="G5140" t="str">
            <v>n.a.</v>
          </cell>
          <cell r="H5140" t="str">
            <v>n.a.</v>
          </cell>
          <cell r="I5140" t="str">
            <v>n.a.</v>
          </cell>
          <cell r="J5140" t="str">
            <v>-</v>
          </cell>
          <cell r="K5140" t="str">
            <v>-</v>
          </cell>
          <cell r="L5140" t="str">
            <v>-</v>
          </cell>
        </row>
        <row r="5141">
          <cell r="A5141" t="str">
            <v>BG01TOTxL05</v>
          </cell>
          <cell r="B5141" t="str">
            <v>OT</v>
          </cell>
          <cell r="C5141" t="str">
            <v>x</v>
          </cell>
          <cell r="D5141" t="str">
            <v>05</v>
          </cell>
          <cell r="E5141" t="str">
            <v>Dec 2007</v>
          </cell>
          <cell r="F5141" t="str">
            <v>-</v>
          </cell>
          <cell r="G5141" t="str">
            <v>-</v>
          </cell>
          <cell r="H5141" t="str">
            <v>-</v>
          </cell>
          <cell r="I5141" t="str">
            <v>-</v>
          </cell>
          <cell r="J5141" t="str">
            <v>-</v>
          </cell>
          <cell r="K5141" t="str">
            <v>-</v>
          </cell>
          <cell r="L5141" t="str">
            <v>-</v>
          </cell>
        </row>
        <row r="5142">
          <cell r="A5142" t="str">
            <v>BG01TOTxL06</v>
          </cell>
          <cell r="B5142" t="str">
            <v>OT</v>
          </cell>
          <cell r="C5142" t="str">
            <v>x</v>
          </cell>
          <cell r="D5142" t="str">
            <v>06</v>
          </cell>
          <cell r="E5142" t="str">
            <v>-</v>
          </cell>
          <cell r="F5142">
            <v>6.4</v>
          </cell>
          <cell r="G5142">
            <v>6.4</v>
          </cell>
          <cell r="H5142">
            <v>6.8</v>
          </cell>
          <cell r="I5142">
            <v>6.9</v>
          </cell>
          <cell r="J5142" t="str">
            <v>n.a.</v>
          </cell>
          <cell r="K5142" t="str">
            <v>n.a.</v>
          </cell>
          <cell r="L5142" t="str">
            <v>-</v>
          </cell>
        </row>
        <row r="5143">
          <cell r="A5143" t="str">
            <v>BG01TOTxL07</v>
          </cell>
          <cell r="B5143" t="str">
            <v>OT</v>
          </cell>
          <cell r="C5143" t="str">
            <v>x</v>
          </cell>
          <cell r="D5143" t="str">
            <v>07</v>
          </cell>
          <cell r="E5143" t="str">
            <v>-</v>
          </cell>
          <cell r="F5143">
            <v>11.76</v>
          </cell>
          <cell r="G5143">
            <v>12.48</v>
          </cell>
          <cell r="H5143">
            <v>10.9</v>
          </cell>
          <cell r="I5143">
            <v>10.27</v>
          </cell>
          <cell r="J5143" t="str">
            <v>n.a.</v>
          </cell>
          <cell r="K5143" t="str">
            <v>n.a.</v>
          </cell>
          <cell r="L5143" t="str">
            <v>-</v>
          </cell>
        </row>
        <row r="5144">
          <cell r="A5144" t="str">
            <v>BG01TOTxL08</v>
          </cell>
          <cell r="B5144" t="str">
            <v>OT</v>
          </cell>
          <cell r="C5144" t="str">
            <v>x</v>
          </cell>
          <cell r="D5144" t="str">
            <v>08</v>
          </cell>
          <cell r="E5144" t="str">
            <v>-</v>
          </cell>
          <cell r="F5144">
            <v>7.2</v>
          </cell>
          <cell r="G5144">
            <v>6.9</v>
          </cell>
          <cell r="H5144">
            <v>4.4000000000000004</v>
          </cell>
          <cell r="I5144">
            <v>3.7</v>
          </cell>
          <cell r="J5144" t="str">
            <v>n.a.</v>
          </cell>
          <cell r="K5144" t="str">
            <v>n.a.</v>
          </cell>
          <cell r="L5144" t="str">
            <v>-</v>
          </cell>
        </row>
        <row r="5145">
          <cell r="A5145" t="str">
            <v>BG01TOTxL09</v>
          </cell>
          <cell r="B5145" t="str">
            <v>OT</v>
          </cell>
          <cell r="C5145" t="str">
            <v>x</v>
          </cell>
          <cell r="D5145" t="str">
            <v>09</v>
          </cell>
          <cell r="E5145" t="str">
            <v>-</v>
          </cell>
          <cell r="F5145">
            <v>0.7</v>
          </cell>
          <cell r="G5145">
            <v>-0.1</v>
          </cell>
          <cell r="H5145">
            <v>-0.6</v>
          </cell>
          <cell r="I5145" t="str">
            <v>n.a.</v>
          </cell>
          <cell r="J5145" t="str">
            <v>n.a.</v>
          </cell>
          <cell r="K5145" t="str">
            <v>n.a.</v>
          </cell>
          <cell r="L5145" t="str">
            <v>-</v>
          </cell>
        </row>
        <row r="5146">
          <cell r="A5146" t="str">
            <v>BG01TOTxL10</v>
          </cell>
          <cell r="B5146" t="str">
            <v>OT</v>
          </cell>
          <cell r="C5146" t="str">
            <v>x</v>
          </cell>
          <cell r="D5146" t="str">
            <v>10</v>
          </cell>
          <cell r="E5146" t="str">
            <v>-</v>
          </cell>
          <cell r="F5146">
            <v>-19.899999999999999</v>
          </cell>
          <cell r="G5146">
            <v>-20.7</v>
          </cell>
          <cell r="H5146">
            <v>-19.5</v>
          </cell>
          <cell r="I5146">
            <v>-18.600000000000001</v>
          </cell>
          <cell r="J5146" t="str">
            <v>n.a.</v>
          </cell>
          <cell r="K5146" t="str">
            <v>n.a.</v>
          </cell>
          <cell r="L5146" t="str">
            <v>-</v>
          </cell>
        </row>
        <row r="5147">
          <cell r="A5147" t="str">
            <v>BG01TOTxL11</v>
          </cell>
          <cell r="B5147" t="str">
            <v>OT</v>
          </cell>
          <cell r="C5147" t="str">
            <v>x</v>
          </cell>
          <cell r="D5147" t="str">
            <v>11</v>
          </cell>
          <cell r="E5147" t="str">
            <v>-</v>
          </cell>
          <cell r="F5147">
            <v>3.1</v>
          </cell>
          <cell r="G5147">
            <v>3</v>
          </cell>
          <cell r="H5147">
            <v>3</v>
          </cell>
          <cell r="I5147">
            <v>3</v>
          </cell>
          <cell r="J5147" t="str">
            <v>n.a.</v>
          </cell>
          <cell r="K5147" t="str">
            <v>n.a.</v>
          </cell>
          <cell r="L5147" t="str">
            <v>-</v>
          </cell>
        </row>
        <row r="5148">
          <cell r="A5148" t="str">
            <v>BG01TOTxL12</v>
          </cell>
          <cell r="B5148" t="str">
            <v>OT</v>
          </cell>
          <cell r="C5148" t="str">
            <v>x</v>
          </cell>
          <cell r="D5148" t="str">
            <v>12</v>
          </cell>
          <cell r="E5148" t="str">
            <v>-</v>
          </cell>
          <cell r="F5148">
            <v>39.1</v>
          </cell>
          <cell r="G5148">
            <v>40.700000000000003</v>
          </cell>
          <cell r="H5148">
            <v>40.9</v>
          </cell>
          <cell r="I5148">
            <v>41</v>
          </cell>
          <cell r="J5148" t="str">
            <v>n.a.</v>
          </cell>
          <cell r="K5148" t="str">
            <v>n.a.</v>
          </cell>
          <cell r="L5148" t="str">
            <v>-</v>
          </cell>
        </row>
        <row r="5149">
          <cell r="A5149" t="str">
            <v>BG01TOTxL13</v>
          </cell>
          <cell r="B5149" t="str">
            <v>OT</v>
          </cell>
          <cell r="C5149" t="str">
            <v>x</v>
          </cell>
          <cell r="D5149" t="str">
            <v>13</v>
          </cell>
          <cell r="E5149" t="str">
            <v>-</v>
          </cell>
          <cell r="F5149">
            <v>37.9</v>
          </cell>
          <cell r="G5149">
            <v>39.6</v>
          </cell>
          <cell r="H5149">
            <v>39.9</v>
          </cell>
          <cell r="I5149">
            <v>40</v>
          </cell>
          <cell r="J5149" t="str">
            <v>n.a.</v>
          </cell>
          <cell r="K5149" t="str">
            <v>n.a.</v>
          </cell>
          <cell r="L5149" t="str">
            <v>-</v>
          </cell>
        </row>
        <row r="5150">
          <cell r="A5150" t="str">
            <v>BG01TOTxL14</v>
          </cell>
          <cell r="B5150" t="str">
            <v>OT</v>
          </cell>
          <cell r="C5150" t="str">
            <v>x</v>
          </cell>
          <cell r="D5150" t="str">
            <v>14</v>
          </cell>
          <cell r="E5150" t="str">
            <v>-</v>
          </cell>
          <cell r="F5150">
            <v>1.2</v>
          </cell>
          <cell r="G5150">
            <v>1.1000000000000001</v>
          </cell>
          <cell r="H5150">
            <v>1</v>
          </cell>
          <cell r="I5150">
            <v>1</v>
          </cell>
          <cell r="J5150" t="str">
            <v>n.a.</v>
          </cell>
          <cell r="K5150" t="str">
            <v>n.a.</v>
          </cell>
          <cell r="L5150" t="str">
            <v>-</v>
          </cell>
        </row>
        <row r="5151">
          <cell r="A5151" t="str">
            <v>BG01TOTxL15</v>
          </cell>
          <cell r="B5151" t="str">
            <v>OT</v>
          </cell>
          <cell r="C5151" t="str">
            <v>x</v>
          </cell>
          <cell r="D5151" t="str">
            <v>15</v>
          </cell>
          <cell r="E5151" t="str">
            <v>-</v>
          </cell>
          <cell r="F5151">
            <v>42.2</v>
          </cell>
          <cell r="G5151">
            <v>43.7</v>
          </cell>
          <cell r="H5151">
            <v>43.9</v>
          </cell>
          <cell r="I5151">
            <v>43.9</v>
          </cell>
          <cell r="J5151" t="str">
            <v>n.a.</v>
          </cell>
          <cell r="K5151" t="str">
            <v>n.a.</v>
          </cell>
          <cell r="L5151" t="str">
            <v>-</v>
          </cell>
        </row>
        <row r="5152">
          <cell r="A5152" t="str">
            <v>BG01TOTxL16</v>
          </cell>
          <cell r="B5152" t="str">
            <v>OT</v>
          </cell>
          <cell r="C5152" t="str">
            <v>x</v>
          </cell>
          <cell r="D5152" t="str">
            <v>16</v>
          </cell>
          <cell r="E5152" t="str">
            <v>-</v>
          </cell>
          <cell r="F5152">
            <v>19.600000000000001</v>
          </cell>
          <cell r="G5152">
            <v>20.2</v>
          </cell>
          <cell r="H5152">
            <v>19.8</v>
          </cell>
          <cell r="I5152">
            <v>19.8</v>
          </cell>
          <cell r="J5152" t="str">
            <v>n.a.</v>
          </cell>
          <cell r="K5152" t="str">
            <v>n.a.</v>
          </cell>
          <cell r="L5152" t="str">
            <v>-</v>
          </cell>
        </row>
        <row r="5153">
          <cell r="A5153" t="str">
            <v>BG01TOTxL17</v>
          </cell>
          <cell r="B5153" t="str">
            <v>OT</v>
          </cell>
          <cell r="C5153" t="str">
            <v>x</v>
          </cell>
          <cell r="D5153" t="str">
            <v>17</v>
          </cell>
          <cell r="E5153" t="str">
            <v>-</v>
          </cell>
          <cell r="F5153">
            <v>6.6</v>
          </cell>
          <cell r="G5153">
            <v>7.3</v>
          </cell>
          <cell r="H5153">
            <v>7.1</v>
          </cell>
          <cell r="I5153">
            <v>7.1</v>
          </cell>
          <cell r="J5153" t="str">
            <v>n.a.</v>
          </cell>
          <cell r="K5153" t="str">
            <v>n.a.</v>
          </cell>
          <cell r="L5153" t="str">
            <v>-</v>
          </cell>
        </row>
        <row r="5154">
          <cell r="A5154" t="str">
            <v>BG01TOTxL18</v>
          </cell>
          <cell r="B5154" t="str">
            <v>OT</v>
          </cell>
          <cell r="C5154" t="str">
            <v>x</v>
          </cell>
          <cell r="D5154" t="str">
            <v>18</v>
          </cell>
          <cell r="E5154" t="str">
            <v>-</v>
          </cell>
          <cell r="F5154">
            <v>8.8000000000000007</v>
          </cell>
          <cell r="G5154">
            <v>7.8</v>
          </cell>
          <cell r="H5154">
            <v>7.6</v>
          </cell>
          <cell r="I5154">
            <v>7.6</v>
          </cell>
          <cell r="J5154" t="str">
            <v>n.a.</v>
          </cell>
          <cell r="K5154" t="str">
            <v>n.a.</v>
          </cell>
          <cell r="L5154" t="str">
            <v>-</v>
          </cell>
        </row>
        <row r="5155">
          <cell r="A5155" t="str">
            <v>BG01TOTxL19</v>
          </cell>
          <cell r="B5155" t="str">
            <v>OT</v>
          </cell>
          <cell r="C5155" t="str">
            <v>x</v>
          </cell>
          <cell r="D5155" t="str">
            <v>19</v>
          </cell>
          <cell r="E5155" t="str">
            <v>-</v>
          </cell>
          <cell r="F5155">
            <v>7.2</v>
          </cell>
          <cell r="G5155">
            <v>8.4</v>
          </cell>
          <cell r="H5155">
            <v>9.4</v>
          </cell>
          <cell r="I5155">
            <v>9.4</v>
          </cell>
          <cell r="J5155" t="str">
            <v>n.a.</v>
          </cell>
          <cell r="K5155" t="str">
            <v>n.a.</v>
          </cell>
          <cell r="L5155" t="str">
            <v>-</v>
          </cell>
        </row>
        <row r="5156">
          <cell r="A5156" t="str">
            <v>BG01TOTxL20</v>
          </cell>
          <cell r="B5156" t="str">
            <v>OT</v>
          </cell>
          <cell r="C5156" t="str">
            <v>x</v>
          </cell>
          <cell r="D5156" t="str">
            <v>20</v>
          </cell>
          <cell r="E5156" t="str">
            <v>-</v>
          </cell>
          <cell r="F5156">
            <v>4.3</v>
          </cell>
          <cell r="G5156">
            <v>4</v>
          </cell>
          <cell r="H5156">
            <v>4</v>
          </cell>
          <cell r="I5156">
            <v>4</v>
          </cell>
          <cell r="J5156" t="str">
            <v>n.a.</v>
          </cell>
          <cell r="K5156" t="str">
            <v>n.a.</v>
          </cell>
          <cell r="L5156" t="str">
            <v>-</v>
          </cell>
        </row>
        <row r="5157">
          <cell r="A5157" t="str">
            <v>BG01TOTxL21</v>
          </cell>
          <cell r="B5157" t="str">
            <v>OT</v>
          </cell>
          <cell r="C5157" t="str">
            <v>x</v>
          </cell>
          <cell r="D5157" t="str">
            <v>21</v>
          </cell>
          <cell r="E5157" t="str">
            <v>-</v>
          </cell>
          <cell r="F5157">
            <v>2.8</v>
          </cell>
          <cell r="G5157">
            <v>3.1</v>
          </cell>
          <cell r="H5157">
            <v>3.3</v>
          </cell>
          <cell r="I5157" t="str">
            <v>n.a.</v>
          </cell>
          <cell r="J5157" t="str">
            <v>n.a.</v>
          </cell>
          <cell r="K5157" t="str">
            <v>n.a.</v>
          </cell>
          <cell r="L5157" t="str">
            <v>-</v>
          </cell>
        </row>
        <row r="5158">
          <cell r="A5158" t="str">
            <v>BG01TOTxL22</v>
          </cell>
          <cell r="B5158" t="str">
            <v>OT</v>
          </cell>
          <cell r="C5158" t="str">
            <v>x</v>
          </cell>
          <cell r="D5158" t="str">
            <v>22</v>
          </cell>
          <cell r="E5158" t="str">
            <v>-</v>
          </cell>
          <cell r="F5158">
            <v>2.9</v>
          </cell>
          <cell r="G5158">
            <v>3.1</v>
          </cell>
          <cell r="H5158">
            <v>3.3</v>
          </cell>
          <cell r="I5158" t="str">
            <v>n.a.</v>
          </cell>
          <cell r="J5158" t="str">
            <v>n.a.</v>
          </cell>
          <cell r="K5158" t="str">
            <v>n.a.</v>
          </cell>
          <cell r="L5158" t="str">
            <v>-</v>
          </cell>
        </row>
        <row r="5159">
          <cell r="A5159" t="str">
            <v>BG01TOTxL23</v>
          </cell>
          <cell r="B5159" t="str">
            <v>OT</v>
          </cell>
          <cell r="C5159" t="str">
            <v>x</v>
          </cell>
          <cell r="D5159" t="str">
            <v>23</v>
          </cell>
          <cell r="E5159" t="str">
            <v>-</v>
          </cell>
          <cell r="F5159">
            <v>19.8</v>
          </cell>
          <cell r="G5159">
            <v>18.3</v>
          </cell>
          <cell r="H5159">
            <v>17.399999999999999</v>
          </cell>
          <cell r="I5159">
            <v>16.899999999999999</v>
          </cell>
          <cell r="J5159" t="str">
            <v>n.a.</v>
          </cell>
          <cell r="K5159" t="str">
            <v>n.a.</v>
          </cell>
          <cell r="L5159" t="str">
            <v>-</v>
          </cell>
        </row>
        <row r="5160">
          <cell r="A5160" t="str">
            <v>BG01TOTxL24</v>
          </cell>
          <cell r="B5160" t="str">
            <v>OT</v>
          </cell>
          <cell r="C5160" t="str">
            <v>x</v>
          </cell>
          <cell r="D5160" t="str">
            <v>24</v>
          </cell>
          <cell r="E5160" t="str">
            <v>-</v>
          </cell>
          <cell r="F5160" t="str">
            <v>n.a.</v>
          </cell>
          <cell r="G5160" t="str">
            <v>n.a.</v>
          </cell>
          <cell r="H5160" t="str">
            <v>n.a.</v>
          </cell>
          <cell r="I5160" t="str">
            <v>n.a.</v>
          </cell>
          <cell r="J5160" t="str">
            <v>n.a.</v>
          </cell>
          <cell r="K5160" t="str">
            <v>n.a.</v>
          </cell>
          <cell r="L5160" t="str">
            <v>-</v>
          </cell>
        </row>
        <row r="5161">
          <cell r="A5161" t="str">
            <v>BG01TOTxL25</v>
          </cell>
          <cell r="B5161" t="str">
            <v>OT</v>
          </cell>
          <cell r="C5161" t="str">
            <v>x</v>
          </cell>
          <cell r="D5161" t="str">
            <v>25</v>
          </cell>
          <cell r="E5161" t="str">
            <v>-</v>
          </cell>
          <cell r="F5161" t="str">
            <v>n.a.</v>
          </cell>
          <cell r="G5161" t="str">
            <v>n.a.</v>
          </cell>
          <cell r="H5161" t="str">
            <v>n.a.</v>
          </cell>
          <cell r="I5161" t="str">
            <v>n.a.</v>
          </cell>
          <cell r="J5161" t="str">
            <v>n.a.</v>
          </cell>
          <cell r="K5161" t="str">
            <v>n.a.</v>
          </cell>
          <cell r="L5161" t="str">
            <v>-</v>
          </cell>
        </row>
        <row r="5162">
          <cell r="A5162" t="str">
            <v>CY01DATE</v>
          </cell>
          <cell r="E5162" t="str">
            <v>-</v>
          </cell>
          <cell r="F5162" t="str">
            <v>-</v>
          </cell>
          <cell r="G5162" t="str">
            <v>-</v>
          </cell>
          <cell r="H5162" t="str">
            <v>-</v>
          </cell>
          <cell r="I5162" t="str">
            <v>-</v>
          </cell>
          <cell r="J5162" t="str">
            <v>-</v>
          </cell>
          <cell r="K5162" t="str">
            <v>-</v>
          </cell>
          <cell r="L5162" t="str">
            <v>-</v>
          </cell>
        </row>
        <row r="5163">
          <cell r="A5163" t="str">
            <v>CY01T01aL01</v>
          </cell>
          <cell r="B5163" t="str">
            <v>01</v>
          </cell>
          <cell r="C5163" t="str">
            <v>a</v>
          </cell>
          <cell r="D5163" t="str">
            <v>01</v>
          </cell>
          <cell r="E5163" t="str">
            <v>-</v>
          </cell>
          <cell r="F5163" t="str">
            <v>-</v>
          </cell>
          <cell r="G5163" t="str">
            <v>-</v>
          </cell>
          <cell r="H5163" t="str">
            <v>-</v>
          </cell>
          <cell r="I5163" t="str">
            <v>-</v>
          </cell>
          <cell r="J5163" t="str">
            <v>-</v>
          </cell>
          <cell r="K5163" t="str">
            <v>-</v>
          </cell>
          <cell r="L5163" t="str">
            <v>-</v>
          </cell>
        </row>
        <row r="5164">
          <cell r="A5164" t="str">
            <v>CY01T01aL02</v>
          </cell>
          <cell r="B5164" t="str">
            <v>01</v>
          </cell>
          <cell r="C5164" t="str">
            <v>a</v>
          </cell>
          <cell r="D5164" t="str">
            <v>02</v>
          </cell>
          <cell r="E5164" t="str">
            <v>-</v>
          </cell>
          <cell r="F5164" t="str">
            <v>-</v>
          </cell>
          <cell r="G5164" t="str">
            <v>-</v>
          </cell>
          <cell r="H5164" t="str">
            <v>-</v>
          </cell>
          <cell r="I5164" t="str">
            <v>-</v>
          </cell>
          <cell r="J5164" t="str">
            <v>-</v>
          </cell>
          <cell r="K5164" t="str">
            <v>-</v>
          </cell>
          <cell r="L5164" t="str">
            <v>-</v>
          </cell>
        </row>
        <row r="5165">
          <cell r="A5165" t="str">
            <v>CY01T01aL03</v>
          </cell>
          <cell r="B5165" t="str">
            <v>01</v>
          </cell>
          <cell r="C5165" t="str">
            <v>a</v>
          </cell>
          <cell r="D5165" t="str">
            <v>03</v>
          </cell>
          <cell r="E5165" t="str">
            <v>-</v>
          </cell>
          <cell r="F5165" t="str">
            <v>-</v>
          </cell>
          <cell r="G5165" t="str">
            <v>-</v>
          </cell>
          <cell r="H5165" t="str">
            <v>-</v>
          </cell>
          <cell r="I5165" t="str">
            <v>-</v>
          </cell>
          <cell r="J5165" t="str">
            <v>-</v>
          </cell>
          <cell r="K5165" t="str">
            <v>-</v>
          </cell>
          <cell r="L5165" t="str">
            <v>-</v>
          </cell>
        </row>
        <row r="5166">
          <cell r="A5166" t="str">
            <v>CY01T01aL04</v>
          </cell>
          <cell r="B5166" t="str">
            <v>01</v>
          </cell>
          <cell r="C5166" t="str">
            <v>a</v>
          </cell>
          <cell r="D5166" t="str">
            <v>04</v>
          </cell>
          <cell r="E5166" t="str">
            <v>-</v>
          </cell>
          <cell r="F5166" t="str">
            <v>-</v>
          </cell>
          <cell r="G5166" t="str">
            <v>-</v>
          </cell>
          <cell r="H5166" t="str">
            <v>-</v>
          </cell>
          <cell r="I5166" t="str">
            <v>-</v>
          </cell>
          <cell r="J5166" t="str">
            <v>-</v>
          </cell>
          <cell r="K5166" t="str">
            <v>-</v>
          </cell>
          <cell r="L5166" t="str">
            <v>-</v>
          </cell>
        </row>
        <row r="5167">
          <cell r="A5167" t="str">
            <v>CY01T01aL05</v>
          </cell>
          <cell r="B5167" t="str">
            <v>01</v>
          </cell>
          <cell r="C5167" t="str">
            <v>a</v>
          </cell>
          <cell r="D5167" t="str">
            <v>05</v>
          </cell>
          <cell r="E5167" t="str">
            <v>-</v>
          </cell>
          <cell r="F5167" t="str">
            <v>-</v>
          </cell>
          <cell r="G5167" t="str">
            <v>-</v>
          </cell>
          <cell r="H5167" t="str">
            <v>-</v>
          </cell>
          <cell r="I5167" t="str">
            <v>-</v>
          </cell>
          <cell r="J5167" t="str">
            <v>-</v>
          </cell>
          <cell r="K5167" t="str">
            <v>-</v>
          </cell>
          <cell r="L5167" t="str">
            <v>-</v>
          </cell>
        </row>
        <row r="5168">
          <cell r="A5168" t="str">
            <v>CY01T01aL06</v>
          </cell>
          <cell r="B5168" t="str">
            <v>01</v>
          </cell>
          <cell r="C5168" t="str">
            <v>a</v>
          </cell>
          <cell r="D5168" t="str">
            <v>06</v>
          </cell>
          <cell r="E5168" t="str">
            <v>-</v>
          </cell>
          <cell r="F5168" t="str">
            <v>-</v>
          </cell>
          <cell r="G5168" t="str">
            <v>-</v>
          </cell>
          <cell r="H5168" t="str">
            <v>-</v>
          </cell>
          <cell r="I5168" t="str">
            <v>-</v>
          </cell>
          <cell r="J5168" t="str">
            <v>-</v>
          </cell>
          <cell r="K5168" t="str">
            <v>-</v>
          </cell>
          <cell r="L5168" t="str">
            <v>-</v>
          </cell>
        </row>
        <row r="5169">
          <cell r="A5169" t="str">
            <v>CY01T01aL07</v>
          </cell>
          <cell r="B5169" t="str">
            <v>01</v>
          </cell>
          <cell r="C5169" t="str">
            <v>a</v>
          </cell>
          <cell r="D5169" t="str">
            <v>07</v>
          </cell>
          <cell r="E5169" t="str">
            <v>-</v>
          </cell>
          <cell r="F5169" t="str">
            <v>-</v>
          </cell>
          <cell r="G5169" t="str">
            <v>-</v>
          </cell>
          <cell r="H5169" t="str">
            <v>-</v>
          </cell>
          <cell r="I5169" t="str">
            <v>-</v>
          </cell>
          <cell r="J5169" t="str">
            <v>-</v>
          </cell>
          <cell r="K5169" t="str">
            <v>-</v>
          </cell>
          <cell r="L5169" t="str">
            <v>-</v>
          </cell>
        </row>
        <row r="5170">
          <cell r="A5170" t="str">
            <v>CY01T01aL08</v>
          </cell>
          <cell r="B5170" t="str">
            <v>01</v>
          </cell>
          <cell r="C5170" t="str">
            <v>a</v>
          </cell>
          <cell r="D5170" t="str">
            <v>08</v>
          </cell>
          <cell r="E5170" t="str">
            <v>-</v>
          </cell>
          <cell r="F5170" t="str">
            <v>-</v>
          </cell>
          <cell r="G5170" t="str">
            <v>-</v>
          </cell>
          <cell r="H5170" t="str">
            <v>-</v>
          </cell>
          <cell r="I5170" t="str">
            <v>-</v>
          </cell>
          <cell r="J5170" t="str">
            <v>-</v>
          </cell>
          <cell r="K5170" t="str">
            <v>-</v>
          </cell>
          <cell r="L5170" t="str">
            <v>-</v>
          </cell>
        </row>
        <row r="5171">
          <cell r="A5171" t="str">
            <v>CY01T01aL09</v>
          </cell>
          <cell r="B5171" t="str">
            <v>01</v>
          </cell>
          <cell r="C5171" t="str">
            <v>a</v>
          </cell>
          <cell r="D5171" t="str">
            <v>09</v>
          </cell>
          <cell r="E5171" t="str">
            <v>-</v>
          </cell>
          <cell r="F5171" t="str">
            <v>-</v>
          </cell>
          <cell r="G5171" t="str">
            <v>-</v>
          </cell>
          <cell r="H5171" t="str">
            <v>-</v>
          </cell>
          <cell r="I5171" t="str">
            <v>-</v>
          </cell>
          <cell r="J5171" t="str">
            <v>-</v>
          </cell>
          <cell r="K5171" t="str">
            <v>-</v>
          </cell>
          <cell r="L5171" t="str">
            <v>-</v>
          </cell>
        </row>
        <row r="5172">
          <cell r="A5172" t="str">
            <v>CY01T01aL10</v>
          </cell>
          <cell r="B5172" t="str">
            <v>01</v>
          </cell>
          <cell r="C5172" t="str">
            <v>a</v>
          </cell>
          <cell r="D5172" t="str">
            <v>10</v>
          </cell>
          <cell r="E5172" t="str">
            <v>-</v>
          </cell>
          <cell r="F5172" t="str">
            <v>-</v>
          </cell>
          <cell r="G5172" t="str">
            <v>-</v>
          </cell>
          <cell r="H5172" t="str">
            <v>-</v>
          </cell>
          <cell r="I5172" t="str">
            <v>-</v>
          </cell>
          <cell r="J5172" t="str">
            <v>-</v>
          </cell>
          <cell r="K5172" t="str">
            <v>-</v>
          </cell>
          <cell r="L5172" t="str">
            <v>-</v>
          </cell>
        </row>
        <row r="5173">
          <cell r="A5173" t="str">
            <v>CY01T01aL11</v>
          </cell>
          <cell r="B5173" t="str">
            <v>01</v>
          </cell>
          <cell r="C5173" t="str">
            <v>a</v>
          </cell>
          <cell r="D5173" t="str">
            <v>11</v>
          </cell>
          <cell r="E5173" t="str">
            <v>-</v>
          </cell>
          <cell r="F5173" t="str">
            <v>-</v>
          </cell>
          <cell r="G5173" t="str">
            <v>-</v>
          </cell>
          <cell r="H5173" t="str">
            <v>-</v>
          </cell>
          <cell r="I5173" t="str">
            <v>-</v>
          </cell>
          <cell r="J5173" t="str">
            <v>-</v>
          </cell>
          <cell r="K5173" t="str">
            <v>-</v>
          </cell>
          <cell r="L5173" t="str">
            <v>-</v>
          </cell>
        </row>
        <row r="5174">
          <cell r="A5174" t="str">
            <v>CY01T01bL01</v>
          </cell>
          <cell r="B5174" t="str">
            <v>01</v>
          </cell>
          <cell r="C5174" t="str">
            <v>b</v>
          </cell>
          <cell r="D5174" t="str">
            <v>01</v>
          </cell>
          <cell r="E5174" t="str">
            <v>-</v>
          </cell>
          <cell r="F5174" t="str">
            <v>-</v>
          </cell>
          <cell r="G5174" t="str">
            <v>-</v>
          </cell>
          <cell r="H5174" t="str">
            <v>-</v>
          </cell>
          <cell r="I5174" t="str">
            <v>-</v>
          </cell>
          <cell r="J5174" t="str">
            <v>-</v>
          </cell>
          <cell r="K5174" t="str">
            <v>-</v>
          </cell>
          <cell r="L5174" t="str">
            <v>-</v>
          </cell>
        </row>
        <row r="5175">
          <cell r="A5175" t="str">
            <v>CY01T01bL02</v>
          </cell>
          <cell r="B5175" t="str">
            <v>01</v>
          </cell>
          <cell r="C5175" t="str">
            <v>b</v>
          </cell>
          <cell r="D5175" t="str">
            <v>02</v>
          </cell>
          <cell r="E5175" t="str">
            <v>-</v>
          </cell>
          <cell r="F5175" t="str">
            <v>-</v>
          </cell>
          <cell r="G5175" t="str">
            <v>-</v>
          </cell>
          <cell r="H5175" t="str">
            <v>-</v>
          </cell>
          <cell r="I5175" t="str">
            <v>-</v>
          </cell>
          <cell r="J5175" t="str">
            <v>-</v>
          </cell>
          <cell r="K5175" t="str">
            <v>-</v>
          </cell>
          <cell r="L5175" t="str">
            <v>-</v>
          </cell>
        </row>
        <row r="5176">
          <cell r="A5176" t="str">
            <v>CY01T01bL03</v>
          </cell>
          <cell r="B5176" t="str">
            <v>01</v>
          </cell>
          <cell r="C5176" t="str">
            <v>b</v>
          </cell>
          <cell r="D5176" t="str">
            <v>03</v>
          </cell>
          <cell r="E5176" t="str">
            <v>-</v>
          </cell>
          <cell r="F5176" t="str">
            <v>-</v>
          </cell>
          <cell r="G5176" t="str">
            <v>-</v>
          </cell>
          <cell r="H5176" t="str">
            <v>-</v>
          </cell>
          <cell r="I5176" t="str">
            <v>-</v>
          </cell>
          <cell r="J5176" t="str">
            <v>-</v>
          </cell>
          <cell r="K5176" t="str">
            <v>-</v>
          </cell>
          <cell r="L5176" t="str">
            <v>-</v>
          </cell>
        </row>
        <row r="5177">
          <cell r="A5177" t="str">
            <v>CY01T01bL04</v>
          </cell>
          <cell r="B5177" t="str">
            <v>01</v>
          </cell>
          <cell r="C5177" t="str">
            <v>b</v>
          </cell>
          <cell r="D5177" t="str">
            <v>04</v>
          </cell>
          <cell r="E5177" t="str">
            <v>-</v>
          </cell>
          <cell r="F5177" t="str">
            <v>-</v>
          </cell>
          <cell r="G5177" t="str">
            <v>-</v>
          </cell>
          <cell r="H5177" t="str">
            <v>-</v>
          </cell>
          <cell r="I5177" t="str">
            <v>-</v>
          </cell>
          <cell r="J5177" t="str">
            <v>-</v>
          </cell>
          <cell r="K5177" t="str">
            <v>-</v>
          </cell>
          <cell r="L5177" t="str">
            <v>-</v>
          </cell>
        </row>
        <row r="5178">
          <cell r="A5178" t="str">
            <v>CY01T01bL05</v>
          </cell>
          <cell r="B5178" t="str">
            <v>01</v>
          </cell>
          <cell r="C5178" t="str">
            <v>b</v>
          </cell>
          <cell r="D5178" t="str">
            <v>05</v>
          </cell>
          <cell r="E5178" t="str">
            <v>-</v>
          </cell>
          <cell r="F5178" t="str">
            <v>-</v>
          </cell>
          <cell r="G5178" t="str">
            <v>-</v>
          </cell>
          <cell r="H5178" t="str">
            <v>-</v>
          </cell>
          <cell r="I5178" t="str">
            <v>-</v>
          </cell>
          <cell r="J5178" t="str">
            <v>-</v>
          </cell>
          <cell r="K5178" t="str">
            <v>-</v>
          </cell>
          <cell r="L5178" t="str">
            <v>-</v>
          </cell>
        </row>
        <row r="5179">
          <cell r="A5179" t="str">
            <v>CY01T01bL06</v>
          </cell>
          <cell r="B5179" t="str">
            <v>01</v>
          </cell>
          <cell r="C5179" t="str">
            <v>b</v>
          </cell>
          <cell r="D5179" t="str">
            <v>06</v>
          </cell>
          <cell r="E5179" t="str">
            <v>-</v>
          </cell>
          <cell r="F5179" t="str">
            <v>-</v>
          </cell>
          <cell r="G5179" t="str">
            <v>-</v>
          </cell>
          <cell r="H5179" t="str">
            <v>-</v>
          </cell>
          <cell r="I5179" t="str">
            <v>-</v>
          </cell>
          <cell r="J5179" t="str">
            <v>-</v>
          </cell>
          <cell r="K5179" t="str">
            <v>-</v>
          </cell>
          <cell r="L5179" t="str">
            <v>-</v>
          </cell>
        </row>
        <row r="5180">
          <cell r="A5180" t="str">
            <v>CY01T01bL07</v>
          </cell>
          <cell r="B5180" t="str">
            <v>01</v>
          </cell>
          <cell r="C5180" t="str">
            <v>b</v>
          </cell>
          <cell r="D5180" t="str">
            <v>07</v>
          </cell>
          <cell r="E5180" t="str">
            <v>-</v>
          </cell>
          <cell r="F5180" t="str">
            <v>-</v>
          </cell>
          <cell r="G5180" t="str">
            <v>-</v>
          </cell>
          <cell r="H5180" t="str">
            <v>-</v>
          </cell>
          <cell r="I5180" t="str">
            <v>-</v>
          </cell>
          <cell r="J5180" t="str">
            <v>-</v>
          </cell>
          <cell r="K5180" t="str">
            <v>-</v>
          </cell>
          <cell r="L5180" t="str">
            <v>-</v>
          </cell>
        </row>
        <row r="5181">
          <cell r="A5181" t="str">
            <v>CY01T01cL01</v>
          </cell>
          <cell r="B5181" t="str">
            <v>01</v>
          </cell>
          <cell r="C5181" t="str">
            <v>c</v>
          </cell>
          <cell r="D5181" t="str">
            <v>01</v>
          </cell>
          <cell r="E5181" t="str">
            <v>-</v>
          </cell>
          <cell r="F5181" t="str">
            <v>-</v>
          </cell>
          <cell r="G5181" t="str">
            <v>-</v>
          </cell>
          <cell r="H5181" t="str">
            <v>-</v>
          </cell>
          <cell r="I5181" t="str">
            <v>-</v>
          </cell>
          <cell r="J5181" t="str">
            <v>-</v>
          </cell>
          <cell r="K5181" t="str">
            <v>-</v>
          </cell>
          <cell r="L5181" t="str">
            <v>-</v>
          </cell>
        </row>
        <row r="5182">
          <cell r="A5182" t="str">
            <v>CY01T01cL02</v>
          </cell>
          <cell r="B5182" t="str">
            <v>01</v>
          </cell>
          <cell r="C5182" t="str">
            <v>c</v>
          </cell>
          <cell r="D5182" t="str">
            <v>02</v>
          </cell>
          <cell r="E5182" t="str">
            <v>-</v>
          </cell>
          <cell r="F5182" t="str">
            <v>-</v>
          </cell>
          <cell r="G5182" t="str">
            <v>-</v>
          </cell>
          <cell r="H5182" t="str">
            <v>-</v>
          </cell>
          <cell r="I5182" t="str">
            <v>-</v>
          </cell>
          <cell r="J5182" t="str">
            <v>-</v>
          </cell>
          <cell r="K5182" t="str">
            <v>-</v>
          </cell>
          <cell r="L5182" t="str">
            <v>-</v>
          </cell>
        </row>
        <row r="5183">
          <cell r="A5183" t="str">
            <v>CY01T01cL03</v>
          </cell>
          <cell r="B5183" t="str">
            <v>01</v>
          </cell>
          <cell r="C5183" t="str">
            <v>c</v>
          </cell>
          <cell r="D5183" t="str">
            <v>03</v>
          </cell>
          <cell r="E5183" t="str">
            <v>-</v>
          </cell>
          <cell r="F5183" t="str">
            <v>-</v>
          </cell>
          <cell r="G5183" t="str">
            <v>-</v>
          </cell>
          <cell r="H5183" t="str">
            <v>-</v>
          </cell>
          <cell r="I5183" t="str">
            <v>-</v>
          </cell>
          <cell r="J5183" t="str">
            <v>-</v>
          </cell>
          <cell r="K5183" t="str">
            <v>-</v>
          </cell>
          <cell r="L5183" t="str">
            <v>-</v>
          </cell>
        </row>
        <row r="5184">
          <cell r="A5184" t="str">
            <v>CY01T01cL04</v>
          </cell>
          <cell r="B5184" t="str">
            <v>01</v>
          </cell>
          <cell r="C5184" t="str">
            <v>c</v>
          </cell>
          <cell r="D5184" t="str">
            <v>04</v>
          </cell>
          <cell r="E5184" t="str">
            <v>-</v>
          </cell>
          <cell r="F5184" t="str">
            <v>-</v>
          </cell>
          <cell r="G5184" t="str">
            <v>-</v>
          </cell>
          <cell r="H5184" t="str">
            <v>-</v>
          </cell>
          <cell r="I5184" t="str">
            <v>-</v>
          </cell>
          <cell r="J5184" t="str">
            <v>-</v>
          </cell>
          <cell r="K5184" t="str">
            <v>-</v>
          </cell>
          <cell r="L5184" t="str">
            <v>-</v>
          </cell>
        </row>
        <row r="5185">
          <cell r="A5185" t="str">
            <v>CY01T01cL05</v>
          </cell>
          <cell r="B5185" t="str">
            <v>01</v>
          </cell>
          <cell r="C5185" t="str">
            <v>c</v>
          </cell>
          <cell r="D5185" t="str">
            <v>05</v>
          </cell>
          <cell r="E5185" t="str">
            <v>-</v>
          </cell>
          <cell r="F5185" t="str">
            <v>-</v>
          </cell>
          <cell r="G5185" t="str">
            <v>-</v>
          </cell>
          <cell r="H5185" t="str">
            <v>-</v>
          </cell>
          <cell r="I5185" t="str">
            <v>-</v>
          </cell>
          <cell r="J5185" t="str">
            <v>-</v>
          </cell>
          <cell r="K5185" t="str">
            <v>-</v>
          </cell>
          <cell r="L5185" t="str">
            <v>-</v>
          </cell>
        </row>
        <row r="5186">
          <cell r="A5186" t="str">
            <v>CY01T01cL06</v>
          </cell>
          <cell r="B5186" t="str">
            <v>01</v>
          </cell>
          <cell r="C5186" t="str">
            <v>c</v>
          </cell>
          <cell r="D5186" t="str">
            <v>06</v>
          </cell>
          <cell r="E5186" t="str">
            <v>-</v>
          </cell>
          <cell r="F5186" t="str">
            <v>-</v>
          </cell>
          <cell r="G5186" t="str">
            <v>-</v>
          </cell>
          <cell r="H5186" t="str">
            <v>-</v>
          </cell>
          <cell r="I5186" t="str">
            <v>-</v>
          </cell>
          <cell r="J5186" t="str">
            <v>-</v>
          </cell>
          <cell r="K5186" t="str">
            <v>-</v>
          </cell>
          <cell r="L5186" t="str">
            <v>-</v>
          </cell>
        </row>
        <row r="5187">
          <cell r="A5187" t="str">
            <v>CY01T01cL07</v>
          </cell>
          <cell r="B5187" t="str">
            <v>01</v>
          </cell>
          <cell r="C5187" t="str">
            <v>c</v>
          </cell>
          <cell r="D5187" t="str">
            <v>07</v>
          </cell>
          <cell r="E5187" t="str">
            <v>-</v>
          </cell>
          <cell r="F5187" t="str">
            <v>-</v>
          </cell>
          <cell r="G5187" t="str">
            <v>-</v>
          </cell>
          <cell r="H5187" t="str">
            <v>-</v>
          </cell>
          <cell r="I5187" t="str">
            <v>-</v>
          </cell>
          <cell r="J5187" t="str">
            <v>-</v>
          </cell>
          <cell r="K5187" t="str">
            <v>-</v>
          </cell>
          <cell r="L5187" t="str">
            <v>-</v>
          </cell>
        </row>
        <row r="5188">
          <cell r="A5188" t="str">
            <v>CY01T01dL01</v>
          </cell>
          <cell r="B5188" t="str">
            <v>01</v>
          </cell>
          <cell r="C5188" t="str">
            <v>d</v>
          </cell>
          <cell r="D5188" t="str">
            <v>01</v>
          </cell>
          <cell r="E5188" t="str">
            <v>-</v>
          </cell>
          <cell r="F5188" t="str">
            <v>-</v>
          </cell>
          <cell r="G5188" t="str">
            <v>-</v>
          </cell>
          <cell r="H5188" t="str">
            <v>-</v>
          </cell>
          <cell r="I5188" t="str">
            <v>-</v>
          </cell>
          <cell r="J5188" t="str">
            <v>-</v>
          </cell>
          <cell r="K5188" t="str">
            <v>-</v>
          </cell>
          <cell r="L5188" t="str">
            <v>-</v>
          </cell>
        </row>
        <row r="5189">
          <cell r="A5189" t="str">
            <v>CY01T01dL02</v>
          </cell>
          <cell r="B5189" t="str">
            <v>01</v>
          </cell>
          <cell r="C5189" t="str">
            <v>d</v>
          </cell>
          <cell r="D5189" t="str">
            <v>02</v>
          </cell>
          <cell r="E5189" t="str">
            <v>-</v>
          </cell>
          <cell r="F5189" t="str">
            <v>-</v>
          </cell>
          <cell r="G5189" t="str">
            <v>-</v>
          </cell>
          <cell r="H5189" t="str">
            <v>-</v>
          </cell>
          <cell r="I5189" t="str">
            <v>-</v>
          </cell>
          <cell r="J5189" t="str">
            <v>-</v>
          </cell>
          <cell r="K5189" t="str">
            <v>-</v>
          </cell>
          <cell r="L5189" t="str">
            <v>-</v>
          </cell>
        </row>
        <row r="5190">
          <cell r="A5190" t="str">
            <v>CY01T01dL03</v>
          </cell>
          <cell r="B5190" t="str">
            <v>01</v>
          </cell>
          <cell r="C5190" t="str">
            <v>d</v>
          </cell>
          <cell r="D5190" t="str">
            <v>03</v>
          </cell>
          <cell r="E5190" t="str">
            <v>-</v>
          </cell>
          <cell r="F5190" t="str">
            <v>-</v>
          </cell>
          <cell r="G5190" t="str">
            <v>-</v>
          </cell>
          <cell r="H5190" t="str">
            <v>-</v>
          </cell>
          <cell r="I5190" t="str">
            <v>-</v>
          </cell>
          <cell r="J5190" t="str">
            <v>-</v>
          </cell>
          <cell r="K5190" t="str">
            <v>-</v>
          </cell>
          <cell r="L5190" t="str">
            <v>-</v>
          </cell>
        </row>
        <row r="5191">
          <cell r="A5191" t="str">
            <v>CY01T01dL04</v>
          </cell>
          <cell r="B5191" t="str">
            <v>01</v>
          </cell>
          <cell r="C5191" t="str">
            <v>d</v>
          </cell>
          <cell r="D5191" t="str">
            <v>04</v>
          </cell>
          <cell r="E5191" t="str">
            <v>-</v>
          </cell>
          <cell r="F5191" t="str">
            <v>-</v>
          </cell>
          <cell r="G5191" t="str">
            <v>-</v>
          </cell>
          <cell r="H5191" t="str">
            <v>-</v>
          </cell>
          <cell r="I5191" t="str">
            <v>-</v>
          </cell>
          <cell r="J5191" t="str">
            <v>-</v>
          </cell>
          <cell r="K5191" t="str">
            <v>-</v>
          </cell>
          <cell r="L5191" t="str">
            <v>-</v>
          </cell>
        </row>
        <row r="5192">
          <cell r="A5192" t="str">
            <v>CY01T01dL05</v>
          </cell>
          <cell r="B5192" t="str">
            <v>01</v>
          </cell>
          <cell r="C5192" t="str">
            <v>d</v>
          </cell>
          <cell r="D5192" t="str">
            <v>05</v>
          </cell>
          <cell r="E5192" t="str">
            <v>-</v>
          </cell>
          <cell r="F5192" t="str">
            <v>-</v>
          </cell>
          <cell r="G5192" t="str">
            <v>-</v>
          </cell>
          <cell r="H5192" t="str">
            <v>-</v>
          </cell>
          <cell r="I5192" t="str">
            <v>-</v>
          </cell>
          <cell r="J5192" t="str">
            <v>-</v>
          </cell>
          <cell r="K5192" t="str">
            <v>-</v>
          </cell>
          <cell r="L5192" t="str">
            <v>-</v>
          </cell>
        </row>
        <row r="5193">
          <cell r="A5193" t="str">
            <v>CY01T01dL06</v>
          </cell>
          <cell r="B5193" t="str">
            <v>01</v>
          </cell>
          <cell r="C5193" t="str">
            <v>d</v>
          </cell>
          <cell r="D5193" t="str">
            <v>06</v>
          </cell>
          <cell r="E5193" t="str">
            <v>-</v>
          </cell>
          <cell r="F5193" t="str">
            <v>-</v>
          </cell>
          <cell r="G5193" t="str">
            <v>-</v>
          </cell>
          <cell r="H5193" t="str">
            <v>-</v>
          </cell>
          <cell r="I5193" t="str">
            <v>-</v>
          </cell>
          <cell r="J5193" t="str">
            <v>-</v>
          </cell>
          <cell r="K5193" t="str">
            <v>-</v>
          </cell>
          <cell r="L5193" t="str">
            <v>-</v>
          </cell>
        </row>
        <row r="5194">
          <cell r="A5194" t="str">
            <v>CY01T01dL07</v>
          </cell>
          <cell r="B5194" t="str">
            <v>01</v>
          </cell>
          <cell r="C5194" t="str">
            <v>d</v>
          </cell>
          <cell r="D5194" t="str">
            <v>07</v>
          </cell>
          <cell r="E5194" t="str">
            <v>-</v>
          </cell>
          <cell r="F5194" t="str">
            <v>-</v>
          </cell>
          <cell r="G5194" t="str">
            <v>-</v>
          </cell>
          <cell r="H5194" t="str">
            <v>-</v>
          </cell>
          <cell r="I5194" t="str">
            <v>-</v>
          </cell>
          <cell r="J5194" t="str">
            <v>-</v>
          </cell>
          <cell r="K5194" t="str">
            <v>-</v>
          </cell>
          <cell r="L5194" t="str">
            <v>-</v>
          </cell>
        </row>
        <row r="5195">
          <cell r="A5195" t="str">
            <v>CY01T02xL01</v>
          </cell>
          <cell r="B5195" t="str">
            <v>02</v>
          </cell>
          <cell r="C5195" t="str">
            <v>x</v>
          </cell>
          <cell r="D5195" t="str">
            <v>01</v>
          </cell>
          <cell r="E5195" t="str">
            <v>-</v>
          </cell>
          <cell r="F5195" t="str">
            <v>-</v>
          </cell>
          <cell r="G5195" t="str">
            <v>-</v>
          </cell>
          <cell r="H5195" t="str">
            <v>-</v>
          </cell>
          <cell r="I5195" t="str">
            <v>-</v>
          </cell>
          <cell r="J5195" t="str">
            <v>-</v>
          </cell>
          <cell r="K5195" t="str">
            <v>-</v>
          </cell>
          <cell r="L5195" t="str">
            <v>-</v>
          </cell>
        </row>
        <row r="5196">
          <cell r="A5196" t="str">
            <v>CY01T02xL02</v>
          </cell>
          <cell r="B5196" t="str">
            <v>02</v>
          </cell>
          <cell r="C5196" t="str">
            <v>x</v>
          </cell>
          <cell r="D5196" t="str">
            <v>02</v>
          </cell>
          <cell r="E5196" t="str">
            <v>-</v>
          </cell>
          <cell r="F5196" t="str">
            <v>-</v>
          </cell>
          <cell r="G5196" t="str">
            <v>-</v>
          </cell>
          <cell r="H5196" t="str">
            <v>-</v>
          </cell>
          <cell r="I5196" t="str">
            <v>-</v>
          </cell>
          <cell r="J5196" t="str">
            <v>-</v>
          </cell>
          <cell r="K5196" t="str">
            <v>-</v>
          </cell>
          <cell r="L5196" t="str">
            <v>-</v>
          </cell>
        </row>
        <row r="5197">
          <cell r="A5197" t="str">
            <v>CY01T02xL03</v>
          </cell>
          <cell r="B5197" t="str">
            <v>02</v>
          </cell>
          <cell r="C5197" t="str">
            <v>x</v>
          </cell>
          <cell r="D5197" t="str">
            <v>03</v>
          </cell>
          <cell r="E5197" t="str">
            <v>-</v>
          </cell>
          <cell r="F5197" t="str">
            <v>-</v>
          </cell>
          <cell r="G5197" t="str">
            <v>-</v>
          </cell>
          <cell r="H5197" t="str">
            <v>-</v>
          </cell>
          <cell r="I5197" t="str">
            <v>-</v>
          </cell>
          <cell r="J5197" t="str">
            <v>-</v>
          </cell>
          <cell r="K5197" t="str">
            <v>-</v>
          </cell>
          <cell r="L5197" t="str">
            <v>-</v>
          </cell>
        </row>
        <row r="5198">
          <cell r="A5198" t="str">
            <v>CY01T02xL04</v>
          </cell>
          <cell r="B5198" t="str">
            <v>02</v>
          </cell>
          <cell r="C5198" t="str">
            <v>x</v>
          </cell>
          <cell r="D5198" t="str">
            <v>04</v>
          </cell>
          <cell r="E5198" t="str">
            <v>-</v>
          </cell>
          <cell r="F5198" t="str">
            <v>-</v>
          </cell>
          <cell r="G5198" t="str">
            <v>-</v>
          </cell>
          <cell r="H5198" t="str">
            <v>-</v>
          </cell>
          <cell r="I5198" t="str">
            <v>-</v>
          </cell>
          <cell r="J5198" t="str">
            <v>-</v>
          </cell>
          <cell r="K5198" t="str">
            <v>-</v>
          </cell>
          <cell r="L5198" t="str">
            <v>-</v>
          </cell>
        </row>
        <row r="5199">
          <cell r="A5199" t="str">
            <v>CY01T02xL05</v>
          </cell>
          <cell r="B5199" t="str">
            <v>02</v>
          </cell>
          <cell r="C5199" t="str">
            <v>x</v>
          </cell>
          <cell r="D5199" t="str">
            <v>05</v>
          </cell>
          <cell r="E5199" t="str">
            <v>-</v>
          </cell>
          <cell r="F5199" t="str">
            <v>-</v>
          </cell>
          <cell r="G5199" t="str">
            <v>-</v>
          </cell>
          <cell r="H5199" t="str">
            <v>-</v>
          </cell>
          <cell r="I5199" t="str">
            <v>-</v>
          </cell>
          <cell r="J5199" t="str">
            <v>-</v>
          </cell>
          <cell r="K5199" t="str">
            <v>-</v>
          </cell>
          <cell r="L5199" t="str">
            <v>-</v>
          </cell>
        </row>
        <row r="5200">
          <cell r="A5200" t="str">
            <v>CY01T02xL06</v>
          </cell>
          <cell r="B5200" t="str">
            <v>02</v>
          </cell>
          <cell r="C5200" t="str">
            <v>x</v>
          </cell>
          <cell r="D5200" t="str">
            <v>06</v>
          </cell>
          <cell r="E5200" t="str">
            <v>-</v>
          </cell>
          <cell r="F5200" t="str">
            <v>-</v>
          </cell>
          <cell r="G5200" t="str">
            <v>-</v>
          </cell>
          <cell r="H5200" t="str">
            <v>-</v>
          </cell>
          <cell r="I5200" t="str">
            <v>-</v>
          </cell>
          <cell r="J5200" t="str">
            <v>-</v>
          </cell>
          <cell r="K5200" t="str">
            <v>-</v>
          </cell>
          <cell r="L5200" t="str">
            <v>-</v>
          </cell>
        </row>
        <row r="5201">
          <cell r="A5201" t="str">
            <v>CY01T02xL07</v>
          </cell>
          <cell r="B5201" t="str">
            <v>02</v>
          </cell>
          <cell r="C5201" t="str">
            <v>x</v>
          </cell>
          <cell r="D5201" t="str">
            <v>07</v>
          </cell>
          <cell r="E5201" t="str">
            <v>-</v>
          </cell>
          <cell r="F5201" t="str">
            <v>-</v>
          </cell>
          <cell r="G5201" t="str">
            <v>-</v>
          </cell>
          <cell r="H5201" t="str">
            <v>-</v>
          </cell>
          <cell r="I5201" t="str">
            <v>-</v>
          </cell>
          <cell r="J5201" t="str">
            <v>-</v>
          </cell>
          <cell r="K5201" t="str">
            <v>-</v>
          </cell>
          <cell r="L5201" t="str">
            <v>-</v>
          </cell>
        </row>
        <row r="5202">
          <cell r="A5202" t="str">
            <v>CY01T02xL08</v>
          </cell>
          <cell r="B5202" t="str">
            <v>02</v>
          </cell>
          <cell r="C5202" t="str">
            <v>x</v>
          </cell>
          <cell r="D5202" t="str">
            <v>08</v>
          </cell>
          <cell r="E5202" t="str">
            <v>-</v>
          </cell>
          <cell r="F5202" t="str">
            <v>-</v>
          </cell>
          <cell r="G5202" t="str">
            <v>-</v>
          </cell>
          <cell r="H5202" t="str">
            <v>-</v>
          </cell>
          <cell r="I5202" t="str">
            <v>-</v>
          </cell>
          <cell r="J5202" t="str">
            <v>-</v>
          </cell>
          <cell r="K5202" t="str">
            <v>-</v>
          </cell>
          <cell r="L5202" t="str">
            <v>-</v>
          </cell>
        </row>
        <row r="5203">
          <cell r="A5203" t="str">
            <v>CY01T02xL09</v>
          </cell>
          <cell r="B5203" t="str">
            <v>02</v>
          </cell>
          <cell r="C5203" t="str">
            <v>x</v>
          </cell>
          <cell r="D5203" t="str">
            <v>09</v>
          </cell>
          <cell r="E5203" t="str">
            <v>-</v>
          </cell>
          <cell r="F5203" t="str">
            <v>-</v>
          </cell>
          <cell r="G5203" t="str">
            <v>-</v>
          </cell>
          <cell r="H5203" t="str">
            <v>-</v>
          </cell>
          <cell r="I5203" t="str">
            <v>-</v>
          </cell>
          <cell r="J5203" t="str">
            <v>-</v>
          </cell>
          <cell r="K5203" t="str">
            <v>-</v>
          </cell>
          <cell r="L5203" t="str">
            <v>-</v>
          </cell>
        </row>
        <row r="5204">
          <cell r="A5204" t="str">
            <v>CY01T02xL10</v>
          </cell>
          <cell r="B5204" t="str">
            <v>02</v>
          </cell>
          <cell r="C5204" t="str">
            <v>x</v>
          </cell>
          <cell r="D5204" t="str">
            <v>10</v>
          </cell>
          <cell r="E5204" t="str">
            <v>-</v>
          </cell>
          <cell r="F5204" t="str">
            <v>-</v>
          </cell>
          <cell r="G5204" t="str">
            <v>-</v>
          </cell>
          <cell r="H5204" t="str">
            <v>-</v>
          </cell>
          <cell r="I5204" t="str">
            <v>-</v>
          </cell>
          <cell r="J5204" t="str">
            <v>-</v>
          </cell>
          <cell r="K5204" t="str">
            <v>-</v>
          </cell>
          <cell r="L5204" t="str">
            <v>-</v>
          </cell>
        </row>
        <row r="5205">
          <cell r="A5205" t="str">
            <v>CY01T02xL11</v>
          </cell>
          <cell r="B5205" t="str">
            <v>02</v>
          </cell>
          <cell r="C5205" t="str">
            <v>x</v>
          </cell>
          <cell r="D5205" t="str">
            <v>11</v>
          </cell>
          <cell r="E5205" t="str">
            <v>-</v>
          </cell>
          <cell r="F5205" t="str">
            <v>-</v>
          </cell>
          <cell r="G5205" t="str">
            <v>-</v>
          </cell>
          <cell r="H5205" t="str">
            <v>-</v>
          </cell>
          <cell r="I5205" t="str">
            <v>-</v>
          </cell>
          <cell r="J5205" t="str">
            <v>-</v>
          </cell>
          <cell r="K5205" t="str">
            <v>-</v>
          </cell>
          <cell r="L5205" t="str">
            <v>-</v>
          </cell>
        </row>
        <row r="5206">
          <cell r="A5206" t="str">
            <v>CY01T02xL12</v>
          </cell>
          <cell r="B5206" t="str">
            <v>02</v>
          </cell>
          <cell r="C5206" t="str">
            <v>x</v>
          </cell>
          <cell r="D5206" t="str">
            <v>12</v>
          </cell>
          <cell r="E5206" t="str">
            <v>-</v>
          </cell>
          <cell r="F5206" t="str">
            <v>-</v>
          </cell>
          <cell r="G5206" t="str">
            <v>-</v>
          </cell>
          <cell r="H5206" t="str">
            <v>-</v>
          </cell>
          <cell r="I5206" t="str">
            <v>-</v>
          </cell>
          <cell r="J5206" t="str">
            <v>-</v>
          </cell>
          <cell r="K5206" t="str">
            <v>-</v>
          </cell>
          <cell r="L5206" t="str">
            <v>-</v>
          </cell>
        </row>
        <row r="5207">
          <cell r="A5207" t="str">
            <v>CY01T02xL13</v>
          </cell>
          <cell r="B5207" t="str">
            <v>02</v>
          </cell>
          <cell r="C5207" t="str">
            <v>x</v>
          </cell>
          <cell r="D5207" t="str">
            <v>13</v>
          </cell>
          <cell r="E5207" t="str">
            <v>-</v>
          </cell>
          <cell r="F5207" t="str">
            <v>-</v>
          </cell>
          <cell r="G5207" t="str">
            <v>-</v>
          </cell>
          <cell r="H5207" t="str">
            <v>-</v>
          </cell>
          <cell r="I5207" t="str">
            <v>-</v>
          </cell>
          <cell r="J5207" t="str">
            <v>-</v>
          </cell>
          <cell r="K5207" t="str">
            <v>-</v>
          </cell>
          <cell r="L5207" t="str">
            <v>-</v>
          </cell>
        </row>
        <row r="5208">
          <cell r="A5208" t="str">
            <v>CY01T02xL14</v>
          </cell>
          <cell r="B5208" t="str">
            <v>02</v>
          </cell>
          <cell r="C5208" t="str">
            <v>x</v>
          </cell>
          <cell r="D5208" t="str">
            <v>14</v>
          </cell>
          <cell r="E5208" t="str">
            <v>-</v>
          </cell>
          <cell r="F5208" t="str">
            <v>-</v>
          </cell>
          <cell r="G5208" t="str">
            <v>-</v>
          </cell>
          <cell r="H5208" t="str">
            <v>-</v>
          </cell>
          <cell r="I5208" t="str">
            <v>-</v>
          </cell>
          <cell r="J5208" t="str">
            <v>-</v>
          </cell>
          <cell r="K5208" t="str">
            <v>-</v>
          </cell>
          <cell r="L5208" t="str">
            <v>-</v>
          </cell>
        </row>
        <row r="5209">
          <cell r="A5209" t="str">
            <v>CY01T02xL15</v>
          </cell>
          <cell r="B5209" t="str">
            <v>02</v>
          </cell>
          <cell r="C5209" t="str">
            <v>x</v>
          </cell>
          <cell r="D5209" t="str">
            <v>15</v>
          </cell>
          <cell r="E5209" t="str">
            <v>-</v>
          </cell>
          <cell r="F5209" t="str">
            <v>-</v>
          </cell>
          <cell r="G5209" t="str">
            <v>-</v>
          </cell>
          <cell r="H5209" t="str">
            <v>-</v>
          </cell>
          <cell r="I5209" t="str">
            <v>-</v>
          </cell>
          <cell r="J5209" t="str">
            <v>-</v>
          </cell>
          <cell r="K5209" t="str">
            <v>-</v>
          </cell>
          <cell r="L5209" t="str">
            <v>-</v>
          </cell>
        </row>
        <row r="5210">
          <cell r="A5210" t="str">
            <v>CY01T02xL16</v>
          </cell>
          <cell r="B5210" t="str">
            <v>02</v>
          </cell>
          <cell r="C5210" t="str">
            <v>x</v>
          </cell>
          <cell r="D5210" t="str">
            <v>16</v>
          </cell>
          <cell r="E5210" t="str">
            <v>-</v>
          </cell>
          <cell r="F5210" t="str">
            <v>-</v>
          </cell>
          <cell r="G5210" t="str">
            <v>-</v>
          </cell>
          <cell r="H5210" t="str">
            <v>-</v>
          </cell>
          <cell r="I5210" t="str">
            <v>-</v>
          </cell>
          <cell r="J5210" t="str">
            <v>-</v>
          </cell>
          <cell r="K5210" t="str">
            <v>-</v>
          </cell>
          <cell r="L5210" t="str">
            <v>-</v>
          </cell>
        </row>
        <row r="5211">
          <cell r="A5211" t="str">
            <v>CY01T02xL17</v>
          </cell>
          <cell r="B5211" t="str">
            <v>02</v>
          </cell>
          <cell r="C5211" t="str">
            <v>x</v>
          </cell>
          <cell r="D5211" t="str">
            <v>17</v>
          </cell>
          <cell r="E5211" t="str">
            <v>-</v>
          </cell>
          <cell r="F5211" t="str">
            <v>-</v>
          </cell>
          <cell r="G5211" t="str">
            <v>-</v>
          </cell>
          <cell r="H5211" t="str">
            <v>-</v>
          </cell>
          <cell r="I5211" t="str">
            <v>-</v>
          </cell>
          <cell r="J5211" t="str">
            <v>-</v>
          </cell>
          <cell r="K5211" t="str">
            <v>-</v>
          </cell>
          <cell r="L5211" t="str">
            <v>-</v>
          </cell>
        </row>
        <row r="5212">
          <cell r="A5212" t="str">
            <v>CY01T02xL18</v>
          </cell>
          <cell r="B5212" t="str">
            <v>02</v>
          </cell>
          <cell r="C5212" t="str">
            <v>x</v>
          </cell>
          <cell r="D5212" t="str">
            <v>18</v>
          </cell>
          <cell r="E5212" t="str">
            <v>-</v>
          </cell>
          <cell r="F5212" t="str">
            <v>-</v>
          </cell>
          <cell r="G5212" t="str">
            <v>-</v>
          </cell>
          <cell r="H5212" t="str">
            <v>-</v>
          </cell>
          <cell r="I5212" t="str">
            <v>-</v>
          </cell>
          <cell r="J5212" t="str">
            <v>-</v>
          </cell>
          <cell r="K5212" t="str">
            <v>-</v>
          </cell>
          <cell r="L5212" t="str">
            <v>-</v>
          </cell>
        </row>
        <row r="5213">
          <cell r="A5213" t="str">
            <v>CY01T02xL19</v>
          </cell>
          <cell r="B5213" t="str">
            <v>02</v>
          </cell>
          <cell r="C5213" t="str">
            <v>x</v>
          </cell>
          <cell r="D5213" t="str">
            <v>19</v>
          </cell>
          <cell r="E5213" t="str">
            <v>-</v>
          </cell>
          <cell r="F5213" t="str">
            <v>-</v>
          </cell>
          <cell r="G5213" t="str">
            <v>-</v>
          </cell>
          <cell r="H5213" t="str">
            <v>-</v>
          </cell>
          <cell r="I5213" t="str">
            <v>-</v>
          </cell>
          <cell r="J5213" t="str">
            <v>-</v>
          </cell>
          <cell r="K5213" t="str">
            <v>-</v>
          </cell>
          <cell r="L5213" t="str">
            <v>-</v>
          </cell>
        </row>
        <row r="5214">
          <cell r="A5214" t="str">
            <v>CY01T02xL20</v>
          </cell>
          <cell r="B5214" t="str">
            <v>02</v>
          </cell>
          <cell r="C5214" t="str">
            <v>x</v>
          </cell>
          <cell r="D5214" t="str">
            <v>20</v>
          </cell>
          <cell r="E5214" t="str">
            <v>-</v>
          </cell>
          <cell r="F5214" t="str">
            <v>-</v>
          </cell>
          <cell r="G5214" t="str">
            <v>-</v>
          </cell>
          <cell r="H5214" t="str">
            <v>-</v>
          </cell>
          <cell r="I5214" t="str">
            <v>-</v>
          </cell>
          <cell r="J5214" t="str">
            <v>-</v>
          </cell>
          <cell r="K5214" t="str">
            <v>-</v>
          </cell>
          <cell r="L5214" t="str">
            <v>-</v>
          </cell>
        </row>
        <row r="5215">
          <cell r="A5215" t="str">
            <v>CY01T02xL21</v>
          </cell>
          <cell r="B5215" t="str">
            <v>02</v>
          </cell>
          <cell r="C5215" t="str">
            <v>x</v>
          </cell>
          <cell r="D5215" t="str">
            <v>21</v>
          </cell>
          <cell r="E5215" t="str">
            <v>-</v>
          </cell>
          <cell r="F5215" t="str">
            <v>-</v>
          </cell>
          <cell r="G5215" t="str">
            <v>-</v>
          </cell>
          <cell r="H5215" t="str">
            <v>-</v>
          </cell>
          <cell r="I5215" t="str">
            <v>-</v>
          </cell>
          <cell r="J5215" t="str">
            <v>-</v>
          </cell>
          <cell r="K5215" t="str">
            <v>-</v>
          </cell>
          <cell r="L5215" t="str">
            <v>-</v>
          </cell>
        </row>
        <row r="5216">
          <cell r="A5216" t="str">
            <v>CY01T02xL22</v>
          </cell>
          <cell r="B5216" t="str">
            <v>02</v>
          </cell>
          <cell r="C5216" t="str">
            <v>x</v>
          </cell>
          <cell r="D5216" t="str">
            <v>22</v>
          </cell>
          <cell r="E5216" t="str">
            <v>-</v>
          </cell>
          <cell r="F5216" t="str">
            <v>-</v>
          </cell>
          <cell r="G5216" t="str">
            <v>-</v>
          </cell>
          <cell r="H5216" t="str">
            <v>-</v>
          </cell>
          <cell r="I5216" t="str">
            <v>-</v>
          </cell>
          <cell r="J5216" t="str">
            <v>-</v>
          </cell>
          <cell r="K5216" t="str">
            <v>-</v>
          </cell>
          <cell r="L5216" t="str">
            <v>-</v>
          </cell>
        </row>
        <row r="5217">
          <cell r="A5217" t="str">
            <v>CY01T02xL23</v>
          </cell>
          <cell r="B5217" t="str">
            <v>02</v>
          </cell>
          <cell r="C5217" t="str">
            <v>x</v>
          </cell>
          <cell r="D5217" t="str">
            <v>23</v>
          </cell>
          <cell r="E5217" t="str">
            <v>-</v>
          </cell>
          <cell r="F5217" t="str">
            <v>-</v>
          </cell>
          <cell r="G5217" t="str">
            <v>-</v>
          </cell>
          <cell r="H5217" t="str">
            <v>-</v>
          </cell>
          <cell r="I5217" t="str">
            <v>-</v>
          </cell>
          <cell r="J5217" t="str">
            <v>-</v>
          </cell>
          <cell r="K5217" t="str">
            <v>-</v>
          </cell>
          <cell r="L5217" t="str">
            <v>-</v>
          </cell>
        </row>
        <row r="5218">
          <cell r="A5218" t="str">
            <v>CY01T02xL24</v>
          </cell>
          <cell r="B5218" t="str">
            <v>02</v>
          </cell>
          <cell r="C5218" t="str">
            <v>x</v>
          </cell>
          <cell r="D5218" t="str">
            <v>24</v>
          </cell>
          <cell r="E5218" t="str">
            <v>-</v>
          </cell>
          <cell r="F5218" t="str">
            <v>-</v>
          </cell>
          <cell r="G5218" t="str">
            <v>-</v>
          </cell>
          <cell r="H5218" t="str">
            <v>-</v>
          </cell>
          <cell r="I5218" t="str">
            <v>-</v>
          </cell>
          <cell r="J5218" t="str">
            <v>-</v>
          </cell>
          <cell r="K5218" t="str">
            <v>-</v>
          </cell>
          <cell r="L5218" t="str">
            <v>-</v>
          </cell>
        </row>
        <row r="5219">
          <cell r="A5219" t="str">
            <v>CY01T02xL25</v>
          </cell>
          <cell r="B5219" t="str">
            <v>02</v>
          </cell>
          <cell r="C5219" t="str">
            <v>x</v>
          </cell>
          <cell r="D5219" t="str">
            <v>25</v>
          </cell>
          <cell r="E5219" t="str">
            <v>-</v>
          </cell>
          <cell r="F5219" t="str">
            <v>-</v>
          </cell>
          <cell r="G5219" t="str">
            <v>-</v>
          </cell>
          <cell r="H5219" t="str">
            <v>-</v>
          </cell>
          <cell r="I5219" t="str">
            <v>-</v>
          </cell>
          <cell r="J5219" t="str">
            <v>-</v>
          </cell>
          <cell r="K5219" t="str">
            <v>-</v>
          </cell>
          <cell r="L5219" t="str">
            <v>-</v>
          </cell>
        </row>
        <row r="5220">
          <cell r="A5220" t="str">
            <v>CY01T02xL26</v>
          </cell>
          <cell r="B5220" t="str">
            <v>02</v>
          </cell>
          <cell r="C5220" t="str">
            <v>x</v>
          </cell>
          <cell r="D5220" t="str">
            <v>26</v>
          </cell>
          <cell r="E5220" t="str">
            <v>-</v>
          </cell>
          <cell r="F5220" t="str">
            <v>-</v>
          </cell>
          <cell r="G5220" t="str">
            <v>-</v>
          </cell>
          <cell r="H5220" t="str">
            <v>-</v>
          </cell>
          <cell r="I5220" t="str">
            <v>-</v>
          </cell>
          <cell r="J5220" t="str">
            <v>-</v>
          </cell>
          <cell r="K5220" t="str">
            <v>-</v>
          </cell>
          <cell r="L5220" t="str">
            <v>-</v>
          </cell>
        </row>
        <row r="5221">
          <cell r="A5221" t="str">
            <v>CY01T02xL27</v>
          </cell>
          <cell r="B5221" t="str">
            <v>02</v>
          </cell>
          <cell r="C5221" t="str">
            <v>x</v>
          </cell>
          <cell r="D5221" t="str">
            <v>27</v>
          </cell>
          <cell r="E5221" t="str">
            <v>-</v>
          </cell>
          <cell r="F5221" t="str">
            <v>-</v>
          </cell>
          <cell r="G5221" t="str">
            <v>-</v>
          </cell>
          <cell r="H5221" t="str">
            <v>-</v>
          </cell>
          <cell r="I5221" t="str">
            <v>-</v>
          </cell>
          <cell r="J5221" t="str">
            <v>-</v>
          </cell>
          <cell r="K5221" t="str">
            <v>-</v>
          </cell>
          <cell r="L5221" t="str">
            <v>-</v>
          </cell>
        </row>
        <row r="5222">
          <cell r="A5222" t="str">
            <v>CY01T02xL28</v>
          </cell>
          <cell r="B5222" t="str">
            <v>02</v>
          </cell>
          <cell r="C5222" t="str">
            <v>x</v>
          </cell>
          <cell r="D5222" t="str">
            <v>28</v>
          </cell>
          <cell r="E5222" t="str">
            <v>-</v>
          </cell>
          <cell r="F5222" t="str">
            <v>-</v>
          </cell>
          <cell r="G5222" t="str">
            <v>-</v>
          </cell>
          <cell r="H5222" t="str">
            <v>-</v>
          </cell>
          <cell r="I5222" t="str">
            <v>-</v>
          </cell>
          <cell r="J5222" t="str">
            <v>-</v>
          </cell>
          <cell r="K5222" t="str">
            <v>-</v>
          </cell>
          <cell r="L5222" t="str">
            <v>-</v>
          </cell>
        </row>
        <row r="5223">
          <cell r="A5223" t="str">
            <v>CY01T02xL29</v>
          </cell>
          <cell r="B5223" t="str">
            <v>02</v>
          </cell>
          <cell r="C5223" t="str">
            <v>x</v>
          </cell>
          <cell r="D5223" t="str">
            <v>29</v>
          </cell>
          <cell r="E5223" t="str">
            <v>-</v>
          </cell>
          <cell r="F5223" t="str">
            <v>-</v>
          </cell>
          <cell r="G5223" t="str">
            <v>-</v>
          </cell>
          <cell r="H5223" t="str">
            <v>-</v>
          </cell>
          <cell r="I5223" t="str">
            <v>-</v>
          </cell>
          <cell r="J5223" t="str">
            <v>-</v>
          </cell>
          <cell r="K5223" t="str">
            <v>-</v>
          </cell>
          <cell r="L5223" t="str">
            <v>-</v>
          </cell>
        </row>
        <row r="5224">
          <cell r="A5224" t="str">
            <v>CY01T02xL30</v>
          </cell>
          <cell r="B5224" t="str">
            <v>02</v>
          </cell>
          <cell r="C5224" t="str">
            <v>x</v>
          </cell>
          <cell r="D5224" t="str">
            <v>30</v>
          </cell>
          <cell r="E5224" t="str">
            <v>-</v>
          </cell>
          <cell r="F5224" t="str">
            <v>-</v>
          </cell>
          <cell r="G5224" t="str">
            <v>-</v>
          </cell>
          <cell r="H5224" t="str">
            <v>-</v>
          </cell>
          <cell r="I5224" t="str">
            <v>-</v>
          </cell>
          <cell r="J5224" t="str">
            <v>-</v>
          </cell>
          <cell r="K5224" t="str">
            <v>-</v>
          </cell>
          <cell r="L5224" t="str">
            <v>-</v>
          </cell>
        </row>
        <row r="5225">
          <cell r="A5225" t="str">
            <v>CY01T02xL31</v>
          </cell>
          <cell r="B5225" t="str">
            <v>02</v>
          </cell>
          <cell r="C5225" t="str">
            <v>x</v>
          </cell>
          <cell r="D5225" t="str">
            <v>31</v>
          </cell>
          <cell r="E5225" t="str">
            <v>-</v>
          </cell>
          <cell r="F5225" t="str">
            <v>-</v>
          </cell>
          <cell r="G5225" t="str">
            <v>-</v>
          </cell>
          <cell r="H5225" t="str">
            <v>-</v>
          </cell>
          <cell r="I5225" t="str">
            <v>-</v>
          </cell>
          <cell r="J5225" t="str">
            <v>-</v>
          </cell>
          <cell r="K5225" t="str">
            <v>-</v>
          </cell>
          <cell r="L5225" t="str">
            <v>-</v>
          </cell>
        </row>
        <row r="5226">
          <cell r="A5226" t="str">
            <v>CY01T02xL32</v>
          </cell>
          <cell r="B5226" t="str">
            <v>02</v>
          </cell>
          <cell r="C5226" t="str">
            <v>x</v>
          </cell>
          <cell r="D5226" t="str">
            <v>32</v>
          </cell>
          <cell r="E5226" t="str">
            <v>-</v>
          </cell>
          <cell r="F5226" t="str">
            <v>-</v>
          </cell>
          <cell r="G5226" t="str">
            <v>-</v>
          </cell>
          <cell r="H5226" t="str">
            <v>-</v>
          </cell>
          <cell r="I5226" t="str">
            <v>-</v>
          </cell>
          <cell r="J5226" t="str">
            <v>-</v>
          </cell>
          <cell r="K5226" t="str">
            <v>-</v>
          </cell>
          <cell r="L5226" t="str">
            <v>-</v>
          </cell>
        </row>
        <row r="5227">
          <cell r="A5227" t="str">
            <v>CY01T03oL00</v>
          </cell>
          <cell r="B5227" t="str">
            <v>03</v>
          </cell>
          <cell r="C5227" t="str">
            <v>o</v>
          </cell>
          <cell r="D5227" t="str">
            <v>00</v>
          </cell>
          <cell r="E5227" t="str">
            <v>-</v>
          </cell>
          <cell r="F5227" t="str">
            <v>-</v>
          </cell>
          <cell r="G5227" t="str">
            <v>-</v>
          </cell>
          <cell r="H5227" t="str">
            <v>-</v>
          </cell>
          <cell r="I5227" t="str">
            <v>-</v>
          </cell>
          <cell r="J5227" t="str">
            <v>-</v>
          </cell>
          <cell r="K5227" t="str">
            <v>-</v>
          </cell>
          <cell r="L5227" t="str">
            <v>-</v>
          </cell>
        </row>
        <row r="5228">
          <cell r="A5228" t="str">
            <v>CY01T03oL01</v>
          </cell>
          <cell r="B5228" t="str">
            <v>03</v>
          </cell>
          <cell r="C5228" t="str">
            <v>o</v>
          </cell>
          <cell r="D5228" t="str">
            <v>01</v>
          </cell>
          <cell r="E5228" t="str">
            <v>-</v>
          </cell>
          <cell r="F5228" t="str">
            <v>-</v>
          </cell>
          <cell r="G5228" t="str">
            <v>-</v>
          </cell>
          <cell r="H5228" t="str">
            <v>-</v>
          </cell>
          <cell r="I5228" t="str">
            <v>-</v>
          </cell>
          <cell r="J5228" t="str">
            <v>-</v>
          </cell>
          <cell r="K5228" t="str">
            <v>-</v>
          </cell>
          <cell r="L5228" t="str">
            <v>-</v>
          </cell>
        </row>
        <row r="5229">
          <cell r="A5229" t="str">
            <v>CY01T03oL02</v>
          </cell>
          <cell r="B5229" t="str">
            <v>03</v>
          </cell>
          <cell r="C5229" t="str">
            <v>o</v>
          </cell>
          <cell r="D5229" t="str">
            <v>02</v>
          </cell>
          <cell r="E5229" t="str">
            <v>-</v>
          </cell>
          <cell r="F5229" t="str">
            <v>-</v>
          </cell>
          <cell r="G5229" t="str">
            <v>-</v>
          </cell>
          <cell r="H5229" t="str">
            <v>-</v>
          </cell>
          <cell r="I5229" t="str">
            <v>-</v>
          </cell>
          <cell r="J5229" t="str">
            <v>-</v>
          </cell>
          <cell r="K5229" t="str">
            <v>-</v>
          </cell>
          <cell r="L5229" t="str">
            <v>-</v>
          </cell>
        </row>
        <row r="5230">
          <cell r="A5230" t="str">
            <v>CY01T03oL03</v>
          </cell>
          <cell r="B5230" t="str">
            <v>03</v>
          </cell>
          <cell r="C5230" t="str">
            <v>o</v>
          </cell>
          <cell r="D5230" t="str">
            <v>03</v>
          </cell>
          <cell r="E5230" t="str">
            <v>-</v>
          </cell>
          <cell r="F5230" t="str">
            <v>-</v>
          </cell>
          <cell r="G5230" t="str">
            <v>-</v>
          </cell>
          <cell r="H5230" t="str">
            <v>-</v>
          </cell>
          <cell r="I5230" t="str">
            <v>-</v>
          </cell>
          <cell r="J5230" t="str">
            <v>-</v>
          </cell>
          <cell r="K5230" t="str">
            <v>-</v>
          </cell>
          <cell r="L5230" t="str">
            <v>-</v>
          </cell>
        </row>
        <row r="5231">
          <cell r="A5231" t="str">
            <v>CY01T03oL04</v>
          </cell>
          <cell r="B5231" t="str">
            <v>03</v>
          </cell>
          <cell r="C5231" t="str">
            <v>o</v>
          </cell>
          <cell r="D5231" t="str">
            <v>04</v>
          </cell>
          <cell r="E5231" t="str">
            <v>-</v>
          </cell>
          <cell r="F5231" t="str">
            <v>-</v>
          </cell>
          <cell r="G5231" t="str">
            <v>-</v>
          </cell>
          <cell r="H5231" t="str">
            <v>-</v>
          </cell>
          <cell r="I5231" t="str">
            <v>-</v>
          </cell>
          <cell r="J5231" t="str">
            <v>-</v>
          </cell>
          <cell r="K5231" t="str">
            <v>-</v>
          </cell>
          <cell r="L5231" t="str">
            <v>-</v>
          </cell>
        </row>
        <row r="5232">
          <cell r="A5232" t="str">
            <v>CY01T03oL05</v>
          </cell>
          <cell r="B5232" t="str">
            <v>03</v>
          </cell>
          <cell r="C5232" t="str">
            <v>o</v>
          </cell>
          <cell r="D5232" t="str">
            <v>05</v>
          </cell>
          <cell r="E5232" t="str">
            <v>-</v>
          </cell>
          <cell r="F5232" t="str">
            <v>-</v>
          </cell>
          <cell r="G5232" t="str">
            <v>-</v>
          </cell>
          <cell r="H5232" t="str">
            <v>-</v>
          </cell>
          <cell r="I5232" t="str">
            <v>-</v>
          </cell>
          <cell r="J5232" t="str">
            <v>-</v>
          </cell>
          <cell r="K5232" t="str">
            <v>-</v>
          </cell>
          <cell r="L5232" t="str">
            <v>-</v>
          </cell>
        </row>
        <row r="5233">
          <cell r="A5233" t="str">
            <v>CY01T03oL06</v>
          </cell>
          <cell r="B5233" t="str">
            <v>03</v>
          </cell>
          <cell r="C5233" t="str">
            <v>o</v>
          </cell>
          <cell r="D5233" t="str">
            <v>06</v>
          </cell>
          <cell r="E5233" t="str">
            <v>-</v>
          </cell>
          <cell r="F5233" t="str">
            <v>-</v>
          </cell>
          <cell r="G5233" t="str">
            <v>-</v>
          </cell>
          <cell r="H5233" t="str">
            <v>-</v>
          </cell>
          <cell r="I5233" t="str">
            <v>-</v>
          </cell>
          <cell r="J5233" t="str">
            <v>-</v>
          </cell>
          <cell r="K5233" t="str">
            <v>-</v>
          </cell>
          <cell r="L5233" t="str">
            <v>-</v>
          </cell>
        </row>
        <row r="5234">
          <cell r="A5234" t="str">
            <v>CY01T03oL07</v>
          </cell>
          <cell r="B5234" t="str">
            <v>03</v>
          </cell>
          <cell r="C5234" t="str">
            <v>o</v>
          </cell>
          <cell r="D5234" t="str">
            <v>07</v>
          </cell>
          <cell r="E5234" t="str">
            <v>-</v>
          </cell>
          <cell r="F5234" t="str">
            <v>-</v>
          </cell>
          <cell r="G5234" t="str">
            <v>-</v>
          </cell>
          <cell r="H5234" t="str">
            <v>-</v>
          </cell>
          <cell r="I5234" t="str">
            <v>-</v>
          </cell>
          <cell r="J5234" t="str">
            <v>-</v>
          </cell>
          <cell r="K5234" t="str">
            <v>-</v>
          </cell>
          <cell r="L5234" t="str">
            <v>-</v>
          </cell>
        </row>
        <row r="5235">
          <cell r="A5235" t="str">
            <v>CY01T03oL08</v>
          </cell>
          <cell r="B5235" t="str">
            <v>03</v>
          </cell>
          <cell r="C5235" t="str">
            <v>o</v>
          </cell>
          <cell r="D5235" t="str">
            <v>08</v>
          </cell>
          <cell r="E5235" t="str">
            <v>-</v>
          </cell>
          <cell r="F5235" t="str">
            <v>-</v>
          </cell>
          <cell r="G5235" t="str">
            <v>-</v>
          </cell>
          <cell r="H5235" t="str">
            <v>-</v>
          </cell>
          <cell r="I5235" t="str">
            <v>-</v>
          </cell>
          <cell r="J5235" t="str">
            <v>-</v>
          </cell>
          <cell r="K5235" t="str">
            <v>-</v>
          </cell>
          <cell r="L5235" t="str">
            <v>-</v>
          </cell>
        </row>
        <row r="5236">
          <cell r="A5236" t="str">
            <v>CY01T03oL09</v>
          </cell>
          <cell r="B5236" t="str">
            <v>03</v>
          </cell>
          <cell r="C5236" t="str">
            <v>o</v>
          </cell>
          <cell r="D5236" t="str">
            <v>09</v>
          </cell>
          <cell r="E5236" t="str">
            <v>-</v>
          </cell>
          <cell r="F5236" t="str">
            <v>-</v>
          </cell>
          <cell r="G5236" t="str">
            <v>-</v>
          </cell>
          <cell r="H5236" t="str">
            <v>-</v>
          </cell>
          <cell r="I5236" t="str">
            <v>-</v>
          </cell>
          <cell r="J5236" t="str">
            <v>-</v>
          </cell>
          <cell r="K5236" t="str">
            <v>-</v>
          </cell>
          <cell r="L5236" t="str">
            <v>-</v>
          </cell>
        </row>
        <row r="5237">
          <cell r="A5237" t="str">
            <v>CY01T03oL10</v>
          </cell>
          <cell r="B5237" t="str">
            <v>03</v>
          </cell>
          <cell r="C5237" t="str">
            <v>o</v>
          </cell>
          <cell r="D5237" t="str">
            <v>10</v>
          </cell>
          <cell r="E5237" t="str">
            <v>-</v>
          </cell>
          <cell r="F5237" t="str">
            <v>-</v>
          </cell>
          <cell r="G5237" t="str">
            <v>-</v>
          </cell>
          <cell r="H5237" t="str">
            <v>-</v>
          </cell>
          <cell r="I5237" t="str">
            <v>-</v>
          </cell>
          <cell r="J5237" t="str">
            <v>-</v>
          </cell>
          <cell r="K5237" t="str">
            <v>-</v>
          </cell>
          <cell r="L5237" t="str">
            <v>-</v>
          </cell>
        </row>
        <row r="5238">
          <cell r="A5238" t="str">
            <v>CY01T03oL11</v>
          </cell>
          <cell r="B5238" t="str">
            <v>03</v>
          </cell>
          <cell r="C5238" t="str">
            <v>o</v>
          </cell>
          <cell r="D5238" t="str">
            <v>11</v>
          </cell>
          <cell r="E5238" t="str">
            <v>-</v>
          </cell>
          <cell r="F5238" t="str">
            <v>-</v>
          </cell>
          <cell r="G5238" t="str">
            <v>-</v>
          </cell>
          <cell r="H5238" t="str">
            <v>-</v>
          </cell>
          <cell r="I5238" t="str">
            <v>-</v>
          </cell>
          <cell r="J5238" t="str">
            <v>-</v>
          </cell>
          <cell r="K5238" t="str">
            <v>-</v>
          </cell>
          <cell r="L5238" t="str">
            <v>-</v>
          </cell>
        </row>
        <row r="5239">
          <cell r="A5239" t="str">
            <v>CY01T04xL01</v>
          </cell>
          <cell r="B5239" t="str">
            <v>04</v>
          </cell>
          <cell r="C5239" t="str">
            <v>x</v>
          </cell>
          <cell r="D5239" t="str">
            <v>01</v>
          </cell>
          <cell r="E5239" t="str">
            <v>-</v>
          </cell>
          <cell r="F5239" t="str">
            <v>-</v>
          </cell>
          <cell r="G5239" t="str">
            <v>-</v>
          </cell>
          <cell r="H5239" t="str">
            <v>-</v>
          </cell>
          <cell r="I5239" t="str">
            <v>-</v>
          </cell>
          <cell r="J5239" t="str">
            <v>-</v>
          </cell>
          <cell r="K5239" t="str">
            <v>-</v>
          </cell>
          <cell r="L5239" t="str">
            <v>-</v>
          </cell>
        </row>
        <row r="5240">
          <cell r="A5240" t="str">
            <v>CY01T04xL02</v>
          </cell>
          <cell r="B5240" t="str">
            <v>04</v>
          </cell>
          <cell r="C5240" t="str">
            <v>x</v>
          </cell>
          <cell r="D5240" t="str">
            <v>02</v>
          </cell>
          <cell r="E5240" t="str">
            <v>-</v>
          </cell>
          <cell r="F5240" t="str">
            <v>-</v>
          </cell>
          <cell r="G5240" t="str">
            <v>-</v>
          </cell>
          <cell r="H5240" t="str">
            <v>-</v>
          </cell>
          <cell r="I5240" t="str">
            <v>-</v>
          </cell>
          <cell r="J5240" t="str">
            <v>-</v>
          </cell>
          <cell r="K5240" t="str">
            <v>-</v>
          </cell>
          <cell r="L5240" t="str">
            <v>-</v>
          </cell>
        </row>
        <row r="5241">
          <cell r="A5241" t="str">
            <v>CY01T04xL03</v>
          </cell>
          <cell r="B5241" t="str">
            <v>04</v>
          </cell>
          <cell r="C5241" t="str">
            <v>x</v>
          </cell>
          <cell r="D5241" t="str">
            <v>03</v>
          </cell>
          <cell r="E5241" t="str">
            <v>-</v>
          </cell>
          <cell r="F5241" t="str">
            <v>-</v>
          </cell>
          <cell r="G5241" t="str">
            <v>-</v>
          </cell>
          <cell r="H5241" t="str">
            <v>-</v>
          </cell>
          <cell r="I5241" t="str">
            <v>-</v>
          </cell>
          <cell r="J5241" t="str">
            <v>-</v>
          </cell>
          <cell r="K5241" t="str">
            <v>-</v>
          </cell>
          <cell r="L5241" t="str">
            <v>-</v>
          </cell>
        </row>
        <row r="5242">
          <cell r="A5242" t="str">
            <v>CY01T04xL04</v>
          </cell>
          <cell r="B5242" t="str">
            <v>04</v>
          </cell>
          <cell r="C5242" t="str">
            <v>x</v>
          </cell>
          <cell r="D5242" t="str">
            <v>04</v>
          </cell>
          <cell r="E5242" t="str">
            <v>-</v>
          </cell>
          <cell r="F5242" t="str">
            <v>-</v>
          </cell>
          <cell r="G5242" t="str">
            <v>-</v>
          </cell>
          <cell r="H5242" t="str">
            <v>-</v>
          </cell>
          <cell r="I5242" t="str">
            <v>-</v>
          </cell>
          <cell r="J5242" t="str">
            <v>-</v>
          </cell>
          <cell r="K5242" t="str">
            <v>-</v>
          </cell>
          <cell r="L5242" t="str">
            <v>-</v>
          </cell>
        </row>
        <row r="5243">
          <cell r="A5243" t="str">
            <v>CY01T04xL05</v>
          </cell>
          <cell r="B5243" t="str">
            <v>04</v>
          </cell>
          <cell r="C5243" t="str">
            <v>x</v>
          </cell>
          <cell r="D5243" t="str">
            <v>05</v>
          </cell>
          <cell r="E5243" t="str">
            <v>-</v>
          </cell>
          <cell r="F5243" t="str">
            <v>-</v>
          </cell>
          <cell r="G5243" t="str">
            <v>-</v>
          </cell>
          <cell r="H5243" t="str">
            <v>-</v>
          </cell>
          <cell r="I5243" t="str">
            <v>-</v>
          </cell>
          <cell r="J5243" t="str">
            <v>-</v>
          </cell>
          <cell r="K5243" t="str">
            <v>-</v>
          </cell>
          <cell r="L5243" t="str">
            <v>-</v>
          </cell>
        </row>
        <row r="5244">
          <cell r="A5244" t="str">
            <v>CY01T04xL06</v>
          </cell>
          <cell r="B5244" t="str">
            <v>04</v>
          </cell>
          <cell r="C5244" t="str">
            <v>x</v>
          </cell>
          <cell r="D5244" t="str">
            <v>06</v>
          </cell>
          <cell r="E5244" t="str">
            <v>-</v>
          </cell>
          <cell r="F5244" t="str">
            <v>-</v>
          </cell>
          <cell r="G5244" t="str">
            <v>-</v>
          </cell>
          <cell r="H5244" t="str">
            <v>-</v>
          </cell>
          <cell r="I5244" t="str">
            <v>-</v>
          </cell>
          <cell r="J5244" t="str">
            <v>-</v>
          </cell>
          <cell r="K5244" t="str">
            <v>-</v>
          </cell>
          <cell r="L5244" t="str">
            <v>-</v>
          </cell>
        </row>
        <row r="5245">
          <cell r="A5245" t="str">
            <v>CY01T04xL07</v>
          </cell>
          <cell r="B5245" t="str">
            <v>04</v>
          </cell>
          <cell r="C5245" t="str">
            <v>x</v>
          </cell>
          <cell r="D5245" t="str">
            <v>07</v>
          </cell>
          <cell r="E5245" t="str">
            <v>-</v>
          </cell>
          <cell r="F5245" t="str">
            <v>-</v>
          </cell>
          <cell r="G5245" t="str">
            <v>-</v>
          </cell>
          <cell r="H5245" t="str">
            <v>-</v>
          </cell>
          <cell r="I5245" t="str">
            <v>-</v>
          </cell>
          <cell r="J5245" t="str">
            <v>-</v>
          </cell>
          <cell r="K5245" t="str">
            <v>-</v>
          </cell>
          <cell r="L5245" t="str">
            <v>-</v>
          </cell>
        </row>
        <row r="5246">
          <cell r="A5246" t="str">
            <v>CY01T04xL08</v>
          </cell>
          <cell r="B5246" t="str">
            <v>04</v>
          </cell>
          <cell r="C5246" t="str">
            <v>x</v>
          </cell>
          <cell r="D5246" t="str">
            <v>08</v>
          </cell>
          <cell r="E5246" t="str">
            <v>-</v>
          </cell>
          <cell r="F5246" t="str">
            <v>-</v>
          </cell>
          <cell r="G5246" t="str">
            <v>-</v>
          </cell>
          <cell r="H5246" t="str">
            <v>-</v>
          </cell>
          <cell r="I5246" t="str">
            <v>-</v>
          </cell>
          <cell r="J5246" t="str">
            <v>-</v>
          </cell>
          <cell r="K5246" t="str">
            <v>-</v>
          </cell>
          <cell r="L5246" t="str">
            <v>-</v>
          </cell>
        </row>
        <row r="5247">
          <cell r="A5247" t="str">
            <v>CY01T04xL09</v>
          </cell>
          <cell r="B5247" t="str">
            <v>04</v>
          </cell>
          <cell r="C5247" t="str">
            <v>x</v>
          </cell>
          <cell r="D5247" t="str">
            <v>09</v>
          </cell>
          <cell r="E5247" t="str">
            <v>-</v>
          </cell>
          <cell r="F5247" t="str">
            <v>-</v>
          </cell>
          <cell r="G5247" t="str">
            <v>-</v>
          </cell>
          <cell r="H5247" t="str">
            <v>-</v>
          </cell>
          <cell r="I5247" t="str">
            <v>-</v>
          </cell>
          <cell r="J5247" t="str">
            <v>-</v>
          </cell>
          <cell r="K5247" t="str">
            <v>-</v>
          </cell>
          <cell r="L5247" t="str">
            <v>-</v>
          </cell>
        </row>
        <row r="5248">
          <cell r="A5248" t="str">
            <v>CY01T04xL10</v>
          </cell>
          <cell r="B5248" t="str">
            <v>04</v>
          </cell>
          <cell r="C5248" t="str">
            <v>x</v>
          </cell>
          <cell r="D5248" t="str">
            <v>10</v>
          </cell>
          <cell r="E5248" t="str">
            <v>-</v>
          </cell>
          <cell r="F5248" t="str">
            <v>-</v>
          </cell>
          <cell r="G5248" t="str">
            <v>-</v>
          </cell>
          <cell r="H5248" t="str">
            <v>-</v>
          </cell>
          <cell r="I5248" t="str">
            <v>-</v>
          </cell>
          <cell r="J5248" t="str">
            <v>-</v>
          </cell>
          <cell r="K5248" t="str">
            <v>-</v>
          </cell>
          <cell r="L5248" t="str">
            <v>-</v>
          </cell>
        </row>
        <row r="5249">
          <cell r="A5249" t="str">
            <v>CY01T04xL11</v>
          </cell>
          <cell r="B5249" t="str">
            <v>04</v>
          </cell>
          <cell r="C5249" t="str">
            <v>x</v>
          </cell>
          <cell r="D5249" t="str">
            <v>11</v>
          </cell>
          <cell r="E5249" t="str">
            <v>-</v>
          </cell>
          <cell r="F5249" t="str">
            <v>-</v>
          </cell>
          <cell r="G5249" t="str">
            <v>-</v>
          </cell>
          <cell r="H5249" t="str">
            <v>-</v>
          </cell>
          <cell r="I5249" t="str">
            <v>-</v>
          </cell>
          <cell r="J5249" t="str">
            <v>-</v>
          </cell>
          <cell r="K5249" t="str">
            <v>-</v>
          </cell>
          <cell r="L5249" t="str">
            <v>-</v>
          </cell>
        </row>
        <row r="5250">
          <cell r="A5250" t="str">
            <v>CY01T04xL12</v>
          </cell>
          <cell r="B5250" t="str">
            <v>04</v>
          </cell>
          <cell r="C5250" t="str">
            <v>x</v>
          </cell>
          <cell r="D5250" t="str">
            <v>12</v>
          </cell>
          <cell r="E5250" t="str">
            <v>-</v>
          </cell>
          <cell r="F5250" t="str">
            <v>-</v>
          </cell>
          <cell r="G5250" t="str">
            <v>-</v>
          </cell>
          <cell r="H5250" t="str">
            <v>-</v>
          </cell>
          <cell r="I5250" t="str">
            <v>-</v>
          </cell>
          <cell r="J5250" t="str">
            <v>-</v>
          </cell>
          <cell r="K5250" t="str">
            <v>-</v>
          </cell>
          <cell r="L5250" t="str">
            <v>-</v>
          </cell>
        </row>
        <row r="5251">
          <cell r="A5251" t="str">
            <v>CY01T05xL01</v>
          </cell>
          <cell r="B5251" t="str">
            <v>05</v>
          </cell>
          <cell r="C5251" t="str">
            <v>x</v>
          </cell>
          <cell r="D5251" t="str">
            <v>01</v>
          </cell>
          <cell r="E5251" t="str">
            <v>-</v>
          </cell>
          <cell r="F5251" t="str">
            <v>-</v>
          </cell>
          <cell r="G5251" t="str">
            <v>-</v>
          </cell>
          <cell r="H5251" t="str">
            <v>-</v>
          </cell>
          <cell r="I5251" t="str">
            <v>-</v>
          </cell>
          <cell r="J5251" t="str">
            <v>-</v>
          </cell>
          <cell r="K5251" t="str">
            <v>-</v>
          </cell>
          <cell r="L5251" t="str">
            <v>-</v>
          </cell>
        </row>
        <row r="5252">
          <cell r="A5252" t="str">
            <v>CY01T05xL02</v>
          </cell>
          <cell r="B5252" t="str">
            <v>05</v>
          </cell>
          <cell r="C5252" t="str">
            <v>x</v>
          </cell>
          <cell r="D5252" t="str">
            <v>02</v>
          </cell>
          <cell r="E5252" t="str">
            <v>-</v>
          </cell>
          <cell r="F5252" t="str">
            <v>-</v>
          </cell>
          <cell r="G5252" t="str">
            <v>-</v>
          </cell>
          <cell r="H5252" t="str">
            <v>-</v>
          </cell>
          <cell r="I5252" t="str">
            <v>-</v>
          </cell>
          <cell r="J5252" t="str">
            <v>-</v>
          </cell>
          <cell r="K5252" t="str">
            <v>-</v>
          </cell>
          <cell r="L5252" t="str">
            <v>-</v>
          </cell>
        </row>
        <row r="5253">
          <cell r="A5253" t="str">
            <v>CY01T05xL03</v>
          </cell>
          <cell r="B5253" t="str">
            <v>05</v>
          </cell>
          <cell r="C5253" t="str">
            <v>x</v>
          </cell>
          <cell r="D5253" t="str">
            <v>03</v>
          </cell>
          <cell r="E5253" t="str">
            <v>-</v>
          </cell>
          <cell r="F5253" t="str">
            <v>-</v>
          </cell>
          <cell r="G5253" t="str">
            <v>-</v>
          </cell>
          <cell r="H5253" t="str">
            <v>-</v>
          </cell>
          <cell r="I5253" t="str">
            <v>-</v>
          </cell>
          <cell r="J5253" t="str">
            <v>-</v>
          </cell>
          <cell r="K5253" t="str">
            <v>-</v>
          </cell>
          <cell r="L5253" t="str">
            <v>-</v>
          </cell>
        </row>
        <row r="5254">
          <cell r="A5254" t="str">
            <v>CY01T05xL04</v>
          </cell>
          <cell r="B5254" t="str">
            <v>05</v>
          </cell>
          <cell r="C5254" t="str">
            <v>x</v>
          </cell>
          <cell r="D5254" t="str">
            <v>04</v>
          </cell>
          <cell r="E5254" t="str">
            <v>-</v>
          </cell>
          <cell r="F5254" t="str">
            <v>-</v>
          </cell>
          <cell r="G5254" t="str">
            <v>-</v>
          </cell>
          <cell r="H5254" t="str">
            <v>-</v>
          </cell>
          <cell r="I5254" t="str">
            <v>-</v>
          </cell>
          <cell r="J5254" t="str">
            <v>-</v>
          </cell>
          <cell r="K5254" t="str">
            <v>-</v>
          </cell>
          <cell r="L5254" t="str">
            <v>-</v>
          </cell>
        </row>
        <row r="5255">
          <cell r="A5255" t="str">
            <v>CY01T05xL05</v>
          </cell>
          <cell r="B5255" t="str">
            <v>05</v>
          </cell>
          <cell r="C5255" t="str">
            <v>x</v>
          </cell>
          <cell r="D5255" t="str">
            <v>05</v>
          </cell>
          <cell r="E5255" t="str">
            <v>-</v>
          </cell>
          <cell r="F5255" t="str">
            <v>-</v>
          </cell>
          <cell r="G5255" t="str">
            <v>-</v>
          </cell>
          <cell r="H5255" t="str">
            <v>-</v>
          </cell>
          <cell r="I5255" t="str">
            <v>-</v>
          </cell>
          <cell r="J5255" t="str">
            <v>-</v>
          </cell>
          <cell r="K5255" t="str">
            <v>-</v>
          </cell>
          <cell r="L5255" t="str">
            <v>-</v>
          </cell>
        </row>
        <row r="5256">
          <cell r="A5256" t="str">
            <v>CY01T05xL06</v>
          </cell>
          <cell r="B5256" t="str">
            <v>05</v>
          </cell>
          <cell r="C5256" t="str">
            <v>x</v>
          </cell>
          <cell r="D5256" t="str">
            <v>06</v>
          </cell>
          <cell r="E5256" t="str">
            <v>-</v>
          </cell>
          <cell r="F5256" t="str">
            <v>-</v>
          </cell>
          <cell r="G5256" t="str">
            <v>-</v>
          </cell>
          <cell r="H5256" t="str">
            <v>-</v>
          </cell>
          <cell r="I5256" t="str">
            <v>-</v>
          </cell>
          <cell r="J5256" t="str">
            <v>-</v>
          </cell>
          <cell r="K5256" t="str">
            <v>-</v>
          </cell>
          <cell r="L5256" t="str">
            <v>-</v>
          </cell>
        </row>
        <row r="5257">
          <cell r="A5257" t="str">
            <v>CY01T05xL07</v>
          </cell>
          <cell r="B5257" t="str">
            <v>05</v>
          </cell>
          <cell r="C5257" t="str">
            <v>x</v>
          </cell>
          <cell r="D5257" t="str">
            <v>07</v>
          </cell>
          <cell r="E5257" t="str">
            <v>-</v>
          </cell>
          <cell r="F5257" t="str">
            <v>-</v>
          </cell>
          <cell r="G5257" t="str">
            <v>-</v>
          </cell>
          <cell r="H5257" t="str">
            <v>-</v>
          </cell>
          <cell r="I5257" t="str">
            <v>-</v>
          </cell>
          <cell r="J5257" t="str">
            <v>-</v>
          </cell>
          <cell r="K5257" t="str">
            <v>-</v>
          </cell>
          <cell r="L5257" t="str">
            <v>-</v>
          </cell>
        </row>
        <row r="5258">
          <cell r="A5258" t="str">
            <v>CY01T05xL08</v>
          </cell>
          <cell r="B5258" t="str">
            <v>05</v>
          </cell>
          <cell r="C5258" t="str">
            <v>x</v>
          </cell>
          <cell r="D5258" t="str">
            <v>08</v>
          </cell>
          <cell r="E5258" t="str">
            <v>-</v>
          </cell>
          <cell r="F5258" t="str">
            <v>-</v>
          </cell>
          <cell r="G5258" t="str">
            <v>-</v>
          </cell>
          <cell r="H5258" t="str">
            <v>-</v>
          </cell>
          <cell r="I5258" t="str">
            <v>-</v>
          </cell>
          <cell r="J5258" t="str">
            <v>-</v>
          </cell>
          <cell r="K5258" t="str">
            <v>-</v>
          </cell>
          <cell r="L5258" t="str">
            <v>-</v>
          </cell>
        </row>
        <row r="5259">
          <cell r="A5259" t="str">
            <v>CY01T05xL09</v>
          </cell>
          <cell r="B5259" t="str">
            <v>05</v>
          </cell>
          <cell r="C5259" t="str">
            <v>x</v>
          </cell>
          <cell r="D5259" t="str">
            <v>09</v>
          </cell>
          <cell r="E5259" t="str">
            <v>-</v>
          </cell>
          <cell r="F5259" t="str">
            <v>-</v>
          </cell>
          <cell r="G5259" t="str">
            <v>-</v>
          </cell>
          <cell r="H5259" t="str">
            <v>-</v>
          </cell>
          <cell r="I5259" t="str">
            <v>-</v>
          </cell>
          <cell r="J5259" t="str">
            <v>-</v>
          </cell>
          <cell r="K5259" t="str">
            <v>-</v>
          </cell>
          <cell r="L5259" t="str">
            <v>-</v>
          </cell>
        </row>
        <row r="5260">
          <cell r="A5260" t="str">
            <v>CY01T05xL10</v>
          </cell>
          <cell r="B5260" t="str">
            <v>05</v>
          </cell>
          <cell r="C5260" t="str">
            <v>x</v>
          </cell>
          <cell r="D5260" t="str">
            <v>10</v>
          </cell>
          <cell r="E5260" t="str">
            <v>-</v>
          </cell>
          <cell r="F5260" t="str">
            <v>-</v>
          </cell>
          <cell r="G5260" t="str">
            <v>-</v>
          </cell>
          <cell r="H5260" t="str">
            <v>-</v>
          </cell>
          <cell r="I5260" t="str">
            <v>-</v>
          </cell>
          <cell r="J5260" t="str">
            <v>-</v>
          </cell>
          <cell r="K5260" t="str">
            <v>-</v>
          </cell>
          <cell r="L5260" t="str">
            <v>-</v>
          </cell>
        </row>
        <row r="5261">
          <cell r="A5261" t="str">
            <v>CY01T05xL11</v>
          </cell>
          <cell r="B5261" t="str">
            <v>05</v>
          </cell>
          <cell r="C5261" t="str">
            <v>x</v>
          </cell>
          <cell r="D5261" t="str">
            <v>11</v>
          </cell>
          <cell r="E5261" t="str">
            <v>-</v>
          </cell>
          <cell r="F5261" t="str">
            <v>-</v>
          </cell>
          <cell r="G5261" t="str">
            <v>-</v>
          </cell>
          <cell r="H5261" t="str">
            <v>-</v>
          </cell>
          <cell r="I5261" t="str">
            <v>-</v>
          </cell>
          <cell r="J5261" t="str">
            <v>-</v>
          </cell>
          <cell r="K5261" t="str">
            <v>-</v>
          </cell>
          <cell r="L5261" t="str">
            <v>-</v>
          </cell>
        </row>
        <row r="5262">
          <cell r="A5262" t="str">
            <v>CY01T05xL12</v>
          </cell>
          <cell r="B5262" t="str">
            <v>05</v>
          </cell>
          <cell r="C5262" t="str">
            <v>x</v>
          </cell>
          <cell r="D5262" t="str">
            <v>12</v>
          </cell>
          <cell r="E5262" t="str">
            <v>-</v>
          </cell>
          <cell r="F5262" t="str">
            <v>-</v>
          </cell>
          <cell r="G5262" t="str">
            <v>-</v>
          </cell>
          <cell r="H5262" t="str">
            <v>-</v>
          </cell>
          <cell r="I5262" t="str">
            <v>-</v>
          </cell>
          <cell r="J5262" t="str">
            <v>-</v>
          </cell>
          <cell r="K5262" t="str">
            <v>-</v>
          </cell>
          <cell r="L5262" t="str">
            <v>-</v>
          </cell>
        </row>
        <row r="5263">
          <cell r="A5263" t="str">
            <v>CY01T05xL13</v>
          </cell>
          <cell r="B5263" t="str">
            <v>05</v>
          </cell>
          <cell r="C5263" t="str">
            <v>x</v>
          </cell>
          <cell r="D5263" t="str">
            <v>13</v>
          </cell>
          <cell r="E5263" t="str">
            <v>-</v>
          </cell>
          <cell r="F5263" t="str">
            <v>-</v>
          </cell>
          <cell r="G5263" t="str">
            <v>-</v>
          </cell>
          <cell r="H5263" t="str">
            <v>-</v>
          </cell>
          <cell r="I5263" t="str">
            <v>-</v>
          </cell>
          <cell r="J5263" t="str">
            <v>-</v>
          </cell>
          <cell r="K5263" t="str">
            <v>-</v>
          </cell>
          <cell r="L5263" t="str">
            <v>-</v>
          </cell>
        </row>
        <row r="5264">
          <cell r="A5264" t="str">
            <v>CY01T06xL01</v>
          </cell>
          <cell r="B5264" t="str">
            <v>06</v>
          </cell>
          <cell r="C5264" t="str">
            <v>x</v>
          </cell>
          <cell r="D5264" t="str">
            <v>01</v>
          </cell>
          <cell r="E5264" t="str">
            <v>-</v>
          </cell>
          <cell r="F5264" t="str">
            <v>-</v>
          </cell>
          <cell r="G5264" t="str">
            <v>-</v>
          </cell>
          <cell r="H5264" t="str">
            <v>-</v>
          </cell>
          <cell r="I5264" t="str">
            <v>-</v>
          </cell>
          <cell r="J5264" t="str">
            <v>-</v>
          </cell>
          <cell r="K5264" t="str">
            <v>-</v>
          </cell>
          <cell r="L5264" t="str">
            <v>-</v>
          </cell>
        </row>
        <row r="5265">
          <cell r="A5265" t="str">
            <v>CY01T06xL02</v>
          </cell>
          <cell r="B5265" t="str">
            <v>06</v>
          </cell>
          <cell r="C5265" t="str">
            <v>x</v>
          </cell>
          <cell r="D5265" t="str">
            <v>02</v>
          </cell>
          <cell r="E5265" t="str">
            <v>-</v>
          </cell>
          <cell r="F5265" t="str">
            <v>-</v>
          </cell>
          <cell r="G5265" t="str">
            <v>-</v>
          </cell>
          <cell r="H5265" t="str">
            <v>-</v>
          </cell>
          <cell r="I5265" t="str">
            <v>-</v>
          </cell>
          <cell r="J5265" t="str">
            <v>-</v>
          </cell>
          <cell r="K5265" t="str">
            <v>-</v>
          </cell>
          <cell r="L5265" t="str">
            <v>-</v>
          </cell>
        </row>
        <row r="5266">
          <cell r="A5266" t="str">
            <v>CY01T06xL03</v>
          </cell>
          <cell r="B5266" t="str">
            <v>06</v>
          </cell>
          <cell r="C5266" t="str">
            <v>x</v>
          </cell>
          <cell r="D5266" t="str">
            <v>03</v>
          </cell>
          <cell r="E5266" t="str">
            <v>-</v>
          </cell>
          <cell r="F5266" t="str">
            <v>-</v>
          </cell>
          <cell r="G5266" t="str">
            <v>-</v>
          </cell>
          <cell r="H5266" t="str">
            <v>-</v>
          </cell>
          <cell r="I5266" t="str">
            <v>-</v>
          </cell>
          <cell r="J5266" t="str">
            <v>-</v>
          </cell>
          <cell r="K5266" t="str">
            <v>-</v>
          </cell>
          <cell r="L5266" t="str">
            <v>-</v>
          </cell>
        </row>
        <row r="5267">
          <cell r="A5267" t="str">
            <v>CY01T06xL04</v>
          </cell>
          <cell r="B5267" t="str">
            <v>06</v>
          </cell>
          <cell r="C5267" t="str">
            <v>x</v>
          </cell>
          <cell r="D5267" t="str">
            <v>04</v>
          </cell>
          <cell r="E5267" t="str">
            <v>-</v>
          </cell>
          <cell r="F5267" t="str">
            <v>-</v>
          </cell>
          <cell r="G5267" t="str">
            <v>-</v>
          </cell>
          <cell r="H5267" t="str">
            <v>-</v>
          </cell>
          <cell r="I5267" t="str">
            <v>-</v>
          </cell>
          <cell r="J5267" t="str">
            <v>-</v>
          </cell>
          <cell r="K5267" t="str">
            <v>-</v>
          </cell>
          <cell r="L5267" t="str">
            <v>-</v>
          </cell>
        </row>
        <row r="5268">
          <cell r="A5268" t="str">
            <v>CY01T06xL05</v>
          </cell>
          <cell r="B5268" t="str">
            <v>06</v>
          </cell>
          <cell r="C5268" t="str">
            <v>x</v>
          </cell>
          <cell r="D5268" t="str">
            <v>05</v>
          </cell>
          <cell r="E5268" t="str">
            <v>-</v>
          </cell>
          <cell r="F5268" t="str">
            <v>-</v>
          </cell>
          <cell r="G5268" t="str">
            <v>-</v>
          </cell>
          <cell r="H5268" t="str">
            <v>-</v>
          </cell>
          <cell r="I5268" t="str">
            <v>-</v>
          </cell>
          <cell r="J5268" t="str">
            <v>-</v>
          </cell>
          <cell r="K5268" t="str">
            <v>-</v>
          </cell>
          <cell r="L5268" t="str">
            <v>-</v>
          </cell>
        </row>
        <row r="5269">
          <cell r="A5269" t="str">
            <v>CY01T06xL06</v>
          </cell>
          <cell r="B5269" t="str">
            <v>06</v>
          </cell>
          <cell r="C5269" t="str">
            <v>x</v>
          </cell>
          <cell r="D5269" t="str">
            <v>06</v>
          </cell>
          <cell r="E5269" t="str">
            <v>-</v>
          </cell>
          <cell r="F5269" t="str">
            <v>-</v>
          </cell>
          <cell r="G5269" t="str">
            <v>-</v>
          </cell>
          <cell r="H5269" t="str">
            <v>-</v>
          </cell>
          <cell r="I5269" t="str">
            <v>-</v>
          </cell>
          <cell r="J5269" t="str">
            <v>-</v>
          </cell>
          <cell r="K5269" t="str">
            <v>-</v>
          </cell>
          <cell r="L5269" t="str">
            <v>-</v>
          </cell>
        </row>
        <row r="5270">
          <cell r="A5270" t="str">
            <v>CY01T06xL07</v>
          </cell>
          <cell r="B5270" t="str">
            <v>06</v>
          </cell>
          <cell r="C5270" t="str">
            <v>x</v>
          </cell>
          <cell r="D5270" t="str">
            <v>07</v>
          </cell>
          <cell r="E5270" t="str">
            <v>-</v>
          </cell>
          <cell r="F5270" t="str">
            <v>-</v>
          </cell>
          <cell r="G5270" t="str">
            <v>-</v>
          </cell>
          <cell r="H5270" t="str">
            <v>-</v>
          </cell>
          <cell r="I5270" t="str">
            <v>-</v>
          </cell>
          <cell r="J5270" t="str">
            <v>-</v>
          </cell>
          <cell r="K5270" t="str">
            <v>-</v>
          </cell>
          <cell r="L5270" t="str">
            <v>-</v>
          </cell>
        </row>
        <row r="5271">
          <cell r="A5271" t="str">
            <v>CY01T06xL08</v>
          </cell>
          <cell r="B5271" t="str">
            <v>06</v>
          </cell>
          <cell r="C5271" t="str">
            <v>x</v>
          </cell>
          <cell r="D5271" t="str">
            <v>08</v>
          </cell>
          <cell r="E5271" t="str">
            <v>-</v>
          </cell>
          <cell r="F5271" t="str">
            <v>-</v>
          </cell>
          <cell r="G5271" t="str">
            <v>-</v>
          </cell>
          <cell r="H5271" t="str">
            <v>-</v>
          </cell>
          <cell r="I5271" t="str">
            <v>-</v>
          </cell>
          <cell r="J5271" t="str">
            <v>-</v>
          </cell>
          <cell r="K5271" t="str">
            <v>-</v>
          </cell>
          <cell r="L5271" t="str">
            <v>-</v>
          </cell>
        </row>
        <row r="5272">
          <cell r="A5272" t="str">
            <v>CY01T06xL09</v>
          </cell>
          <cell r="B5272" t="str">
            <v>06</v>
          </cell>
          <cell r="C5272" t="str">
            <v>x</v>
          </cell>
          <cell r="D5272" t="str">
            <v>09</v>
          </cell>
          <cell r="E5272" t="str">
            <v>-</v>
          </cell>
          <cell r="F5272" t="str">
            <v>-</v>
          </cell>
          <cell r="G5272" t="str">
            <v>-</v>
          </cell>
          <cell r="H5272" t="str">
            <v>-</v>
          </cell>
          <cell r="I5272" t="str">
            <v>-</v>
          </cell>
          <cell r="J5272" t="str">
            <v>-</v>
          </cell>
          <cell r="K5272" t="str">
            <v>-</v>
          </cell>
          <cell r="L5272" t="str">
            <v>-</v>
          </cell>
        </row>
        <row r="5273">
          <cell r="A5273" t="str">
            <v>CY01T07xL00</v>
          </cell>
          <cell r="B5273" t="str">
            <v>07</v>
          </cell>
          <cell r="C5273" t="str">
            <v>x</v>
          </cell>
          <cell r="D5273" t="str">
            <v>00</v>
          </cell>
          <cell r="E5273" t="str">
            <v>-</v>
          </cell>
          <cell r="F5273" t="str">
            <v>-</v>
          </cell>
          <cell r="G5273" t="str">
            <v>-</v>
          </cell>
          <cell r="H5273" t="str">
            <v>-</v>
          </cell>
          <cell r="I5273" t="str">
            <v>-</v>
          </cell>
          <cell r="J5273" t="str">
            <v>-</v>
          </cell>
          <cell r="K5273" t="str">
            <v>-</v>
          </cell>
          <cell r="L5273" t="str">
            <v>-</v>
          </cell>
        </row>
        <row r="5274">
          <cell r="A5274" t="str">
            <v>CY01T07xL01</v>
          </cell>
          <cell r="B5274" t="str">
            <v>07</v>
          </cell>
          <cell r="C5274" t="str">
            <v>x</v>
          </cell>
          <cell r="D5274" t="str">
            <v>01</v>
          </cell>
          <cell r="E5274" t="str">
            <v>-</v>
          </cell>
          <cell r="F5274" t="str">
            <v>-</v>
          </cell>
          <cell r="G5274" t="str">
            <v>-</v>
          </cell>
          <cell r="H5274" t="str">
            <v>-</v>
          </cell>
          <cell r="I5274" t="str">
            <v>-</v>
          </cell>
          <cell r="J5274" t="str">
            <v>-</v>
          </cell>
          <cell r="K5274" t="str">
            <v>-</v>
          </cell>
          <cell r="L5274" t="str">
            <v>-</v>
          </cell>
        </row>
        <row r="5275">
          <cell r="A5275" t="str">
            <v>CY01T07xL02</v>
          </cell>
          <cell r="B5275" t="str">
            <v>07</v>
          </cell>
          <cell r="C5275" t="str">
            <v>x</v>
          </cell>
          <cell r="D5275" t="str">
            <v>02</v>
          </cell>
          <cell r="E5275" t="str">
            <v>-</v>
          </cell>
          <cell r="F5275" t="str">
            <v>-</v>
          </cell>
          <cell r="G5275" t="str">
            <v>-</v>
          </cell>
          <cell r="H5275" t="str">
            <v>-</v>
          </cell>
          <cell r="I5275" t="str">
            <v>-</v>
          </cell>
          <cell r="J5275" t="str">
            <v>-</v>
          </cell>
          <cell r="K5275" t="str">
            <v>-</v>
          </cell>
          <cell r="L5275" t="str">
            <v>-</v>
          </cell>
        </row>
        <row r="5276">
          <cell r="A5276" t="str">
            <v>CY01T07xL03</v>
          </cell>
          <cell r="B5276" t="str">
            <v>07</v>
          </cell>
          <cell r="C5276" t="str">
            <v>x</v>
          </cell>
          <cell r="D5276" t="str">
            <v>03</v>
          </cell>
          <cell r="E5276" t="str">
            <v>-</v>
          </cell>
          <cell r="F5276" t="str">
            <v>-</v>
          </cell>
          <cell r="G5276" t="str">
            <v>-</v>
          </cell>
          <cell r="H5276" t="str">
            <v>-</v>
          </cell>
          <cell r="I5276" t="str">
            <v>-</v>
          </cell>
          <cell r="J5276" t="str">
            <v>-</v>
          </cell>
          <cell r="K5276" t="str">
            <v>-</v>
          </cell>
          <cell r="L5276" t="str">
            <v>-</v>
          </cell>
        </row>
        <row r="5277">
          <cell r="A5277" t="str">
            <v>CY01T07xL04</v>
          </cell>
          <cell r="B5277" t="str">
            <v>07</v>
          </cell>
          <cell r="C5277" t="str">
            <v>x</v>
          </cell>
          <cell r="D5277" t="str">
            <v>04</v>
          </cell>
          <cell r="E5277" t="str">
            <v>-</v>
          </cell>
          <cell r="F5277" t="str">
            <v>-</v>
          </cell>
          <cell r="G5277" t="str">
            <v>-</v>
          </cell>
          <cell r="H5277" t="str">
            <v>-</v>
          </cell>
          <cell r="I5277" t="str">
            <v>-</v>
          </cell>
          <cell r="J5277" t="str">
            <v>-</v>
          </cell>
          <cell r="K5277" t="str">
            <v>-</v>
          </cell>
          <cell r="L5277" t="str">
            <v>-</v>
          </cell>
        </row>
        <row r="5278">
          <cell r="A5278" t="str">
            <v>CY01T07xL05</v>
          </cell>
          <cell r="B5278" t="str">
            <v>07</v>
          </cell>
          <cell r="C5278" t="str">
            <v>x</v>
          </cell>
          <cell r="D5278" t="str">
            <v>05</v>
          </cell>
          <cell r="E5278" t="str">
            <v>-</v>
          </cell>
          <cell r="F5278" t="str">
            <v>-</v>
          </cell>
          <cell r="G5278" t="str">
            <v>-</v>
          </cell>
          <cell r="H5278" t="str">
            <v>-</v>
          </cell>
          <cell r="I5278" t="str">
            <v>-</v>
          </cell>
          <cell r="J5278" t="str">
            <v>-</v>
          </cell>
          <cell r="K5278" t="str">
            <v>-</v>
          </cell>
          <cell r="L5278" t="str">
            <v>-</v>
          </cell>
        </row>
        <row r="5279">
          <cell r="A5279" t="str">
            <v>CY01T07xL06</v>
          </cell>
          <cell r="B5279" t="str">
            <v>07</v>
          </cell>
          <cell r="C5279" t="str">
            <v>x</v>
          </cell>
          <cell r="D5279" t="str">
            <v>06</v>
          </cell>
          <cell r="E5279" t="str">
            <v>-</v>
          </cell>
          <cell r="F5279" t="str">
            <v>-</v>
          </cell>
          <cell r="G5279" t="str">
            <v>-</v>
          </cell>
          <cell r="H5279" t="str">
            <v>-</v>
          </cell>
          <cell r="I5279" t="str">
            <v>-</v>
          </cell>
          <cell r="J5279" t="str">
            <v>-</v>
          </cell>
          <cell r="K5279" t="str">
            <v>-</v>
          </cell>
          <cell r="L5279" t="str">
            <v>-</v>
          </cell>
        </row>
        <row r="5280">
          <cell r="A5280" t="str">
            <v>CY01T07xL07</v>
          </cell>
          <cell r="B5280" t="str">
            <v>07</v>
          </cell>
          <cell r="C5280" t="str">
            <v>x</v>
          </cell>
          <cell r="D5280" t="str">
            <v>07</v>
          </cell>
          <cell r="E5280" t="str">
            <v>-</v>
          </cell>
          <cell r="F5280" t="str">
            <v>-</v>
          </cell>
          <cell r="G5280" t="str">
            <v>-</v>
          </cell>
          <cell r="H5280" t="str">
            <v>-</v>
          </cell>
          <cell r="I5280" t="str">
            <v>-</v>
          </cell>
          <cell r="J5280" t="str">
            <v>-</v>
          </cell>
          <cell r="K5280" t="str">
            <v>-</v>
          </cell>
          <cell r="L5280" t="str">
            <v>-</v>
          </cell>
        </row>
        <row r="5281">
          <cell r="A5281" t="str">
            <v>CY01T07xL08</v>
          </cell>
          <cell r="B5281" t="str">
            <v>07</v>
          </cell>
          <cell r="C5281" t="str">
            <v>x</v>
          </cell>
          <cell r="D5281" t="str">
            <v>08</v>
          </cell>
          <cell r="E5281" t="str">
            <v>-</v>
          </cell>
          <cell r="F5281" t="str">
            <v>-</v>
          </cell>
          <cell r="G5281" t="str">
            <v>-</v>
          </cell>
          <cell r="H5281" t="str">
            <v>-</v>
          </cell>
          <cell r="I5281" t="str">
            <v>-</v>
          </cell>
          <cell r="J5281" t="str">
            <v>-</v>
          </cell>
          <cell r="K5281" t="str">
            <v>-</v>
          </cell>
          <cell r="L5281" t="str">
            <v>-</v>
          </cell>
        </row>
        <row r="5282">
          <cell r="A5282" t="str">
            <v>CY01T07xL09</v>
          </cell>
          <cell r="B5282" t="str">
            <v>07</v>
          </cell>
          <cell r="C5282" t="str">
            <v>x</v>
          </cell>
          <cell r="D5282" t="str">
            <v>09</v>
          </cell>
          <cell r="E5282" t="str">
            <v>-</v>
          </cell>
          <cell r="F5282" t="str">
            <v>-</v>
          </cell>
          <cell r="G5282" t="str">
            <v>-</v>
          </cell>
          <cell r="H5282" t="str">
            <v>-</v>
          </cell>
          <cell r="I5282" t="str">
            <v>-</v>
          </cell>
          <cell r="J5282" t="str">
            <v>-</v>
          </cell>
          <cell r="K5282" t="str">
            <v>-</v>
          </cell>
          <cell r="L5282" t="str">
            <v>-</v>
          </cell>
        </row>
        <row r="5283">
          <cell r="A5283" t="str">
            <v>CY01T07xL10</v>
          </cell>
          <cell r="B5283" t="str">
            <v>07</v>
          </cell>
          <cell r="C5283" t="str">
            <v>x</v>
          </cell>
          <cell r="D5283" t="str">
            <v>10</v>
          </cell>
          <cell r="E5283" t="str">
            <v>-</v>
          </cell>
          <cell r="F5283" t="str">
            <v>-</v>
          </cell>
          <cell r="G5283" t="str">
            <v>-</v>
          </cell>
          <cell r="H5283" t="str">
            <v>-</v>
          </cell>
          <cell r="I5283" t="str">
            <v>-</v>
          </cell>
          <cell r="J5283" t="str">
            <v>-</v>
          </cell>
          <cell r="K5283" t="str">
            <v>-</v>
          </cell>
          <cell r="L5283" t="str">
            <v>-</v>
          </cell>
        </row>
        <row r="5284">
          <cell r="A5284" t="str">
            <v>CY01T07xL11</v>
          </cell>
          <cell r="B5284" t="str">
            <v>07</v>
          </cell>
          <cell r="C5284" t="str">
            <v>x</v>
          </cell>
          <cell r="D5284" t="str">
            <v>11</v>
          </cell>
          <cell r="E5284" t="str">
            <v>-</v>
          </cell>
          <cell r="F5284" t="str">
            <v>-</v>
          </cell>
          <cell r="G5284" t="str">
            <v>-</v>
          </cell>
          <cell r="H5284" t="str">
            <v>-</v>
          </cell>
          <cell r="I5284" t="str">
            <v>-</v>
          </cell>
          <cell r="J5284" t="str">
            <v>-</v>
          </cell>
          <cell r="K5284" t="str">
            <v>-</v>
          </cell>
          <cell r="L5284" t="str">
            <v>-</v>
          </cell>
        </row>
        <row r="5285">
          <cell r="A5285" t="str">
            <v>CY01T07xL12</v>
          </cell>
          <cell r="B5285" t="str">
            <v>07</v>
          </cell>
          <cell r="C5285" t="str">
            <v>x</v>
          </cell>
          <cell r="D5285" t="str">
            <v>12</v>
          </cell>
          <cell r="E5285" t="str">
            <v>-</v>
          </cell>
          <cell r="F5285" t="str">
            <v>-</v>
          </cell>
          <cell r="G5285" t="str">
            <v>-</v>
          </cell>
          <cell r="H5285" t="str">
            <v>-</v>
          </cell>
          <cell r="I5285" t="str">
            <v>-</v>
          </cell>
          <cell r="J5285" t="str">
            <v>-</v>
          </cell>
          <cell r="K5285" t="str">
            <v>-</v>
          </cell>
          <cell r="L5285" t="str">
            <v>-</v>
          </cell>
        </row>
        <row r="5286">
          <cell r="A5286" t="str">
            <v>CY01T07xL13</v>
          </cell>
          <cell r="B5286" t="str">
            <v>07</v>
          </cell>
          <cell r="C5286" t="str">
            <v>x</v>
          </cell>
          <cell r="D5286" t="str">
            <v>13</v>
          </cell>
          <cell r="E5286" t="str">
            <v>-</v>
          </cell>
          <cell r="F5286" t="str">
            <v>-</v>
          </cell>
          <cell r="G5286" t="str">
            <v>-</v>
          </cell>
          <cell r="H5286" t="str">
            <v>-</v>
          </cell>
          <cell r="I5286" t="str">
            <v>-</v>
          </cell>
          <cell r="J5286" t="str">
            <v>-</v>
          </cell>
          <cell r="K5286" t="str">
            <v>-</v>
          </cell>
          <cell r="L5286" t="str">
            <v>-</v>
          </cell>
        </row>
        <row r="5287">
          <cell r="A5287" t="str">
            <v>CY01T07xL14</v>
          </cell>
          <cell r="B5287" t="str">
            <v>07</v>
          </cell>
          <cell r="C5287" t="str">
            <v>x</v>
          </cell>
          <cell r="D5287" t="str">
            <v>14</v>
          </cell>
          <cell r="E5287" t="str">
            <v>-</v>
          </cell>
          <cell r="F5287" t="str">
            <v>-</v>
          </cell>
          <cell r="G5287" t="str">
            <v>-</v>
          </cell>
          <cell r="H5287" t="str">
            <v>-</v>
          </cell>
          <cell r="I5287" t="str">
            <v>-</v>
          </cell>
          <cell r="J5287" t="str">
            <v>-</v>
          </cell>
          <cell r="K5287" t="str">
            <v>-</v>
          </cell>
          <cell r="L5287" t="str">
            <v>-</v>
          </cell>
        </row>
        <row r="5288">
          <cell r="A5288" t="str">
            <v>CY01T07xL15</v>
          </cell>
          <cell r="B5288" t="str">
            <v>07</v>
          </cell>
          <cell r="C5288" t="str">
            <v>x</v>
          </cell>
          <cell r="D5288" t="str">
            <v>15</v>
          </cell>
          <cell r="E5288" t="str">
            <v>-</v>
          </cell>
          <cell r="F5288" t="str">
            <v>-</v>
          </cell>
          <cell r="G5288" t="str">
            <v>-</v>
          </cell>
          <cell r="H5288" t="str">
            <v>-</v>
          </cell>
          <cell r="I5288" t="str">
            <v>-</v>
          </cell>
          <cell r="J5288" t="str">
            <v>-</v>
          </cell>
          <cell r="K5288" t="str">
            <v>-</v>
          </cell>
          <cell r="L5288" t="str">
            <v>-</v>
          </cell>
        </row>
        <row r="5289">
          <cell r="A5289" t="str">
            <v>CY01T07xL16</v>
          </cell>
          <cell r="B5289" t="str">
            <v>07</v>
          </cell>
          <cell r="C5289" t="str">
            <v>x</v>
          </cell>
          <cell r="D5289" t="str">
            <v>16</v>
          </cell>
          <cell r="E5289" t="str">
            <v>-</v>
          </cell>
          <cell r="F5289" t="str">
            <v>-</v>
          </cell>
          <cell r="G5289" t="str">
            <v>-</v>
          </cell>
          <cell r="H5289" t="str">
            <v>-</v>
          </cell>
          <cell r="I5289" t="str">
            <v>-</v>
          </cell>
          <cell r="J5289" t="str">
            <v>-</v>
          </cell>
          <cell r="K5289" t="str">
            <v>-</v>
          </cell>
          <cell r="L5289" t="str">
            <v>-</v>
          </cell>
        </row>
        <row r="5290">
          <cell r="A5290" t="str">
            <v>CY01T07xL17</v>
          </cell>
          <cell r="B5290" t="str">
            <v>07</v>
          </cell>
          <cell r="C5290" t="str">
            <v>x</v>
          </cell>
          <cell r="D5290" t="str">
            <v>17</v>
          </cell>
          <cell r="E5290" t="str">
            <v>-</v>
          </cell>
          <cell r="F5290" t="str">
            <v>-</v>
          </cell>
          <cell r="G5290" t="str">
            <v>-</v>
          </cell>
          <cell r="H5290" t="str">
            <v>-</v>
          </cell>
          <cell r="I5290" t="str">
            <v>-</v>
          </cell>
          <cell r="J5290" t="str">
            <v>-</v>
          </cell>
          <cell r="K5290" t="str">
            <v>-</v>
          </cell>
          <cell r="L5290" t="str">
            <v>-</v>
          </cell>
        </row>
        <row r="5291">
          <cell r="A5291" t="str">
            <v>CY01T07xL18</v>
          </cell>
          <cell r="B5291" t="str">
            <v>07</v>
          </cell>
          <cell r="C5291" t="str">
            <v>x</v>
          </cell>
          <cell r="D5291" t="str">
            <v>18</v>
          </cell>
          <cell r="E5291" t="str">
            <v>-</v>
          </cell>
          <cell r="F5291" t="str">
            <v>-</v>
          </cell>
          <cell r="G5291" t="str">
            <v>-</v>
          </cell>
          <cell r="H5291" t="str">
            <v>-</v>
          </cell>
          <cell r="I5291" t="str">
            <v>-</v>
          </cell>
          <cell r="J5291" t="str">
            <v>-</v>
          </cell>
          <cell r="K5291" t="str">
            <v>-</v>
          </cell>
          <cell r="L5291" t="str">
            <v>-</v>
          </cell>
        </row>
        <row r="5292">
          <cell r="A5292" t="str">
            <v>CY01T07xL19</v>
          </cell>
          <cell r="B5292" t="str">
            <v>07</v>
          </cell>
          <cell r="C5292" t="str">
            <v>x</v>
          </cell>
          <cell r="D5292" t="str">
            <v>19</v>
          </cell>
          <cell r="E5292" t="str">
            <v>-</v>
          </cell>
          <cell r="F5292" t="str">
            <v>-</v>
          </cell>
          <cell r="G5292" t="str">
            <v>-</v>
          </cell>
          <cell r="H5292" t="str">
            <v>-</v>
          </cell>
          <cell r="I5292" t="str">
            <v>-</v>
          </cell>
          <cell r="J5292" t="str">
            <v>-</v>
          </cell>
          <cell r="K5292" t="str">
            <v>-</v>
          </cell>
          <cell r="L5292" t="str">
            <v>-</v>
          </cell>
        </row>
        <row r="5293">
          <cell r="A5293" t="str">
            <v>CY01T07xL20</v>
          </cell>
          <cell r="B5293" t="str">
            <v>07</v>
          </cell>
          <cell r="C5293" t="str">
            <v>x</v>
          </cell>
          <cell r="D5293" t="str">
            <v>20</v>
          </cell>
          <cell r="E5293" t="str">
            <v>-</v>
          </cell>
          <cell r="F5293" t="str">
            <v>-</v>
          </cell>
          <cell r="G5293" t="str">
            <v>-</v>
          </cell>
          <cell r="H5293" t="str">
            <v>-</v>
          </cell>
          <cell r="I5293" t="str">
            <v>-</v>
          </cell>
          <cell r="J5293" t="str">
            <v>-</v>
          </cell>
          <cell r="K5293" t="str">
            <v>-</v>
          </cell>
          <cell r="L5293" t="str">
            <v>-</v>
          </cell>
        </row>
        <row r="5294">
          <cell r="A5294" t="str">
            <v>CY01T07xL21</v>
          </cell>
          <cell r="B5294" t="str">
            <v>07</v>
          </cell>
          <cell r="C5294" t="str">
            <v>x</v>
          </cell>
          <cell r="D5294" t="str">
            <v>21</v>
          </cell>
          <cell r="E5294" t="str">
            <v>-</v>
          </cell>
          <cell r="F5294" t="str">
            <v>-</v>
          </cell>
          <cell r="G5294" t="str">
            <v>-</v>
          </cell>
          <cell r="H5294" t="str">
            <v>-</v>
          </cell>
          <cell r="I5294" t="str">
            <v>-</v>
          </cell>
          <cell r="J5294" t="str">
            <v>-</v>
          </cell>
          <cell r="K5294" t="str">
            <v>-</v>
          </cell>
          <cell r="L5294" t="str">
            <v>-</v>
          </cell>
        </row>
        <row r="5295">
          <cell r="A5295" t="str">
            <v>CY01T07xL22</v>
          </cell>
          <cell r="B5295" t="str">
            <v>07</v>
          </cell>
          <cell r="C5295" t="str">
            <v>x</v>
          </cell>
          <cell r="D5295" t="str">
            <v>22</v>
          </cell>
          <cell r="E5295" t="str">
            <v>-</v>
          </cell>
          <cell r="F5295" t="str">
            <v>-</v>
          </cell>
          <cell r="G5295" t="str">
            <v>-</v>
          </cell>
          <cell r="H5295" t="str">
            <v>-</v>
          </cell>
          <cell r="I5295" t="str">
            <v>-</v>
          </cell>
          <cell r="J5295" t="str">
            <v>-</v>
          </cell>
          <cell r="K5295" t="str">
            <v>-</v>
          </cell>
          <cell r="L5295" t="str">
            <v>-</v>
          </cell>
        </row>
        <row r="5296">
          <cell r="A5296" t="str">
            <v>CY01T07xL23</v>
          </cell>
          <cell r="B5296" t="str">
            <v>07</v>
          </cell>
          <cell r="C5296" t="str">
            <v>x</v>
          </cell>
          <cell r="D5296" t="str">
            <v>23</v>
          </cell>
          <cell r="E5296" t="str">
            <v>-</v>
          </cell>
          <cell r="F5296" t="str">
            <v>-</v>
          </cell>
          <cell r="G5296" t="str">
            <v>-</v>
          </cell>
          <cell r="H5296" t="str">
            <v>-</v>
          </cell>
          <cell r="I5296" t="str">
            <v>-</v>
          </cell>
          <cell r="J5296" t="str">
            <v>-</v>
          </cell>
          <cell r="K5296" t="str">
            <v>-</v>
          </cell>
          <cell r="L5296" t="str">
            <v>-</v>
          </cell>
        </row>
        <row r="5297">
          <cell r="A5297" t="str">
            <v>CY01T07xL24</v>
          </cell>
          <cell r="B5297" t="str">
            <v>07</v>
          </cell>
          <cell r="C5297" t="str">
            <v>x</v>
          </cell>
          <cell r="D5297" t="str">
            <v>24</v>
          </cell>
          <cell r="E5297" t="str">
            <v>-</v>
          </cell>
          <cell r="F5297" t="str">
            <v>-</v>
          </cell>
          <cell r="G5297" t="str">
            <v>-</v>
          </cell>
          <cell r="H5297" t="str">
            <v>-</v>
          </cell>
          <cell r="I5297" t="str">
            <v>-</v>
          </cell>
          <cell r="J5297" t="str">
            <v>-</v>
          </cell>
          <cell r="K5297" t="str">
            <v>-</v>
          </cell>
          <cell r="L5297" t="str">
            <v>-</v>
          </cell>
        </row>
        <row r="5298">
          <cell r="A5298" t="str">
            <v>CY01T08xL01</v>
          </cell>
          <cell r="B5298" t="str">
            <v>08</v>
          </cell>
          <cell r="C5298" t="str">
            <v>x</v>
          </cell>
          <cell r="D5298" t="str">
            <v>01</v>
          </cell>
          <cell r="E5298" t="str">
            <v>-</v>
          </cell>
          <cell r="F5298" t="str">
            <v>-</v>
          </cell>
          <cell r="G5298" t="str">
            <v>-</v>
          </cell>
          <cell r="H5298" t="str">
            <v>-</v>
          </cell>
          <cell r="I5298" t="str">
            <v>-</v>
          </cell>
          <cell r="J5298" t="str">
            <v>-</v>
          </cell>
          <cell r="K5298" t="str">
            <v>-</v>
          </cell>
          <cell r="L5298" t="str">
            <v>-</v>
          </cell>
        </row>
        <row r="5299">
          <cell r="A5299" t="str">
            <v>CY01T08xL02</v>
          </cell>
          <cell r="B5299" t="str">
            <v>08</v>
          </cell>
          <cell r="C5299" t="str">
            <v>x</v>
          </cell>
          <cell r="D5299" t="str">
            <v>02</v>
          </cell>
          <cell r="E5299" t="str">
            <v>-</v>
          </cell>
          <cell r="F5299" t="str">
            <v>-</v>
          </cell>
          <cell r="G5299" t="str">
            <v>-</v>
          </cell>
          <cell r="H5299" t="str">
            <v>-</v>
          </cell>
          <cell r="I5299" t="str">
            <v>-</v>
          </cell>
          <cell r="J5299" t="str">
            <v>-</v>
          </cell>
          <cell r="K5299" t="str">
            <v>-</v>
          </cell>
          <cell r="L5299" t="str">
            <v>-</v>
          </cell>
        </row>
        <row r="5300">
          <cell r="A5300" t="str">
            <v>CY01T08xL03</v>
          </cell>
          <cell r="B5300" t="str">
            <v>08</v>
          </cell>
          <cell r="C5300" t="str">
            <v>x</v>
          </cell>
          <cell r="D5300" t="str">
            <v>03</v>
          </cell>
          <cell r="E5300" t="str">
            <v>-</v>
          </cell>
          <cell r="F5300" t="str">
            <v>-</v>
          </cell>
          <cell r="G5300" t="str">
            <v>-</v>
          </cell>
          <cell r="H5300" t="str">
            <v>-</v>
          </cell>
          <cell r="I5300" t="str">
            <v>-</v>
          </cell>
          <cell r="J5300" t="str">
            <v>-</v>
          </cell>
          <cell r="K5300" t="str">
            <v>-</v>
          </cell>
          <cell r="L5300" t="str">
            <v>-</v>
          </cell>
        </row>
        <row r="5301">
          <cell r="A5301" t="str">
            <v>CY01T08xL04</v>
          </cell>
          <cell r="B5301" t="str">
            <v>08</v>
          </cell>
          <cell r="C5301" t="str">
            <v>x</v>
          </cell>
          <cell r="D5301" t="str">
            <v>04</v>
          </cell>
          <cell r="E5301" t="str">
            <v>-</v>
          </cell>
          <cell r="F5301" t="str">
            <v>-</v>
          </cell>
          <cell r="G5301" t="str">
            <v>-</v>
          </cell>
          <cell r="H5301" t="str">
            <v>-</v>
          </cell>
          <cell r="I5301" t="str">
            <v>-</v>
          </cell>
          <cell r="J5301" t="str">
            <v>-</v>
          </cell>
          <cell r="K5301" t="str">
            <v>-</v>
          </cell>
          <cell r="L5301" t="str">
            <v>-</v>
          </cell>
        </row>
        <row r="5302">
          <cell r="A5302" t="str">
            <v>CY01T08xL05</v>
          </cell>
          <cell r="B5302" t="str">
            <v>08</v>
          </cell>
          <cell r="C5302" t="str">
            <v>x</v>
          </cell>
          <cell r="D5302" t="str">
            <v>05</v>
          </cell>
          <cell r="E5302" t="str">
            <v>-</v>
          </cell>
          <cell r="F5302" t="str">
            <v>-</v>
          </cell>
          <cell r="G5302" t="str">
            <v>-</v>
          </cell>
          <cell r="H5302" t="str">
            <v>-</v>
          </cell>
          <cell r="I5302" t="str">
            <v>-</v>
          </cell>
          <cell r="J5302" t="str">
            <v>-</v>
          </cell>
          <cell r="K5302" t="str">
            <v>-</v>
          </cell>
          <cell r="L5302" t="str">
            <v>-</v>
          </cell>
        </row>
        <row r="5303">
          <cell r="A5303" t="str">
            <v>CY01T08xL06</v>
          </cell>
          <cell r="B5303" t="str">
            <v>08</v>
          </cell>
          <cell r="C5303" t="str">
            <v>x</v>
          </cell>
          <cell r="D5303" t="str">
            <v>06</v>
          </cell>
          <cell r="E5303" t="str">
            <v>-</v>
          </cell>
          <cell r="F5303" t="str">
            <v>-</v>
          </cell>
          <cell r="G5303" t="str">
            <v>-</v>
          </cell>
          <cell r="H5303" t="str">
            <v>-</v>
          </cell>
          <cell r="I5303" t="str">
            <v>-</v>
          </cell>
          <cell r="J5303" t="str">
            <v>-</v>
          </cell>
          <cell r="K5303" t="str">
            <v>-</v>
          </cell>
          <cell r="L5303" t="str">
            <v>-</v>
          </cell>
        </row>
        <row r="5304">
          <cell r="A5304" t="str">
            <v>CY01T08xL07</v>
          </cell>
          <cell r="B5304" t="str">
            <v>08</v>
          </cell>
          <cell r="C5304" t="str">
            <v>x</v>
          </cell>
          <cell r="D5304" t="str">
            <v>07</v>
          </cell>
          <cell r="E5304" t="str">
            <v>-</v>
          </cell>
          <cell r="F5304" t="str">
            <v>-</v>
          </cell>
          <cell r="G5304" t="str">
            <v>-</v>
          </cell>
          <cell r="H5304" t="str">
            <v>-</v>
          </cell>
          <cell r="I5304" t="str">
            <v>-</v>
          </cell>
          <cell r="J5304" t="str">
            <v>-</v>
          </cell>
          <cell r="K5304" t="str">
            <v>-</v>
          </cell>
          <cell r="L5304" t="str">
            <v>-</v>
          </cell>
        </row>
        <row r="5305">
          <cell r="A5305" t="str">
            <v>CY01T08xL08</v>
          </cell>
          <cell r="B5305" t="str">
            <v>08</v>
          </cell>
          <cell r="C5305" t="str">
            <v>x</v>
          </cell>
          <cell r="D5305" t="str">
            <v>08</v>
          </cell>
          <cell r="E5305" t="str">
            <v>-</v>
          </cell>
          <cell r="F5305" t="str">
            <v>-</v>
          </cell>
          <cell r="G5305" t="str">
            <v>-</v>
          </cell>
          <cell r="H5305" t="str">
            <v>-</v>
          </cell>
          <cell r="I5305" t="str">
            <v>-</v>
          </cell>
          <cell r="J5305" t="str">
            <v>-</v>
          </cell>
          <cell r="K5305" t="str">
            <v>-</v>
          </cell>
          <cell r="L5305" t="str">
            <v>-</v>
          </cell>
        </row>
        <row r="5306">
          <cell r="A5306" t="str">
            <v>CY01T08xL09</v>
          </cell>
          <cell r="B5306" t="str">
            <v>08</v>
          </cell>
          <cell r="C5306" t="str">
            <v>x</v>
          </cell>
          <cell r="D5306" t="str">
            <v>09</v>
          </cell>
          <cell r="E5306" t="str">
            <v>-</v>
          </cell>
          <cell r="F5306" t="str">
            <v>-</v>
          </cell>
          <cell r="G5306" t="str">
            <v>-</v>
          </cell>
          <cell r="H5306" t="str">
            <v>-</v>
          </cell>
          <cell r="I5306" t="str">
            <v>-</v>
          </cell>
          <cell r="J5306" t="str">
            <v>-</v>
          </cell>
          <cell r="K5306" t="str">
            <v>-</v>
          </cell>
          <cell r="L5306" t="str">
            <v>-</v>
          </cell>
        </row>
        <row r="5307">
          <cell r="A5307" t="str">
            <v>CY01T08xL10</v>
          </cell>
          <cell r="B5307" t="str">
            <v>08</v>
          </cell>
          <cell r="C5307" t="str">
            <v>x</v>
          </cell>
          <cell r="D5307" t="str">
            <v>10</v>
          </cell>
          <cell r="E5307" t="str">
            <v>-</v>
          </cell>
          <cell r="F5307" t="str">
            <v>-</v>
          </cell>
          <cell r="G5307" t="str">
            <v>-</v>
          </cell>
          <cell r="H5307" t="str">
            <v>-</v>
          </cell>
          <cell r="I5307" t="str">
            <v>-</v>
          </cell>
          <cell r="J5307" t="str">
            <v>-</v>
          </cell>
          <cell r="K5307" t="str">
            <v>-</v>
          </cell>
          <cell r="L5307" t="str">
            <v>-</v>
          </cell>
        </row>
        <row r="5308">
          <cell r="A5308" t="str">
            <v>CY01TOTxL00</v>
          </cell>
          <cell r="B5308" t="str">
            <v>OT</v>
          </cell>
          <cell r="C5308" t="str">
            <v>x</v>
          </cell>
          <cell r="D5308" t="str">
            <v>00</v>
          </cell>
          <cell r="E5308" t="str">
            <v>-</v>
          </cell>
          <cell r="F5308" t="str">
            <v>-</v>
          </cell>
          <cell r="G5308" t="str">
            <v>-</v>
          </cell>
          <cell r="H5308" t="str">
            <v>-</v>
          </cell>
          <cell r="I5308" t="str">
            <v>-</v>
          </cell>
          <cell r="J5308" t="str">
            <v>-</v>
          </cell>
          <cell r="K5308" t="str">
            <v>-</v>
          </cell>
          <cell r="L5308" t="str">
            <v>-</v>
          </cell>
        </row>
        <row r="5309">
          <cell r="A5309" t="str">
            <v>CY01TOTxL01</v>
          </cell>
          <cell r="B5309" t="str">
            <v>OT</v>
          </cell>
          <cell r="C5309" t="str">
            <v>x</v>
          </cell>
          <cell r="D5309" t="str">
            <v>01</v>
          </cell>
          <cell r="E5309" t="str">
            <v>-</v>
          </cell>
          <cell r="F5309" t="str">
            <v>-</v>
          </cell>
          <cell r="G5309" t="str">
            <v>-</v>
          </cell>
          <cell r="H5309" t="str">
            <v>-</v>
          </cell>
          <cell r="I5309" t="str">
            <v>-</v>
          </cell>
          <cell r="J5309" t="str">
            <v>-</v>
          </cell>
          <cell r="K5309" t="str">
            <v>-</v>
          </cell>
          <cell r="L5309" t="str">
            <v>-</v>
          </cell>
        </row>
        <row r="5310">
          <cell r="A5310" t="str">
            <v>CY01TOTxL02</v>
          </cell>
          <cell r="B5310" t="str">
            <v>OT</v>
          </cell>
          <cell r="C5310" t="str">
            <v>x</v>
          </cell>
          <cell r="D5310" t="str">
            <v>02</v>
          </cell>
          <cell r="E5310" t="str">
            <v>-</v>
          </cell>
          <cell r="F5310" t="str">
            <v>-</v>
          </cell>
          <cell r="G5310" t="str">
            <v>-</v>
          </cell>
          <cell r="H5310" t="str">
            <v>-</v>
          </cell>
          <cell r="I5310" t="str">
            <v>-</v>
          </cell>
          <cell r="J5310" t="str">
            <v>-</v>
          </cell>
          <cell r="K5310" t="str">
            <v>-</v>
          </cell>
          <cell r="L5310" t="str">
            <v>-</v>
          </cell>
        </row>
        <row r="5311">
          <cell r="A5311" t="str">
            <v>CY01TOTxL03</v>
          </cell>
          <cell r="B5311" t="str">
            <v>OT</v>
          </cell>
          <cell r="C5311" t="str">
            <v>x</v>
          </cell>
          <cell r="D5311" t="str">
            <v>03</v>
          </cell>
          <cell r="E5311" t="str">
            <v>-</v>
          </cell>
          <cell r="F5311" t="str">
            <v>-</v>
          </cell>
          <cell r="G5311" t="str">
            <v>-</v>
          </cell>
          <cell r="H5311" t="str">
            <v>-</v>
          </cell>
          <cell r="I5311" t="str">
            <v>-</v>
          </cell>
          <cell r="J5311" t="str">
            <v>-</v>
          </cell>
          <cell r="K5311" t="str">
            <v>-</v>
          </cell>
          <cell r="L5311" t="str">
            <v>-</v>
          </cell>
        </row>
        <row r="5312">
          <cell r="A5312" t="str">
            <v>CY01TOTxL04</v>
          </cell>
          <cell r="B5312" t="str">
            <v>OT</v>
          </cell>
          <cell r="C5312" t="str">
            <v>x</v>
          </cell>
          <cell r="D5312" t="str">
            <v>04</v>
          </cell>
          <cell r="E5312" t="str">
            <v>-</v>
          </cell>
          <cell r="F5312" t="str">
            <v>-</v>
          </cell>
          <cell r="G5312" t="str">
            <v>-</v>
          </cell>
          <cell r="H5312" t="str">
            <v>-</v>
          </cell>
          <cell r="I5312" t="str">
            <v>-</v>
          </cell>
          <cell r="J5312" t="str">
            <v>-</v>
          </cell>
          <cell r="K5312" t="str">
            <v>-</v>
          </cell>
          <cell r="L5312" t="str">
            <v>-</v>
          </cell>
        </row>
        <row r="5313">
          <cell r="A5313" t="str">
            <v>CY01TOTxL05</v>
          </cell>
          <cell r="B5313" t="str">
            <v>OT</v>
          </cell>
          <cell r="C5313" t="str">
            <v>x</v>
          </cell>
          <cell r="D5313" t="str">
            <v>05</v>
          </cell>
          <cell r="E5313" t="str">
            <v>-</v>
          </cell>
          <cell r="F5313" t="str">
            <v>-</v>
          </cell>
          <cell r="G5313" t="str">
            <v>-</v>
          </cell>
          <cell r="H5313" t="str">
            <v>-</v>
          </cell>
          <cell r="I5313" t="str">
            <v>-</v>
          </cell>
          <cell r="J5313" t="str">
            <v>-</v>
          </cell>
          <cell r="K5313" t="str">
            <v>-</v>
          </cell>
          <cell r="L5313" t="str">
            <v>-</v>
          </cell>
        </row>
        <row r="5314">
          <cell r="A5314" t="str">
            <v>CY01TOTxL06</v>
          </cell>
          <cell r="B5314" t="str">
            <v>OT</v>
          </cell>
          <cell r="C5314" t="str">
            <v>x</v>
          </cell>
          <cell r="D5314" t="str">
            <v>06</v>
          </cell>
          <cell r="E5314" t="str">
            <v>-</v>
          </cell>
          <cell r="F5314" t="str">
            <v>-</v>
          </cell>
          <cell r="G5314" t="str">
            <v>-</v>
          </cell>
          <cell r="H5314" t="str">
            <v>-</v>
          </cell>
          <cell r="I5314" t="str">
            <v>-</v>
          </cell>
          <cell r="J5314" t="str">
            <v>-</v>
          </cell>
          <cell r="K5314" t="str">
            <v>-</v>
          </cell>
          <cell r="L5314" t="str">
            <v>-</v>
          </cell>
        </row>
        <row r="5315">
          <cell r="A5315" t="str">
            <v>CY01TOTxL07</v>
          </cell>
          <cell r="B5315" t="str">
            <v>OT</v>
          </cell>
          <cell r="C5315" t="str">
            <v>x</v>
          </cell>
          <cell r="D5315" t="str">
            <v>07</v>
          </cell>
          <cell r="E5315" t="str">
            <v>-</v>
          </cell>
          <cell r="F5315" t="str">
            <v>-</v>
          </cell>
          <cell r="G5315" t="str">
            <v>-</v>
          </cell>
          <cell r="H5315" t="str">
            <v>-</v>
          </cell>
          <cell r="I5315" t="str">
            <v>-</v>
          </cell>
          <cell r="J5315" t="str">
            <v>-</v>
          </cell>
          <cell r="K5315" t="str">
            <v>-</v>
          </cell>
          <cell r="L5315" t="str">
            <v>-</v>
          </cell>
        </row>
        <row r="5316">
          <cell r="A5316" t="str">
            <v>CY01TOTxL08</v>
          </cell>
          <cell r="B5316" t="str">
            <v>OT</v>
          </cell>
          <cell r="C5316" t="str">
            <v>x</v>
          </cell>
          <cell r="D5316" t="str">
            <v>08</v>
          </cell>
          <cell r="E5316" t="str">
            <v>-</v>
          </cell>
          <cell r="F5316" t="str">
            <v>-</v>
          </cell>
          <cell r="G5316" t="str">
            <v>-</v>
          </cell>
          <cell r="H5316" t="str">
            <v>-</v>
          </cell>
          <cell r="I5316" t="str">
            <v>-</v>
          </cell>
          <cell r="J5316" t="str">
            <v>-</v>
          </cell>
          <cell r="K5316" t="str">
            <v>-</v>
          </cell>
          <cell r="L5316" t="str">
            <v>-</v>
          </cell>
        </row>
        <row r="5317">
          <cell r="A5317" t="str">
            <v>CY01TOTxL09</v>
          </cell>
          <cell r="B5317" t="str">
            <v>OT</v>
          </cell>
          <cell r="C5317" t="str">
            <v>x</v>
          </cell>
          <cell r="D5317" t="str">
            <v>09</v>
          </cell>
          <cell r="E5317" t="str">
            <v>-</v>
          </cell>
          <cell r="F5317" t="str">
            <v>-</v>
          </cell>
          <cell r="G5317" t="str">
            <v>-</v>
          </cell>
          <cell r="H5317" t="str">
            <v>-</v>
          </cell>
          <cell r="I5317" t="str">
            <v>-</v>
          </cell>
          <cell r="J5317" t="str">
            <v>-</v>
          </cell>
          <cell r="K5317" t="str">
            <v>-</v>
          </cell>
          <cell r="L5317" t="str">
            <v>-</v>
          </cell>
        </row>
        <row r="5318">
          <cell r="A5318" t="str">
            <v>CY01TOTxL10</v>
          </cell>
          <cell r="B5318" t="str">
            <v>OT</v>
          </cell>
          <cell r="C5318" t="str">
            <v>x</v>
          </cell>
          <cell r="D5318" t="str">
            <v>10</v>
          </cell>
          <cell r="E5318" t="str">
            <v>-</v>
          </cell>
          <cell r="F5318" t="str">
            <v>-</v>
          </cell>
          <cell r="G5318" t="str">
            <v>-</v>
          </cell>
          <cell r="H5318" t="str">
            <v>-</v>
          </cell>
          <cell r="I5318" t="str">
            <v>-</v>
          </cell>
          <cell r="J5318" t="str">
            <v>-</v>
          </cell>
          <cell r="K5318" t="str">
            <v>-</v>
          </cell>
          <cell r="L5318" t="str">
            <v>-</v>
          </cell>
        </row>
        <row r="5319">
          <cell r="A5319" t="str">
            <v>CY01TOTxL11</v>
          </cell>
          <cell r="B5319" t="str">
            <v>OT</v>
          </cell>
          <cell r="C5319" t="str">
            <v>x</v>
          </cell>
          <cell r="D5319" t="str">
            <v>11</v>
          </cell>
          <cell r="E5319" t="str">
            <v>-</v>
          </cell>
          <cell r="F5319" t="str">
            <v>-</v>
          </cell>
          <cell r="G5319" t="str">
            <v>-</v>
          </cell>
          <cell r="H5319" t="str">
            <v>-</v>
          </cell>
          <cell r="I5319" t="str">
            <v>-</v>
          </cell>
          <cell r="J5319" t="str">
            <v>-</v>
          </cell>
          <cell r="K5319" t="str">
            <v>-</v>
          </cell>
          <cell r="L5319" t="str">
            <v>-</v>
          </cell>
        </row>
        <row r="5320">
          <cell r="A5320" t="str">
            <v>CY01TOTxL12</v>
          </cell>
          <cell r="B5320" t="str">
            <v>OT</v>
          </cell>
          <cell r="C5320" t="str">
            <v>x</v>
          </cell>
          <cell r="D5320" t="str">
            <v>12</v>
          </cell>
          <cell r="E5320" t="str">
            <v>-</v>
          </cell>
          <cell r="F5320" t="str">
            <v>-</v>
          </cell>
          <cell r="G5320" t="str">
            <v>-</v>
          </cell>
          <cell r="H5320" t="str">
            <v>-</v>
          </cell>
          <cell r="I5320" t="str">
            <v>-</v>
          </cell>
          <cell r="J5320" t="str">
            <v>-</v>
          </cell>
          <cell r="K5320" t="str">
            <v>-</v>
          </cell>
          <cell r="L5320" t="str">
            <v>-</v>
          </cell>
        </row>
        <row r="5321">
          <cell r="A5321" t="str">
            <v>CY01TOTxL13</v>
          </cell>
          <cell r="B5321" t="str">
            <v>OT</v>
          </cell>
          <cell r="C5321" t="str">
            <v>x</v>
          </cell>
          <cell r="D5321" t="str">
            <v>13</v>
          </cell>
          <cell r="E5321" t="str">
            <v>-</v>
          </cell>
          <cell r="F5321" t="str">
            <v>-</v>
          </cell>
          <cell r="G5321" t="str">
            <v>-</v>
          </cell>
          <cell r="H5321" t="str">
            <v>-</v>
          </cell>
          <cell r="I5321" t="str">
            <v>-</v>
          </cell>
          <cell r="J5321" t="str">
            <v>-</v>
          </cell>
          <cell r="K5321" t="str">
            <v>-</v>
          </cell>
          <cell r="L5321" t="str">
            <v>-</v>
          </cell>
        </row>
        <row r="5322">
          <cell r="A5322" t="str">
            <v>CY01TOTxL14</v>
          </cell>
          <cell r="B5322" t="str">
            <v>OT</v>
          </cell>
          <cell r="C5322" t="str">
            <v>x</v>
          </cell>
          <cell r="D5322" t="str">
            <v>14</v>
          </cell>
          <cell r="E5322" t="str">
            <v>-</v>
          </cell>
          <cell r="F5322" t="str">
            <v>-</v>
          </cell>
          <cell r="G5322" t="str">
            <v>-</v>
          </cell>
          <cell r="H5322" t="str">
            <v>-</v>
          </cell>
          <cell r="I5322" t="str">
            <v>-</v>
          </cell>
          <cell r="J5322" t="str">
            <v>-</v>
          </cell>
          <cell r="K5322" t="str">
            <v>-</v>
          </cell>
          <cell r="L5322" t="str">
            <v>-</v>
          </cell>
        </row>
        <row r="5323">
          <cell r="A5323" t="str">
            <v>CY01TOTxL15</v>
          </cell>
          <cell r="B5323" t="str">
            <v>OT</v>
          </cell>
          <cell r="C5323" t="str">
            <v>x</v>
          </cell>
          <cell r="D5323" t="str">
            <v>15</v>
          </cell>
          <cell r="E5323" t="str">
            <v>-</v>
          </cell>
          <cell r="F5323" t="str">
            <v>-</v>
          </cell>
          <cell r="G5323" t="str">
            <v>-</v>
          </cell>
          <cell r="H5323" t="str">
            <v>-</v>
          </cell>
          <cell r="I5323" t="str">
            <v>-</v>
          </cell>
          <cell r="J5323" t="str">
            <v>-</v>
          </cell>
          <cell r="K5323" t="str">
            <v>-</v>
          </cell>
          <cell r="L5323" t="str">
            <v>-</v>
          </cell>
        </row>
        <row r="5324">
          <cell r="A5324" t="str">
            <v>CY01TOTxL16</v>
          </cell>
          <cell r="B5324" t="str">
            <v>OT</v>
          </cell>
          <cell r="C5324" t="str">
            <v>x</v>
          </cell>
          <cell r="D5324" t="str">
            <v>16</v>
          </cell>
          <cell r="E5324" t="str">
            <v>-</v>
          </cell>
          <cell r="F5324" t="str">
            <v>-</v>
          </cell>
          <cell r="G5324" t="str">
            <v>-</v>
          </cell>
          <cell r="H5324" t="str">
            <v>-</v>
          </cell>
          <cell r="I5324" t="str">
            <v>-</v>
          </cell>
          <cell r="J5324" t="str">
            <v>-</v>
          </cell>
          <cell r="K5324" t="str">
            <v>-</v>
          </cell>
          <cell r="L5324" t="str">
            <v>-</v>
          </cell>
        </row>
        <row r="5325">
          <cell r="A5325" t="str">
            <v>CY01TOTxL17</v>
          </cell>
          <cell r="B5325" t="str">
            <v>OT</v>
          </cell>
          <cell r="C5325" t="str">
            <v>x</v>
          </cell>
          <cell r="D5325" t="str">
            <v>17</v>
          </cell>
          <cell r="E5325" t="str">
            <v>-</v>
          </cell>
          <cell r="F5325" t="str">
            <v>-</v>
          </cell>
          <cell r="G5325" t="str">
            <v>-</v>
          </cell>
          <cell r="H5325" t="str">
            <v>-</v>
          </cell>
          <cell r="I5325" t="str">
            <v>-</v>
          </cell>
          <cell r="J5325" t="str">
            <v>-</v>
          </cell>
          <cell r="K5325" t="str">
            <v>-</v>
          </cell>
          <cell r="L5325" t="str">
            <v>-</v>
          </cell>
        </row>
        <row r="5326">
          <cell r="A5326" t="str">
            <v>CY01TOTxL18</v>
          </cell>
          <cell r="B5326" t="str">
            <v>OT</v>
          </cell>
          <cell r="C5326" t="str">
            <v>x</v>
          </cell>
          <cell r="D5326" t="str">
            <v>18</v>
          </cell>
          <cell r="E5326" t="str">
            <v>-</v>
          </cell>
          <cell r="F5326" t="str">
            <v>-</v>
          </cell>
          <cell r="G5326" t="str">
            <v>-</v>
          </cell>
          <cell r="H5326" t="str">
            <v>-</v>
          </cell>
          <cell r="I5326" t="str">
            <v>-</v>
          </cell>
          <cell r="J5326" t="str">
            <v>-</v>
          </cell>
          <cell r="K5326" t="str">
            <v>-</v>
          </cell>
          <cell r="L5326" t="str">
            <v>-</v>
          </cell>
        </row>
        <row r="5327">
          <cell r="A5327" t="str">
            <v>CY01TOTxL19</v>
          </cell>
          <cell r="B5327" t="str">
            <v>OT</v>
          </cell>
          <cell r="C5327" t="str">
            <v>x</v>
          </cell>
          <cell r="D5327" t="str">
            <v>19</v>
          </cell>
          <cell r="E5327" t="str">
            <v>-</v>
          </cell>
          <cell r="F5327" t="str">
            <v>-</v>
          </cell>
          <cell r="G5327" t="str">
            <v>-</v>
          </cell>
          <cell r="H5327" t="str">
            <v>-</v>
          </cell>
          <cell r="I5327" t="str">
            <v>-</v>
          </cell>
          <cell r="J5327" t="str">
            <v>-</v>
          </cell>
          <cell r="K5327" t="str">
            <v>-</v>
          </cell>
          <cell r="L5327" t="str">
            <v>-</v>
          </cell>
        </row>
        <row r="5328">
          <cell r="A5328" t="str">
            <v>CY01TOTxL20</v>
          </cell>
          <cell r="B5328" t="str">
            <v>OT</v>
          </cell>
          <cell r="C5328" t="str">
            <v>x</v>
          </cell>
          <cell r="D5328" t="str">
            <v>20</v>
          </cell>
          <cell r="E5328" t="str">
            <v>-</v>
          </cell>
          <cell r="F5328" t="str">
            <v>-</v>
          </cell>
          <cell r="G5328" t="str">
            <v>-</v>
          </cell>
          <cell r="H5328" t="str">
            <v>-</v>
          </cell>
          <cell r="I5328" t="str">
            <v>-</v>
          </cell>
          <cell r="J5328" t="str">
            <v>-</v>
          </cell>
          <cell r="K5328" t="str">
            <v>-</v>
          </cell>
          <cell r="L5328" t="str">
            <v>-</v>
          </cell>
        </row>
        <row r="5329">
          <cell r="A5329" t="str">
            <v>CY01TOTxL21</v>
          </cell>
          <cell r="B5329" t="str">
            <v>OT</v>
          </cell>
          <cell r="C5329" t="str">
            <v>x</v>
          </cell>
          <cell r="D5329" t="str">
            <v>21</v>
          </cell>
          <cell r="E5329" t="str">
            <v>-</v>
          </cell>
          <cell r="F5329" t="str">
            <v>-</v>
          </cell>
          <cell r="G5329" t="str">
            <v>-</v>
          </cell>
          <cell r="H5329" t="str">
            <v>-</v>
          </cell>
          <cell r="I5329" t="str">
            <v>-</v>
          </cell>
          <cell r="J5329" t="str">
            <v>-</v>
          </cell>
          <cell r="K5329" t="str">
            <v>-</v>
          </cell>
          <cell r="L5329" t="str">
            <v>-</v>
          </cell>
        </row>
        <row r="5330">
          <cell r="A5330" t="str">
            <v>CY01TOTxL22</v>
          </cell>
          <cell r="B5330" t="str">
            <v>OT</v>
          </cell>
          <cell r="C5330" t="str">
            <v>x</v>
          </cell>
          <cell r="D5330" t="str">
            <v>22</v>
          </cell>
          <cell r="E5330" t="str">
            <v>-</v>
          </cell>
          <cell r="F5330" t="str">
            <v>-</v>
          </cell>
          <cell r="G5330" t="str">
            <v>-</v>
          </cell>
          <cell r="H5330" t="str">
            <v>-</v>
          </cell>
          <cell r="I5330" t="str">
            <v>-</v>
          </cell>
          <cell r="J5330" t="str">
            <v>-</v>
          </cell>
          <cell r="K5330" t="str">
            <v>-</v>
          </cell>
          <cell r="L5330" t="str">
            <v>-</v>
          </cell>
        </row>
        <row r="5331">
          <cell r="A5331" t="str">
            <v>CY01TOTxL23</v>
          </cell>
          <cell r="B5331" t="str">
            <v>OT</v>
          </cell>
          <cell r="C5331" t="str">
            <v>x</v>
          </cell>
          <cell r="D5331" t="str">
            <v>23</v>
          </cell>
          <cell r="E5331" t="str">
            <v>-</v>
          </cell>
          <cell r="F5331" t="str">
            <v>-</v>
          </cell>
          <cell r="G5331" t="str">
            <v>-</v>
          </cell>
          <cell r="H5331" t="str">
            <v>-</v>
          </cell>
          <cell r="I5331" t="str">
            <v>-</v>
          </cell>
          <cell r="J5331" t="str">
            <v>-</v>
          </cell>
          <cell r="K5331" t="str">
            <v>-</v>
          </cell>
          <cell r="L5331" t="str">
            <v>-</v>
          </cell>
        </row>
        <row r="5332">
          <cell r="A5332" t="str">
            <v>CY01TOTxL24</v>
          </cell>
          <cell r="B5332" t="str">
            <v>OT</v>
          </cell>
          <cell r="C5332" t="str">
            <v>x</v>
          </cell>
          <cell r="D5332" t="str">
            <v>24</v>
          </cell>
          <cell r="E5332" t="str">
            <v>-</v>
          </cell>
          <cell r="F5332" t="str">
            <v>-</v>
          </cell>
          <cell r="G5332" t="str">
            <v>-</v>
          </cell>
          <cell r="H5332" t="str">
            <v>-</v>
          </cell>
          <cell r="I5332" t="str">
            <v>-</v>
          </cell>
          <cell r="J5332" t="str">
            <v>-</v>
          </cell>
          <cell r="K5332" t="str">
            <v>-</v>
          </cell>
          <cell r="L5332" t="str">
            <v>-</v>
          </cell>
        </row>
        <row r="5333">
          <cell r="A5333" t="str">
            <v>CY01TOTxL25</v>
          </cell>
          <cell r="B5333" t="str">
            <v>OT</v>
          </cell>
          <cell r="C5333" t="str">
            <v>x</v>
          </cell>
          <cell r="D5333" t="str">
            <v>25</v>
          </cell>
          <cell r="E5333" t="str">
            <v>-</v>
          </cell>
          <cell r="F5333" t="str">
            <v>-</v>
          </cell>
          <cell r="G5333" t="str">
            <v>-</v>
          </cell>
          <cell r="H5333" t="str">
            <v>-</v>
          </cell>
          <cell r="I5333" t="str">
            <v>-</v>
          </cell>
          <cell r="J5333" t="str">
            <v>-</v>
          </cell>
          <cell r="K5333" t="str">
            <v>-</v>
          </cell>
          <cell r="L5333" t="str">
            <v>-</v>
          </cell>
        </row>
        <row r="5334">
          <cell r="A5334" t="str">
            <v>CZ01DATE</v>
          </cell>
          <cell r="E5334" t="str">
            <v>Dec 2008</v>
          </cell>
          <cell r="F5334" t="str">
            <v>December 2008</v>
          </cell>
          <cell r="G5334" t="str">
            <v>-</v>
          </cell>
          <cell r="H5334" t="str">
            <v>-</v>
          </cell>
          <cell r="I5334" t="str">
            <v>-</v>
          </cell>
          <cell r="J5334" t="str">
            <v>-</v>
          </cell>
          <cell r="K5334" t="str">
            <v>-</v>
          </cell>
          <cell r="L5334" t="str">
            <v>-</v>
          </cell>
        </row>
        <row r="5335">
          <cell r="A5335" t="str">
            <v>CZ01T01aL01</v>
          </cell>
          <cell r="B5335" t="str">
            <v>01</v>
          </cell>
          <cell r="C5335" t="str">
            <v>a</v>
          </cell>
          <cell r="D5335" t="str">
            <v>01</v>
          </cell>
          <cell r="E5335">
            <v>3427.0149999999999</v>
          </cell>
          <cell r="F5335">
            <v>6.5733071677992854</v>
          </cell>
          <cell r="G5335">
            <v>4.428746807294857</v>
          </cell>
          <cell r="H5335">
            <v>3.6558770569092474</v>
          </cell>
          <cell r="I5335">
            <v>4.4290861140829492</v>
          </cell>
          <cell r="J5335">
            <v>5.2193058479092116</v>
          </cell>
          <cell r="K5335" t="str">
            <v>n.a.</v>
          </cell>
          <cell r="L5335" t="str">
            <v>-</v>
          </cell>
        </row>
        <row r="5336">
          <cell r="A5336" t="str">
            <v>CZ01T01aL02</v>
          </cell>
          <cell r="B5336" t="str">
            <v>01</v>
          </cell>
          <cell r="C5336" t="str">
            <v>a</v>
          </cell>
          <cell r="D5336" t="str">
            <v>02</v>
          </cell>
          <cell r="E5336">
            <v>3551.364</v>
          </cell>
          <cell r="F5336">
            <v>10.440279110672151</v>
          </cell>
          <cell r="G5336">
            <v>6.8977352880070271</v>
          </cell>
          <cell r="H5336">
            <v>5.7817987231262009</v>
          </cell>
          <cell r="I5336">
            <v>7.4274076976669221</v>
          </cell>
          <cell r="J5336">
            <v>7.7407719607511609</v>
          </cell>
          <cell r="K5336" t="str">
            <v>n.a.</v>
          </cell>
          <cell r="L5336" t="str">
            <v>-</v>
          </cell>
        </row>
        <row r="5337">
          <cell r="A5337" t="str">
            <v>CZ01T01aL03</v>
          </cell>
          <cell r="B5337" t="str">
            <v>01</v>
          </cell>
          <cell r="C5337" t="str">
            <v>a</v>
          </cell>
          <cell r="D5337" t="str">
            <v>03</v>
          </cell>
          <cell r="E5337">
            <v>1659.7550000000001</v>
          </cell>
          <cell r="F5337">
            <v>5.8758951342206842</v>
          </cell>
          <cell r="G5337">
            <v>3.316527911392015</v>
          </cell>
          <cell r="H5337">
            <v>3.9151370954264735</v>
          </cell>
          <cell r="I5337">
            <v>4.2</v>
          </cell>
          <cell r="J5337">
            <v>4.2</v>
          </cell>
          <cell r="K5337" t="str">
            <v>n.a.</v>
          </cell>
          <cell r="L5337" t="str">
            <v>-</v>
          </cell>
        </row>
        <row r="5338">
          <cell r="A5338" t="str">
            <v>CZ01T01aL04</v>
          </cell>
          <cell r="B5338" t="str">
            <v>01</v>
          </cell>
          <cell r="C5338" t="str">
            <v>a</v>
          </cell>
          <cell r="D5338" t="str">
            <v>04</v>
          </cell>
          <cell r="E5338">
            <v>687.89499999999998</v>
          </cell>
          <cell r="F5338">
            <v>0.46906302616270068</v>
          </cell>
          <cell r="G5338">
            <v>1.0798049639486607</v>
          </cell>
          <cell r="H5338">
            <v>0.47701220457756222</v>
          </cell>
          <cell r="I5338">
            <v>0</v>
          </cell>
          <cell r="J5338">
            <v>0</v>
          </cell>
          <cell r="K5338" t="str">
            <v>n.a.</v>
          </cell>
          <cell r="L5338" t="str">
            <v>-</v>
          </cell>
        </row>
        <row r="5339">
          <cell r="A5339" t="str">
            <v>CZ01T01aL05</v>
          </cell>
          <cell r="B5339" t="str">
            <v>01</v>
          </cell>
          <cell r="C5339" t="str">
            <v>a</v>
          </cell>
          <cell r="D5339" t="str">
            <v>05</v>
          </cell>
          <cell r="E5339">
            <v>838.19899999999996</v>
          </cell>
          <cell r="F5339">
            <v>5.7826291889998345</v>
          </cell>
          <cell r="G5339">
            <v>5.0982780618456189</v>
          </cell>
          <cell r="H5339">
            <v>4.5055630382552465</v>
          </cell>
          <cell r="I5339">
            <v>6.1999999999999886</v>
          </cell>
          <cell r="J5339">
            <v>7</v>
          </cell>
          <cell r="K5339" t="str">
            <v>n.a.</v>
          </cell>
          <cell r="L5339" t="str">
            <v>-</v>
          </cell>
        </row>
        <row r="5340">
          <cell r="A5340" t="str">
            <v>CZ01T01aL06</v>
          </cell>
          <cell r="B5340" t="str">
            <v>01</v>
          </cell>
          <cell r="C5340" t="str">
            <v>a</v>
          </cell>
          <cell r="D5340" t="str">
            <v>06</v>
          </cell>
          <cell r="E5340">
            <v>95.530999999999992</v>
          </cell>
          <cell r="F5340">
            <v>2.7364133893343512</v>
          </cell>
          <cell r="G5340">
            <v>1.6010755695153378</v>
          </cell>
          <cell r="H5340">
            <v>1.9201817013405693</v>
          </cell>
          <cell r="I5340">
            <v>1.6749212805567717</v>
          </cell>
          <cell r="J5340">
            <v>1.6606877752806577</v>
          </cell>
          <cell r="K5340" t="str">
            <v>n.a.</v>
          </cell>
          <cell r="L5340" t="str">
            <v>-</v>
          </cell>
        </row>
        <row r="5341">
          <cell r="A5341" t="str">
            <v>CZ01T01aL07</v>
          </cell>
          <cell r="B5341" t="str">
            <v>01</v>
          </cell>
          <cell r="C5341" t="str">
            <v>a</v>
          </cell>
          <cell r="D5341" t="str">
            <v>07</v>
          </cell>
          <cell r="E5341">
            <v>2821.75</v>
          </cell>
          <cell r="F5341">
            <v>14.61429198689008</v>
          </cell>
          <cell r="G5341">
            <v>11.556421586887083</v>
          </cell>
          <cell r="H5341">
            <v>7.0771521636960699</v>
          </cell>
          <cell r="I5341">
            <v>9.263794658494902</v>
          </cell>
          <cell r="J5341">
            <v>10.731229064165149</v>
          </cell>
          <cell r="K5341" t="str">
            <v>n.a.</v>
          </cell>
          <cell r="L5341" t="str">
            <v>-</v>
          </cell>
        </row>
        <row r="5342">
          <cell r="A5342" t="str">
            <v>CZ01T01aL08</v>
          </cell>
          <cell r="B5342" t="str">
            <v>01</v>
          </cell>
          <cell r="C5342" t="str">
            <v>a</v>
          </cell>
          <cell r="D5342" t="str">
            <v>08</v>
          </cell>
          <cell r="E5342">
            <v>2676.1149999999998</v>
          </cell>
          <cell r="F5342">
            <v>13.839061625293269</v>
          </cell>
          <cell r="G5342">
            <v>9.332927752896893</v>
          </cell>
          <cell r="H5342">
            <v>7.0854456467504008</v>
          </cell>
          <cell r="I5342">
            <v>8.7870352097184821</v>
          </cell>
          <cell r="J5342">
            <v>9.7292458760444021</v>
          </cell>
          <cell r="K5342" t="str">
            <v>n.a.</v>
          </cell>
          <cell r="L5342" t="str">
            <v>-</v>
          </cell>
        </row>
        <row r="5343">
          <cell r="A5343" t="str">
            <v>CZ01T01aL09</v>
          </cell>
          <cell r="B5343" t="str">
            <v>01</v>
          </cell>
          <cell r="C5343" t="str">
            <v>a</v>
          </cell>
          <cell r="D5343" t="str">
            <v>09</v>
          </cell>
          <cell r="E5343" t="str">
            <v>-</v>
          </cell>
          <cell r="F5343">
            <v>4.389294579433912</v>
          </cell>
          <cell r="G5343">
            <v>3.0411718088555193</v>
          </cell>
          <cell r="H5343">
            <v>3.1064489884979198</v>
          </cell>
          <cell r="I5343">
            <v>3.5680554804004241</v>
          </cell>
          <cell r="J5343">
            <v>3.7465908322051522</v>
          </cell>
          <cell r="K5343" t="str">
            <v>n.a.</v>
          </cell>
          <cell r="L5343" t="str">
            <v>-</v>
          </cell>
        </row>
        <row r="5344">
          <cell r="A5344" t="str">
            <v>CZ01T01aL10</v>
          </cell>
          <cell r="B5344" t="str">
            <v>01</v>
          </cell>
          <cell r="C5344" t="str">
            <v>a</v>
          </cell>
          <cell r="D5344" t="str">
            <v>10</v>
          </cell>
          <cell r="E5344" t="str">
            <v>-</v>
          </cell>
          <cell r="F5344">
            <v>1.1120329937225597</v>
          </cell>
          <cell r="G5344">
            <v>-0.8543168719010712</v>
          </cell>
          <cell r="H5344">
            <v>0.16664159689659888</v>
          </cell>
          <cell r="I5344">
            <v>5.7165151319887048E-3</v>
          </cell>
          <cell r="J5344">
            <v>-2.1677816481211282E-2</v>
          </cell>
          <cell r="K5344" t="str">
            <v>n.a.</v>
          </cell>
          <cell r="L5344" t="str">
            <v>-</v>
          </cell>
        </row>
        <row r="5345">
          <cell r="A5345" t="str">
            <v>CZ01T01aL11</v>
          </cell>
          <cell r="B5345" t="str">
            <v>01</v>
          </cell>
          <cell r="C5345" t="str">
            <v>a</v>
          </cell>
          <cell r="D5345" t="str">
            <v>11</v>
          </cell>
          <cell r="E5345" t="str">
            <v>-</v>
          </cell>
          <cell r="F5345">
            <v>1.0719476857187611</v>
          </cell>
          <cell r="G5345">
            <v>2.235262674533482</v>
          </cell>
          <cell r="H5345">
            <v>0.37613641915294338</v>
          </cell>
          <cell r="I5345">
            <v>0.85473210827134571</v>
          </cell>
          <cell r="J5345">
            <v>1.4937634995478641</v>
          </cell>
          <cell r="K5345" t="str">
            <v>n.a.</v>
          </cell>
          <cell r="L5345" t="str">
            <v>-</v>
          </cell>
        </row>
        <row r="5346">
          <cell r="A5346" t="str">
            <v>CZ01T01bL01</v>
          </cell>
          <cell r="B5346" t="str">
            <v>01</v>
          </cell>
          <cell r="C5346" t="str">
            <v>b</v>
          </cell>
          <cell r="D5346" t="str">
            <v>01</v>
          </cell>
          <cell r="E5346">
            <v>118.63925270610748</v>
          </cell>
          <cell r="F5346">
            <v>3.6284619907537774</v>
          </cell>
          <cell r="G5346">
            <v>2.3642804842504574</v>
          </cell>
          <cell r="H5346">
            <v>2.0509417570696797</v>
          </cell>
          <cell r="I5346">
            <v>2.871155628335643</v>
          </cell>
          <cell r="J5346">
            <v>2.3963911304325052</v>
          </cell>
          <cell r="K5346" t="str">
            <v>n.a.</v>
          </cell>
          <cell r="L5346" t="str">
            <v>-</v>
          </cell>
        </row>
        <row r="5347">
          <cell r="A5347" t="str">
            <v>CZ01T01bL02</v>
          </cell>
          <cell r="B5347" t="str">
            <v>01</v>
          </cell>
          <cell r="C5347" t="str">
            <v>b</v>
          </cell>
          <cell r="D5347" t="str">
            <v>02</v>
          </cell>
          <cell r="E5347">
            <v>113.95723860774565</v>
          </cell>
          <cell r="F5347">
            <v>2.8455404562721611</v>
          </cell>
          <cell r="G5347">
            <v>5.7670573284137134</v>
          </cell>
          <cell r="H5347">
            <v>2.4791030745814311</v>
          </cell>
          <cell r="I5347">
            <v>2.7889555646926993</v>
          </cell>
          <cell r="J5347">
            <v>2.1999999999999744</v>
          </cell>
          <cell r="K5347" t="str">
            <v>n.a.</v>
          </cell>
          <cell r="L5347" t="str">
            <v>-</v>
          </cell>
        </row>
        <row r="5348">
          <cell r="A5348" t="str">
            <v>CZ01T01bL03</v>
          </cell>
          <cell r="B5348" t="str">
            <v>01</v>
          </cell>
          <cell r="C5348" t="str">
            <v>b</v>
          </cell>
          <cell r="D5348" t="str">
            <v>03</v>
          </cell>
          <cell r="E5348">
            <v>105.11543986488155</v>
          </cell>
          <cell r="F5348">
            <v>3</v>
          </cell>
          <cell r="G5348">
            <v>6.4</v>
          </cell>
          <cell r="H5348">
            <v>2.9</v>
          </cell>
          <cell r="I5348">
            <v>3</v>
          </cell>
          <cell r="J5348">
            <v>2.5031114898545654</v>
          </cell>
          <cell r="K5348" t="str">
            <v>n.a.</v>
          </cell>
          <cell r="L5348" t="str">
            <v>-</v>
          </cell>
        </row>
        <row r="5349">
          <cell r="A5349" t="str">
            <v>CZ01T01bL04</v>
          </cell>
          <cell r="B5349" t="str">
            <v>01</v>
          </cell>
          <cell r="C5349" t="str">
            <v>b</v>
          </cell>
          <cell r="D5349" t="str">
            <v>04</v>
          </cell>
          <cell r="E5349">
            <v>131.90256336267015</v>
          </cell>
          <cell r="F5349">
            <v>3.6623872181511956</v>
          </cell>
          <cell r="G5349">
            <v>3.7491605434674113</v>
          </cell>
          <cell r="H5349">
            <v>2.6531097578663463</v>
          </cell>
          <cell r="I5349">
            <v>3.0312937722237479</v>
          </cell>
          <cell r="J5349">
            <v>3.0412879126380972</v>
          </cell>
          <cell r="K5349" t="str">
            <v>n.a.</v>
          </cell>
          <cell r="L5349" t="str">
            <v>-</v>
          </cell>
        </row>
        <row r="5350">
          <cell r="A5350" t="str">
            <v>CZ01T01bL05</v>
          </cell>
          <cell r="B5350" t="str">
            <v>01</v>
          </cell>
          <cell r="C5350" t="str">
            <v>b</v>
          </cell>
          <cell r="D5350" t="str">
            <v>05</v>
          </cell>
          <cell r="E5350">
            <v>104.32992451911372</v>
          </cell>
          <cell r="F5350">
            <v>2.238925727767608</v>
          </cell>
          <cell r="G5350">
            <v>1.8604439273359503</v>
          </cell>
          <cell r="H5350">
            <v>0.70024363256035826</v>
          </cell>
          <cell r="I5350">
            <v>0.69999999999998863</v>
          </cell>
          <cell r="J5350">
            <v>0.70000000000003126</v>
          </cell>
          <cell r="K5350" t="str">
            <v>n.a.</v>
          </cell>
          <cell r="L5350" t="str">
            <v>-</v>
          </cell>
        </row>
        <row r="5351">
          <cell r="A5351" t="str">
            <v>CZ01T01bL06</v>
          </cell>
          <cell r="B5351" t="str">
            <v>01</v>
          </cell>
          <cell r="C5351" t="str">
            <v>b</v>
          </cell>
          <cell r="D5351" t="str">
            <v>06</v>
          </cell>
          <cell r="E5351">
            <v>93.635747860869628</v>
          </cell>
          <cell r="F5351">
            <v>0.17223354301410154</v>
          </cell>
          <cell r="G5351">
            <v>-5.5744101562785744</v>
          </cell>
          <cell r="H5351">
            <v>1.2102001804335174</v>
          </cell>
          <cell r="I5351">
            <v>3.3464310101308286</v>
          </cell>
          <cell r="J5351">
            <v>2.0435297800217427</v>
          </cell>
          <cell r="K5351" t="str">
            <v>n.a.</v>
          </cell>
          <cell r="L5351" t="str">
            <v>-</v>
          </cell>
        </row>
        <row r="5352">
          <cell r="A5352" t="str">
            <v>CZ01T01bL07</v>
          </cell>
          <cell r="B5352" t="str">
            <v>01</v>
          </cell>
          <cell r="C5352" t="str">
            <v>b</v>
          </cell>
          <cell r="D5352" t="str">
            <v>07</v>
          </cell>
          <cell r="E5352">
            <v>88.551463861657538</v>
          </cell>
          <cell r="F5352">
            <v>-0.9958465910470693</v>
          </cell>
          <cell r="G5352">
            <v>-4.2898178365420847</v>
          </cell>
          <cell r="H5352">
            <v>1.4257354384032084</v>
          </cell>
          <cell r="I5352">
            <v>2.4652074453768194</v>
          </cell>
          <cell r="J5352">
            <v>1.6340841211677173</v>
          </cell>
          <cell r="K5352" t="str">
            <v>n.a.</v>
          </cell>
          <cell r="L5352" t="str">
            <v>-</v>
          </cell>
        </row>
        <row r="5353">
          <cell r="A5353" t="str">
            <v>CZ01T01cL01</v>
          </cell>
          <cell r="B5353" t="str">
            <v>01</v>
          </cell>
          <cell r="C5353" t="str">
            <v>c</v>
          </cell>
          <cell r="D5353" t="str">
            <v>01</v>
          </cell>
          <cell r="E5353">
            <v>5161.7167499999996</v>
          </cell>
          <cell r="F5353">
            <v>1.7636367453919064</v>
          </cell>
          <cell r="G5353">
            <v>1.734346506883071</v>
          </cell>
          <cell r="H5353">
            <v>0.7409484494262415</v>
          </cell>
          <cell r="I5353">
            <v>0.28441541049994612</v>
          </cell>
          <cell r="J5353">
            <v>0.32547850254263722</v>
          </cell>
          <cell r="K5353" t="str">
            <v>n.a.</v>
          </cell>
          <cell r="L5353" t="str">
            <v>-</v>
          </cell>
        </row>
        <row r="5354">
          <cell r="A5354" t="str">
            <v>CZ01T01cL02</v>
          </cell>
          <cell r="B5354" t="str">
            <v>01</v>
          </cell>
          <cell r="C5354" t="str">
            <v>c</v>
          </cell>
          <cell r="D5354" t="str">
            <v>02</v>
          </cell>
          <cell r="E5354">
            <v>10.057537</v>
          </cell>
          <cell r="F5354">
            <v>1.0261080838267986</v>
          </cell>
          <cell r="G5354">
            <v>0.77013008254407112</v>
          </cell>
          <cell r="H5354">
            <v>0.19826129345241839</v>
          </cell>
          <cell r="I5354">
            <v>0.17099999999999227</v>
          </cell>
          <cell r="J5354">
            <v>0.17099999999999227</v>
          </cell>
          <cell r="K5354" t="str">
            <v>n.a.</v>
          </cell>
          <cell r="L5354" t="str">
            <v>-</v>
          </cell>
        </row>
        <row r="5355">
          <cell r="A5355" t="str">
            <v>CZ01T01cL03</v>
          </cell>
          <cell r="B5355" t="str">
            <v>01</v>
          </cell>
          <cell r="C5355" t="str">
            <v>c</v>
          </cell>
          <cell r="D5355" t="str">
            <v>03</v>
          </cell>
          <cell r="E5355">
            <v>5.315854263747223</v>
          </cell>
          <cell r="F5355">
            <v>5.315854263747223</v>
          </cell>
          <cell r="G5355">
            <v>4.3716866791123792</v>
          </cell>
          <cell r="H5355">
            <v>4.4305776054093045</v>
          </cell>
          <cell r="I5355">
            <v>4.5893320232085388</v>
          </cell>
          <cell r="J5355">
            <v>4.724747175222145</v>
          </cell>
          <cell r="K5355" t="str">
            <v>n.a.</v>
          </cell>
          <cell r="L5355" t="str">
            <v>-</v>
          </cell>
        </row>
        <row r="5356">
          <cell r="A5356" t="str">
            <v>CZ01T01cL04</v>
          </cell>
          <cell r="B5356" t="str">
            <v>01</v>
          </cell>
          <cell r="C5356" t="str">
            <v>c</v>
          </cell>
          <cell r="D5356" t="str">
            <v>04</v>
          </cell>
          <cell r="E5356">
            <v>663.92930220357403</v>
          </cell>
          <cell r="F5356">
            <v>4.7263153875297945</v>
          </cell>
          <cell r="G5356">
            <v>2.6484667105317214</v>
          </cell>
          <cell r="H5356">
            <v>2.8934893430612902</v>
          </cell>
          <cell r="I5356">
            <v>4.1329160534240543</v>
          </cell>
          <cell r="J5356">
            <v>4.8779506645886954</v>
          </cell>
          <cell r="K5356" t="str">
            <v>n.a.</v>
          </cell>
          <cell r="L5356" t="str">
            <v>-</v>
          </cell>
        </row>
        <row r="5357">
          <cell r="A5357" t="str">
            <v>CZ01T01cL05</v>
          </cell>
          <cell r="B5357" t="str">
            <v>01</v>
          </cell>
          <cell r="C5357" t="str">
            <v>c</v>
          </cell>
          <cell r="D5357" t="str">
            <v>05</v>
          </cell>
          <cell r="E5357">
            <v>340.74097863124939</v>
          </cell>
          <cell r="F5357">
            <v>5.4908569568667076</v>
          </cell>
          <cell r="G5357">
            <v>3.6306559510778555</v>
          </cell>
          <cell r="H5357">
            <v>3.450774213866282</v>
          </cell>
          <cell r="I5357">
            <v>4.2508172166425169</v>
          </cell>
          <cell r="J5357">
            <v>5.0396879814609008</v>
          </cell>
          <cell r="K5357" t="str">
            <v>n.a.</v>
          </cell>
          <cell r="L5357" t="str">
            <v>-</v>
          </cell>
        </row>
        <row r="5358">
          <cell r="A5358" t="str">
            <v>CZ01T01cL06</v>
          </cell>
          <cell r="B5358" t="str">
            <v>01</v>
          </cell>
          <cell r="C5358" t="str">
            <v>c</v>
          </cell>
          <cell r="D5358" t="str">
            <v>06</v>
          </cell>
          <cell r="E5358">
            <v>1512.6849999999999</v>
          </cell>
          <cell r="F5358">
            <v>9.0713163460061708</v>
          </cell>
          <cell r="G5358">
            <v>9.0816865375144431</v>
          </cell>
          <cell r="H5358">
            <v>7.9709616577189308</v>
          </cell>
          <cell r="I5358">
            <v>6.8643334642319189</v>
          </cell>
          <cell r="J5358">
            <v>7.5</v>
          </cell>
          <cell r="K5358" t="str">
            <v>n.a.</v>
          </cell>
          <cell r="L5358" t="str">
            <v>-</v>
          </cell>
        </row>
        <row r="5359">
          <cell r="A5359" t="str">
            <v>CZ01T01cL07</v>
          </cell>
          <cell r="B5359" t="str">
            <v>01</v>
          </cell>
          <cell r="C5359" t="str">
            <v>c</v>
          </cell>
          <cell r="D5359" t="str">
            <v>07</v>
          </cell>
          <cell r="E5359">
            <v>358.08113055053298</v>
          </cell>
          <cell r="F5359">
            <v>7.0806785977187872</v>
          </cell>
          <cell r="G5359">
            <v>7.313549497406143</v>
          </cell>
          <cell r="H5359">
            <v>7.3274049409631061</v>
          </cell>
          <cell r="I5359">
            <v>6.6510314014290373</v>
          </cell>
          <cell r="J5359">
            <v>7.2854291417165769</v>
          </cell>
          <cell r="K5359" t="str">
            <v>n.a.</v>
          </cell>
          <cell r="L5359" t="str">
            <v>-</v>
          </cell>
        </row>
        <row r="5360">
          <cell r="A5360" t="str">
            <v>CZ01T01dL01</v>
          </cell>
          <cell r="B5360" t="str">
            <v>01</v>
          </cell>
          <cell r="C5360" t="str">
            <v>d</v>
          </cell>
          <cell r="D5360" t="str">
            <v>01</v>
          </cell>
          <cell r="E5360" t="str">
            <v>-</v>
          </cell>
          <cell r="F5360">
            <v>-0.8416120222681176</v>
          </cell>
          <cell r="G5360">
            <v>-1.0352984599570196</v>
          </cell>
          <cell r="H5360">
            <v>-0.51370951468465953</v>
          </cell>
          <cell r="I5360">
            <v>0.44137003909513739</v>
          </cell>
          <cell r="J5360">
            <v>1.1516533438091496</v>
          </cell>
          <cell r="K5360" t="str">
            <v>n.a.</v>
          </cell>
          <cell r="L5360" t="str">
            <v>-</v>
          </cell>
        </row>
        <row r="5361">
          <cell r="A5361" t="str">
            <v>CZ01T01dL02</v>
          </cell>
          <cell r="B5361" t="str">
            <v>01</v>
          </cell>
          <cell r="C5361" t="str">
            <v>d</v>
          </cell>
          <cell r="D5361" t="str">
            <v>02</v>
          </cell>
          <cell r="E5361" t="str">
            <v>-</v>
          </cell>
          <cell r="F5361">
            <v>5.0317697136944171</v>
          </cell>
          <cell r="G5361">
            <v>5.4326815858431434</v>
          </cell>
          <cell r="H5361">
            <v>5.3996301903455173</v>
          </cell>
          <cell r="I5361">
            <v>6.6948342668228333</v>
          </cell>
          <cell r="J5361">
            <v>8.090444549001365</v>
          </cell>
          <cell r="K5361" t="str">
            <v>n.a.</v>
          </cell>
          <cell r="L5361" t="str">
            <v>-</v>
          </cell>
        </row>
        <row r="5362">
          <cell r="A5362" t="str">
            <v>CZ01T01dL03</v>
          </cell>
          <cell r="B5362" t="str">
            <v>01</v>
          </cell>
          <cell r="C5362" t="str">
            <v>d</v>
          </cell>
          <cell r="D5362" t="str">
            <v>03</v>
          </cell>
          <cell r="E5362" t="str">
            <v>-</v>
          </cell>
          <cell r="F5362">
            <v>-6.5463654263481139</v>
          </cell>
          <cell r="G5362">
            <v>-7.7802269681859375</v>
          </cell>
          <cell r="H5362">
            <v>-7.5487070180798224</v>
          </cell>
          <cell r="I5362">
            <v>-7.959537009514122</v>
          </cell>
          <cell r="J5362">
            <v>-8.5564029298084439</v>
          </cell>
          <cell r="K5362" t="str">
            <v>n.a.</v>
          </cell>
          <cell r="L5362" t="str">
            <v>-</v>
          </cell>
        </row>
        <row r="5363">
          <cell r="A5363" t="str">
            <v>CZ01T01dL04</v>
          </cell>
          <cell r="B5363" t="str">
            <v>01</v>
          </cell>
          <cell r="C5363" t="str">
            <v>d</v>
          </cell>
          <cell r="D5363" t="str">
            <v>04</v>
          </cell>
          <cell r="E5363" t="str">
            <v>-</v>
          </cell>
          <cell r="F5363">
            <v>0.65862209719484377</v>
          </cell>
          <cell r="G5363">
            <v>1.3122469223857753</v>
          </cell>
          <cell r="H5363">
            <v>1.6353673130496442</v>
          </cell>
          <cell r="I5363">
            <v>1.7060727817864259</v>
          </cell>
          <cell r="J5363">
            <v>1.6176117246162272</v>
          </cell>
          <cell r="K5363" t="str">
            <v>n.a.</v>
          </cell>
          <cell r="L5363" t="str">
            <v>-</v>
          </cell>
        </row>
        <row r="5364">
          <cell r="A5364" t="str">
            <v>CZ01T01dL05</v>
          </cell>
          <cell r="B5364" t="str">
            <v>01</v>
          </cell>
          <cell r="C5364" t="str">
            <v>d</v>
          </cell>
          <cell r="D5364" t="str">
            <v>05</v>
          </cell>
          <cell r="E5364" t="str">
            <v>-</v>
          </cell>
          <cell r="F5364">
            <v>0.1583879777318824</v>
          </cell>
          <cell r="G5364">
            <v>0.16470154004298032</v>
          </cell>
          <cell r="H5364">
            <v>1.0862904853153406</v>
          </cell>
          <cell r="I5364">
            <v>1.9413700390951374</v>
          </cell>
          <cell r="J5364">
            <v>2.3516533438091498</v>
          </cell>
          <cell r="K5364" t="str">
            <v>n.a.</v>
          </cell>
          <cell r="L5364" t="str">
            <v>-</v>
          </cell>
        </row>
        <row r="5365">
          <cell r="A5365" t="str">
            <v>CZ01T01dL06</v>
          </cell>
          <cell r="B5365" t="str">
            <v>01</v>
          </cell>
          <cell r="C5365" t="str">
            <v>d</v>
          </cell>
          <cell r="D5365" t="str">
            <v>06</v>
          </cell>
          <cell r="E5365" t="str">
            <v>-</v>
          </cell>
          <cell r="F5365">
            <v>-1</v>
          </cell>
          <cell r="G5365">
            <v>-1.2</v>
          </cell>
          <cell r="H5365">
            <v>-1.6</v>
          </cell>
          <cell r="I5365">
            <v>-1.5</v>
          </cell>
          <cell r="J5365">
            <v>-1.2</v>
          </cell>
          <cell r="K5365" t="str">
            <v>n.a.</v>
          </cell>
          <cell r="L5365" t="str">
            <v>-</v>
          </cell>
        </row>
        <row r="5366">
          <cell r="A5366" t="str">
            <v>CZ01T01dL07</v>
          </cell>
          <cell r="B5366" t="str">
            <v>01</v>
          </cell>
          <cell r="C5366" t="str">
            <v>d</v>
          </cell>
          <cell r="D5366" t="str">
            <v>07</v>
          </cell>
          <cell r="E5366" t="str">
            <v>-</v>
          </cell>
          <cell r="F5366">
            <v>0</v>
          </cell>
          <cell r="G5366">
            <v>0</v>
          </cell>
          <cell r="H5366">
            <v>0</v>
          </cell>
          <cell r="I5366">
            <v>0</v>
          </cell>
          <cell r="J5366">
            <v>0</v>
          </cell>
          <cell r="K5366" t="str">
            <v>n.a.</v>
          </cell>
          <cell r="L5366" t="str">
            <v>-</v>
          </cell>
        </row>
        <row r="5367">
          <cell r="A5367" t="str">
            <v>CZ01T02xL01</v>
          </cell>
          <cell r="B5367" t="str">
            <v>02</v>
          </cell>
          <cell r="C5367" t="str">
            <v>x</v>
          </cell>
          <cell r="D5367" t="str">
            <v>01</v>
          </cell>
          <cell r="E5367">
            <v>-34.863999999999997</v>
          </cell>
          <cell r="F5367">
            <v>-0.9876487252124645</v>
          </cell>
          <cell r="G5367">
            <v>-1.2450753778696011</v>
          </cell>
          <cell r="H5367">
            <v>-1.5991939787367941</v>
          </cell>
          <cell r="I5367">
            <v>-1.5345363461333676</v>
          </cell>
          <cell r="J5367">
            <v>-1.191367799584971</v>
          </cell>
          <cell r="K5367" t="str">
            <v>n.a.</v>
          </cell>
          <cell r="L5367" t="str">
            <v>-</v>
          </cell>
        </row>
        <row r="5368">
          <cell r="A5368" t="str">
            <v>CZ01T02xL02</v>
          </cell>
          <cell r="B5368" t="str">
            <v>02</v>
          </cell>
          <cell r="C5368" t="str">
            <v>x</v>
          </cell>
          <cell r="D5368" t="str">
            <v>02</v>
          </cell>
          <cell r="E5368">
            <v>-69.28</v>
          </cell>
          <cell r="F5368">
            <v>-1.9626062322946174</v>
          </cell>
          <cell r="G5368">
            <v>-1.5694911796827693</v>
          </cell>
          <cell r="H5368">
            <v>-1.7243175996809679</v>
          </cell>
          <cell r="I5368">
            <v>-1.5345363461333676</v>
          </cell>
          <cell r="J5368">
            <v>-1.191367799584971</v>
          </cell>
          <cell r="K5368" t="str">
            <v>n.a.</v>
          </cell>
          <cell r="L5368" t="str">
            <v>-</v>
          </cell>
        </row>
        <row r="5369">
          <cell r="A5369" t="str">
            <v>CZ01T02xL03</v>
          </cell>
          <cell r="B5369" t="str">
            <v>02</v>
          </cell>
          <cell r="C5369" t="str">
            <v>x</v>
          </cell>
          <cell r="D5369" t="str">
            <v>03</v>
          </cell>
          <cell r="E5369" t="str">
            <v>-</v>
          </cell>
          <cell r="F5369" t="str">
            <v>-</v>
          </cell>
          <cell r="G5369" t="str">
            <v>-</v>
          </cell>
          <cell r="H5369" t="str">
            <v>-</v>
          </cell>
          <cell r="I5369" t="str">
            <v>-</v>
          </cell>
          <cell r="J5369" t="str">
            <v>-</v>
          </cell>
          <cell r="K5369" t="str">
            <v>n.a.</v>
          </cell>
          <cell r="L5369" t="str">
            <v>-</v>
          </cell>
        </row>
        <row r="5370">
          <cell r="A5370" t="str">
            <v>CZ01T02xL04</v>
          </cell>
          <cell r="B5370" t="str">
            <v>02</v>
          </cell>
          <cell r="C5370" t="str">
            <v>x</v>
          </cell>
          <cell r="D5370" t="str">
            <v>04</v>
          </cell>
          <cell r="E5370">
            <v>18.324000000000002</v>
          </cell>
          <cell r="F5370">
            <v>0.51909348441926351</v>
          </cell>
          <cell r="G5370">
            <v>4.0934271411467733E-3</v>
          </cell>
          <cell r="H5370">
            <v>6.161635314137938E-4</v>
          </cell>
          <cell r="I5370">
            <v>0</v>
          </cell>
          <cell r="J5370">
            <v>0</v>
          </cell>
          <cell r="K5370" t="str">
            <v>n.a.</v>
          </cell>
          <cell r="L5370" t="str">
            <v>-</v>
          </cell>
        </row>
        <row r="5371">
          <cell r="A5371" t="str">
            <v>CZ01T02xL05</v>
          </cell>
          <cell r="B5371" t="str">
            <v>02</v>
          </cell>
          <cell r="C5371" t="str">
            <v>x</v>
          </cell>
          <cell r="D5371" t="str">
            <v>05</v>
          </cell>
          <cell r="E5371">
            <v>16.091999999999999</v>
          </cell>
          <cell r="F5371">
            <v>0.45586402266288945</v>
          </cell>
          <cell r="G5371">
            <v>0.32032237467202146</v>
          </cell>
          <cell r="H5371">
            <v>0.12450745741275999</v>
          </cell>
          <cell r="I5371">
            <v>0</v>
          </cell>
          <cell r="J5371">
            <v>0</v>
          </cell>
          <cell r="K5371" t="str">
            <v>n.a.</v>
          </cell>
          <cell r="L5371" t="str">
            <v>-</v>
          </cell>
        </row>
        <row r="5372">
          <cell r="A5372" t="str">
            <v>CZ01T02xL06</v>
          </cell>
          <cell r="B5372" t="str">
            <v>02</v>
          </cell>
          <cell r="C5372" t="str">
            <v>x</v>
          </cell>
          <cell r="D5372" t="str">
            <v>06</v>
          </cell>
          <cell r="E5372">
            <v>1470.3019999999999</v>
          </cell>
          <cell r="F5372">
            <v>41.65161473087818</v>
          </cell>
          <cell r="G5372">
            <v>40.99557885333212</v>
          </cell>
          <cell r="H5372">
            <v>40.560888742449556</v>
          </cell>
          <cell r="I5372">
            <v>39.588526078833787</v>
          </cell>
          <cell r="J5372">
            <v>39.006375111983736</v>
          </cell>
          <cell r="K5372" t="str">
            <v>n.a.</v>
          </cell>
          <cell r="L5372" t="str">
            <v>-</v>
          </cell>
        </row>
        <row r="5373">
          <cell r="A5373" t="str">
            <v>CZ01T02xL07</v>
          </cell>
          <cell r="B5373" t="str">
            <v>02</v>
          </cell>
          <cell r="C5373" t="str">
            <v>x</v>
          </cell>
          <cell r="D5373" t="str">
            <v>07</v>
          </cell>
          <cell r="E5373">
            <v>1505.1659999999999</v>
          </cell>
          <cell r="F5373">
            <v>42.639263456090646</v>
          </cell>
          <cell r="G5373">
            <v>42.240654231201724</v>
          </cell>
          <cell r="H5373">
            <v>42.160082721186349</v>
          </cell>
          <cell r="I5373">
            <v>41.123062424967152</v>
          </cell>
          <cell r="J5373">
            <v>40.19774291156871</v>
          </cell>
          <cell r="K5373" t="str">
            <v>n.a.</v>
          </cell>
          <cell r="L5373" t="str">
            <v>-</v>
          </cell>
        </row>
        <row r="5374">
          <cell r="A5374" t="str">
            <v>CZ01T02xL08</v>
          </cell>
          <cell r="B5374" t="str">
            <v>02</v>
          </cell>
          <cell r="C5374" t="str">
            <v>x</v>
          </cell>
          <cell r="D5374" t="str">
            <v>08</v>
          </cell>
          <cell r="E5374">
            <v>-34.863999999999997</v>
          </cell>
          <cell r="F5374">
            <v>-0.9876487252124645</v>
          </cell>
          <cell r="G5374">
            <v>-1.2450753778696011</v>
          </cell>
          <cell r="H5374">
            <v>-1.5991939787367941</v>
          </cell>
          <cell r="I5374">
            <v>-1.5345363461333676</v>
          </cell>
          <cell r="J5374">
            <v>-1.191367799584971</v>
          </cell>
          <cell r="K5374" t="str">
            <v>n.a.</v>
          </cell>
          <cell r="L5374" t="str">
            <v>-</v>
          </cell>
        </row>
        <row r="5375">
          <cell r="A5375" t="str">
            <v>CZ01T02xL09</v>
          </cell>
          <cell r="B5375" t="str">
            <v>02</v>
          </cell>
          <cell r="C5375" t="str">
            <v>x</v>
          </cell>
          <cell r="D5375" t="str">
            <v>09</v>
          </cell>
          <cell r="E5375">
            <v>40.944000000000003</v>
          </cell>
          <cell r="F5375">
            <v>1.1598866855524079</v>
          </cell>
          <cell r="G5375">
            <v>1.263314716404317</v>
          </cell>
          <cell r="H5375">
            <v>1.2524283167366674</v>
          </cell>
          <cell r="I5375">
            <v>1.1693441594989427</v>
          </cell>
          <cell r="J5375">
            <v>1.0866077632730775</v>
          </cell>
          <cell r="K5375" t="str">
            <v>n.a.</v>
          </cell>
          <cell r="L5375" t="str">
            <v>-</v>
          </cell>
        </row>
        <row r="5376">
          <cell r="A5376" t="str">
            <v>CZ01T02xL10</v>
          </cell>
          <cell r="B5376" t="str">
            <v>02</v>
          </cell>
          <cell r="C5376" t="str">
            <v>x</v>
          </cell>
          <cell r="D5376" t="str">
            <v>10</v>
          </cell>
          <cell r="E5376">
            <v>6.0800000000000054</v>
          </cell>
          <cell r="F5376">
            <v>0.17223796033994351</v>
          </cell>
          <cell r="G5376">
            <v>1.8239338534716012E-2</v>
          </cell>
          <cell r="H5376">
            <v>-0.34676566200012682</v>
          </cell>
          <cell r="I5376">
            <v>-0.36519218663442488</v>
          </cell>
          <cell r="J5376">
            <v>-0.10476003631189339</v>
          </cell>
          <cell r="K5376" t="str">
            <v>n.a.</v>
          </cell>
          <cell r="L5376" t="str">
            <v>-</v>
          </cell>
        </row>
        <row r="5377">
          <cell r="A5377" t="str">
            <v>CZ01T02xL11</v>
          </cell>
          <cell r="B5377" t="str">
            <v>02</v>
          </cell>
          <cell r="C5377" t="str">
            <v>x</v>
          </cell>
          <cell r="D5377" t="str">
            <v>11</v>
          </cell>
          <cell r="E5377">
            <v>-10.195999999999998</v>
          </cell>
          <cell r="F5377">
            <v>-0.28883852691218126</v>
          </cell>
          <cell r="G5377">
            <v>-0.10438086223956421</v>
          </cell>
          <cell r="H5377">
            <v>-4.9802982965103999E-2</v>
          </cell>
          <cell r="I5377">
            <v>-4.6359661870706767E-2</v>
          </cell>
          <cell r="J5377">
            <v>-4.3028893358583981E-2</v>
          </cell>
          <cell r="K5377" t="str">
            <v>n.a.</v>
          </cell>
          <cell r="L5377" t="str">
            <v>-</v>
          </cell>
        </row>
        <row r="5378">
          <cell r="A5378" t="str">
            <v>CZ01T02xL12</v>
          </cell>
          <cell r="B5378" t="str">
            <v>02</v>
          </cell>
          <cell r="C5378" t="str">
            <v>x</v>
          </cell>
          <cell r="D5378" t="str">
            <v>12</v>
          </cell>
          <cell r="E5378">
            <v>714.21100000000001</v>
          </cell>
          <cell r="F5378">
            <v>20.232606232294618</v>
          </cell>
          <cell r="G5378">
            <v>19.501583131841986</v>
          </cell>
          <cell r="H5378">
            <v>19.436311343893347</v>
          </cell>
          <cell r="I5378">
            <v>18.912887656773531</v>
          </cell>
          <cell r="J5378">
            <v>18.609544574207305</v>
          </cell>
          <cell r="K5378" t="str">
            <v>n.a.</v>
          </cell>
          <cell r="L5378" t="str">
            <v>-</v>
          </cell>
        </row>
        <row r="5379">
          <cell r="A5379" t="str">
            <v>CZ01T02xL13</v>
          </cell>
          <cell r="B5379" t="str">
            <v>02</v>
          </cell>
          <cell r="C5379" t="str">
            <v>x</v>
          </cell>
          <cell r="D5379" t="str">
            <v>13</v>
          </cell>
          <cell r="E5379">
            <v>385.39299999999997</v>
          </cell>
          <cell r="F5379">
            <v>10.917648725212464</v>
          </cell>
          <cell r="G5379">
            <v>11.197479115470788</v>
          </cell>
          <cell r="H5379">
            <v>11.10195645512357</v>
          </cell>
          <cell r="I5379">
            <v>10.778806823586805</v>
          </cell>
          <cell r="J5379">
            <v>10.407118748833875</v>
          </cell>
          <cell r="K5379" t="str">
            <v>n.a.</v>
          </cell>
          <cell r="L5379" t="str">
            <v>-</v>
          </cell>
        </row>
        <row r="5380">
          <cell r="A5380" t="str">
            <v>CZ01T02xL14</v>
          </cell>
          <cell r="B5380" t="str">
            <v>02</v>
          </cell>
          <cell r="C5380" t="str">
            <v>x</v>
          </cell>
          <cell r="D5380" t="str">
            <v>14</v>
          </cell>
          <cell r="E5380">
            <v>327.99700000000001</v>
          </cell>
          <cell r="F5380">
            <v>9.2916997167138824</v>
          </cell>
          <cell r="G5380">
            <v>8.2934884943947473</v>
          </cell>
          <cell r="H5380">
            <v>8.3243195877023091</v>
          </cell>
          <cell r="I5380">
            <v>8.1247393613197794</v>
          </cell>
          <cell r="J5380">
            <v>8.1937555033616754</v>
          </cell>
          <cell r="K5380" t="str">
            <v>n.a.</v>
          </cell>
          <cell r="L5380" t="str">
            <v>-</v>
          </cell>
        </row>
        <row r="5381">
          <cell r="A5381" t="str">
            <v>CZ01T02xL15</v>
          </cell>
          <cell r="B5381" t="str">
            <v>02</v>
          </cell>
          <cell r="C5381" t="str">
            <v>x</v>
          </cell>
          <cell r="D5381" t="str">
            <v>15</v>
          </cell>
          <cell r="E5381">
            <v>0.82099999999999995</v>
          </cell>
          <cell r="F5381">
            <v>2.3257790368271952E-2</v>
          </cell>
          <cell r="G5381">
            <v>1.0615521976449219E-2</v>
          </cell>
          <cell r="H5381">
            <v>1.0035301067468458E-2</v>
          </cell>
          <cell r="I5381">
            <v>9.3414718669474137E-3</v>
          </cell>
          <cell r="J5381">
            <v>8.670322011754673E-3</v>
          </cell>
          <cell r="K5381" t="str">
            <v>n.a.</v>
          </cell>
          <cell r="L5381" t="str">
            <v>-</v>
          </cell>
        </row>
        <row r="5382">
          <cell r="A5382" t="str">
            <v>CZ01T02xL16</v>
          </cell>
          <cell r="B5382" t="str">
            <v>02</v>
          </cell>
          <cell r="C5382" t="str">
            <v>x</v>
          </cell>
          <cell r="D5382" t="str">
            <v>16</v>
          </cell>
          <cell r="E5382">
            <v>576.71399999999994</v>
          </cell>
          <cell r="F5382">
            <v>16.337507082152971</v>
          </cell>
          <cell r="G5382">
            <v>16.178803846896077</v>
          </cell>
          <cell r="H5382">
            <v>15.692163441428011</v>
          </cell>
          <cell r="I5382">
            <v>15.264550404531827</v>
          </cell>
          <cell r="J5382">
            <v>15.088759700690243</v>
          </cell>
          <cell r="K5382" t="str">
            <v>n.a.</v>
          </cell>
          <cell r="L5382" t="str">
            <v>-</v>
          </cell>
        </row>
        <row r="5383">
          <cell r="A5383" t="str">
            <v>CZ01T02xL17</v>
          </cell>
          <cell r="B5383" t="str">
            <v>02</v>
          </cell>
          <cell r="C5383" t="str">
            <v>x</v>
          </cell>
          <cell r="D5383" t="str">
            <v>17</v>
          </cell>
          <cell r="E5383">
            <v>29.123000000000001</v>
          </cell>
          <cell r="F5383">
            <v>0.82501416430594909</v>
          </cell>
          <cell r="G5383">
            <v>0.96061261316272506</v>
          </cell>
          <cell r="H5383">
            <v>0.78353536835666682</v>
          </cell>
          <cell r="I5383">
            <v>0.67251557984497357</v>
          </cell>
          <cell r="J5383">
            <v>0.54882022374292017</v>
          </cell>
          <cell r="K5383" t="str">
            <v>n.a.</v>
          </cell>
          <cell r="L5383" t="str">
            <v>-</v>
          </cell>
        </row>
        <row r="5384">
          <cell r="A5384" t="str">
            <v>CZ01T02xL18</v>
          </cell>
          <cell r="B5384" t="str">
            <v>02</v>
          </cell>
          <cell r="C5384" t="str">
            <v>x</v>
          </cell>
          <cell r="D5384" t="str">
            <v>18</v>
          </cell>
          <cell r="E5384">
            <v>150.25399999999991</v>
          </cell>
          <cell r="F5384">
            <v>4.2564872521246429</v>
          </cell>
          <cell r="G5384">
            <v>4.3545792614313266</v>
          </cell>
          <cell r="H5384">
            <v>4.6488785887715336</v>
          </cell>
          <cell r="I5384">
            <v>4.7385724376834588</v>
          </cell>
          <cell r="J5384">
            <v>4.7592506133432622</v>
          </cell>
          <cell r="K5384" t="str">
            <v>n.a.</v>
          </cell>
          <cell r="L5384" t="str">
            <v>-</v>
          </cell>
        </row>
        <row r="5385">
          <cell r="A5385" t="str">
            <v>CZ01T02xL19</v>
          </cell>
          <cell r="B5385" t="str">
            <v>02</v>
          </cell>
          <cell r="C5385" t="str">
            <v>x</v>
          </cell>
          <cell r="D5385" t="str">
            <v>19</v>
          </cell>
          <cell r="E5385">
            <v>1470.3019999999999</v>
          </cell>
          <cell r="F5385">
            <v>41.65161473087818</v>
          </cell>
          <cell r="G5385">
            <v>40.99557885333212</v>
          </cell>
          <cell r="H5385">
            <v>40.560888742449556</v>
          </cell>
          <cell r="I5385">
            <v>39.588526078833787</v>
          </cell>
          <cell r="J5385">
            <v>39.006375111983736</v>
          </cell>
          <cell r="K5385" t="str">
            <v>n.a.</v>
          </cell>
          <cell r="L5385" t="str">
            <v>-</v>
          </cell>
        </row>
        <row r="5386">
          <cell r="A5386" t="str">
            <v>CZ01T02xL20</v>
          </cell>
          <cell r="B5386" t="str">
            <v>02</v>
          </cell>
          <cell r="C5386" t="str">
            <v>x</v>
          </cell>
          <cell r="D5386" t="str">
            <v>20</v>
          </cell>
          <cell r="E5386">
            <v>1290.925</v>
          </cell>
          <cell r="F5386">
            <v>36.570113314447589</v>
          </cell>
          <cell r="G5386">
            <v>35.680386978738063</v>
          </cell>
          <cell r="H5386">
            <v>35.128474785321352</v>
          </cell>
          <cell r="I5386">
            <v>34.177438061305352</v>
          </cell>
          <cell r="J5386">
            <v>33.698304274897552</v>
          </cell>
          <cell r="K5386" t="str">
            <v>n.a.</v>
          </cell>
          <cell r="L5386" t="str">
            <v>-</v>
          </cell>
        </row>
        <row r="5387">
          <cell r="A5387" t="str">
            <v>CZ01T02xL21</v>
          </cell>
          <cell r="B5387" t="str">
            <v>02</v>
          </cell>
          <cell r="C5387" t="str">
            <v>x</v>
          </cell>
          <cell r="D5387" t="str">
            <v>21</v>
          </cell>
          <cell r="E5387">
            <v>487.72</v>
          </cell>
          <cell r="F5387">
            <v>13.816430594900849</v>
          </cell>
          <cell r="G5387">
            <v>13.324727870385299</v>
          </cell>
          <cell r="H5387">
            <v>12.664409138066917</v>
          </cell>
          <cell r="I5387">
            <v>12.047731265610075</v>
          </cell>
          <cell r="J5387">
            <v>11.507584537852949</v>
          </cell>
          <cell r="K5387" t="str">
            <v>n.a.</v>
          </cell>
          <cell r="L5387" t="str">
            <v>-</v>
          </cell>
        </row>
        <row r="5388">
          <cell r="A5388" t="str">
            <v>CZ01T02xL22</v>
          </cell>
          <cell r="B5388" t="str">
            <v>02</v>
          </cell>
          <cell r="C5388" t="str">
            <v>x</v>
          </cell>
          <cell r="D5388" t="str">
            <v>22</v>
          </cell>
          <cell r="E5388">
            <v>268.56799999999998</v>
          </cell>
          <cell r="F5388">
            <v>7.6081586402266286</v>
          </cell>
          <cell r="G5388">
            <v>7.2893099994159538</v>
          </cell>
          <cell r="H5388">
            <v>7.09001096496256</v>
          </cell>
          <cell r="I5388">
            <v>6.9298065295979079</v>
          </cell>
          <cell r="J5388">
            <v>6.7535221102077134</v>
          </cell>
          <cell r="K5388" t="str">
            <v>n.a.</v>
          </cell>
          <cell r="L5388" t="str">
            <v>-</v>
          </cell>
        </row>
        <row r="5389">
          <cell r="A5389" t="str">
            <v>CZ01T02xL23</v>
          </cell>
          <cell r="B5389" t="str">
            <v>02</v>
          </cell>
          <cell r="C5389" t="str">
            <v>x</v>
          </cell>
          <cell r="D5389" t="str">
            <v>23</v>
          </cell>
          <cell r="E5389">
            <v>219.15199999999999</v>
          </cell>
          <cell r="F5389">
            <v>6.2082719546742204</v>
          </cell>
          <cell r="G5389">
            <v>6.0354178709693453</v>
          </cell>
          <cell r="H5389">
            <v>5.574398173104357</v>
          </cell>
          <cell r="I5389">
            <v>5.117924736012168</v>
          </cell>
          <cell r="J5389">
            <v>4.7540624276452368</v>
          </cell>
          <cell r="K5389" t="str">
            <v>n.a.</v>
          </cell>
          <cell r="L5389" t="str">
            <v>-</v>
          </cell>
        </row>
        <row r="5390">
          <cell r="A5390" t="str">
            <v>CZ01T02xL24</v>
          </cell>
          <cell r="B5390" t="str">
            <v>02</v>
          </cell>
          <cell r="C5390" t="str">
            <v>x</v>
          </cell>
          <cell r="D5390" t="str">
            <v>24</v>
          </cell>
          <cell r="E5390">
            <v>640.84500000000003</v>
          </cell>
          <cell r="F5390">
            <v>18.154249291784701</v>
          </cell>
          <cell r="G5390">
            <v>17.772749308261652</v>
          </cell>
          <cell r="H5390">
            <v>17.850948020981626</v>
          </cell>
          <cell r="I5390">
            <v>17.462502703953955</v>
          </cell>
          <cell r="J5390">
            <v>17.045235500826877</v>
          </cell>
          <cell r="K5390" t="str">
            <v>n.a.</v>
          </cell>
          <cell r="L5390" t="str">
            <v>-</v>
          </cell>
        </row>
        <row r="5391">
          <cell r="A5391" t="str">
            <v>CZ01T02xL25</v>
          </cell>
          <cell r="B5391" t="str">
            <v>02</v>
          </cell>
          <cell r="C5391" t="str">
            <v>x</v>
          </cell>
          <cell r="D5391" t="str">
            <v>25</v>
          </cell>
          <cell r="E5391">
            <v>187.10599999999999</v>
          </cell>
          <cell r="F5391">
            <v>5.3004532577903678</v>
          </cell>
          <cell r="G5391">
            <v>5.3261998601440004</v>
          </cell>
          <cell r="H5391">
            <v>5.4378881039937745</v>
          </cell>
          <cell r="I5391">
            <v>5.3656338859590536</v>
          </cell>
          <cell r="J5391">
            <v>5.2540404590278511</v>
          </cell>
          <cell r="K5391" t="str">
            <v>n.a.</v>
          </cell>
          <cell r="L5391" t="str">
            <v>-</v>
          </cell>
        </row>
        <row r="5392">
          <cell r="A5392" t="str">
            <v>CZ01T02xL26</v>
          </cell>
          <cell r="B5392" t="str">
            <v>02</v>
          </cell>
          <cell r="C5392" t="str">
            <v>x</v>
          </cell>
          <cell r="D5392" t="str">
            <v>26</v>
          </cell>
          <cell r="E5392">
            <v>453.73899999999998</v>
          </cell>
          <cell r="F5392">
            <v>12.853796033994332</v>
          </cell>
          <cell r="G5392">
            <v>12.446549448117651</v>
          </cell>
          <cell r="H5392">
            <v>12.413059916987853</v>
          </cell>
          <cell r="I5392">
            <v>12.096868817994901</v>
          </cell>
          <cell r="J5392">
            <v>11.791195041799025</v>
          </cell>
          <cell r="K5392" t="str">
            <v>n.a.</v>
          </cell>
          <cell r="L5392" t="str">
            <v>-</v>
          </cell>
        </row>
        <row r="5393">
          <cell r="A5393" t="str">
            <v>CZ01T02xL27</v>
          </cell>
          <cell r="B5393" t="str">
            <v>02</v>
          </cell>
          <cell r="C5393" t="str">
            <v>x</v>
          </cell>
          <cell r="D5393" t="str">
            <v>27</v>
          </cell>
          <cell r="E5393">
            <v>40.944000000000003</v>
          </cell>
          <cell r="F5393">
            <v>1.1598866855524079</v>
          </cell>
          <cell r="G5393">
            <v>1.263314716404317</v>
          </cell>
          <cell r="H5393">
            <v>1.2524283167366674</v>
          </cell>
          <cell r="I5393">
            <v>1.1693441594989427</v>
          </cell>
          <cell r="J5393">
            <v>1.0866077632730775</v>
          </cell>
          <cell r="K5393" t="str">
            <v>n.a.</v>
          </cell>
          <cell r="L5393" t="str">
            <v>-</v>
          </cell>
        </row>
        <row r="5394">
          <cell r="A5394" t="str">
            <v>CZ01T02xL28</v>
          </cell>
          <cell r="B5394" t="str">
            <v>02</v>
          </cell>
          <cell r="C5394" t="str">
            <v>x</v>
          </cell>
          <cell r="D5394" t="str">
            <v>28</v>
          </cell>
          <cell r="E5394">
            <v>62.478000000000002</v>
          </cell>
          <cell r="F5394">
            <v>1.7699150141643061</v>
          </cell>
          <cell r="G5394">
            <v>1.7915600645841585</v>
          </cell>
          <cell r="H5394">
            <v>1.7952556029320319</v>
          </cell>
          <cell r="I5394">
            <v>1.7212677012778286</v>
          </cell>
          <cell r="J5394">
            <v>1.6934571102007332</v>
          </cell>
          <cell r="K5394" t="str">
            <v>n.a.</v>
          </cell>
          <cell r="L5394" t="str">
            <v>-</v>
          </cell>
        </row>
        <row r="5395">
          <cell r="A5395" t="str">
            <v>CZ01T02xL29</v>
          </cell>
          <cell r="B5395" t="str">
            <v>02</v>
          </cell>
          <cell r="C5395" t="str">
            <v>x</v>
          </cell>
          <cell r="D5395" t="str">
            <v>29</v>
          </cell>
          <cell r="E5395">
            <v>165.88200000000001</v>
          </cell>
          <cell r="F5395">
            <v>4.6992067988668556</v>
          </cell>
          <cell r="G5395">
            <v>4.84869339067449</v>
          </cell>
          <cell r="H5395">
            <v>5.1552537894253359</v>
          </cell>
          <cell r="I5395">
            <v>5.2785081542075325</v>
          </cell>
          <cell r="J5395">
            <v>5.3901266686393319</v>
          </cell>
          <cell r="K5395" t="str">
            <v>n.a.</v>
          </cell>
          <cell r="L5395" t="str">
            <v>-</v>
          </cell>
        </row>
        <row r="5396">
          <cell r="A5396" t="str">
            <v>CZ01T02xL30</v>
          </cell>
          <cell r="B5396" t="str">
            <v>02</v>
          </cell>
          <cell r="C5396" t="str">
            <v>x</v>
          </cell>
          <cell r="D5396" t="str">
            <v>30</v>
          </cell>
          <cell r="E5396">
            <v>107.29700000000003</v>
          </cell>
          <cell r="F5396">
            <v>3.0395750708215306</v>
          </cell>
          <cell r="G5396">
            <v>3.2396088808918071</v>
          </cell>
          <cell r="H5396">
            <v>3.4417878530437718</v>
          </cell>
          <cell r="I5396">
            <v>3.4437084404188174</v>
          </cell>
          <cell r="J5396">
            <v>3.4747313307757315</v>
          </cell>
          <cell r="K5396" t="str">
            <v>n.a.</v>
          </cell>
          <cell r="L5396" t="str">
            <v>-</v>
          </cell>
        </row>
        <row r="5397">
          <cell r="A5397" t="str">
            <v>CZ01T02xL31</v>
          </cell>
          <cell r="B5397" t="str">
            <v>02</v>
          </cell>
          <cell r="C5397" t="str">
            <v>x</v>
          </cell>
          <cell r="D5397" t="str">
            <v>31</v>
          </cell>
          <cell r="E5397">
            <v>1505.1659999999999</v>
          </cell>
          <cell r="F5397">
            <v>42.639263456090653</v>
          </cell>
          <cell r="G5397">
            <v>42.240654231201717</v>
          </cell>
          <cell r="H5397">
            <v>42.160082721186349</v>
          </cell>
          <cell r="I5397">
            <v>41.123062424967152</v>
          </cell>
          <cell r="J5397">
            <v>40.197742911568703</v>
          </cell>
          <cell r="K5397" t="str">
            <v>n.a.</v>
          </cell>
          <cell r="L5397" t="str">
            <v>-</v>
          </cell>
        </row>
        <row r="5398">
          <cell r="A5398" t="str">
            <v>CZ01T02xL32</v>
          </cell>
          <cell r="B5398" t="str">
            <v>02</v>
          </cell>
          <cell r="C5398" t="str">
            <v>x</v>
          </cell>
          <cell r="D5398" t="str">
            <v>32</v>
          </cell>
          <cell r="E5398">
            <v>718.51599999999996</v>
          </cell>
          <cell r="F5398">
            <v>20.354560906515577</v>
          </cell>
          <cell r="G5398">
            <v>19.848227894526957</v>
          </cell>
          <cell r="H5398">
            <v>19.353058660218636</v>
          </cell>
          <cell r="I5398">
            <v>18.561098279721119</v>
          </cell>
          <cell r="J5398">
            <v>17.751492188233446</v>
          </cell>
          <cell r="K5398" t="str">
            <v>n.a.</v>
          </cell>
          <cell r="L5398" t="str">
            <v>-</v>
          </cell>
        </row>
        <row r="5399">
          <cell r="A5399" t="str">
            <v>CZ01T03xL00</v>
          </cell>
          <cell r="B5399" t="str">
            <v>03</v>
          </cell>
          <cell r="C5399" t="str">
            <v>x</v>
          </cell>
          <cell r="D5399" t="str">
            <v>00</v>
          </cell>
          <cell r="E5399">
            <v>2006</v>
          </cell>
          <cell r="F5399">
            <v>2011</v>
          </cell>
          <cell r="G5399" t="str">
            <v>-</v>
          </cell>
          <cell r="H5399" t="str">
            <v>-</v>
          </cell>
          <cell r="I5399" t="str">
            <v>-</v>
          </cell>
          <cell r="J5399" t="str">
            <v>-</v>
          </cell>
          <cell r="K5399" t="str">
            <v>-</v>
          </cell>
          <cell r="L5399" t="str">
            <v>-</v>
          </cell>
        </row>
        <row r="5400">
          <cell r="A5400" t="str">
            <v>CZ01T03xL01</v>
          </cell>
          <cell r="B5400" t="str">
            <v>03</v>
          </cell>
          <cell r="C5400" t="str">
            <v>x</v>
          </cell>
          <cell r="D5400" t="str">
            <v>01</v>
          </cell>
          <cell r="E5400">
            <v>5.0025469253107158</v>
          </cell>
          <cell r="F5400" t="str">
            <v>n.a.</v>
          </cell>
          <cell r="G5400" t="str">
            <v>-</v>
          </cell>
          <cell r="H5400" t="str">
            <v>-</v>
          </cell>
          <cell r="I5400" t="str">
            <v>-</v>
          </cell>
          <cell r="J5400" t="str">
            <v>-</v>
          </cell>
          <cell r="K5400" t="str">
            <v>-</v>
          </cell>
          <cell r="L5400" t="str">
            <v>-</v>
          </cell>
        </row>
        <row r="5401">
          <cell r="A5401" t="str">
            <v>CZ01T03xL02</v>
          </cell>
          <cell r="B5401" t="str">
            <v>03</v>
          </cell>
          <cell r="C5401" t="str">
            <v>x</v>
          </cell>
          <cell r="D5401" t="str">
            <v>02</v>
          </cell>
          <cell r="E5401">
            <v>1.245070191271292</v>
          </cell>
          <cell r="F5401" t="str">
            <v>n.a.</v>
          </cell>
          <cell r="G5401" t="str">
            <v>-</v>
          </cell>
          <cell r="H5401" t="str">
            <v>-</v>
          </cell>
          <cell r="I5401" t="str">
            <v>-</v>
          </cell>
          <cell r="J5401" t="str">
            <v>-</v>
          </cell>
          <cell r="K5401" t="str">
            <v>-</v>
          </cell>
          <cell r="L5401" t="str">
            <v>-</v>
          </cell>
        </row>
        <row r="5402">
          <cell r="A5402" t="str">
            <v>CZ01T03xL03</v>
          </cell>
          <cell r="B5402" t="str">
            <v>03</v>
          </cell>
          <cell r="C5402" t="str">
            <v>x</v>
          </cell>
          <cell r="D5402" t="str">
            <v>03</v>
          </cell>
          <cell r="E5402">
            <v>2.1586669162798597</v>
          </cell>
          <cell r="F5402" t="str">
            <v>n.a.</v>
          </cell>
          <cell r="G5402" t="str">
            <v>-</v>
          </cell>
          <cell r="H5402" t="str">
            <v>-</v>
          </cell>
          <cell r="I5402" t="str">
            <v>-</v>
          </cell>
          <cell r="J5402" t="str">
            <v>-</v>
          </cell>
          <cell r="K5402" t="str">
            <v>-</v>
          </cell>
          <cell r="L5402" t="str">
            <v>-</v>
          </cell>
        </row>
        <row r="5403">
          <cell r="A5403" t="str">
            <v>CZ01T03xL04</v>
          </cell>
          <cell r="B5403" t="str">
            <v>03</v>
          </cell>
          <cell r="C5403" t="str">
            <v>x</v>
          </cell>
          <cell r="D5403" t="str">
            <v>04</v>
          </cell>
          <cell r="E5403">
            <v>6.9573665227659047</v>
          </cell>
          <cell r="F5403" t="str">
            <v>n.a.</v>
          </cell>
          <cell r="G5403" t="str">
            <v>-</v>
          </cell>
          <cell r="H5403" t="str">
            <v>-</v>
          </cell>
          <cell r="I5403" t="str">
            <v>-</v>
          </cell>
          <cell r="J5403" t="str">
            <v>-</v>
          </cell>
          <cell r="K5403" t="str">
            <v>-</v>
          </cell>
          <cell r="L5403" t="str">
            <v>-</v>
          </cell>
        </row>
        <row r="5404">
          <cell r="A5404" t="str">
            <v>CZ01T03xL05</v>
          </cell>
          <cell r="B5404" t="str">
            <v>03</v>
          </cell>
          <cell r="C5404" t="str">
            <v>x</v>
          </cell>
          <cell r="D5404" t="str">
            <v>05</v>
          </cell>
          <cell r="E5404">
            <v>1.1513719499869699</v>
          </cell>
          <cell r="F5404" t="str">
            <v>n.a.</v>
          </cell>
          <cell r="G5404" t="str">
            <v>-</v>
          </cell>
          <cell r="H5404" t="str">
            <v>-</v>
          </cell>
          <cell r="I5404" t="str">
            <v>-</v>
          </cell>
          <cell r="J5404" t="str">
            <v>-</v>
          </cell>
          <cell r="K5404" t="str">
            <v>-</v>
          </cell>
          <cell r="L5404" t="str">
            <v>-</v>
          </cell>
        </row>
        <row r="5405">
          <cell r="A5405" t="str">
            <v>CZ01T03xL06</v>
          </cell>
          <cell r="B5405" t="str">
            <v>03</v>
          </cell>
          <cell r="C5405" t="str">
            <v>x</v>
          </cell>
          <cell r="D5405" t="str">
            <v>06</v>
          </cell>
          <cell r="E5405">
            <v>1.223768068709141</v>
          </cell>
          <cell r="F5405" t="str">
            <v>n.a.</v>
          </cell>
          <cell r="G5405" t="str">
            <v>-</v>
          </cell>
          <cell r="H5405" t="str">
            <v>-</v>
          </cell>
          <cell r="I5405" t="str">
            <v>-</v>
          </cell>
          <cell r="J5405" t="str">
            <v>-</v>
          </cell>
          <cell r="K5405" t="str">
            <v>-</v>
          </cell>
          <cell r="L5405" t="str">
            <v>-</v>
          </cell>
        </row>
        <row r="5406">
          <cell r="A5406" t="str">
            <v>CZ01T03xL07</v>
          </cell>
          <cell r="B5406" t="str">
            <v>03</v>
          </cell>
          <cell r="C5406" t="str">
            <v>x</v>
          </cell>
          <cell r="D5406" t="str">
            <v>07</v>
          </cell>
          <cell r="E5406">
            <v>7.1883001901331065</v>
          </cell>
          <cell r="F5406" t="str">
            <v>n.a.</v>
          </cell>
          <cell r="G5406" t="str">
            <v>-</v>
          </cell>
          <cell r="H5406" t="str">
            <v>-</v>
          </cell>
          <cell r="I5406" t="str">
            <v>-</v>
          </cell>
          <cell r="J5406" t="str">
            <v>-</v>
          </cell>
          <cell r="K5406" t="str">
            <v>-</v>
          </cell>
          <cell r="L5406" t="str">
            <v>-</v>
          </cell>
        </row>
        <row r="5407">
          <cell r="A5407" t="str">
            <v>CZ01T03xL08</v>
          </cell>
          <cell r="B5407" t="str">
            <v>03</v>
          </cell>
          <cell r="C5407" t="str">
            <v>x</v>
          </cell>
          <cell r="D5407" t="str">
            <v>08</v>
          </cell>
          <cell r="E5407">
            <v>1.3248365334200758</v>
          </cell>
          <cell r="F5407" t="str">
            <v>n.a.</v>
          </cell>
          <cell r="G5407" t="str">
            <v>-</v>
          </cell>
          <cell r="H5407" t="str">
            <v>-</v>
          </cell>
          <cell r="I5407" t="str">
            <v>-</v>
          </cell>
          <cell r="J5407" t="str">
            <v>-</v>
          </cell>
          <cell r="K5407" t="str">
            <v>-</v>
          </cell>
          <cell r="L5407" t="str">
            <v>-</v>
          </cell>
        </row>
        <row r="5408">
          <cell r="A5408" t="str">
            <v>CZ01T03xL09</v>
          </cell>
          <cell r="B5408" t="str">
            <v>03</v>
          </cell>
          <cell r="C5408" t="str">
            <v>x</v>
          </cell>
          <cell r="D5408" t="str">
            <v>09</v>
          </cell>
          <cell r="E5408">
            <v>4.9506443814330083</v>
          </cell>
          <cell r="F5408" t="str">
            <v>n.a.</v>
          </cell>
          <cell r="G5408" t="str">
            <v>-</v>
          </cell>
          <cell r="H5408" t="str">
            <v>-</v>
          </cell>
          <cell r="I5408" t="str">
            <v>-</v>
          </cell>
          <cell r="J5408" t="str">
            <v>-</v>
          </cell>
          <cell r="K5408" t="str">
            <v>-</v>
          </cell>
          <cell r="L5408" t="str">
            <v>-</v>
          </cell>
        </row>
        <row r="5409">
          <cell r="A5409" t="str">
            <v>CZ01T03xL10</v>
          </cell>
          <cell r="B5409" t="str">
            <v>03</v>
          </cell>
          <cell r="C5409" t="str">
            <v>x</v>
          </cell>
          <cell r="D5409" t="str">
            <v>10</v>
          </cell>
          <cell r="E5409">
            <v>12.621460971090686</v>
          </cell>
          <cell r="F5409" t="str">
            <v>n.a.</v>
          </cell>
          <cell r="G5409" t="str">
            <v>-</v>
          </cell>
          <cell r="H5409" t="str">
            <v>-</v>
          </cell>
          <cell r="I5409" t="str">
            <v>-</v>
          </cell>
          <cell r="J5409" t="str">
            <v>-</v>
          </cell>
          <cell r="K5409" t="str">
            <v>-</v>
          </cell>
          <cell r="L5409" t="str">
            <v>-</v>
          </cell>
        </row>
        <row r="5410">
          <cell r="A5410" t="str">
            <v>CZ01T03xL11</v>
          </cell>
          <cell r="B5410" t="str">
            <v>03</v>
          </cell>
          <cell r="C5410" t="str">
            <v>x</v>
          </cell>
          <cell r="D5410" t="str">
            <v>11</v>
          </cell>
          <cell r="E5410">
            <v>43.824032650400767</v>
          </cell>
          <cell r="F5410" t="str">
            <v>n.a.</v>
          </cell>
          <cell r="G5410" t="str">
            <v>-</v>
          </cell>
          <cell r="H5410" t="str">
            <v>-</v>
          </cell>
          <cell r="I5410" t="str">
            <v>-</v>
          </cell>
          <cell r="J5410" t="str">
            <v>-</v>
          </cell>
          <cell r="K5410" t="str">
            <v>-</v>
          </cell>
          <cell r="L5410" t="str">
            <v>-</v>
          </cell>
        </row>
        <row r="5411">
          <cell r="A5411" t="str">
            <v>CZ01T04xL01</v>
          </cell>
          <cell r="B5411" t="str">
            <v>04</v>
          </cell>
          <cell r="C5411" t="str">
            <v>x</v>
          </cell>
          <cell r="D5411" t="str">
            <v>01</v>
          </cell>
          <cell r="E5411" t="str">
            <v>-</v>
          </cell>
          <cell r="F5411">
            <v>28.912833060784099</v>
          </cell>
          <cell r="G5411">
            <v>28.799555108600511</v>
          </cell>
          <cell r="H5411">
            <v>27.86343165497675</v>
          </cell>
          <cell r="I5411">
            <v>26.827123015312964</v>
          </cell>
          <cell r="J5411">
            <v>25.538140975307449</v>
          </cell>
          <cell r="K5411" t="str">
            <v>n.a.</v>
          </cell>
          <cell r="L5411" t="str">
            <v>-</v>
          </cell>
        </row>
        <row r="5412">
          <cell r="A5412" t="str">
            <v>CZ01T04xL02</v>
          </cell>
          <cell r="B5412" t="str">
            <v>04</v>
          </cell>
          <cell r="C5412" t="str">
            <v>x</v>
          </cell>
          <cell r="D5412" t="str">
            <v>02</v>
          </cell>
          <cell r="E5412" t="str">
            <v>-</v>
          </cell>
          <cell r="F5412">
            <v>-0.67609505994576224</v>
          </cell>
          <cell r="G5412">
            <v>-0.11327795218358716</v>
          </cell>
          <cell r="H5412">
            <v>-0.93612345362376104</v>
          </cell>
          <cell r="I5412">
            <v>-1.0363086396637868</v>
          </cell>
          <cell r="J5412">
            <v>-1.2889820400055143</v>
          </cell>
          <cell r="K5412" t="str">
            <v>n.a.</v>
          </cell>
          <cell r="L5412" t="str">
            <v>-</v>
          </cell>
        </row>
        <row r="5413">
          <cell r="A5413" t="str">
            <v>CZ01T04xL03</v>
          </cell>
          <cell r="B5413" t="str">
            <v>04</v>
          </cell>
          <cell r="C5413" t="str">
            <v>x</v>
          </cell>
          <cell r="D5413" t="str">
            <v>03</v>
          </cell>
          <cell r="E5413" t="str">
            <v>-</v>
          </cell>
          <cell r="F5413">
            <v>-0.15239718218176687</v>
          </cell>
          <cell r="G5413">
            <v>3.0176397701396136E-2</v>
          </cell>
          <cell r="H5413">
            <v>0.39253510137488695</v>
          </cell>
          <cell r="I5413">
            <v>0.40779717949022315</v>
          </cell>
          <cell r="J5413">
            <v>0.14430401959736563</v>
          </cell>
          <cell r="K5413" t="str">
            <v>n.a.</v>
          </cell>
          <cell r="L5413" t="str">
            <v>-</v>
          </cell>
        </row>
        <row r="5414">
          <cell r="A5414" t="str">
            <v>CZ01T04xL04</v>
          </cell>
          <cell r="B5414" t="str">
            <v>04</v>
          </cell>
          <cell r="C5414" t="str">
            <v>x</v>
          </cell>
          <cell r="D5414" t="str">
            <v>04</v>
          </cell>
          <cell r="E5414" t="str">
            <v>-</v>
          </cell>
          <cell r="F5414">
            <v>1.1399762453016771</v>
          </cell>
          <cell r="G5414">
            <v>1.2148989801682049</v>
          </cell>
          <cell r="H5414">
            <v>1.2066588773619071</v>
          </cell>
          <cell r="I5414">
            <v>1.1267391666431446</v>
          </cell>
          <cell r="J5414">
            <v>1.0470637799876055</v>
          </cell>
          <cell r="K5414" t="str">
            <v>n.a.</v>
          </cell>
          <cell r="L5414" t="str">
            <v>-</v>
          </cell>
        </row>
        <row r="5415">
          <cell r="A5415" t="str">
            <v>CZ01T04xL05</v>
          </cell>
          <cell r="B5415" t="str">
            <v>04</v>
          </cell>
          <cell r="C5415" t="str">
            <v>x</v>
          </cell>
          <cell r="D5415" t="str">
            <v>05</v>
          </cell>
          <cell r="E5415" t="str">
            <v>-</v>
          </cell>
          <cell r="F5415">
            <v>0.97321746992917491</v>
          </cell>
          <cell r="G5415">
            <v>0.66810205392734634</v>
          </cell>
          <cell r="H5415">
            <v>-0.96119756520512623</v>
          </cell>
          <cell r="I5415">
            <v>-0.64439929383725014</v>
          </cell>
          <cell r="J5415">
            <v>-0.55292127336296559</v>
          </cell>
          <cell r="K5415" t="str">
            <v>n.a.</v>
          </cell>
          <cell r="L5415" t="str">
            <v>-</v>
          </cell>
        </row>
        <row r="5416">
          <cell r="A5416" t="str">
            <v>CZ01T04xL06</v>
          </cell>
          <cell r="B5416" t="str">
            <v>04</v>
          </cell>
          <cell r="C5416" t="str">
            <v>x</v>
          </cell>
          <cell r="D5416" t="str">
            <v>06</v>
          </cell>
          <cell r="E5416" t="str">
            <v>-</v>
          </cell>
          <cell r="F5416">
            <v>-0.39300343970071233</v>
          </cell>
          <cell r="G5416">
            <v>-0.18535430348445203</v>
          </cell>
          <cell r="H5416">
            <v>-9.9605959908827021E-2</v>
          </cell>
          <cell r="I5416">
            <v>-6.0267554266344919E-2</v>
          </cell>
          <cell r="J5416">
            <v>6.2948385433037944E-9</v>
          </cell>
          <cell r="K5416" t="str">
            <v>n.a.</v>
          </cell>
          <cell r="L5416" t="str">
            <v>-</v>
          </cell>
        </row>
        <row r="5417">
          <cell r="A5417" t="str">
            <v>CZ01T04xL07</v>
          </cell>
          <cell r="B5417" t="str">
            <v>04</v>
          </cell>
          <cell r="C5417" t="str">
            <v>x</v>
          </cell>
          <cell r="D5417" t="str">
            <v>07</v>
          </cell>
          <cell r="E5417" t="str">
            <v>-</v>
          </cell>
          <cell r="F5417">
            <v>1.4683100257233981</v>
          </cell>
          <cell r="G5417">
            <v>1.0378450766057055</v>
          </cell>
          <cell r="H5417">
            <v>-0.8615916052962993</v>
          </cell>
          <cell r="I5417">
            <v>-0.58413173957090514</v>
          </cell>
          <cell r="J5417">
            <v>-0.55292127965780413</v>
          </cell>
          <cell r="K5417" t="str">
            <v>n.a.</v>
          </cell>
          <cell r="L5417" t="str">
            <v>-</v>
          </cell>
        </row>
        <row r="5418">
          <cell r="A5418" t="str">
            <v>CZ01T04xL08</v>
          </cell>
          <cell r="B5418" t="str">
            <v>04</v>
          </cell>
          <cell r="C5418" t="str">
            <v>x</v>
          </cell>
          <cell r="D5418" t="str">
            <v>08</v>
          </cell>
          <cell r="E5418" t="str">
            <v>-</v>
          </cell>
          <cell r="F5418">
            <v>0.39266352033525115</v>
          </cell>
          <cell r="G5418">
            <v>0.66722375102595211</v>
          </cell>
          <cell r="H5418">
            <v>1.8984897106297645</v>
          </cell>
          <cell r="I5418">
            <v>0</v>
          </cell>
          <cell r="J5418">
            <v>0</v>
          </cell>
          <cell r="K5418" t="str">
            <v>n.a.</v>
          </cell>
          <cell r="L5418" t="str">
            <v>-</v>
          </cell>
        </row>
        <row r="5419">
          <cell r="A5419" t="str">
            <v>CZ01T04xL09</v>
          </cell>
          <cell r="B5419" t="str">
            <v>04</v>
          </cell>
          <cell r="C5419" t="str">
            <v>x</v>
          </cell>
          <cell r="D5419" t="str">
            <v>09</v>
          </cell>
          <cell r="E5419" t="str">
            <v>-</v>
          </cell>
          <cell r="F5419">
            <v>-0.10208911609351068</v>
          </cell>
          <cell r="G5419">
            <v>-0.18438871919390704</v>
          </cell>
          <cell r="H5419">
            <v>0</v>
          </cell>
          <cell r="I5419">
            <v>0</v>
          </cell>
          <cell r="J5419">
            <v>0</v>
          </cell>
          <cell r="K5419" t="str">
            <v>n.a.</v>
          </cell>
          <cell r="L5419" t="str">
            <v>-</v>
          </cell>
        </row>
        <row r="5420">
          <cell r="A5420" t="str">
            <v>CZ01T04xL10</v>
          </cell>
          <cell r="B5420" t="str">
            <v>04</v>
          </cell>
          <cell r="C5420" t="str">
            <v>x</v>
          </cell>
          <cell r="D5420" t="str">
            <v>10</v>
          </cell>
          <cell r="E5420" t="str">
            <v>-</v>
          </cell>
          <cell r="F5420">
            <v>3.9428036778861459</v>
          </cell>
          <cell r="G5420">
            <v>4.2184644019219428</v>
          </cell>
          <cell r="H5420">
            <v>4.3306183254939556</v>
          </cell>
          <cell r="I5420">
            <v>4.2</v>
          </cell>
          <cell r="J5420">
            <v>4.0999999999999996</v>
          </cell>
          <cell r="K5420" t="str">
            <v>n.a.</v>
          </cell>
          <cell r="L5420" t="str">
            <v>-</v>
          </cell>
        </row>
        <row r="5421">
          <cell r="A5421" t="str">
            <v>CZ01T04xL11</v>
          </cell>
          <cell r="B5421" t="str">
            <v>04</v>
          </cell>
          <cell r="C5421" t="str">
            <v>x</v>
          </cell>
          <cell r="D5421" t="str">
            <v>11</v>
          </cell>
          <cell r="E5421" t="str">
            <v>-</v>
          </cell>
          <cell r="F5421" t="str">
            <v>n.a.</v>
          </cell>
          <cell r="G5421" t="str">
            <v>n.a.</v>
          </cell>
          <cell r="H5421" t="str">
            <v>n.a.</v>
          </cell>
          <cell r="I5421" t="str">
            <v>n.a.</v>
          </cell>
          <cell r="J5421" t="str">
            <v>n.a.</v>
          </cell>
          <cell r="K5421" t="str">
            <v>n.a.</v>
          </cell>
          <cell r="L5421" t="str">
            <v>-</v>
          </cell>
        </row>
        <row r="5422">
          <cell r="A5422" t="str">
            <v>CZ01T04xL12</v>
          </cell>
          <cell r="B5422" t="str">
            <v>04</v>
          </cell>
          <cell r="C5422" t="str">
            <v>x</v>
          </cell>
          <cell r="D5422" t="str">
            <v>12</v>
          </cell>
          <cell r="E5422" t="str">
            <v>-</v>
          </cell>
          <cell r="F5422" t="str">
            <v>n.a.</v>
          </cell>
          <cell r="G5422" t="str">
            <v>n.a.</v>
          </cell>
          <cell r="H5422" t="str">
            <v>n.a.</v>
          </cell>
          <cell r="I5422" t="str">
            <v>n.a.</v>
          </cell>
          <cell r="J5422" t="str">
            <v>n.a.</v>
          </cell>
          <cell r="K5422" t="str">
            <v>n.a.</v>
          </cell>
          <cell r="L5422" t="str">
            <v>-</v>
          </cell>
        </row>
        <row r="5423">
          <cell r="A5423" t="str">
            <v>CZ01T05xL01</v>
          </cell>
          <cell r="B5423" t="str">
            <v>05</v>
          </cell>
          <cell r="C5423" t="str">
            <v>x</v>
          </cell>
          <cell r="D5423" t="str">
            <v>01</v>
          </cell>
          <cell r="E5423" t="str">
            <v>-</v>
          </cell>
          <cell r="F5423">
            <v>6.5733071677992854</v>
          </cell>
          <cell r="G5423">
            <v>4.428746807294857</v>
          </cell>
          <cell r="H5423">
            <v>3.6558770569092474</v>
          </cell>
          <cell r="I5423">
            <v>4.4290861140829492</v>
          </cell>
          <cell r="J5423">
            <v>5.2193058479092116</v>
          </cell>
          <cell r="K5423" t="str">
            <v>n.a.</v>
          </cell>
          <cell r="L5423" t="str">
            <v>-</v>
          </cell>
        </row>
        <row r="5424">
          <cell r="A5424" t="str">
            <v>CZ01T05xL02</v>
          </cell>
          <cell r="B5424" t="str">
            <v>05</v>
          </cell>
          <cell r="C5424" t="str">
            <v>x</v>
          </cell>
          <cell r="D5424" t="str">
            <v>02</v>
          </cell>
          <cell r="E5424" t="str">
            <v>-</v>
          </cell>
          <cell r="F5424">
            <v>-0.98170731020531832</v>
          </cell>
          <cell r="G5424">
            <v>-1.2450753778696011</v>
          </cell>
          <cell r="H5424">
            <v>-1.5991939787367941</v>
          </cell>
          <cell r="I5424">
            <v>-1.5345363461333676</v>
          </cell>
          <cell r="J5424">
            <v>-1.1913677995849712</v>
          </cell>
          <cell r="K5424" t="str">
            <v>n.a.</v>
          </cell>
          <cell r="L5424" t="str">
            <v>-</v>
          </cell>
        </row>
        <row r="5425">
          <cell r="A5425" t="str">
            <v>CZ01T05xL03</v>
          </cell>
          <cell r="B5425" t="str">
            <v>05</v>
          </cell>
          <cell r="C5425" t="str">
            <v>x</v>
          </cell>
          <cell r="D5425" t="str">
            <v>03</v>
          </cell>
          <cell r="E5425" t="str">
            <v>-</v>
          </cell>
          <cell r="F5425">
            <v>1.1331983992629311</v>
          </cell>
          <cell r="G5425">
            <v>1.2148989801682049</v>
          </cell>
          <cell r="H5425">
            <v>1.2066588773619071</v>
          </cell>
          <cell r="I5425">
            <v>1.1267391666431446</v>
          </cell>
          <cell r="J5425">
            <v>1.0470637799876055</v>
          </cell>
          <cell r="K5425" t="str">
            <v>n.a.</v>
          </cell>
          <cell r="L5425" t="str">
            <v>-</v>
          </cell>
        </row>
        <row r="5426">
          <cell r="A5426" t="str">
            <v>CZ01T05xL04</v>
          </cell>
          <cell r="B5426" t="str">
            <v>05</v>
          </cell>
          <cell r="C5426" t="str">
            <v>x</v>
          </cell>
          <cell r="D5426" t="str">
            <v>04</v>
          </cell>
          <cell r="E5426" t="str">
            <v>-</v>
          </cell>
          <cell r="F5426">
            <v>-0.28710095613966907</v>
          </cell>
          <cell r="G5426">
            <v>-0.10438086223956419</v>
          </cell>
          <cell r="H5426">
            <v>-4.9802982965103999E-2</v>
          </cell>
          <cell r="I5426">
            <v>-4.6359661870706767E-2</v>
          </cell>
          <cell r="J5426">
            <v>-4.3028893358583981E-2</v>
          </cell>
          <cell r="K5426" t="str">
            <v>n.a.</v>
          </cell>
          <cell r="L5426" t="str">
            <v>-</v>
          </cell>
        </row>
        <row r="5427">
          <cell r="A5427" t="str">
            <v>CZ01T05xL05</v>
          </cell>
          <cell r="B5427" t="str">
            <v>05</v>
          </cell>
          <cell r="C5427" t="str">
            <v>x</v>
          </cell>
          <cell r="D5427" t="str">
            <v>05</v>
          </cell>
          <cell r="E5427" t="str">
            <v>-</v>
          </cell>
          <cell r="F5427">
            <v>5.108427962011632</v>
          </cell>
          <cell r="G5427">
            <v>5.2481658062975924</v>
          </cell>
          <cell r="H5427">
            <v>4.9966878447606007</v>
          </cell>
          <cell r="I5427">
            <v>4.8388318754992952</v>
          </cell>
          <cell r="J5427">
            <v>4.7834273588662768</v>
          </cell>
          <cell r="K5427" t="str">
            <v>n.a.</v>
          </cell>
          <cell r="L5427" t="str">
            <v>-</v>
          </cell>
        </row>
        <row r="5428">
          <cell r="A5428" t="str">
            <v>CZ01T05xL06</v>
          </cell>
          <cell r="B5428" t="str">
            <v>05</v>
          </cell>
          <cell r="C5428" t="str">
            <v>x</v>
          </cell>
          <cell r="D5428" t="str">
            <v>06</v>
          </cell>
          <cell r="E5428" t="str">
            <v>-</v>
          </cell>
          <cell r="F5428">
            <v>0.12110643738676359</v>
          </cell>
          <cell r="G5428">
            <v>0.38320696975825441</v>
          </cell>
          <cell r="H5428">
            <v>0.36817914944538349</v>
          </cell>
          <cell r="I5428">
            <v>0.28476796918993458</v>
          </cell>
          <cell r="J5428">
            <v>6.8152852762824956E-2</v>
          </cell>
          <cell r="K5428" t="str">
            <v>n.a.</v>
          </cell>
          <cell r="L5428" t="str">
            <v>-</v>
          </cell>
        </row>
        <row r="5429">
          <cell r="A5429" t="str">
            <v>CZ01T05xL07</v>
          </cell>
          <cell r="B5429" t="str">
            <v>05</v>
          </cell>
          <cell r="C5429" t="str">
            <v>x</v>
          </cell>
          <cell r="D5429" t="str">
            <v>07</v>
          </cell>
          <cell r="E5429" t="str">
            <v>-</v>
          </cell>
          <cell r="F5429">
            <v>1.0030386979053911</v>
          </cell>
          <cell r="G5429">
            <v>1.076720766136853</v>
          </cell>
          <cell r="H5429">
            <v>1.0908663170770656</v>
          </cell>
          <cell r="I5429">
            <v>1.1120153850216163</v>
          </cell>
          <cell r="J5429">
            <v>1.1739863245354487</v>
          </cell>
          <cell r="K5429" t="str">
            <v>n.a.</v>
          </cell>
          <cell r="L5429" t="str">
            <v>-</v>
          </cell>
        </row>
        <row r="5430">
          <cell r="A5430" t="str">
            <v>CZ01T05xL08</v>
          </cell>
          <cell r="B5430" t="str">
            <v>05</v>
          </cell>
          <cell r="C5430" t="str">
            <v>x</v>
          </cell>
          <cell r="D5430" t="str">
            <v>08</v>
          </cell>
          <cell r="E5430" t="str">
            <v>-</v>
          </cell>
          <cell r="F5430">
            <v>3.9842828267194772</v>
          </cell>
          <cell r="G5430">
            <v>3.7882380704024849</v>
          </cell>
          <cell r="H5430">
            <v>3.5376423782381514</v>
          </cell>
          <cell r="I5430">
            <v>3.4420485212877443</v>
          </cell>
          <cell r="J5430">
            <v>3.5412881815680031</v>
          </cell>
          <cell r="K5430" t="str">
            <v>n.a.</v>
          </cell>
          <cell r="L5430" t="str">
            <v>-</v>
          </cell>
        </row>
        <row r="5431">
          <cell r="A5431" t="str">
            <v>CZ01T05xL09</v>
          </cell>
          <cell r="B5431" t="str">
            <v>05</v>
          </cell>
          <cell r="C5431" t="str">
            <v>x</v>
          </cell>
          <cell r="D5431" t="str">
            <v>09</v>
          </cell>
          <cell r="E5431" t="str">
            <v>-</v>
          </cell>
          <cell r="F5431">
            <v>1.9595562347763933</v>
          </cell>
          <cell r="G5431">
            <v>1.1657409994360777</v>
          </cell>
          <cell r="H5431">
            <v>-0.12614848467384263</v>
          </cell>
          <cell r="I5431">
            <v>-0.51648941658471537</v>
          </cell>
          <cell r="J5431">
            <v>-0.10265754096496645</v>
          </cell>
          <cell r="K5431" t="str">
            <v>n.a.</v>
          </cell>
          <cell r="L5431" t="str">
            <v>-</v>
          </cell>
        </row>
        <row r="5432">
          <cell r="A5432" t="str">
            <v>CZ01T05xL10</v>
          </cell>
          <cell r="B5432" t="str">
            <v>05</v>
          </cell>
          <cell r="C5432" t="str">
            <v>x</v>
          </cell>
          <cell r="D5432" t="str">
            <v>10</v>
          </cell>
          <cell r="E5432" t="str">
            <v>-</v>
          </cell>
          <cell r="F5432">
            <v>0.57680756180909853</v>
          </cell>
          <cell r="G5432">
            <v>0.3223591720681997</v>
          </cell>
          <cell r="H5432">
            <v>-3.407216837203686E-2</v>
          </cell>
          <cell r="I5432">
            <v>-0.13224853427834304</v>
          </cell>
          <cell r="J5432">
            <v>-2.5233191461535093E-2</v>
          </cell>
          <cell r="K5432" t="str">
            <v>n.a.</v>
          </cell>
          <cell r="L5432" t="str">
            <v>-</v>
          </cell>
        </row>
        <row r="5433">
          <cell r="A5433" t="str">
            <v>CZ01T05xL11</v>
          </cell>
          <cell r="B5433" t="str">
            <v>05</v>
          </cell>
          <cell r="C5433" t="str">
            <v>x</v>
          </cell>
          <cell r="D5433" t="str">
            <v>11</v>
          </cell>
          <cell r="E5433" t="str">
            <v>-</v>
          </cell>
          <cell r="F5433">
            <v>-1.5585148720144169</v>
          </cell>
          <cell r="G5433">
            <v>-1.5674345499378008</v>
          </cell>
          <cell r="H5433">
            <v>-1.5651218103647573</v>
          </cell>
          <cell r="I5433">
            <v>-1.4022878118550246</v>
          </cell>
          <cell r="J5433">
            <v>-1.1661346081234361</v>
          </cell>
          <cell r="K5433" t="str">
            <v>n.a.</v>
          </cell>
          <cell r="L5433" t="str">
            <v>-</v>
          </cell>
        </row>
        <row r="5434">
          <cell r="A5434" t="str">
            <v>CZ01T05xL12</v>
          </cell>
          <cell r="B5434" t="str">
            <v>05</v>
          </cell>
          <cell r="C5434" t="str">
            <v>x</v>
          </cell>
          <cell r="D5434" t="str">
            <v>12</v>
          </cell>
          <cell r="E5434" t="str">
            <v>-</v>
          </cell>
          <cell r="F5434">
            <v>-0.42531647275148576</v>
          </cell>
          <cell r="G5434">
            <v>-0.35253556976959599</v>
          </cell>
          <cell r="H5434">
            <v>-0.35846293300285015</v>
          </cell>
          <cell r="I5434">
            <v>-0.27554864521188005</v>
          </cell>
          <cell r="J5434">
            <v>-0.11907082813583059</v>
          </cell>
          <cell r="K5434" t="str">
            <v>n.a.</v>
          </cell>
          <cell r="L5434" t="str">
            <v>-</v>
          </cell>
        </row>
        <row r="5435">
          <cell r="A5435" t="str">
            <v>CZ01T05xL13</v>
          </cell>
          <cell r="B5435" t="str">
            <v>05</v>
          </cell>
          <cell r="C5435" t="str">
            <v>x</v>
          </cell>
          <cell r="D5435" t="str">
            <v>13</v>
          </cell>
          <cell r="E5435" t="str">
            <v>-</v>
          </cell>
          <cell r="F5435">
            <v>-1.2714139158747477</v>
          </cell>
          <cell r="G5435">
            <v>-1.4630536876982367</v>
          </cell>
          <cell r="H5435">
            <v>-1.5153188273996532</v>
          </cell>
          <cell r="I5435">
            <v>-1.3559281499843179</v>
          </cell>
          <cell r="J5435">
            <v>-1.123105714764852</v>
          </cell>
          <cell r="K5435" t="str">
            <v>n.a.</v>
          </cell>
          <cell r="L5435" t="str">
            <v>-</v>
          </cell>
        </row>
        <row r="5436">
          <cell r="A5436" t="str">
            <v>CZ01T06xL01</v>
          </cell>
          <cell r="B5436" t="str">
            <v>06</v>
          </cell>
          <cell r="C5436" t="str">
            <v>x</v>
          </cell>
          <cell r="D5436" t="str">
            <v>01</v>
          </cell>
          <cell r="E5436" t="str">
            <v>-</v>
          </cell>
          <cell r="F5436">
            <v>5.9</v>
          </cell>
          <cell r="G5436">
            <v>5</v>
          </cell>
          <cell r="H5436">
            <v>5.0999999999999996</v>
          </cell>
          <cell r="I5436">
            <v>5.3</v>
          </cell>
          <cell r="J5436" t="str">
            <v>n.a.</v>
          </cell>
          <cell r="K5436" t="str">
            <v>n.a.</v>
          </cell>
          <cell r="L5436" t="str">
            <v>-</v>
          </cell>
        </row>
        <row r="5437">
          <cell r="A5437" t="str">
            <v>CZ01T06xL02</v>
          </cell>
          <cell r="B5437" t="str">
            <v>06</v>
          </cell>
          <cell r="C5437" t="str">
            <v>x</v>
          </cell>
          <cell r="D5437" t="str">
            <v>02</v>
          </cell>
          <cell r="E5437" t="str">
            <v>-</v>
          </cell>
          <cell r="F5437">
            <v>6.5733071677992854</v>
          </cell>
          <cell r="G5437">
            <v>4.428746807294857</v>
          </cell>
          <cell r="H5437">
            <v>3.6558770569092474</v>
          </cell>
          <cell r="I5437">
            <v>4.4290861140829492</v>
          </cell>
          <cell r="J5437">
            <v>5.2193058479092116</v>
          </cell>
          <cell r="K5437" t="str">
            <v>n.a.</v>
          </cell>
          <cell r="L5437" t="str">
            <v>-</v>
          </cell>
        </row>
        <row r="5438">
          <cell r="A5438" t="str">
            <v>CZ01T06xL03</v>
          </cell>
          <cell r="B5438" t="str">
            <v>06</v>
          </cell>
          <cell r="C5438" t="str">
            <v>x</v>
          </cell>
          <cell r="D5438" t="str">
            <v>03</v>
          </cell>
          <cell r="E5438" t="str">
            <v>-</v>
          </cell>
          <cell r="F5438">
            <v>0.67330716779928501</v>
          </cell>
          <cell r="G5438">
            <v>-0.57125319270514296</v>
          </cell>
          <cell r="H5438">
            <v>-1.4441229430907523</v>
          </cell>
          <cell r="I5438">
            <v>-0.87091388591705066</v>
          </cell>
          <cell r="J5438" t="str">
            <v>n.a.</v>
          </cell>
          <cell r="K5438" t="str">
            <v>n.a.</v>
          </cell>
          <cell r="L5438" t="str">
            <v>-</v>
          </cell>
        </row>
        <row r="5439">
          <cell r="A5439" t="str">
            <v>CZ01T06xL04</v>
          </cell>
          <cell r="B5439" t="str">
            <v>06</v>
          </cell>
          <cell r="C5439" t="str">
            <v>x</v>
          </cell>
          <cell r="D5439" t="str">
            <v>04</v>
          </cell>
          <cell r="E5439" t="str">
            <v>-</v>
          </cell>
          <cell r="F5439">
            <v>-3.4</v>
          </cell>
          <cell r="G5439">
            <v>-2.9</v>
          </cell>
          <cell r="H5439">
            <v>-2.6</v>
          </cell>
          <cell r="I5439">
            <v>-2.2999999999999998</v>
          </cell>
          <cell r="J5439" t="str">
            <v>n.a.</v>
          </cell>
          <cell r="K5439" t="str">
            <v>n.a.</v>
          </cell>
          <cell r="L5439" t="str">
            <v>-</v>
          </cell>
        </row>
        <row r="5440">
          <cell r="A5440" t="str">
            <v>CZ01T06xL05</v>
          </cell>
          <cell r="B5440" t="str">
            <v>06</v>
          </cell>
          <cell r="C5440" t="str">
            <v>x</v>
          </cell>
          <cell r="D5440" t="str">
            <v>05</v>
          </cell>
          <cell r="E5440" t="str">
            <v>-</v>
          </cell>
          <cell r="F5440">
            <v>-0.98170731020531832</v>
          </cell>
          <cell r="G5440">
            <v>-1.2450753778696011</v>
          </cell>
          <cell r="H5440">
            <v>-1.5991939787367941</v>
          </cell>
          <cell r="I5440">
            <v>-1.5345363461333676</v>
          </cell>
          <cell r="J5440">
            <v>-1.1913677995849712</v>
          </cell>
          <cell r="K5440" t="str">
            <v>n.a.</v>
          </cell>
          <cell r="L5440" t="str">
            <v>-</v>
          </cell>
        </row>
        <row r="5441">
          <cell r="A5441" t="str">
            <v>CZ01T06xL06</v>
          </cell>
          <cell r="B5441" t="str">
            <v>06</v>
          </cell>
          <cell r="C5441" t="str">
            <v>x</v>
          </cell>
          <cell r="D5441" t="str">
            <v>06</v>
          </cell>
          <cell r="E5441" t="str">
            <v>-</v>
          </cell>
          <cell r="F5441">
            <v>2.4182926897946815</v>
          </cell>
          <cell r="G5441">
            <v>1.6549246221303988</v>
          </cell>
          <cell r="H5441">
            <v>1.0008060212632059</v>
          </cell>
          <cell r="I5441">
            <v>0.76546365386663218</v>
          </cell>
          <cell r="J5441" t="str">
            <v>n.a.</v>
          </cell>
          <cell r="K5441" t="str">
            <v>n.a.</v>
          </cell>
          <cell r="L5441" t="str">
            <v>-</v>
          </cell>
        </row>
        <row r="5442">
          <cell r="A5442" t="str">
            <v>CZ01T06xL07</v>
          </cell>
          <cell r="B5442" t="str">
            <v>06</v>
          </cell>
          <cell r="C5442" t="str">
            <v>x</v>
          </cell>
          <cell r="D5442" t="str">
            <v>07</v>
          </cell>
          <cell r="E5442" t="str">
            <v>-</v>
          </cell>
          <cell r="F5442">
            <v>30.4</v>
          </cell>
          <cell r="G5442">
            <v>30.3</v>
          </cell>
          <cell r="H5442">
            <v>30.2</v>
          </cell>
          <cell r="I5442">
            <v>30</v>
          </cell>
          <cell r="J5442" t="str">
            <v>n.a.</v>
          </cell>
          <cell r="K5442" t="str">
            <v>n.a.</v>
          </cell>
          <cell r="L5442" t="str">
            <v>-</v>
          </cell>
        </row>
        <row r="5443">
          <cell r="A5443" t="str">
            <v>CZ01T06xL08</v>
          </cell>
          <cell r="B5443" t="str">
            <v>06</v>
          </cell>
          <cell r="C5443" t="str">
            <v>x</v>
          </cell>
          <cell r="D5443" t="str">
            <v>08</v>
          </cell>
          <cell r="E5443" t="str">
            <v>-</v>
          </cell>
          <cell r="F5443">
            <v>28.914872521246458</v>
          </cell>
          <cell r="G5443">
            <v>28.799555108600511</v>
          </cell>
          <cell r="H5443">
            <v>27.86343165497675</v>
          </cell>
          <cell r="I5443">
            <v>26.827123015312964</v>
          </cell>
          <cell r="J5443">
            <v>25.538140975307449</v>
          </cell>
          <cell r="K5443" t="str">
            <v>n.a.</v>
          </cell>
          <cell r="L5443" t="str">
            <v>-</v>
          </cell>
        </row>
        <row r="5444">
          <cell r="A5444" t="str">
            <v>CZ01T06xL09</v>
          </cell>
          <cell r="B5444" t="str">
            <v>06</v>
          </cell>
          <cell r="C5444" t="str">
            <v>x</v>
          </cell>
          <cell r="D5444" t="str">
            <v>09</v>
          </cell>
          <cell r="E5444" t="str">
            <v>-</v>
          </cell>
          <cell r="F5444">
            <v>-1.4851274787535402</v>
          </cell>
          <cell r="G5444">
            <v>-1.5004448913994892</v>
          </cell>
          <cell r="H5444">
            <v>-2.3365683450232488</v>
          </cell>
          <cell r="I5444">
            <v>-3.1728769846870364</v>
          </cell>
          <cell r="J5444" t="str">
            <v>n.a.</v>
          </cell>
          <cell r="K5444" t="str">
            <v>n.a.</v>
          </cell>
          <cell r="L5444" t="str">
            <v>-</v>
          </cell>
        </row>
        <row r="5445">
          <cell r="A5445" t="str">
            <v>CZ01T07xL00</v>
          </cell>
          <cell r="B5445" t="str">
            <v>07</v>
          </cell>
          <cell r="C5445" t="str">
            <v>x</v>
          </cell>
          <cell r="D5445" t="str">
            <v>00</v>
          </cell>
          <cell r="E5445">
            <v>2007</v>
          </cell>
          <cell r="F5445">
            <v>2010</v>
          </cell>
          <cell r="G5445">
            <v>2020</v>
          </cell>
          <cell r="H5445">
            <v>2030</v>
          </cell>
          <cell r="I5445">
            <v>2040</v>
          </cell>
          <cell r="J5445">
            <v>2050</v>
          </cell>
          <cell r="K5445" t="str">
            <v>-</v>
          </cell>
          <cell r="L5445" t="str">
            <v>-</v>
          </cell>
        </row>
        <row r="5446">
          <cell r="A5446" t="str">
            <v>CZ01T07xL01</v>
          </cell>
          <cell r="B5446" t="str">
            <v>07</v>
          </cell>
          <cell r="C5446" t="str">
            <v>x</v>
          </cell>
          <cell r="D5446" t="str">
            <v>01</v>
          </cell>
          <cell r="E5446">
            <v>42.363046987016816</v>
          </cell>
          <cell r="F5446">
            <v>41.080457432111359</v>
          </cell>
          <cell r="G5446">
            <v>40.129809604315128</v>
          </cell>
          <cell r="H5446">
            <v>41.848261087991382</v>
          </cell>
          <cell r="I5446">
            <v>44.597451864890658</v>
          </cell>
          <cell r="J5446">
            <v>49.490558057513368</v>
          </cell>
          <cell r="K5446" t="str">
            <v>-</v>
          </cell>
          <cell r="L5446" t="str">
            <v>-</v>
          </cell>
        </row>
        <row r="5447">
          <cell r="A5447" t="str">
            <v>CZ01T07xL02</v>
          </cell>
          <cell r="B5447" t="str">
            <v>07</v>
          </cell>
          <cell r="C5447" t="str">
            <v>x</v>
          </cell>
          <cell r="D5447" t="str">
            <v>02</v>
          </cell>
          <cell r="E5447">
            <v>19.228821395515059</v>
          </cell>
          <cell r="F5447">
            <v>18.711321437304861</v>
          </cell>
          <cell r="G5447">
            <v>18.839582469404835</v>
          </cell>
          <cell r="H5447">
            <v>20.136572965667341</v>
          </cell>
          <cell r="I5447">
            <v>21.925770900775099</v>
          </cell>
          <cell r="J5447">
            <v>24.76707182120191</v>
          </cell>
          <cell r="K5447" t="str">
            <v>-</v>
          </cell>
          <cell r="L5447" t="str">
            <v>-</v>
          </cell>
        </row>
        <row r="5448">
          <cell r="A5448" t="str">
            <v>CZ01T07xL03</v>
          </cell>
          <cell r="B5448" t="str">
            <v>07</v>
          </cell>
          <cell r="C5448" t="str">
            <v>x</v>
          </cell>
          <cell r="D5448" t="str">
            <v>03</v>
          </cell>
          <cell r="E5448">
            <v>8.1695934294541477</v>
          </cell>
          <cell r="F5448">
            <v>7.7433659925373632</v>
          </cell>
          <cell r="G5448">
            <v>7.6756955205445783</v>
          </cell>
          <cell r="H5448">
            <v>8.1153906180427242</v>
          </cell>
          <cell r="I5448">
            <v>9.5930606564504934</v>
          </cell>
          <cell r="J5448">
            <v>11.503865582764806</v>
          </cell>
          <cell r="K5448" t="str">
            <v>-</v>
          </cell>
          <cell r="L5448" t="str">
            <v>-</v>
          </cell>
        </row>
        <row r="5449">
          <cell r="A5449" t="str">
            <v>CZ01T07xL04</v>
          </cell>
          <cell r="B5449" t="str">
            <v>07</v>
          </cell>
          <cell r="C5449" t="str">
            <v>x</v>
          </cell>
          <cell r="D5449" t="str">
            <v>04</v>
          </cell>
          <cell r="E5449">
            <v>8.1695934294541477</v>
          </cell>
          <cell r="F5449">
            <v>7.7433659925373632</v>
          </cell>
          <cell r="G5449">
            <v>7.6756955205445783</v>
          </cell>
          <cell r="H5449">
            <v>8.1153906180427242</v>
          </cell>
          <cell r="I5449">
            <v>9.5930606564504934</v>
          </cell>
          <cell r="J5449">
            <v>11.503865582764806</v>
          </cell>
          <cell r="K5449" t="str">
            <v>-</v>
          </cell>
          <cell r="L5449" t="str">
            <v>-</v>
          </cell>
        </row>
        <row r="5450">
          <cell r="A5450" t="str">
            <v>CZ01T07xL05</v>
          </cell>
          <cell r="B5450" t="str">
            <v>07</v>
          </cell>
          <cell r="C5450" t="str">
            <v>x</v>
          </cell>
          <cell r="D5450" t="str">
            <v>05</v>
          </cell>
          <cell r="E5450">
            <v>7.4650313718998982</v>
          </cell>
          <cell r="F5450">
            <v>7.0998855953410089</v>
          </cell>
          <cell r="G5450">
            <v>7.0639683451550317</v>
          </cell>
          <cell r="H5450">
            <v>7.4488045849223461</v>
          </cell>
          <cell r="I5450">
            <v>8.9924266693120547</v>
          </cell>
          <cell r="J5450">
            <v>10.939084438729688</v>
          </cell>
          <cell r="K5450" t="str">
            <v>-</v>
          </cell>
          <cell r="L5450" t="str">
            <v>-</v>
          </cell>
        </row>
        <row r="5451">
          <cell r="A5451" t="str">
            <v>CZ01T07xL06</v>
          </cell>
          <cell r="B5451" t="str">
            <v>07</v>
          </cell>
          <cell r="C5451" t="str">
            <v>x</v>
          </cell>
          <cell r="D5451" t="str">
            <v>06</v>
          </cell>
          <cell r="E5451">
            <v>0.70456205755424905</v>
          </cell>
          <cell r="F5451">
            <v>0.64348039719635408</v>
          </cell>
          <cell r="G5451">
            <v>0.6117271753895468</v>
          </cell>
          <cell r="H5451">
            <v>0.66658603312037878</v>
          </cell>
          <cell r="I5451">
            <v>0.60063398713843907</v>
          </cell>
          <cell r="J5451">
            <v>0.56478114403511881</v>
          </cell>
          <cell r="K5451" t="str">
            <v>-</v>
          </cell>
          <cell r="L5451" t="str">
            <v>-</v>
          </cell>
        </row>
        <row r="5452">
          <cell r="A5452" t="str">
            <v>CZ01T07xL07</v>
          </cell>
          <cell r="B5452" t="str">
            <v>07</v>
          </cell>
          <cell r="C5452" t="str">
            <v>x</v>
          </cell>
          <cell r="D5452" t="str">
            <v>07</v>
          </cell>
          <cell r="E5452">
            <v>0</v>
          </cell>
          <cell r="F5452">
            <v>0</v>
          </cell>
          <cell r="G5452">
            <v>0</v>
          </cell>
          <cell r="H5452">
            <v>0</v>
          </cell>
          <cell r="I5452">
            <v>0</v>
          </cell>
          <cell r="J5452">
            <v>0</v>
          </cell>
          <cell r="K5452" t="str">
            <v>-</v>
          </cell>
          <cell r="L5452" t="str">
            <v>-</v>
          </cell>
        </row>
        <row r="5453">
          <cell r="A5453" t="str">
            <v>CZ01T07xL08</v>
          </cell>
          <cell r="B5453" t="str">
            <v>07</v>
          </cell>
          <cell r="C5453" t="str">
            <v>x</v>
          </cell>
          <cell r="D5453" t="str">
            <v>08</v>
          </cell>
          <cell r="E5453">
            <v>6.2675681997697446</v>
          </cell>
          <cell r="F5453">
            <v>6.3421521184996195</v>
          </cell>
          <cell r="G5453">
            <v>6.745223937778082</v>
          </cell>
          <cell r="H5453">
            <v>7.3486817980861279</v>
          </cell>
          <cell r="I5453">
            <v>7.7936393762588123</v>
          </cell>
          <cell r="J5453">
            <v>8.5184818248771688</v>
          </cell>
          <cell r="K5453" t="str">
            <v>-</v>
          </cell>
          <cell r="L5453" t="str">
            <v>-</v>
          </cell>
        </row>
        <row r="5454">
          <cell r="A5454" t="str">
            <v>CZ01T07xL09</v>
          </cell>
          <cell r="B5454" t="str">
            <v>07</v>
          </cell>
          <cell r="C5454" t="str">
            <v>x</v>
          </cell>
          <cell r="D5454" t="str">
            <v>09</v>
          </cell>
          <cell r="E5454">
            <v>0.24721263772061608</v>
          </cell>
          <cell r="F5454">
            <v>0.25948657907341338</v>
          </cell>
          <cell r="G5454">
            <v>0.30071151116198996</v>
          </cell>
          <cell r="H5454">
            <v>0.39305585218184136</v>
          </cell>
          <cell r="I5454">
            <v>0.47932215668256178</v>
          </cell>
          <cell r="J5454">
            <v>0.53890023582777968</v>
          </cell>
          <cell r="K5454" t="str">
            <v>-</v>
          </cell>
          <cell r="L5454" t="str">
            <v>-</v>
          </cell>
        </row>
        <row r="5455">
          <cell r="A5455" t="str">
            <v>CZ01T07xL10</v>
          </cell>
          <cell r="B5455" t="str">
            <v>07</v>
          </cell>
          <cell r="C5455" t="str">
            <v>x</v>
          </cell>
          <cell r="D5455" t="str">
            <v>10</v>
          </cell>
          <cell r="E5455">
            <v>3.5644166495813798</v>
          </cell>
          <cell r="F5455">
            <v>3.3642379702640897</v>
          </cell>
          <cell r="G5455">
            <v>3.0965112140768096</v>
          </cell>
          <cell r="H5455">
            <v>3.2887288122180545</v>
          </cell>
          <cell r="I5455">
            <v>3.0734253343609508</v>
          </cell>
          <cell r="J5455">
            <v>3.1432005705195323</v>
          </cell>
          <cell r="K5455" t="str">
            <v>-</v>
          </cell>
          <cell r="L5455" t="str">
            <v>-</v>
          </cell>
        </row>
        <row r="5456">
          <cell r="A5456" t="str">
            <v>CZ01T07xL11</v>
          </cell>
          <cell r="B5456" t="str">
            <v>07</v>
          </cell>
          <cell r="C5456" t="str">
            <v>x</v>
          </cell>
          <cell r="D5456" t="str">
            <v>11</v>
          </cell>
          <cell r="E5456">
            <v>0.98003047898917139</v>
          </cell>
          <cell r="F5456">
            <v>1.0020787769303792</v>
          </cell>
          <cell r="G5456">
            <v>1.0214402858433758</v>
          </cell>
          <cell r="H5456">
            <v>0.99071588513859521</v>
          </cell>
          <cell r="I5456">
            <v>0.98632337702228112</v>
          </cell>
          <cell r="J5456">
            <v>1.0626236072126209</v>
          </cell>
          <cell r="K5456" t="str">
            <v>-</v>
          </cell>
          <cell r="L5456" t="str">
            <v>-</v>
          </cell>
        </row>
        <row r="5457">
          <cell r="A5457" t="str">
            <v>CZ01T07xL12</v>
          </cell>
          <cell r="B5457" t="str">
            <v>07</v>
          </cell>
          <cell r="C5457" t="str">
            <v>x</v>
          </cell>
          <cell r="D5457" t="str">
            <v>12</v>
          </cell>
          <cell r="E5457">
            <v>1.1331983992629311</v>
          </cell>
          <cell r="F5457">
            <v>1.1267391666431446</v>
          </cell>
          <cell r="G5457">
            <v>0.76387741228366535</v>
          </cell>
          <cell r="H5457">
            <v>1.1832270850847129</v>
          </cell>
          <cell r="I5457">
            <v>2.1443457626776516</v>
          </cell>
          <cell r="J5457">
            <v>4.1976573915198063</v>
          </cell>
          <cell r="K5457" t="str">
            <v>-</v>
          </cell>
          <cell r="L5457" t="str">
            <v>-</v>
          </cell>
        </row>
        <row r="5458">
          <cell r="A5458" t="str">
            <v>CZ01T07xL13</v>
          </cell>
          <cell r="B5458" t="str">
            <v>07</v>
          </cell>
          <cell r="C5458" t="str">
            <v>x</v>
          </cell>
          <cell r="D5458" t="str">
            <v>13</v>
          </cell>
          <cell r="E5458">
            <v>41.401050413305981</v>
          </cell>
          <cell r="F5458">
            <v>39.588526078833794</v>
          </cell>
          <cell r="G5458">
            <v>39.006375111983729</v>
          </cell>
          <cell r="H5458">
            <v>39.006375111983729</v>
          </cell>
          <cell r="I5458">
            <v>39.006375111983729</v>
          </cell>
          <cell r="J5458">
            <v>39.006375111983736</v>
          </cell>
          <cell r="K5458" t="str">
            <v>-</v>
          </cell>
          <cell r="L5458" t="str">
            <v>-</v>
          </cell>
        </row>
        <row r="5459">
          <cell r="A5459" t="str">
            <v>CZ01T07xL14</v>
          </cell>
          <cell r="B5459" t="str">
            <v>07</v>
          </cell>
          <cell r="C5459" t="str">
            <v>x</v>
          </cell>
          <cell r="D5459" t="str">
            <v>14</v>
          </cell>
          <cell r="E5459">
            <v>0.82005111275554976</v>
          </cell>
          <cell r="F5459">
            <v>0.67251557984497357</v>
          </cell>
          <cell r="G5459">
            <v>0.54882022374292017</v>
          </cell>
          <cell r="H5459">
            <v>0.54882022374292017</v>
          </cell>
          <cell r="I5459">
            <v>0.54882022374292028</v>
          </cell>
          <cell r="J5459">
            <v>0.54882022374292017</v>
          </cell>
          <cell r="K5459" t="str">
            <v>-</v>
          </cell>
          <cell r="L5459" t="str">
            <v>-</v>
          </cell>
        </row>
        <row r="5460">
          <cell r="A5460" t="str">
            <v>CZ01T07xL15</v>
          </cell>
          <cell r="B5460" t="str">
            <v>07</v>
          </cell>
          <cell r="C5460" t="str">
            <v>x</v>
          </cell>
          <cell r="D5460" t="str">
            <v>15</v>
          </cell>
          <cell r="E5460">
            <v>8.6393565965077084</v>
          </cell>
          <cell r="F5460">
            <v>8.6393565965077066</v>
          </cell>
          <cell r="G5460">
            <v>8.6393565965077066</v>
          </cell>
          <cell r="H5460">
            <v>8.6393565965077084</v>
          </cell>
          <cell r="I5460">
            <v>8.6393565965077066</v>
          </cell>
          <cell r="J5460">
            <v>8.6393565965077066</v>
          </cell>
          <cell r="K5460" t="str">
            <v>-</v>
          </cell>
          <cell r="L5460" t="str">
            <v>-</v>
          </cell>
        </row>
        <row r="5461">
          <cell r="A5461" t="str">
            <v>CZ01T07xL16</v>
          </cell>
          <cell r="B5461" t="str">
            <v>07</v>
          </cell>
          <cell r="C5461" t="str">
            <v>x</v>
          </cell>
          <cell r="D5461" t="str">
            <v>16</v>
          </cell>
          <cell r="E5461">
            <v>0.43578695397036188</v>
          </cell>
          <cell r="F5461">
            <v>2.8673722426070016</v>
          </cell>
          <cell r="G5461">
            <v>13.248533575919918</v>
          </cell>
          <cell r="H5461">
            <v>22.945693552861218</v>
          </cell>
          <cell r="I5461">
            <v>26.276929796224746</v>
          </cell>
          <cell r="J5461">
            <v>9.8389667660006754</v>
          </cell>
          <cell r="K5461" t="str">
            <v>-</v>
          </cell>
          <cell r="L5461" t="str">
            <v>-</v>
          </cell>
        </row>
        <row r="5462">
          <cell r="A5462" t="str">
            <v>CZ01T07xL17</v>
          </cell>
          <cell r="B5462" t="str">
            <v>07</v>
          </cell>
          <cell r="C5462" t="str">
            <v>x</v>
          </cell>
          <cell r="D5462" t="str">
            <v>17</v>
          </cell>
          <cell r="E5462">
            <v>0</v>
          </cell>
          <cell r="F5462">
            <v>0</v>
          </cell>
          <cell r="G5462">
            <v>0</v>
          </cell>
          <cell r="H5462">
            <v>0</v>
          </cell>
          <cell r="I5462">
            <v>0</v>
          </cell>
          <cell r="J5462">
            <v>0</v>
          </cell>
          <cell r="K5462" t="str">
            <v>-</v>
          </cell>
          <cell r="L5462" t="str">
            <v>-</v>
          </cell>
        </row>
        <row r="5463">
          <cell r="A5463" t="str">
            <v>CZ01T07xL18</v>
          </cell>
          <cell r="B5463" t="str">
            <v>07</v>
          </cell>
          <cell r="C5463" t="str">
            <v>x</v>
          </cell>
          <cell r="D5463" t="str">
            <v>18</v>
          </cell>
          <cell r="E5463">
            <v>4.0942850430200881</v>
          </cell>
          <cell r="F5463">
            <v>3.8381309563948443</v>
          </cell>
          <cell r="G5463">
            <v>2.9401689368399495</v>
          </cell>
          <cell r="H5463">
            <v>1.7772938232445392</v>
          </cell>
          <cell r="I5463">
            <v>1.6992584044135701</v>
          </cell>
          <cell r="J5463">
            <v>1.6980171365937218</v>
          </cell>
          <cell r="K5463" t="str">
            <v>-</v>
          </cell>
          <cell r="L5463" t="str">
            <v>-</v>
          </cell>
        </row>
        <row r="5464">
          <cell r="A5464" t="str">
            <v>CZ01T07xL19</v>
          </cell>
          <cell r="B5464" t="str">
            <v>07</v>
          </cell>
          <cell r="C5464" t="str">
            <v>x</v>
          </cell>
          <cell r="D5464" t="str">
            <v>19</v>
          </cell>
          <cell r="E5464">
            <v>6.5733071677992916</v>
          </cell>
          <cell r="F5464">
            <v>4.4290861140829474</v>
          </cell>
          <cell r="G5464">
            <v>2.4926474416763109</v>
          </cell>
          <cell r="H5464">
            <v>1.4380755666293801</v>
          </cell>
          <cell r="I5464">
            <v>0.87199969104003472</v>
          </cell>
          <cell r="J5464">
            <v>0.74456610038921056</v>
          </cell>
          <cell r="K5464" t="str">
            <v>-</v>
          </cell>
          <cell r="L5464" t="str">
            <v>-</v>
          </cell>
        </row>
        <row r="5465">
          <cell r="A5465" t="str">
            <v>CZ01T07xL20</v>
          </cell>
          <cell r="B5465" t="str">
            <v>07</v>
          </cell>
          <cell r="C5465" t="str">
            <v>x</v>
          </cell>
          <cell r="D5465" t="str">
            <v>20</v>
          </cell>
          <cell r="E5465">
            <v>78.29455910787911</v>
          </cell>
          <cell r="F5465">
            <v>78.711785076467137</v>
          </cell>
          <cell r="G5465">
            <v>80.981642790212817</v>
          </cell>
          <cell r="H5465">
            <v>78.833076025298283</v>
          </cell>
          <cell r="I5465">
            <v>78.4509569258379</v>
          </cell>
          <cell r="J5465">
            <v>79.041862473000606</v>
          </cell>
          <cell r="K5465" t="str">
            <v>-</v>
          </cell>
          <cell r="L5465" t="str">
            <v>-</v>
          </cell>
        </row>
        <row r="5466">
          <cell r="A5466" t="str">
            <v>CZ01T07xL21</v>
          </cell>
          <cell r="B5466" t="str">
            <v>07</v>
          </cell>
          <cell r="C5466" t="str">
            <v>x</v>
          </cell>
          <cell r="D5466" t="str">
            <v>21</v>
          </cell>
          <cell r="E5466">
            <v>61.554560709661445</v>
          </cell>
          <cell r="F5466">
            <v>63.254366003451203</v>
          </cell>
          <cell r="G5466">
            <v>66.740821816137668</v>
          </cell>
          <cell r="H5466">
            <v>66.03141210226039</v>
          </cell>
          <cell r="I5466">
            <v>65.980813740521995</v>
          </cell>
          <cell r="J5466">
            <v>67.840613556083412</v>
          </cell>
          <cell r="K5466" t="str">
            <v>-</v>
          </cell>
          <cell r="L5466" t="str">
            <v>-</v>
          </cell>
        </row>
        <row r="5467">
          <cell r="A5467" t="str">
            <v>CZ01T07xL22</v>
          </cell>
          <cell r="B5467" t="str">
            <v>07</v>
          </cell>
          <cell r="C5467" t="str">
            <v>x</v>
          </cell>
          <cell r="D5467" t="str">
            <v>22</v>
          </cell>
          <cell r="E5467">
            <v>69.971626912874399</v>
          </cell>
          <cell r="F5467">
            <v>71.037361251104414</v>
          </cell>
          <cell r="G5467">
            <v>73.942603182052153</v>
          </cell>
          <cell r="H5467">
            <v>72.504916956164763</v>
          </cell>
          <cell r="I5467">
            <v>72.27420762782458</v>
          </cell>
          <cell r="J5467">
            <v>73.489396936415346</v>
          </cell>
          <cell r="K5467" t="str">
            <v>-</v>
          </cell>
          <cell r="L5467" t="str">
            <v>-</v>
          </cell>
        </row>
        <row r="5468">
          <cell r="A5468" t="str">
            <v>CZ01T07xL23</v>
          </cell>
          <cell r="B5468" t="str">
            <v>07</v>
          </cell>
          <cell r="C5468" t="str">
            <v>x</v>
          </cell>
          <cell r="D5468" t="str">
            <v>23</v>
          </cell>
          <cell r="E5468">
            <v>5.315854263747223</v>
          </cell>
          <cell r="F5468">
            <v>4.5893320232085388</v>
          </cell>
          <cell r="G5468">
            <v>4.5019417772506873</v>
          </cell>
          <cell r="H5468">
            <v>4.5019417772506847</v>
          </cell>
          <cell r="I5468">
            <v>4.5019417772506864</v>
          </cell>
          <cell r="J5468">
            <v>4.501941777250682</v>
          </cell>
          <cell r="K5468" t="str">
            <v>-</v>
          </cell>
          <cell r="L5468" t="str">
            <v>-</v>
          </cell>
        </row>
        <row r="5469">
          <cell r="A5469" t="str">
            <v>CZ01T07xL24</v>
          </cell>
          <cell r="B5469" t="str">
            <v>07</v>
          </cell>
          <cell r="C5469" t="str">
            <v>x</v>
          </cell>
          <cell r="D5469" t="str">
            <v>24</v>
          </cell>
          <cell r="E5469">
            <v>14.410515836736352</v>
          </cell>
          <cell r="F5469">
            <v>15.392387536328259</v>
          </cell>
          <cell r="G5469">
            <v>20.223105538267671</v>
          </cell>
          <cell r="H5469">
            <v>22.94377076142549</v>
          </cell>
          <cell r="I5469">
            <v>26.321063270878032</v>
          </cell>
          <cell r="J5469">
            <v>30.939067730771235</v>
          </cell>
          <cell r="K5469" t="str">
            <v>-</v>
          </cell>
          <cell r="L5469" t="str">
            <v>-</v>
          </cell>
        </row>
        <row r="5470">
          <cell r="A5470" t="str">
            <v>CZ01T08xL01</v>
          </cell>
          <cell r="B5470" t="str">
            <v>08</v>
          </cell>
          <cell r="C5470" t="str">
            <v>x</v>
          </cell>
          <cell r="D5470" t="str">
            <v>01</v>
          </cell>
          <cell r="E5470" t="str">
            <v>-</v>
          </cell>
          <cell r="F5470">
            <v>3.09</v>
          </cell>
          <cell r="G5470">
            <v>3.96</v>
          </cell>
          <cell r="H5470">
            <v>3.76</v>
          </cell>
          <cell r="I5470">
            <v>3.71</v>
          </cell>
          <cell r="J5470">
            <v>3.39</v>
          </cell>
          <cell r="K5470" t="str">
            <v>n.a.</v>
          </cell>
          <cell r="L5470" t="str">
            <v>-</v>
          </cell>
        </row>
        <row r="5471">
          <cell r="A5471" t="str">
            <v>CZ01T08xL02</v>
          </cell>
          <cell r="B5471" t="str">
            <v>08</v>
          </cell>
          <cell r="C5471" t="str">
            <v>x</v>
          </cell>
          <cell r="D5471" t="str">
            <v>02</v>
          </cell>
          <cell r="E5471" t="str">
            <v>-</v>
          </cell>
          <cell r="F5471">
            <v>4.28</v>
          </cell>
          <cell r="G5471">
            <v>4.6500000000000004</v>
          </cell>
          <cell r="H5471">
            <v>4.43</v>
          </cell>
          <cell r="I5471">
            <v>4.26</v>
          </cell>
          <cell r="J5471">
            <v>4.24</v>
          </cell>
          <cell r="K5471" t="str">
            <v>n.a.</v>
          </cell>
          <cell r="L5471" t="str">
            <v>-</v>
          </cell>
        </row>
        <row r="5472">
          <cell r="A5472" t="str">
            <v>CZ01T08xL03</v>
          </cell>
          <cell r="B5472" t="str">
            <v>08</v>
          </cell>
          <cell r="C5472" t="str">
            <v>x</v>
          </cell>
          <cell r="D5472" t="str">
            <v>03</v>
          </cell>
          <cell r="E5472" t="str">
            <v>-</v>
          </cell>
          <cell r="F5472" t="str">
            <v>n.a.</v>
          </cell>
          <cell r="G5472" t="str">
            <v>n.a.</v>
          </cell>
          <cell r="H5472" t="str">
            <v>n.a.</v>
          </cell>
          <cell r="I5472" t="str">
            <v>n.a.</v>
          </cell>
          <cell r="J5472" t="str">
            <v>n.a.</v>
          </cell>
          <cell r="K5472" t="str">
            <v>n.a.</v>
          </cell>
          <cell r="L5472" t="str">
            <v>-</v>
          </cell>
        </row>
        <row r="5473">
          <cell r="A5473" t="str">
            <v>CZ01T08xL04</v>
          </cell>
          <cell r="B5473" t="str">
            <v>08</v>
          </cell>
          <cell r="C5473" t="str">
            <v>x</v>
          </cell>
          <cell r="D5473" t="str">
            <v>04</v>
          </cell>
          <cell r="E5473" t="str">
            <v>-</v>
          </cell>
          <cell r="F5473">
            <v>106.75658333333334</v>
          </cell>
          <cell r="G5473">
            <v>118.82994833766038</v>
          </cell>
          <cell r="H5473">
            <v>118.18934738747089</v>
          </cell>
          <cell r="I5473">
            <v>120.2260277856598</v>
          </cell>
          <cell r="J5473">
            <v>123</v>
          </cell>
          <cell r="K5473" t="str">
            <v>n.a.</v>
          </cell>
          <cell r="L5473" t="str">
            <v>-</v>
          </cell>
        </row>
        <row r="5474">
          <cell r="A5474" t="str">
            <v>CZ01T08xL05</v>
          </cell>
          <cell r="B5474" t="str">
            <v>08</v>
          </cell>
          <cell r="C5474" t="str">
            <v>x</v>
          </cell>
          <cell r="D5474" t="str">
            <v>05</v>
          </cell>
          <cell r="E5474" t="str">
            <v>-</v>
          </cell>
          <cell r="F5474">
            <v>27.762051792828668</v>
          </cell>
          <cell r="G5474">
            <v>24.90460046897547</v>
          </cell>
          <cell r="H5474">
            <v>24.680210612580616</v>
          </cell>
          <cell r="I5474">
            <v>24.176391476258345</v>
          </cell>
          <cell r="J5474">
            <v>23.682857249011981</v>
          </cell>
          <cell r="K5474" t="str">
            <v>n.a.</v>
          </cell>
          <cell r="L5474" t="str">
            <v>-</v>
          </cell>
        </row>
        <row r="5475">
          <cell r="A5475" t="str">
            <v>CZ01T08xL06</v>
          </cell>
          <cell r="B5475" t="str">
            <v>08</v>
          </cell>
          <cell r="C5475" t="str">
            <v>x</v>
          </cell>
          <cell r="D5475" t="str">
            <v>06</v>
          </cell>
          <cell r="E5475" t="str">
            <v>-</v>
          </cell>
          <cell r="F5475">
            <v>5</v>
          </cell>
          <cell r="G5475">
            <v>3.9</v>
          </cell>
          <cell r="H5475">
            <v>3</v>
          </cell>
          <cell r="I5475">
            <v>4</v>
          </cell>
          <cell r="J5475">
            <v>4.5999999999999996</v>
          </cell>
          <cell r="K5475" t="str">
            <v>n.a.</v>
          </cell>
          <cell r="L5475" t="str">
            <v>-</v>
          </cell>
        </row>
        <row r="5476">
          <cell r="A5476" t="str">
            <v>CZ01T08xL07</v>
          </cell>
          <cell r="B5476" t="str">
            <v>08</v>
          </cell>
          <cell r="C5476" t="str">
            <v>x</v>
          </cell>
          <cell r="D5476" t="str">
            <v>07</v>
          </cell>
          <cell r="E5476" t="str">
            <v>-</v>
          </cell>
          <cell r="F5476">
            <v>2.9035768526466228</v>
          </cell>
          <cell r="G5476">
            <v>1.4</v>
          </cell>
          <cell r="H5476">
            <v>0.9</v>
          </cell>
          <cell r="I5476">
            <v>1.7</v>
          </cell>
          <cell r="J5476">
            <v>2</v>
          </cell>
          <cell r="K5476" t="str">
            <v>n.a.</v>
          </cell>
          <cell r="L5476" t="str">
            <v>-</v>
          </cell>
        </row>
        <row r="5477">
          <cell r="A5477" t="str">
            <v>CZ01T08xL08</v>
          </cell>
          <cell r="B5477" t="str">
            <v>08</v>
          </cell>
          <cell r="C5477" t="str">
            <v>x</v>
          </cell>
          <cell r="D5477" t="str">
            <v>08</v>
          </cell>
          <cell r="E5477" t="str">
            <v>-</v>
          </cell>
          <cell r="F5477">
            <v>6.4</v>
          </cell>
          <cell r="G5477">
            <v>4.3</v>
          </cell>
          <cell r="H5477">
            <v>3.1</v>
          </cell>
          <cell r="I5477">
            <v>4</v>
          </cell>
          <cell r="J5477">
            <v>4.5</v>
          </cell>
          <cell r="K5477" t="str">
            <v>n.a.</v>
          </cell>
          <cell r="L5477" t="str">
            <v>-</v>
          </cell>
        </row>
        <row r="5478">
          <cell r="A5478" t="str">
            <v>CZ01T08xL09</v>
          </cell>
          <cell r="B5478" t="str">
            <v>08</v>
          </cell>
          <cell r="C5478" t="str">
            <v>x</v>
          </cell>
          <cell r="D5478" t="str">
            <v>09</v>
          </cell>
          <cell r="E5478" t="str">
            <v>-</v>
          </cell>
          <cell r="F5478">
            <v>7.2</v>
          </cell>
          <cell r="G5478">
            <v>4.9000000000000004</v>
          </cell>
          <cell r="H5478">
            <v>4.0999999999999996</v>
          </cell>
          <cell r="I5478">
            <v>5</v>
          </cell>
          <cell r="J5478">
            <v>5.5</v>
          </cell>
          <cell r="K5478" t="str">
            <v>n.a.</v>
          </cell>
          <cell r="L5478" t="str">
            <v>-</v>
          </cell>
        </row>
        <row r="5479">
          <cell r="A5479" t="str">
            <v>CZ01T08xL10</v>
          </cell>
          <cell r="B5479" t="str">
            <v>08</v>
          </cell>
          <cell r="C5479" t="str">
            <v>x</v>
          </cell>
          <cell r="D5479" t="str">
            <v>10</v>
          </cell>
          <cell r="E5479" t="str">
            <v>-</v>
          </cell>
          <cell r="F5479">
            <v>72.7</v>
          </cell>
          <cell r="G5479">
            <v>112.55</v>
          </cell>
          <cell r="H5479">
            <v>120</v>
          </cell>
          <cell r="I5479">
            <v>115</v>
          </cell>
          <cell r="J5479">
            <v>115</v>
          </cell>
          <cell r="K5479" t="str">
            <v>n.a.</v>
          </cell>
          <cell r="L5479" t="str">
            <v>-</v>
          </cell>
        </row>
        <row r="5480">
          <cell r="A5480" t="str">
            <v>CZ01TOTxL00</v>
          </cell>
          <cell r="B5480" t="str">
            <v>OT</v>
          </cell>
          <cell r="C5480" t="str">
            <v>x</v>
          </cell>
          <cell r="D5480" t="str">
            <v>00</v>
          </cell>
          <cell r="E5480" t="str">
            <v>-</v>
          </cell>
          <cell r="F5480" t="str">
            <v>-</v>
          </cell>
          <cell r="G5480">
            <v>2008</v>
          </cell>
          <cell r="H5480">
            <v>2009</v>
          </cell>
          <cell r="I5480">
            <v>2010</v>
          </cell>
          <cell r="J5480" t="str">
            <v>-</v>
          </cell>
          <cell r="K5480" t="str">
            <v>-</v>
          </cell>
          <cell r="L5480" t="str">
            <v>-</v>
          </cell>
        </row>
        <row r="5481">
          <cell r="A5481" t="str">
            <v>CZ01TOTxL01</v>
          </cell>
          <cell r="B5481" t="str">
            <v>OT</v>
          </cell>
          <cell r="C5481" t="str">
            <v>x</v>
          </cell>
          <cell r="D5481" t="str">
            <v>01</v>
          </cell>
          <cell r="E5481" t="str">
            <v>-</v>
          </cell>
          <cell r="F5481" t="str">
            <v>-</v>
          </cell>
          <cell r="G5481">
            <v>-0.2</v>
          </cell>
          <cell r="H5481">
            <v>-0.1</v>
          </cell>
          <cell r="I5481">
            <v>-0.1</v>
          </cell>
          <cell r="J5481" t="str">
            <v>-</v>
          </cell>
          <cell r="K5481" t="str">
            <v>-</v>
          </cell>
          <cell r="L5481" t="str">
            <v>-</v>
          </cell>
        </row>
        <row r="5482">
          <cell r="A5482" t="str">
            <v>CZ01TOTxL02</v>
          </cell>
          <cell r="B5482" t="str">
            <v>OT</v>
          </cell>
          <cell r="C5482" t="str">
            <v>x</v>
          </cell>
          <cell r="D5482" t="str">
            <v>02</v>
          </cell>
          <cell r="E5482" t="str">
            <v>-</v>
          </cell>
          <cell r="F5482" t="str">
            <v>-</v>
          </cell>
          <cell r="G5482">
            <v>1</v>
          </cell>
          <cell r="H5482">
            <v>-0.9</v>
          </cell>
          <cell r="I5482">
            <v>-0.6</v>
          </cell>
          <cell r="J5482" t="str">
            <v>-</v>
          </cell>
          <cell r="K5482" t="str">
            <v>-</v>
          </cell>
          <cell r="L5482" t="str">
            <v>-</v>
          </cell>
        </row>
        <row r="5483">
          <cell r="A5483" t="str">
            <v>CZ01TOTxL03</v>
          </cell>
          <cell r="B5483" t="str">
            <v>OT</v>
          </cell>
          <cell r="C5483" t="str">
            <v>x</v>
          </cell>
          <cell r="D5483" t="str">
            <v>03</v>
          </cell>
          <cell r="E5483" t="str">
            <v>-</v>
          </cell>
          <cell r="F5483" t="str">
            <v>-</v>
          </cell>
          <cell r="G5483">
            <v>0.7</v>
          </cell>
          <cell r="H5483">
            <v>1.9</v>
          </cell>
          <cell r="I5483">
            <v>0</v>
          </cell>
          <cell r="J5483" t="str">
            <v>-</v>
          </cell>
          <cell r="K5483" t="str">
            <v>-</v>
          </cell>
          <cell r="L5483" t="str">
            <v>-</v>
          </cell>
        </row>
        <row r="5484">
          <cell r="A5484" t="str">
            <v>CZ01TOTxL04</v>
          </cell>
          <cell r="B5484" t="str">
            <v>OT</v>
          </cell>
          <cell r="C5484" t="str">
            <v>x</v>
          </cell>
          <cell r="D5484" t="str">
            <v>04</v>
          </cell>
          <cell r="E5484" t="str">
            <v>-</v>
          </cell>
          <cell r="F5484" t="str">
            <v>-</v>
          </cell>
          <cell r="G5484">
            <v>-0.2</v>
          </cell>
          <cell r="H5484">
            <v>0</v>
          </cell>
          <cell r="I5484">
            <v>0</v>
          </cell>
          <cell r="J5484" t="str">
            <v>-</v>
          </cell>
          <cell r="K5484" t="str">
            <v>-</v>
          </cell>
          <cell r="L5484" t="str">
            <v>-</v>
          </cell>
        </row>
        <row r="5485">
          <cell r="A5485" t="str">
            <v>CZ01TOTxL05</v>
          </cell>
          <cell r="B5485" t="str">
            <v>OT</v>
          </cell>
          <cell r="C5485" t="str">
            <v>x</v>
          </cell>
          <cell r="D5485" t="str">
            <v>05</v>
          </cell>
          <cell r="E5485" t="str">
            <v>Nov 2007</v>
          </cell>
          <cell r="F5485" t="str">
            <v>-</v>
          </cell>
          <cell r="G5485" t="str">
            <v>-</v>
          </cell>
          <cell r="H5485" t="str">
            <v>-</v>
          </cell>
          <cell r="I5485" t="str">
            <v>-</v>
          </cell>
          <cell r="J5485" t="str">
            <v>-</v>
          </cell>
          <cell r="K5485" t="str">
            <v>-</v>
          </cell>
          <cell r="L5485" t="str">
            <v>-</v>
          </cell>
        </row>
        <row r="5486">
          <cell r="A5486" t="str">
            <v>CZ01TOTxL06</v>
          </cell>
          <cell r="B5486" t="str">
            <v>OT</v>
          </cell>
          <cell r="C5486" t="str">
            <v>x</v>
          </cell>
          <cell r="D5486" t="str">
            <v>06</v>
          </cell>
          <cell r="E5486" t="str">
            <v>-</v>
          </cell>
          <cell r="F5486">
            <v>5.91763092205953</v>
          </cell>
          <cell r="G5486">
            <v>4.9865140155058043</v>
          </cell>
          <cell r="H5486">
            <v>5.1045750194403325</v>
          </cell>
          <cell r="I5486">
            <v>5.2827806704152351</v>
          </cell>
          <cell r="J5486" t="str">
            <v>n.a.</v>
          </cell>
          <cell r="K5486" t="str">
            <v>n.a.</v>
          </cell>
          <cell r="L5486" t="str">
            <v>-</v>
          </cell>
        </row>
        <row r="5487">
          <cell r="A5487" t="str">
            <v>CZ01TOTxL07</v>
          </cell>
          <cell r="B5487" t="str">
            <v>OT</v>
          </cell>
          <cell r="C5487" t="str">
            <v>x</v>
          </cell>
          <cell r="D5487" t="str">
            <v>07</v>
          </cell>
          <cell r="E5487" t="str">
            <v>-</v>
          </cell>
          <cell r="F5487">
            <v>9.5873135083673731</v>
          </cell>
          <cell r="G5487">
            <v>8.2658369169754025</v>
          </cell>
          <cell r="H5487">
            <v>7.5729466223467767</v>
          </cell>
          <cell r="I5487">
            <v>7.5715469420169086</v>
          </cell>
          <cell r="J5487" t="str">
            <v>n.a.</v>
          </cell>
          <cell r="K5487" t="str">
            <v>n.a.</v>
          </cell>
          <cell r="L5487" t="str">
            <v>-</v>
          </cell>
        </row>
        <row r="5488">
          <cell r="A5488" t="str">
            <v>CZ01TOTxL08</v>
          </cell>
          <cell r="B5488" t="str">
            <v>OT</v>
          </cell>
          <cell r="C5488" t="str">
            <v>x</v>
          </cell>
          <cell r="D5488" t="str">
            <v>08</v>
          </cell>
          <cell r="E5488" t="str">
            <v>-</v>
          </cell>
          <cell r="F5488">
            <v>2.4</v>
          </cell>
          <cell r="G5488">
            <v>3.9</v>
          </cell>
          <cell r="H5488">
            <v>2.2999999999999998</v>
          </cell>
          <cell r="I5488">
            <v>2.1013974595671518</v>
          </cell>
          <cell r="J5488" t="str">
            <v>n.a.</v>
          </cell>
          <cell r="K5488" t="str">
            <v>n.a.</v>
          </cell>
          <cell r="L5488" t="str">
            <v>-</v>
          </cell>
        </row>
        <row r="5489">
          <cell r="A5489" t="str">
            <v>CZ01TOTxL09</v>
          </cell>
          <cell r="B5489" t="str">
            <v>OT</v>
          </cell>
          <cell r="C5489" t="str">
            <v>x</v>
          </cell>
          <cell r="D5489" t="str">
            <v>09</v>
          </cell>
          <cell r="E5489" t="str">
            <v>-</v>
          </cell>
          <cell r="F5489">
            <v>1.772947199031627</v>
          </cell>
          <cell r="G5489">
            <v>1.3750450960572147</v>
          </cell>
          <cell r="H5489">
            <v>0.66216399270651038</v>
          </cell>
          <cell r="I5489">
            <v>0.49623464147159346</v>
          </cell>
          <cell r="J5489" t="str">
            <v>n.a.</v>
          </cell>
          <cell r="K5489" t="str">
            <v>n.a.</v>
          </cell>
          <cell r="L5489" t="str">
            <v>-</v>
          </cell>
        </row>
        <row r="5490">
          <cell r="A5490" t="str">
            <v>CZ01TOTxL10</v>
          </cell>
          <cell r="B5490" t="str">
            <v>OT</v>
          </cell>
          <cell r="C5490" t="str">
            <v>x</v>
          </cell>
          <cell r="D5490" t="str">
            <v>10</v>
          </cell>
          <cell r="E5490" t="str">
            <v>-</v>
          </cell>
          <cell r="F5490">
            <v>-2.4256245696106706</v>
          </cell>
          <cell r="G5490">
            <v>-1.5881645614233462</v>
          </cell>
          <cell r="H5490">
            <v>-0.39379848945229445</v>
          </cell>
          <cell r="I5490">
            <v>1.4501774014194455</v>
          </cell>
          <cell r="J5490" t="str">
            <v>n.a.</v>
          </cell>
          <cell r="K5490" t="str">
            <v>n.a.</v>
          </cell>
          <cell r="L5490" t="str">
            <v>-</v>
          </cell>
        </row>
        <row r="5491">
          <cell r="A5491" t="str">
            <v>CZ01TOTxL11</v>
          </cell>
          <cell r="B5491" t="str">
            <v>OT</v>
          </cell>
          <cell r="C5491" t="str">
            <v>x</v>
          </cell>
          <cell r="D5491" t="str">
            <v>11</v>
          </cell>
          <cell r="E5491" t="str">
            <v>-</v>
          </cell>
          <cell r="F5491">
            <v>-3.4418543971307143</v>
          </cell>
          <cell r="G5491">
            <v>-2.9334808097230582</v>
          </cell>
          <cell r="H5491">
            <v>-2.5890298573051491</v>
          </cell>
          <cell r="I5491">
            <v>-2.294524548102669</v>
          </cell>
          <cell r="J5491" t="str">
            <v>n.a.</v>
          </cell>
          <cell r="K5491" t="str">
            <v>n.a.</v>
          </cell>
          <cell r="L5491" t="str">
            <v>-</v>
          </cell>
        </row>
        <row r="5492">
          <cell r="A5492" t="str">
            <v>CZ01TOTxL12</v>
          </cell>
          <cell r="B5492" t="str">
            <v>OT</v>
          </cell>
          <cell r="C5492" t="str">
            <v>x</v>
          </cell>
          <cell r="D5492" t="str">
            <v>12</v>
          </cell>
          <cell r="E5492" t="str">
            <v>-</v>
          </cell>
          <cell r="F5492">
            <v>43.265517679279256</v>
          </cell>
          <cell r="G5492">
            <v>42.4180069385108</v>
          </cell>
          <cell r="H5492">
            <v>40.674972389029513</v>
          </cell>
          <cell r="I5492">
            <v>39.394473465256638</v>
          </cell>
          <cell r="J5492" t="str">
            <v>n.a.</v>
          </cell>
          <cell r="K5492" t="str">
            <v>n.a.</v>
          </cell>
          <cell r="L5492" t="str">
            <v>-</v>
          </cell>
        </row>
        <row r="5493">
          <cell r="A5493" t="str">
            <v>CZ01TOTxL13</v>
          </cell>
          <cell r="B5493" t="str">
            <v>OT</v>
          </cell>
          <cell r="C5493" t="str">
            <v>x</v>
          </cell>
          <cell r="D5493" t="str">
            <v>13</v>
          </cell>
          <cell r="E5493" t="str">
            <v>-</v>
          </cell>
          <cell r="F5493">
            <v>42.082950958692571</v>
          </cell>
          <cell r="G5493">
            <v>41.143391807245777</v>
          </cell>
          <cell r="H5493">
            <v>39.430002672780866</v>
          </cell>
          <cell r="I5493">
            <v>38.193113729363787</v>
          </cell>
          <cell r="J5493" t="str">
            <v>n.a.</v>
          </cell>
          <cell r="K5493" t="str">
            <v>n.a.</v>
          </cell>
          <cell r="L5493" t="str">
            <v>-</v>
          </cell>
        </row>
        <row r="5494">
          <cell r="A5494" t="str">
            <v>CZ01TOTxL14</v>
          </cell>
          <cell r="B5494" t="str">
            <v>OT</v>
          </cell>
          <cell r="C5494" t="str">
            <v>x</v>
          </cell>
          <cell r="D5494" t="str">
            <v>14</v>
          </cell>
          <cell r="E5494" t="str">
            <v>-</v>
          </cell>
          <cell r="F5494">
            <v>1.1825667205866828</v>
          </cell>
          <cell r="G5494">
            <v>1.2746151312650245</v>
          </cell>
          <cell r="H5494">
            <v>1.2449697162486442</v>
          </cell>
          <cell r="I5494">
            <v>1.2013597358928529</v>
          </cell>
          <cell r="J5494" t="str">
            <v>n.a.</v>
          </cell>
          <cell r="K5494" t="str">
            <v>n.a.</v>
          </cell>
          <cell r="L5494" t="str">
            <v>-</v>
          </cell>
        </row>
        <row r="5495">
          <cell r="A5495" t="str">
            <v>CZ01TOTxL15</v>
          </cell>
          <cell r="B5495" t="str">
            <v>OT</v>
          </cell>
          <cell r="C5495" t="str">
            <v>x</v>
          </cell>
          <cell r="D5495" t="str">
            <v>15</v>
          </cell>
          <cell r="E5495" t="str">
            <v>-</v>
          </cell>
          <cell r="F5495">
            <v>39.823663282148544</v>
          </cell>
          <cell r="G5495">
            <v>39.484526128787742</v>
          </cell>
          <cell r="H5495">
            <v>38.085942531724363</v>
          </cell>
          <cell r="I5495">
            <v>37.099948917153966</v>
          </cell>
          <cell r="J5495" t="str">
            <v>n.a.</v>
          </cell>
          <cell r="K5495" t="str">
            <v>n.a.</v>
          </cell>
          <cell r="L5495" t="str">
            <v>-</v>
          </cell>
        </row>
        <row r="5496">
          <cell r="A5496" t="str">
            <v>CZ01TOTxL16</v>
          </cell>
          <cell r="B5496" t="str">
            <v>OT</v>
          </cell>
          <cell r="C5496" t="str">
            <v>x</v>
          </cell>
          <cell r="D5496" t="str">
            <v>16</v>
          </cell>
          <cell r="E5496" t="str">
            <v>-</v>
          </cell>
          <cell r="F5496">
            <v>10.86501864037591</v>
          </cell>
          <cell r="G5496">
            <v>11.487460994397868</v>
          </cell>
          <cell r="H5496">
            <v>11.118297807852802</v>
          </cell>
          <cell r="I5496">
            <v>10.766146956304002</v>
          </cell>
          <cell r="J5496" t="str">
            <v>n.a.</v>
          </cell>
          <cell r="K5496" t="str">
            <v>n.a.</v>
          </cell>
          <cell r="L5496" t="str">
            <v>-</v>
          </cell>
        </row>
        <row r="5497">
          <cell r="A5497" t="str">
            <v>CZ01TOTxL17</v>
          </cell>
          <cell r="B5497" t="str">
            <v>OT</v>
          </cell>
          <cell r="C5497" t="str">
            <v>x</v>
          </cell>
          <cell r="D5497" t="str">
            <v>17</v>
          </cell>
          <cell r="E5497" t="str">
            <v>-</v>
          </cell>
          <cell r="F5497">
            <v>8.8244378703427078</v>
          </cell>
          <cell r="G5497">
            <v>8.2199676006675624</v>
          </cell>
          <cell r="H5497">
            <v>7.7463805573420501</v>
          </cell>
          <cell r="I5497">
            <v>7.543242116562344</v>
          </cell>
          <cell r="J5497" t="str">
            <v>n.a.</v>
          </cell>
          <cell r="K5497" t="str">
            <v>n.a.</v>
          </cell>
          <cell r="L5497" t="str">
            <v>-</v>
          </cell>
        </row>
        <row r="5498">
          <cell r="A5498" t="str">
            <v>CZ01TOTxL18</v>
          </cell>
          <cell r="B5498" t="str">
            <v>OT</v>
          </cell>
          <cell r="C5498" t="str">
            <v>x</v>
          </cell>
          <cell r="D5498" t="str">
            <v>18</v>
          </cell>
          <cell r="E5498" t="str">
            <v>-</v>
          </cell>
          <cell r="F5498">
            <v>16.209516792710541</v>
          </cell>
          <cell r="G5498">
            <v>15.945136412213866</v>
          </cell>
          <cell r="H5498">
            <v>15.415531868732455</v>
          </cell>
          <cell r="I5498">
            <v>14.989694573589832</v>
          </cell>
          <cell r="J5498" t="str">
            <v>n.a.</v>
          </cell>
          <cell r="K5498" t="str">
            <v>n.a.</v>
          </cell>
          <cell r="L5498" t="str">
            <v>-</v>
          </cell>
        </row>
        <row r="5499">
          <cell r="A5499" t="str">
            <v>CZ01TOTxL19</v>
          </cell>
          <cell r="B5499" t="str">
            <v>OT</v>
          </cell>
          <cell r="C5499" t="str">
            <v>x</v>
          </cell>
          <cell r="D5499" t="str">
            <v>19</v>
          </cell>
          <cell r="E5499" t="str">
            <v>-</v>
          </cell>
          <cell r="F5499">
            <v>3.3294221163705378</v>
          </cell>
          <cell r="G5499">
            <v>3.3068649885261947</v>
          </cell>
          <cell r="H5499">
            <v>3.3188189956383911</v>
          </cell>
          <cell r="I5499">
            <v>3.3526703679241581</v>
          </cell>
          <cell r="J5499" t="str">
            <v>n.a.</v>
          </cell>
          <cell r="K5499" t="str">
            <v>n.a.</v>
          </cell>
          <cell r="L5499" t="str">
            <v>-</v>
          </cell>
        </row>
        <row r="5500">
          <cell r="A5500" t="str">
            <v>CZ01TOTxL20</v>
          </cell>
          <cell r="B5500" t="str">
            <v>OT</v>
          </cell>
          <cell r="C5500" t="str">
            <v>x</v>
          </cell>
          <cell r="D5500" t="str">
            <v>20</v>
          </cell>
          <cell r="E5500" t="str">
            <v>-</v>
          </cell>
          <cell r="F5500">
            <v>-2.2592876765440315</v>
          </cell>
          <cell r="G5500">
            <v>-1.6588656784580336</v>
          </cell>
          <cell r="H5500">
            <v>-1.344060141056505</v>
          </cell>
          <cell r="I5500">
            <v>-1.0931648122098163</v>
          </cell>
          <cell r="J5500" t="str">
            <v>n.a.</v>
          </cell>
          <cell r="K5500" t="str">
            <v>n.a.</v>
          </cell>
          <cell r="L5500" t="str">
            <v>-</v>
          </cell>
        </row>
        <row r="5501">
          <cell r="A5501" t="str">
            <v>CZ01TOTxL21</v>
          </cell>
          <cell r="B5501" t="str">
            <v>OT</v>
          </cell>
          <cell r="C5501" t="str">
            <v>x</v>
          </cell>
          <cell r="D5501" t="str">
            <v>21</v>
          </cell>
          <cell r="E5501" t="str">
            <v>-</v>
          </cell>
          <cell r="F5501">
            <v>-4.0894957625206452</v>
          </cell>
          <cell r="G5501">
            <v>-3.435772183075648</v>
          </cell>
          <cell r="H5501">
            <v>-2.8309122960956135</v>
          </cell>
          <cell r="I5501">
            <v>-2.4757945153820007</v>
          </cell>
          <cell r="J5501" t="str">
            <v>n.a.</v>
          </cell>
          <cell r="K5501" t="str">
            <v>n.a.</v>
          </cell>
          <cell r="L5501" t="str">
            <v>-</v>
          </cell>
        </row>
        <row r="5502">
          <cell r="A5502" t="str">
            <v>CZ01TOTxL22</v>
          </cell>
          <cell r="B5502" t="str">
            <v>OT</v>
          </cell>
          <cell r="C5502" t="str">
            <v>x</v>
          </cell>
          <cell r="D5502" t="str">
            <v>22</v>
          </cell>
          <cell r="E5502" t="str">
            <v>-</v>
          </cell>
          <cell r="F5502">
            <v>-4.0881072997703178</v>
          </cell>
          <cell r="G5502">
            <v>-3.4347446253759371</v>
          </cell>
          <cell r="H5502">
            <v>-2.8300835206709345</v>
          </cell>
          <cell r="I5502">
            <v>-2.4751806187554815</v>
          </cell>
          <cell r="J5502" t="str">
            <v>n.a.</v>
          </cell>
          <cell r="K5502" t="str">
            <v>n.a.</v>
          </cell>
          <cell r="L5502" t="str">
            <v>-</v>
          </cell>
        </row>
        <row r="5503">
          <cell r="A5503" t="str">
            <v>CZ01TOTxL23</v>
          </cell>
          <cell r="B5503" t="str">
            <v>OT</v>
          </cell>
          <cell r="C5503" t="str">
            <v>x</v>
          </cell>
          <cell r="D5503" t="str">
            <v>23</v>
          </cell>
          <cell r="E5503" t="str">
            <v>-</v>
          </cell>
          <cell r="F5503">
            <v>30.354052839745265</v>
          </cell>
          <cell r="G5503">
            <v>30.333624339409571</v>
          </cell>
          <cell r="H5503">
            <v>30.203140794191764</v>
          </cell>
          <cell r="I5503">
            <v>30.033993397321325</v>
          </cell>
          <cell r="J5503" t="str">
            <v>n.a.</v>
          </cell>
          <cell r="K5503" t="str">
            <v>n.a.</v>
          </cell>
          <cell r="L5503" t="str">
            <v>-</v>
          </cell>
        </row>
        <row r="5504">
          <cell r="A5504" t="str">
            <v>CZ01TOTxL24</v>
          </cell>
          <cell r="B5504" t="str">
            <v>OT</v>
          </cell>
          <cell r="C5504" t="str">
            <v>x</v>
          </cell>
          <cell r="D5504" t="str">
            <v>24</v>
          </cell>
          <cell r="E5504" t="str">
            <v>-</v>
          </cell>
          <cell r="F5504">
            <v>0.1</v>
          </cell>
          <cell r="G5504">
            <v>0</v>
          </cell>
          <cell r="H5504">
            <v>0</v>
          </cell>
          <cell r="I5504">
            <v>0</v>
          </cell>
          <cell r="J5504">
            <v>0</v>
          </cell>
          <cell r="K5504">
            <v>0</v>
          </cell>
          <cell r="L5504" t="str">
            <v>-</v>
          </cell>
        </row>
        <row r="5505">
          <cell r="A5505" t="str">
            <v>CZ01TOTxL25</v>
          </cell>
          <cell r="B5505" t="str">
            <v>OT</v>
          </cell>
          <cell r="C5505" t="str">
            <v>x</v>
          </cell>
          <cell r="D5505" t="str">
            <v>25</v>
          </cell>
          <cell r="E5505" t="str">
            <v>-</v>
          </cell>
          <cell r="F5505">
            <v>0</v>
          </cell>
          <cell r="G5505">
            <v>0</v>
          </cell>
          <cell r="H5505">
            <v>0</v>
          </cell>
          <cell r="I5505">
            <v>0</v>
          </cell>
          <cell r="J5505">
            <v>0</v>
          </cell>
          <cell r="K5505">
            <v>0</v>
          </cell>
          <cell r="L5505" t="str">
            <v>-</v>
          </cell>
        </row>
        <row r="5506">
          <cell r="A5506" t="str">
            <v>DE01DATE</v>
          </cell>
          <cell r="E5506" t="str">
            <v>Jan 2009</v>
          </cell>
          <cell r="F5506" t="str">
            <v>January 2009</v>
          </cell>
          <cell r="G5506" t="str">
            <v>-</v>
          </cell>
          <cell r="H5506" t="str">
            <v>-</v>
          </cell>
          <cell r="I5506" t="str">
            <v>-</v>
          </cell>
          <cell r="J5506" t="str">
            <v>-</v>
          </cell>
          <cell r="K5506" t="str">
            <v>-</v>
          </cell>
          <cell r="L5506" t="str">
            <v>-</v>
          </cell>
        </row>
        <row r="5507">
          <cell r="A5507" t="str">
            <v>DE01T01aL01</v>
          </cell>
          <cell r="B5507" t="str">
            <v>01</v>
          </cell>
          <cell r="C5507" t="str">
            <v>a</v>
          </cell>
          <cell r="D5507" t="str">
            <v>01</v>
          </cell>
          <cell r="E5507">
            <v>108.69</v>
          </cell>
          <cell r="F5507">
            <v>2.5</v>
          </cell>
          <cell r="G5507">
            <v>1.7</v>
          </cell>
          <cell r="H5507">
            <v>0.2</v>
          </cell>
          <cell r="I5507">
            <v>1.5</v>
          </cell>
          <cell r="J5507">
            <v>1.5</v>
          </cell>
          <cell r="K5507">
            <v>1.5</v>
          </cell>
          <cell r="L5507" t="str">
            <v>-</v>
          </cell>
        </row>
        <row r="5508">
          <cell r="A5508" t="str">
            <v>DE01T01aL02</v>
          </cell>
          <cell r="B5508" t="str">
            <v>01</v>
          </cell>
          <cell r="C5508" t="str">
            <v>a</v>
          </cell>
          <cell r="D5508" t="str">
            <v>02</v>
          </cell>
          <cell r="E5508">
            <v>2422.9</v>
          </cell>
          <cell r="F5508">
            <v>4.4000000000000004</v>
          </cell>
          <cell r="G5508">
            <v>3</v>
          </cell>
          <cell r="H5508">
            <v>2</v>
          </cell>
          <cell r="I5508">
            <v>3</v>
          </cell>
          <cell r="J5508">
            <v>3</v>
          </cell>
          <cell r="K5508">
            <v>3</v>
          </cell>
          <cell r="L5508" t="str">
            <v>-</v>
          </cell>
        </row>
        <row r="5509">
          <cell r="A5509" t="str">
            <v>DE01T01aL03</v>
          </cell>
          <cell r="B5509" t="str">
            <v>01</v>
          </cell>
          <cell r="C5509" t="str">
            <v>a</v>
          </cell>
          <cell r="D5509" t="str">
            <v>03</v>
          </cell>
          <cell r="E5509">
            <v>102.11</v>
          </cell>
          <cell r="F5509">
            <v>-0.4</v>
          </cell>
          <cell r="G5509">
            <v>-0.3</v>
          </cell>
          <cell r="H5509">
            <v>0.3</v>
          </cell>
          <cell r="I5509">
            <v>1.5</v>
          </cell>
          <cell r="J5509">
            <v>1.5</v>
          </cell>
          <cell r="K5509">
            <v>1.5</v>
          </cell>
          <cell r="L5509" t="str">
            <v>-</v>
          </cell>
        </row>
        <row r="5510">
          <cell r="A5510" t="str">
            <v>DE01T01aL04</v>
          </cell>
          <cell r="B5510" t="str">
            <v>01</v>
          </cell>
          <cell r="C5510" t="str">
            <v>a</v>
          </cell>
          <cell r="D5510" t="str">
            <v>04</v>
          </cell>
          <cell r="E5510">
            <v>104.97</v>
          </cell>
          <cell r="F5510">
            <v>2.2000000000000002</v>
          </cell>
          <cell r="G5510">
            <v>1.8</v>
          </cell>
          <cell r="H5510">
            <v>1.3</v>
          </cell>
          <cell r="I5510">
            <v>1</v>
          </cell>
          <cell r="J5510">
            <v>1</v>
          </cell>
          <cell r="K5510">
            <v>1</v>
          </cell>
          <cell r="L5510" t="str">
            <v>-</v>
          </cell>
        </row>
        <row r="5511">
          <cell r="A5511" t="str">
            <v>DE01T01aL05</v>
          </cell>
          <cell r="B5511" t="str">
            <v>01</v>
          </cell>
          <cell r="C5511" t="str">
            <v>a</v>
          </cell>
          <cell r="D5511" t="str">
            <v>05</v>
          </cell>
          <cell r="E5511">
            <v>102.22</v>
          </cell>
          <cell r="F5511">
            <v>4.3</v>
          </cell>
          <cell r="G5511">
            <v>4.5</v>
          </cell>
          <cell r="H5511">
            <v>-1.4</v>
          </cell>
          <cell r="I5511">
            <v>2</v>
          </cell>
          <cell r="J5511">
            <v>2</v>
          </cell>
          <cell r="K5511">
            <v>2</v>
          </cell>
          <cell r="L5511" t="str">
            <v>-</v>
          </cell>
        </row>
        <row r="5512">
          <cell r="A5512" t="str">
            <v>DE01T01aL06</v>
          </cell>
          <cell r="B5512" t="str">
            <v>01</v>
          </cell>
          <cell r="C5512" t="str">
            <v>a</v>
          </cell>
          <cell r="D5512" t="str">
            <v>06</v>
          </cell>
          <cell r="E5512" t="str">
            <v>n.a.</v>
          </cell>
          <cell r="F5512">
            <v>0.1</v>
          </cell>
          <cell r="G5512">
            <v>0.2</v>
          </cell>
          <cell r="H5512">
            <v>0</v>
          </cell>
          <cell r="I5512">
            <v>0</v>
          </cell>
          <cell r="J5512">
            <v>0</v>
          </cell>
          <cell r="K5512">
            <v>0</v>
          </cell>
          <cell r="L5512" t="str">
            <v>-</v>
          </cell>
        </row>
        <row r="5513">
          <cell r="A5513" t="str">
            <v>DE01T01aL07</v>
          </cell>
          <cell r="B5513" t="str">
            <v>01</v>
          </cell>
          <cell r="C5513" t="str">
            <v>a</v>
          </cell>
          <cell r="D5513" t="str">
            <v>07</v>
          </cell>
          <cell r="E5513">
            <v>163.52000000000001</v>
          </cell>
          <cell r="F5513">
            <v>7.5</v>
          </cell>
          <cell r="G5513">
            <v>4.5999999999999996</v>
          </cell>
          <cell r="H5513">
            <v>1.2</v>
          </cell>
          <cell r="I5513">
            <v>4</v>
          </cell>
          <cell r="J5513">
            <v>4</v>
          </cell>
          <cell r="K5513">
            <v>4</v>
          </cell>
          <cell r="L5513" t="str">
            <v>-</v>
          </cell>
        </row>
        <row r="5514">
          <cell r="A5514" t="str">
            <v>DE01T01aL08</v>
          </cell>
          <cell r="B5514" t="str">
            <v>01</v>
          </cell>
          <cell r="C5514" t="str">
            <v>a</v>
          </cell>
          <cell r="D5514" t="str">
            <v>08</v>
          </cell>
          <cell r="E5514">
            <v>141.13</v>
          </cell>
          <cell r="F5514">
            <v>5</v>
          </cell>
          <cell r="G5514">
            <v>4.0999999999999996</v>
          </cell>
          <cell r="H5514">
            <v>1.2</v>
          </cell>
          <cell r="I5514">
            <v>4</v>
          </cell>
          <cell r="J5514">
            <v>4</v>
          </cell>
          <cell r="K5514">
            <v>4</v>
          </cell>
          <cell r="L5514" t="str">
            <v>-</v>
          </cell>
        </row>
        <row r="5515">
          <cell r="A5515" t="str">
            <v>DE01T01aL09</v>
          </cell>
          <cell r="B5515" t="str">
            <v>01</v>
          </cell>
          <cell r="C5515" t="str">
            <v>a</v>
          </cell>
          <cell r="D5515" t="str">
            <v>09</v>
          </cell>
          <cell r="E5515" t="str">
            <v>-</v>
          </cell>
          <cell r="F5515">
            <v>1</v>
          </cell>
          <cell r="G5515">
            <v>1</v>
          </cell>
          <cell r="H5515">
            <v>0.1</v>
          </cell>
          <cell r="I5515">
            <v>1.5</v>
          </cell>
          <cell r="J5515">
            <v>1.5</v>
          </cell>
          <cell r="K5515">
            <v>1.5</v>
          </cell>
          <cell r="L5515" t="str">
            <v>-</v>
          </cell>
        </row>
        <row r="5516">
          <cell r="A5516" t="str">
            <v>DE01T01aL10</v>
          </cell>
          <cell r="B5516" t="str">
            <v>01</v>
          </cell>
          <cell r="C5516" t="str">
            <v>a</v>
          </cell>
          <cell r="D5516" t="str">
            <v>10</v>
          </cell>
          <cell r="E5516" t="str">
            <v>-</v>
          </cell>
          <cell r="F5516">
            <v>0.1</v>
          </cell>
          <cell r="G5516">
            <v>0.2</v>
          </cell>
          <cell r="H5516">
            <v>0</v>
          </cell>
          <cell r="I5516">
            <v>0</v>
          </cell>
          <cell r="J5516">
            <v>0</v>
          </cell>
          <cell r="K5516">
            <v>0</v>
          </cell>
          <cell r="L5516" t="str">
            <v>-</v>
          </cell>
        </row>
        <row r="5517">
          <cell r="A5517" t="str">
            <v>DE01T01aL11</v>
          </cell>
          <cell r="B5517" t="str">
            <v>01</v>
          </cell>
          <cell r="C5517" t="str">
            <v>a</v>
          </cell>
          <cell r="D5517" t="str">
            <v>11</v>
          </cell>
          <cell r="E5517" t="str">
            <v>-</v>
          </cell>
          <cell r="F5517">
            <v>1.4</v>
          </cell>
          <cell r="G5517">
            <v>0.5</v>
          </cell>
          <cell r="H5517">
            <v>0</v>
          </cell>
          <cell r="I5517">
            <v>0</v>
          </cell>
          <cell r="J5517">
            <v>0</v>
          </cell>
          <cell r="K5517">
            <v>0</v>
          </cell>
          <cell r="L5517" t="str">
            <v>-</v>
          </cell>
        </row>
        <row r="5518">
          <cell r="A5518" t="str">
            <v>DE01T01bL01</v>
          </cell>
          <cell r="B5518" t="str">
            <v>01</v>
          </cell>
          <cell r="C5518" t="str">
            <v>b</v>
          </cell>
          <cell r="D5518" t="str">
            <v>01</v>
          </cell>
          <cell r="E5518">
            <v>108.08</v>
          </cell>
          <cell r="F5518">
            <v>1.9</v>
          </cell>
          <cell r="G5518">
            <v>1.3</v>
          </cell>
          <cell r="H5518">
            <v>1.8</v>
          </cell>
          <cell r="I5518">
            <v>1.5</v>
          </cell>
          <cell r="J5518">
            <v>1.5</v>
          </cell>
          <cell r="K5518">
            <v>1.5</v>
          </cell>
          <cell r="L5518" t="str">
            <v>-</v>
          </cell>
        </row>
        <row r="5519">
          <cell r="A5519" t="str">
            <v>DE01T01bL02</v>
          </cell>
          <cell r="B5519" t="str">
            <v>01</v>
          </cell>
          <cell r="C5519" t="str">
            <v>b</v>
          </cell>
          <cell r="D5519" t="str">
            <v>02</v>
          </cell>
          <cell r="E5519">
            <v>110.8</v>
          </cell>
          <cell r="F5519">
            <v>1.7</v>
          </cell>
          <cell r="G5519">
            <v>2.2999999999999998</v>
          </cell>
          <cell r="H5519">
            <v>2</v>
          </cell>
          <cell r="I5519">
            <v>1.5</v>
          </cell>
          <cell r="J5519">
            <v>1.5</v>
          </cell>
          <cell r="K5519">
            <v>1.5</v>
          </cell>
          <cell r="L5519" t="str">
            <v>-</v>
          </cell>
        </row>
        <row r="5520">
          <cell r="A5520" t="str">
            <v>DE01T01bL03</v>
          </cell>
          <cell r="B5520" t="str">
            <v>01</v>
          </cell>
          <cell r="C5520" t="str">
            <v>b</v>
          </cell>
          <cell r="D5520" t="str">
            <v>03</v>
          </cell>
          <cell r="E5520" t="str">
            <v>n.a.</v>
          </cell>
          <cell r="F5520" t="str">
            <v>n.a.</v>
          </cell>
          <cell r="G5520" t="str">
            <v>n.a.</v>
          </cell>
          <cell r="H5520" t="str">
            <v>n.a.</v>
          </cell>
          <cell r="I5520" t="str">
            <v>n.a.</v>
          </cell>
          <cell r="J5520" t="str">
            <v>n.a.</v>
          </cell>
          <cell r="K5520" t="str">
            <v>n.a.</v>
          </cell>
          <cell r="L5520" t="str">
            <v>-</v>
          </cell>
        </row>
        <row r="5521">
          <cell r="A5521" t="str">
            <v>DE01T01bL04</v>
          </cell>
          <cell r="B5521" t="str">
            <v>01</v>
          </cell>
          <cell r="C5521" t="str">
            <v>b</v>
          </cell>
          <cell r="D5521" t="str">
            <v>04</v>
          </cell>
          <cell r="E5521">
            <v>105.9</v>
          </cell>
          <cell r="F5521">
            <v>0.2</v>
          </cell>
          <cell r="G5521">
            <v>2</v>
          </cell>
          <cell r="H5521">
            <v>2.7</v>
          </cell>
          <cell r="I5521">
            <v>1.5</v>
          </cell>
          <cell r="J5521">
            <v>1.5</v>
          </cell>
          <cell r="K5521">
            <v>1.5</v>
          </cell>
          <cell r="L5521" t="str">
            <v>-</v>
          </cell>
        </row>
        <row r="5522">
          <cell r="A5522" t="str">
            <v>DE01T01bL05</v>
          </cell>
          <cell r="B5522" t="str">
            <v>01</v>
          </cell>
          <cell r="C5522" t="str">
            <v>b</v>
          </cell>
          <cell r="D5522" t="str">
            <v>05</v>
          </cell>
          <cell r="E5522">
            <v>103.1</v>
          </cell>
          <cell r="F5522">
            <v>2.9</v>
          </cell>
          <cell r="G5522">
            <v>1.3</v>
          </cell>
          <cell r="H5522">
            <v>0.7</v>
          </cell>
          <cell r="I5522">
            <v>1.5</v>
          </cell>
          <cell r="J5522">
            <v>1.5</v>
          </cell>
          <cell r="K5522">
            <v>1.5</v>
          </cell>
          <cell r="L5522" t="str">
            <v>-</v>
          </cell>
        </row>
        <row r="5523">
          <cell r="A5523" t="str">
            <v>DE01T01bL06</v>
          </cell>
          <cell r="B5523" t="str">
            <v>01</v>
          </cell>
          <cell r="C5523" t="str">
            <v>b</v>
          </cell>
          <cell r="D5523" t="str">
            <v>06</v>
          </cell>
          <cell r="E5523">
            <v>101.03</v>
          </cell>
          <cell r="F5523">
            <v>0.5</v>
          </cell>
          <cell r="G5523">
            <v>1.1000000000000001</v>
          </cell>
          <cell r="H5523">
            <v>0.7</v>
          </cell>
          <cell r="I5523">
            <v>1</v>
          </cell>
          <cell r="J5523">
            <v>1</v>
          </cell>
          <cell r="K5523">
            <v>1</v>
          </cell>
          <cell r="L5523" t="str">
            <v>-</v>
          </cell>
        </row>
        <row r="5524">
          <cell r="A5524" t="str">
            <v>DE01T01bL07</v>
          </cell>
          <cell r="B5524" t="str">
            <v>01</v>
          </cell>
          <cell r="C5524" t="str">
            <v>b</v>
          </cell>
          <cell r="D5524" t="str">
            <v>07</v>
          </cell>
          <cell r="E5524">
            <v>100.51</v>
          </cell>
          <cell r="F5524">
            <v>-0.1</v>
          </cell>
          <cell r="G5524">
            <v>2.8</v>
          </cell>
          <cell r="H5524">
            <v>0.7</v>
          </cell>
          <cell r="I5524">
            <v>1</v>
          </cell>
          <cell r="J5524">
            <v>1</v>
          </cell>
          <cell r="K5524">
            <v>1</v>
          </cell>
          <cell r="L5524" t="str">
            <v>-</v>
          </cell>
        </row>
        <row r="5525">
          <cell r="A5525" t="str">
            <v>DE01T01cL01</v>
          </cell>
          <cell r="B5525" t="str">
            <v>01</v>
          </cell>
          <cell r="C5525" t="str">
            <v>c</v>
          </cell>
          <cell r="D5525" t="str">
            <v>01</v>
          </cell>
          <cell r="E5525">
            <v>39768</v>
          </cell>
          <cell r="F5525">
            <v>1.7</v>
          </cell>
          <cell r="G5525">
            <v>1.3</v>
          </cell>
          <cell r="H5525">
            <v>-0.1</v>
          </cell>
          <cell r="I5525">
            <v>0.25</v>
          </cell>
          <cell r="J5525">
            <v>0.25</v>
          </cell>
          <cell r="K5525">
            <v>0.25</v>
          </cell>
          <cell r="L5525" t="str">
            <v>-</v>
          </cell>
        </row>
        <row r="5526">
          <cell r="A5526" t="str">
            <v>DE01T01cL02</v>
          </cell>
          <cell r="B5526" t="str">
            <v>01</v>
          </cell>
          <cell r="C5526" t="str">
            <v>c</v>
          </cell>
          <cell r="D5526" t="str">
            <v>02</v>
          </cell>
          <cell r="E5526">
            <v>57</v>
          </cell>
          <cell r="F5526">
            <v>1.8</v>
          </cell>
          <cell r="G5526">
            <v>1.7</v>
          </cell>
          <cell r="H5526">
            <v>-0.1</v>
          </cell>
          <cell r="I5526">
            <v>0.25</v>
          </cell>
          <cell r="J5526">
            <v>0.25</v>
          </cell>
          <cell r="K5526">
            <v>0.25</v>
          </cell>
          <cell r="L5526" t="str">
            <v>-</v>
          </cell>
        </row>
        <row r="5527">
          <cell r="A5527" t="str">
            <v>DE01T01cL03</v>
          </cell>
          <cell r="B5527" t="str">
            <v>01</v>
          </cell>
          <cell r="C5527" t="str">
            <v>c</v>
          </cell>
          <cell r="D5527" t="str">
            <v>03</v>
          </cell>
          <cell r="E5527" t="str">
            <v>n.a.</v>
          </cell>
          <cell r="F5527">
            <v>8.3000000000000007</v>
          </cell>
          <cell r="G5527">
            <v>7.3</v>
          </cell>
          <cell r="H5527">
            <v>7.3</v>
          </cell>
          <cell r="I5527">
            <v>7.5</v>
          </cell>
          <cell r="J5527">
            <v>7.5</v>
          </cell>
          <cell r="K5527">
            <v>7.5</v>
          </cell>
          <cell r="L5527" t="str">
            <v>-</v>
          </cell>
        </row>
        <row r="5528">
          <cell r="A5528" t="str">
            <v>DE01T01cL04</v>
          </cell>
          <cell r="B5528" t="str">
            <v>01</v>
          </cell>
          <cell r="C5528" t="str">
            <v>c</v>
          </cell>
          <cell r="D5528" t="str">
            <v>04</v>
          </cell>
          <cell r="E5528">
            <v>106.99</v>
          </cell>
          <cell r="F5528">
            <v>0.7</v>
          </cell>
          <cell r="G5528">
            <v>0.4</v>
          </cell>
          <cell r="H5528">
            <v>0.3</v>
          </cell>
          <cell r="I5528">
            <v>1.25</v>
          </cell>
          <cell r="J5528">
            <v>1.25</v>
          </cell>
          <cell r="K5528">
            <v>1.25</v>
          </cell>
          <cell r="L5528" t="str">
            <v>-</v>
          </cell>
        </row>
        <row r="5529">
          <cell r="A5529" t="str">
            <v>DE01T01cL05</v>
          </cell>
          <cell r="B5529" t="str">
            <v>01</v>
          </cell>
          <cell r="C5529" t="str">
            <v>c</v>
          </cell>
          <cell r="D5529" t="str">
            <v>05</v>
          </cell>
          <cell r="E5529">
            <v>109.94</v>
          </cell>
          <cell r="F5529">
            <v>0.6</v>
          </cell>
          <cell r="G5529">
            <v>0.1</v>
          </cell>
          <cell r="H5529">
            <v>0.3</v>
          </cell>
          <cell r="I5529">
            <v>1.25</v>
          </cell>
          <cell r="J5529">
            <v>1.25</v>
          </cell>
          <cell r="K5529">
            <v>1.25</v>
          </cell>
          <cell r="L5529" t="str">
            <v>-</v>
          </cell>
        </row>
        <row r="5530">
          <cell r="A5530" t="str">
            <v>DE01T01cL06</v>
          </cell>
          <cell r="B5530" t="str">
            <v>01</v>
          </cell>
          <cell r="C5530" t="str">
            <v>c</v>
          </cell>
          <cell r="D5530" t="str">
            <v>06</v>
          </cell>
          <cell r="E5530">
            <v>1183.47</v>
          </cell>
          <cell r="F5530">
            <v>2.9</v>
          </cell>
          <cell r="G5530">
            <v>3.5</v>
          </cell>
          <cell r="H5530">
            <v>2.7</v>
          </cell>
          <cell r="I5530">
            <v>2.5</v>
          </cell>
          <cell r="J5530">
            <v>2.5</v>
          </cell>
          <cell r="K5530">
            <v>2.5</v>
          </cell>
          <cell r="L5530" t="str">
            <v>-</v>
          </cell>
        </row>
        <row r="5531">
          <cell r="A5531" t="str">
            <v>DE01T01cL07</v>
          </cell>
          <cell r="B5531" t="str">
            <v>01</v>
          </cell>
          <cell r="C5531" t="str">
            <v>c</v>
          </cell>
          <cell r="D5531" t="str">
            <v>07</v>
          </cell>
          <cell r="E5531">
            <v>33510</v>
          </cell>
          <cell r="F5531">
            <v>1.1000000000000001</v>
          </cell>
          <cell r="G5531">
            <v>2</v>
          </cell>
          <cell r="H5531">
            <v>2.8</v>
          </cell>
          <cell r="I5531" t="str">
            <v>optional</v>
          </cell>
          <cell r="J5531" t="str">
            <v>optional</v>
          </cell>
          <cell r="K5531" t="str">
            <v>optional</v>
          </cell>
          <cell r="L5531" t="str">
            <v>-</v>
          </cell>
        </row>
        <row r="5532">
          <cell r="A5532" t="str">
            <v>DE01T01dL01</v>
          </cell>
          <cell r="B5532" t="str">
            <v>01</v>
          </cell>
          <cell r="C5532" t="str">
            <v>d</v>
          </cell>
          <cell r="D5532" t="str">
            <v>01</v>
          </cell>
          <cell r="E5532" t="str">
            <v>-</v>
          </cell>
          <cell r="F5532">
            <v>7.6</v>
          </cell>
          <cell r="G5532">
            <v>7.1</v>
          </cell>
          <cell r="H5532">
            <v>7</v>
          </cell>
          <cell r="I5532">
            <v>7</v>
          </cell>
          <cell r="J5532">
            <v>7</v>
          </cell>
          <cell r="K5532">
            <v>7</v>
          </cell>
          <cell r="L5532" t="str">
            <v>-</v>
          </cell>
        </row>
        <row r="5533">
          <cell r="A5533" t="str">
            <v>DE01T01dL02</v>
          </cell>
          <cell r="B5533" t="str">
            <v>01</v>
          </cell>
          <cell r="C5533" t="str">
            <v>d</v>
          </cell>
          <cell r="D5533" t="str">
            <v>02</v>
          </cell>
          <cell r="E5533" t="str">
            <v>-</v>
          </cell>
          <cell r="F5533">
            <v>7.1</v>
          </cell>
          <cell r="G5533">
            <v>6.8</v>
          </cell>
          <cell r="H5533">
            <v>6.7</v>
          </cell>
          <cell r="I5533">
            <v>6.5</v>
          </cell>
          <cell r="J5533">
            <v>6.5</v>
          </cell>
          <cell r="K5533">
            <v>6.5</v>
          </cell>
          <cell r="L5533" t="str">
            <v>-</v>
          </cell>
        </row>
        <row r="5534">
          <cell r="A5534" t="str">
            <v>DE01T01dL03</v>
          </cell>
          <cell r="B5534" t="str">
            <v>01</v>
          </cell>
          <cell r="C5534" t="str">
            <v>d</v>
          </cell>
          <cell r="D5534" t="str">
            <v>03</v>
          </cell>
          <cell r="E5534" t="str">
            <v>-</v>
          </cell>
          <cell r="F5534">
            <v>1.7</v>
          </cell>
          <cell r="G5534">
            <v>1.4</v>
          </cell>
          <cell r="H5534">
            <v>1.4</v>
          </cell>
          <cell r="I5534">
            <v>0.25</v>
          </cell>
          <cell r="J5534">
            <v>0.25</v>
          </cell>
          <cell r="K5534">
            <v>0.25</v>
          </cell>
          <cell r="L5534" t="str">
            <v>-</v>
          </cell>
        </row>
        <row r="5535">
          <cell r="A5535" t="str">
            <v>DE01T01dL04</v>
          </cell>
          <cell r="B5535" t="str">
            <v>01</v>
          </cell>
          <cell r="C5535" t="str">
            <v>d</v>
          </cell>
          <cell r="D5535" t="str">
            <v>04</v>
          </cell>
          <cell r="E5535" t="str">
            <v>-</v>
          </cell>
          <cell r="F5535">
            <v>-1.1000000000000001</v>
          </cell>
          <cell r="G5535">
            <v>-1.1000000000000001</v>
          </cell>
          <cell r="H5535">
            <v>-1.2</v>
          </cell>
          <cell r="I5535">
            <v>0</v>
          </cell>
          <cell r="J5535">
            <v>0</v>
          </cell>
          <cell r="K5535">
            <v>0</v>
          </cell>
          <cell r="L5535" t="str">
            <v>-</v>
          </cell>
        </row>
        <row r="5536">
          <cell r="A5536" t="str">
            <v>DE01T01dL05</v>
          </cell>
          <cell r="B5536" t="str">
            <v>01</v>
          </cell>
          <cell r="C5536" t="str">
            <v>d</v>
          </cell>
          <cell r="D5536" t="str">
            <v>05</v>
          </cell>
          <cell r="E5536" t="str">
            <v>-</v>
          </cell>
          <cell r="F5536">
            <v>5.6</v>
          </cell>
          <cell r="G5536">
            <v>5.5</v>
          </cell>
          <cell r="H5536">
            <v>5.4</v>
          </cell>
          <cell r="I5536">
            <v>5.5</v>
          </cell>
          <cell r="J5536">
            <v>5.5</v>
          </cell>
          <cell r="K5536">
            <v>5.5</v>
          </cell>
          <cell r="L5536" t="str">
            <v>-</v>
          </cell>
        </row>
        <row r="5537">
          <cell r="A5537" t="str">
            <v>DE01T01dL06</v>
          </cell>
          <cell r="B5537" t="str">
            <v>01</v>
          </cell>
          <cell r="C5537" t="str">
            <v>d</v>
          </cell>
          <cell r="D5537" t="str">
            <v>06</v>
          </cell>
          <cell r="E5537" t="str">
            <v>-</v>
          </cell>
          <cell r="F5537">
            <v>-0.2</v>
          </cell>
          <cell r="G5537" t="str">
            <v>n.a.</v>
          </cell>
          <cell r="H5537" t="str">
            <v>n.a.</v>
          </cell>
          <cell r="I5537" t="str">
            <v>n.a.</v>
          </cell>
          <cell r="J5537" t="str">
            <v>n.a.</v>
          </cell>
          <cell r="K5537" t="str">
            <v>n.a.</v>
          </cell>
          <cell r="L5537" t="str">
            <v>-</v>
          </cell>
        </row>
        <row r="5538">
          <cell r="A5538" t="str">
            <v>DE01T01dL07</v>
          </cell>
          <cell r="B5538" t="str">
            <v>01</v>
          </cell>
          <cell r="C5538" t="str">
            <v>d</v>
          </cell>
          <cell r="D5538" t="str">
            <v>07</v>
          </cell>
          <cell r="E5538" t="str">
            <v>-</v>
          </cell>
          <cell r="F5538" t="str">
            <v>n.a.</v>
          </cell>
          <cell r="G5538" t="str">
            <v>optional</v>
          </cell>
          <cell r="H5538" t="str">
            <v>optional</v>
          </cell>
          <cell r="I5538" t="str">
            <v>optional</v>
          </cell>
          <cell r="J5538" t="str">
            <v>optional</v>
          </cell>
          <cell r="K5538" t="str">
            <v>optional</v>
          </cell>
          <cell r="L5538" t="str">
            <v>-</v>
          </cell>
        </row>
        <row r="5539">
          <cell r="A5539" t="str">
            <v>DE01T02xL01</v>
          </cell>
          <cell r="B5539" t="str">
            <v>02</v>
          </cell>
          <cell r="C5539" t="str">
            <v>x</v>
          </cell>
          <cell r="D5539" t="str">
            <v>01</v>
          </cell>
          <cell r="E5539">
            <v>-4.2</v>
          </cell>
          <cell r="F5539">
            <v>-0.2</v>
          </cell>
          <cell r="G5539">
            <v>0</v>
          </cell>
          <cell r="H5539">
            <v>-0.7</v>
          </cell>
          <cell r="I5539">
            <v>-1.4</v>
          </cell>
          <cell r="J5539">
            <v>-0.8</v>
          </cell>
          <cell r="K5539">
            <v>-0.5</v>
          </cell>
          <cell r="L5539" t="str">
            <v>-</v>
          </cell>
        </row>
        <row r="5540">
          <cell r="A5540" t="str">
            <v>DE01T02xL02</v>
          </cell>
          <cell r="B5540" t="str">
            <v>02</v>
          </cell>
          <cell r="C5540" t="str">
            <v>x</v>
          </cell>
          <cell r="D5540" t="str">
            <v>02</v>
          </cell>
          <cell r="E5540">
            <v>-26.2</v>
          </cell>
          <cell r="F5540">
            <v>-1.1000000000000001</v>
          </cell>
          <cell r="G5540">
            <v>-0.7</v>
          </cell>
          <cell r="H5540">
            <v>-0.7</v>
          </cell>
          <cell r="I5540">
            <v>-1</v>
          </cell>
          <cell r="J5540">
            <v>-0.7</v>
          </cell>
          <cell r="K5540">
            <v>-0.4</v>
          </cell>
          <cell r="L5540" t="str">
            <v>-</v>
          </cell>
        </row>
        <row r="5541">
          <cell r="A5541" t="str">
            <v>DE01T02xL03</v>
          </cell>
          <cell r="B5541" t="str">
            <v>02</v>
          </cell>
          <cell r="C5541" t="str">
            <v>x</v>
          </cell>
          <cell r="D5541" t="str">
            <v>03</v>
          </cell>
          <cell r="E5541">
            <v>11.6</v>
          </cell>
          <cell r="F5541">
            <v>0.5</v>
          </cell>
          <cell r="G5541">
            <v>0.5</v>
          </cell>
          <cell r="H5541">
            <v>0</v>
          </cell>
          <cell r="I5541">
            <v>-0.4</v>
          </cell>
          <cell r="J5541">
            <v>-0.3</v>
          </cell>
          <cell r="K5541">
            <v>0</v>
          </cell>
          <cell r="L5541" t="str">
            <v>-</v>
          </cell>
        </row>
        <row r="5542">
          <cell r="A5542" t="str">
            <v>DE01T02xL04</v>
          </cell>
          <cell r="B5542" t="str">
            <v>02</v>
          </cell>
          <cell r="C5542" t="str">
            <v>x</v>
          </cell>
          <cell r="D5542" t="str">
            <v>04</v>
          </cell>
          <cell r="E5542" t="str">
            <v>n.a.</v>
          </cell>
          <cell r="F5542" t="str">
            <v>n.a.</v>
          </cell>
          <cell r="G5542" t="str">
            <v>n.a.</v>
          </cell>
          <cell r="H5542" t="str">
            <v>n.a.</v>
          </cell>
          <cell r="I5542" t="str">
            <v>n.a.</v>
          </cell>
          <cell r="J5542" t="str">
            <v>n.a.</v>
          </cell>
          <cell r="K5542" t="str">
            <v>n.a.</v>
          </cell>
          <cell r="L5542" t="str">
            <v>-</v>
          </cell>
        </row>
        <row r="5543">
          <cell r="A5543" t="str">
            <v>DE01T02xL05</v>
          </cell>
          <cell r="B5543" t="str">
            <v>02</v>
          </cell>
          <cell r="C5543" t="str">
            <v>x</v>
          </cell>
          <cell r="D5543" t="str">
            <v>05</v>
          </cell>
          <cell r="E5543">
            <v>10.4</v>
          </cell>
          <cell r="F5543">
            <v>0.4</v>
          </cell>
          <cell r="G5543">
            <v>0.2</v>
          </cell>
          <cell r="H5543">
            <v>0</v>
          </cell>
          <cell r="I5543">
            <v>0</v>
          </cell>
          <cell r="J5543">
            <v>0.2</v>
          </cell>
          <cell r="K5543">
            <v>0</v>
          </cell>
          <cell r="L5543" t="str">
            <v>-</v>
          </cell>
        </row>
        <row r="5544">
          <cell r="A5544" t="str">
            <v>DE01T02xL06</v>
          </cell>
          <cell r="B5544" t="str">
            <v>02</v>
          </cell>
          <cell r="C5544" t="str">
            <v>x</v>
          </cell>
          <cell r="D5544" t="str">
            <v>06</v>
          </cell>
          <cell r="E5544">
            <v>1065.9000000000001</v>
          </cell>
          <cell r="F5544">
            <v>44</v>
          </cell>
          <cell r="G5544">
            <v>43.9</v>
          </cell>
          <cell r="H5544">
            <v>43.7</v>
          </cell>
          <cell r="I5544">
            <v>42.7</v>
          </cell>
          <cell r="J5544">
            <v>42.7</v>
          </cell>
          <cell r="K5544">
            <v>42.7</v>
          </cell>
          <cell r="L5544" t="str">
            <v>-</v>
          </cell>
        </row>
        <row r="5545">
          <cell r="A5545" t="str">
            <v>DE01T02xL07</v>
          </cell>
          <cell r="B5545" t="str">
            <v>02</v>
          </cell>
          <cell r="C5545" t="str">
            <v>x</v>
          </cell>
          <cell r="D5545" t="str">
            <v>07</v>
          </cell>
          <cell r="E5545">
            <v>1070.0999999999999</v>
          </cell>
          <cell r="F5545">
            <v>44.2</v>
          </cell>
          <cell r="G5545">
            <v>43.8</v>
          </cell>
          <cell r="H5545">
            <v>44.4</v>
          </cell>
          <cell r="I5545">
            <v>44</v>
          </cell>
          <cell r="J5545">
            <v>43.5</v>
          </cell>
          <cell r="K5545">
            <v>43.2</v>
          </cell>
          <cell r="L5545" t="str">
            <v>-</v>
          </cell>
        </row>
        <row r="5546">
          <cell r="A5546" t="str">
            <v>DE01T02xL08</v>
          </cell>
          <cell r="B5546" t="str">
            <v>02</v>
          </cell>
          <cell r="C5546" t="str">
            <v>x</v>
          </cell>
          <cell r="D5546" t="str">
            <v>08</v>
          </cell>
          <cell r="E5546">
            <v>-4.2</v>
          </cell>
          <cell r="F5546">
            <v>-0.2</v>
          </cell>
          <cell r="G5546">
            <v>0</v>
          </cell>
          <cell r="H5546">
            <v>-0.7</v>
          </cell>
          <cell r="I5546">
            <v>-1.4</v>
          </cell>
          <cell r="J5546">
            <v>-0.8</v>
          </cell>
          <cell r="K5546">
            <v>-0.5</v>
          </cell>
          <cell r="L5546" t="str">
            <v>-</v>
          </cell>
        </row>
        <row r="5547">
          <cell r="A5547" t="str">
            <v>DE01T02xL09</v>
          </cell>
          <cell r="B5547" t="str">
            <v>02</v>
          </cell>
          <cell r="C5547" t="str">
            <v>x</v>
          </cell>
          <cell r="D5547" t="str">
            <v>09</v>
          </cell>
          <cell r="E5547">
            <v>67.400000000000006</v>
          </cell>
          <cell r="F5547">
            <v>2.8</v>
          </cell>
          <cell r="G5547">
            <v>2.8</v>
          </cell>
          <cell r="H5547">
            <v>2.7</v>
          </cell>
          <cell r="I5547">
            <v>2.7</v>
          </cell>
          <cell r="J5547">
            <v>2.7</v>
          </cell>
          <cell r="K5547">
            <v>2.7</v>
          </cell>
          <cell r="L5547" t="str">
            <v>-</v>
          </cell>
        </row>
        <row r="5548">
          <cell r="A5548" t="str">
            <v>DE01T02xL10</v>
          </cell>
          <cell r="B5548" t="str">
            <v>02</v>
          </cell>
          <cell r="C5548" t="str">
            <v>x</v>
          </cell>
          <cell r="D5548" t="str">
            <v>10</v>
          </cell>
          <cell r="E5548">
            <v>63.2</v>
          </cell>
          <cell r="F5548">
            <v>2.6</v>
          </cell>
          <cell r="G5548">
            <v>2.8</v>
          </cell>
          <cell r="H5548">
            <v>2</v>
          </cell>
          <cell r="I5548">
            <v>1.4</v>
          </cell>
          <cell r="J5548">
            <v>1.9</v>
          </cell>
          <cell r="K5548">
            <v>2.2999999999999998</v>
          </cell>
          <cell r="L5548" t="str">
            <v>-</v>
          </cell>
        </row>
        <row r="5549">
          <cell r="A5549" t="str">
            <v>DE01T02xL11</v>
          </cell>
          <cell r="B5549" t="str">
            <v>02</v>
          </cell>
          <cell r="C5549" t="str">
            <v>x</v>
          </cell>
          <cell r="D5549" t="str">
            <v>11</v>
          </cell>
          <cell r="E5549" t="str">
            <v>n.a.</v>
          </cell>
          <cell r="F5549">
            <v>-0.3</v>
          </cell>
          <cell r="G5549">
            <v>-0.22114960680375667</v>
          </cell>
          <cell r="H5549">
            <v>6.0671686527344185E-2</v>
          </cell>
          <cell r="I5549">
            <v>-0.13342006889177707</v>
          </cell>
          <cell r="J5549">
            <v>-4.6387438361805679E-2</v>
          </cell>
          <cell r="K5549" t="str">
            <v>n.a.</v>
          </cell>
          <cell r="L5549" t="str">
            <v>-</v>
          </cell>
        </row>
        <row r="5550">
          <cell r="A5550" t="str">
            <v>DE01T02xL12</v>
          </cell>
          <cell r="B5550" t="str">
            <v>02</v>
          </cell>
          <cell r="C5550" t="str">
            <v>x</v>
          </cell>
          <cell r="D5550" t="str">
            <v>12</v>
          </cell>
          <cell r="E5550">
            <v>576.29999999999995</v>
          </cell>
          <cell r="F5550">
            <v>23.8</v>
          </cell>
          <cell r="G5550">
            <v>23.9</v>
          </cell>
          <cell r="H5550">
            <v>23.7</v>
          </cell>
          <cell r="I5550">
            <v>22.8</v>
          </cell>
          <cell r="J5550">
            <v>23</v>
          </cell>
          <cell r="K5550">
            <v>23.4</v>
          </cell>
          <cell r="L5550" t="str">
            <v>-</v>
          </cell>
        </row>
        <row r="5551">
          <cell r="A5551" t="str">
            <v>DE01T02xL13</v>
          </cell>
          <cell r="B5551" t="str">
            <v>02</v>
          </cell>
          <cell r="C5551" t="str">
            <v>x</v>
          </cell>
          <cell r="D5551" t="str">
            <v>13</v>
          </cell>
          <cell r="E5551">
            <v>305.5</v>
          </cell>
          <cell r="F5551">
            <v>12.6</v>
          </cell>
          <cell r="G5551">
            <v>12.315954430952386</v>
          </cell>
          <cell r="H5551">
            <v>12.555224911397071</v>
          </cell>
          <cell r="I5551">
            <v>12.371212153797533</v>
          </cell>
          <cell r="J5551">
            <v>12.380339272227943</v>
          </cell>
          <cell r="K5551">
            <v>12.42171725716906</v>
          </cell>
          <cell r="L5551" t="str">
            <v>-</v>
          </cell>
        </row>
        <row r="5552">
          <cell r="A5552" t="str">
            <v>DE01T02xL14</v>
          </cell>
          <cell r="B5552" t="str">
            <v>02</v>
          </cell>
          <cell r="C5552" t="str">
            <v>x</v>
          </cell>
          <cell r="D5552" t="str">
            <v>14</v>
          </cell>
          <cell r="E5552">
            <v>270.8</v>
          </cell>
          <cell r="F5552">
            <v>11.2</v>
          </cell>
          <cell r="G5552">
            <v>11.580059989235878</v>
          </cell>
          <cell r="H5552">
            <v>11.147857751080844</v>
          </cell>
          <cell r="I5552">
            <v>10.44764640699651</v>
          </cell>
          <cell r="J5552">
            <v>10.577466791526838</v>
          </cell>
          <cell r="K5552">
            <v>10.93214277169097</v>
          </cell>
          <cell r="L5552" t="str">
            <v>-</v>
          </cell>
        </row>
        <row r="5553">
          <cell r="A5553" t="str">
            <v>DE01T02xL15</v>
          </cell>
          <cell r="B5553" t="str">
            <v>02</v>
          </cell>
          <cell r="C5553" t="str">
            <v>x</v>
          </cell>
          <cell r="D5553" t="str">
            <v>15</v>
          </cell>
          <cell r="E5553">
            <v>0.8</v>
          </cell>
          <cell r="F5553">
            <v>0</v>
          </cell>
          <cell r="G5553">
            <v>0</v>
          </cell>
          <cell r="H5553">
            <v>0</v>
          </cell>
          <cell r="I5553">
            <v>0</v>
          </cell>
          <cell r="J5553">
            <v>0</v>
          </cell>
          <cell r="K5553">
            <v>0</v>
          </cell>
          <cell r="L5553" t="str">
            <v>-</v>
          </cell>
        </row>
        <row r="5554">
          <cell r="A5554" t="str">
            <v>DE01T02xL16</v>
          </cell>
          <cell r="B5554" t="str">
            <v>02</v>
          </cell>
          <cell r="C5554" t="str">
            <v>x</v>
          </cell>
          <cell r="D5554" t="str">
            <v>16</v>
          </cell>
          <cell r="E5554">
            <v>399.9</v>
          </cell>
          <cell r="F5554">
            <v>16.5</v>
          </cell>
          <cell r="G5554">
            <v>16.3</v>
          </cell>
          <cell r="H5554">
            <v>16.399999999999999</v>
          </cell>
          <cell r="I5554">
            <v>16.399999999999999</v>
          </cell>
          <cell r="J5554">
            <v>16.399999999999999</v>
          </cell>
          <cell r="K5554">
            <v>16.100000000000001</v>
          </cell>
          <cell r="L5554" t="str">
            <v>-</v>
          </cell>
        </row>
        <row r="5555">
          <cell r="A5555" t="str">
            <v>DE01T02xL17</v>
          </cell>
          <cell r="B5555" t="str">
            <v>02</v>
          </cell>
          <cell r="C5555" t="str">
            <v>x</v>
          </cell>
          <cell r="D5555" t="str">
            <v>17</v>
          </cell>
          <cell r="E5555" t="str">
            <v>n.a.</v>
          </cell>
          <cell r="F5555" t="str">
            <v>n.a.</v>
          </cell>
          <cell r="G5555" t="str">
            <v>n.a.</v>
          </cell>
          <cell r="H5555" t="str">
            <v>n.a.</v>
          </cell>
          <cell r="I5555" t="str">
            <v>optional</v>
          </cell>
          <cell r="J5555" t="str">
            <v>optional</v>
          </cell>
          <cell r="K5555" t="str">
            <v>optional</v>
          </cell>
          <cell r="L5555" t="str">
            <v>-</v>
          </cell>
        </row>
        <row r="5556">
          <cell r="A5556" t="str">
            <v>DE01T02xL18</v>
          </cell>
          <cell r="B5556" t="str">
            <v>02</v>
          </cell>
          <cell r="C5556" t="str">
            <v>x</v>
          </cell>
          <cell r="D5556" t="str">
            <v>18</v>
          </cell>
          <cell r="E5556">
            <v>89.8</v>
          </cell>
          <cell r="F5556">
            <v>3.7</v>
          </cell>
          <cell r="G5556">
            <v>3.7</v>
          </cell>
          <cell r="H5556">
            <v>3.600000000000005</v>
          </cell>
          <cell r="I5556">
            <v>3.5</v>
          </cell>
          <cell r="J5556">
            <v>3.3</v>
          </cell>
          <cell r="K5556">
            <v>3.2</v>
          </cell>
          <cell r="L5556" t="str">
            <v>-</v>
          </cell>
        </row>
        <row r="5557">
          <cell r="A5557" t="str">
            <v>DE01T02xL19</v>
          </cell>
          <cell r="B5557" t="str">
            <v>02</v>
          </cell>
          <cell r="C5557" t="str">
            <v>x</v>
          </cell>
          <cell r="D5557" t="str">
            <v>19</v>
          </cell>
          <cell r="E5557">
            <v>1065.9000000000001</v>
          </cell>
          <cell r="F5557">
            <v>44</v>
          </cell>
          <cell r="G5557">
            <v>43.9</v>
          </cell>
          <cell r="H5557">
            <v>43.7</v>
          </cell>
          <cell r="I5557">
            <v>42.7</v>
          </cell>
          <cell r="J5557">
            <v>42.7</v>
          </cell>
          <cell r="K5557">
            <v>42.7</v>
          </cell>
          <cell r="L5557" t="str">
            <v>-</v>
          </cell>
        </row>
        <row r="5558">
          <cell r="A5558" t="str">
            <v>DE01T02xL20</v>
          </cell>
          <cell r="B5558" t="str">
            <v>02</v>
          </cell>
          <cell r="C5558" t="str">
            <v>x</v>
          </cell>
          <cell r="D5558" t="str">
            <v>20</v>
          </cell>
          <cell r="E5558" t="str">
            <v>n.a.</v>
          </cell>
          <cell r="F5558">
            <v>40.299999999999997</v>
          </cell>
          <cell r="G5558">
            <v>40.200000000000003</v>
          </cell>
          <cell r="H5558">
            <v>40.1</v>
          </cell>
          <cell r="I5558">
            <v>39.200000000000003</v>
          </cell>
          <cell r="J5558">
            <v>39.299999999999997</v>
          </cell>
          <cell r="K5558">
            <v>39.4</v>
          </cell>
          <cell r="L5558" t="str">
            <v>-</v>
          </cell>
        </row>
        <row r="5559">
          <cell r="A5559" t="str">
            <v>DE01T02xL21</v>
          </cell>
          <cell r="B5559" t="str">
            <v>02</v>
          </cell>
          <cell r="C5559" t="str">
            <v>x</v>
          </cell>
          <cell r="D5559" t="str">
            <v>21</v>
          </cell>
          <cell r="E5559" t="str">
            <v>n.a.</v>
          </cell>
          <cell r="F5559" t="str">
            <v>n.a.</v>
          </cell>
          <cell r="G5559" t="str">
            <v>n.a.</v>
          </cell>
          <cell r="H5559" t="str">
            <v>n.a.</v>
          </cell>
          <cell r="I5559" t="str">
            <v>n.a.</v>
          </cell>
          <cell r="J5559" t="str">
            <v>n.a.</v>
          </cell>
          <cell r="K5559" t="str">
            <v>n.a.</v>
          </cell>
          <cell r="L5559" t="str">
            <v>-</v>
          </cell>
        </row>
        <row r="5560">
          <cell r="A5560" t="str">
            <v>DE01T02xL22</v>
          </cell>
          <cell r="B5560" t="str">
            <v>02</v>
          </cell>
          <cell r="C5560" t="str">
            <v>x</v>
          </cell>
          <cell r="D5560" t="str">
            <v>22</v>
          </cell>
          <cell r="E5560" t="str">
            <v>n.a.</v>
          </cell>
          <cell r="F5560" t="str">
            <v>n.a.</v>
          </cell>
          <cell r="G5560" t="str">
            <v>n.a.</v>
          </cell>
          <cell r="H5560" t="str">
            <v>n.a.</v>
          </cell>
          <cell r="I5560" t="str">
            <v>n.a.</v>
          </cell>
          <cell r="J5560" t="str">
            <v>n.a.</v>
          </cell>
          <cell r="K5560" t="str">
            <v>n.a.</v>
          </cell>
          <cell r="L5560" t="str">
            <v>-</v>
          </cell>
        </row>
        <row r="5561">
          <cell r="A5561" t="str">
            <v>DE01T02xL23</v>
          </cell>
          <cell r="B5561" t="str">
            <v>02</v>
          </cell>
          <cell r="C5561" t="str">
            <v>x</v>
          </cell>
          <cell r="D5561" t="str">
            <v>23</v>
          </cell>
          <cell r="E5561" t="str">
            <v>n.a.</v>
          </cell>
          <cell r="F5561" t="str">
            <v>n.a.</v>
          </cell>
          <cell r="G5561" t="str">
            <v>n.a.</v>
          </cell>
          <cell r="H5561" t="str">
            <v>n.a.</v>
          </cell>
          <cell r="I5561" t="str">
            <v>n.a.</v>
          </cell>
          <cell r="J5561" t="str">
            <v>n.a.</v>
          </cell>
          <cell r="K5561" t="str">
            <v>n.a.</v>
          </cell>
          <cell r="L5561" t="str">
            <v>-</v>
          </cell>
        </row>
        <row r="5562">
          <cell r="A5562" t="str">
            <v>DE01T02xL24</v>
          </cell>
          <cell r="B5562" t="str">
            <v>02</v>
          </cell>
          <cell r="C5562" t="str">
            <v>x</v>
          </cell>
          <cell r="D5562" t="str">
            <v>24</v>
          </cell>
          <cell r="E5562" t="str">
            <v>n.a.</v>
          </cell>
          <cell r="F5562" t="str">
            <v>n.a.</v>
          </cell>
          <cell r="G5562" t="str">
            <v>n.a.</v>
          </cell>
          <cell r="H5562" t="str">
            <v>n.a.</v>
          </cell>
          <cell r="I5562" t="str">
            <v>n.a.</v>
          </cell>
          <cell r="J5562" t="str">
            <v>n.a.</v>
          </cell>
          <cell r="K5562" t="str">
            <v>n.a.</v>
          </cell>
          <cell r="L5562" t="str">
            <v>-</v>
          </cell>
        </row>
        <row r="5563">
          <cell r="A5563" t="str">
            <v>DE01T02xL25</v>
          </cell>
          <cell r="B5563" t="str">
            <v>02</v>
          </cell>
          <cell r="C5563" t="str">
            <v>x</v>
          </cell>
          <cell r="D5563" t="str">
            <v>25</v>
          </cell>
          <cell r="E5563" t="str">
            <v>n.a.</v>
          </cell>
          <cell r="F5563" t="str">
            <v>n.a.</v>
          </cell>
          <cell r="G5563" t="str">
            <v>n.a.</v>
          </cell>
          <cell r="H5563" t="str">
            <v>n.a.</v>
          </cell>
          <cell r="I5563" t="str">
            <v>n.a.</v>
          </cell>
          <cell r="J5563" t="str">
            <v>n.a.</v>
          </cell>
          <cell r="K5563" t="str">
            <v>n.a.</v>
          </cell>
          <cell r="L5563" t="str">
            <v>-</v>
          </cell>
        </row>
        <row r="5564">
          <cell r="A5564" t="str">
            <v>DE01T02xL26</v>
          </cell>
          <cell r="B5564" t="str">
            <v>02</v>
          </cell>
          <cell r="C5564" t="str">
            <v>x</v>
          </cell>
          <cell r="D5564" t="str">
            <v>26</v>
          </cell>
          <cell r="E5564">
            <v>418.4</v>
          </cell>
          <cell r="F5564">
            <v>17.3</v>
          </cell>
          <cell r="G5564">
            <v>16.7</v>
          </cell>
          <cell r="H5564">
            <v>16.8</v>
          </cell>
          <cell r="I5564">
            <v>16.600000000000001</v>
          </cell>
          <cell r="J5564">
            <v>16.399999999999999</v>
          </cell>
          <cell r="K5564">
            <v>16.100000000000001</v>
          </cell>
          <cell r="L5564" t="str">
            <v>-</v>
          </cell>
        </row>
        <row r="5565">
          <cell r="A5565" t="str">
            <v>DE01T02xL27</v>
          </cell>
          <cell r="B5565" t="str">
            <v>02</v>
          </cell>
          <cell r="C5565" t="str">
            <v>x</v>
          </cell>
          <cell r="D5565" t="str">
            <v>27</v>
          </cell>
          <cell r="E5565">
            <v>67.400000000000006</v>
          </cell>
          <cell r="F5565">
            <v>2.8</v>
          </cell>
          <cell r="G5565">
            <v>2.8</v>
          </cell>
          <cell r="H5565">
            <v>2.7</v>
          </cell>
          <cell r="I5565">
            <v>2.7</v>
          </cell>
          <cell r="J5565">
            <v>2.7</v>
          </cell>
          <cell r="K5565">
            <v>2.7</v>
          </cell>
          <cell r="L5565" t="str">
            <v>-</v>
          </cell>
        </row>
        <row r="5566">
          <cell r="A5566" t="str">
            <v>DE01T02xL28</v>
          </cell>
          <cell r="B5566" t="str">
            <v>02</v>
          </cell>
          <cell r="C5566" t="str">
            <v>x</v>
          </cell>
          <cell r="D5566" t="str">
            <v>28</v>
          </cell>
          <cell r="E5566">
            <v>27.1</v>
          </cell>
          <cell r="F5566">
            <v>1.1000000000000001</v>
          </cell>
          <cell r="G5566">
            <v>1.1000000000000001</v>
          </cell>
          <cell r="H5566">
            <v>1.1000000000000001</v>
          </cell>
          <cell r="I5566">
            <v>1.1000000000000001</v>
          </cell>
          <cell r="J5566">
            <v>1.1000000000000001</v>
          </cell>
          <cell r="K5566">
            <v>1.2</v>
          </cell>
          <cell r="L5566" t="str">
            <v>-</v>
          </cell>
        </row>
        <row r="5567">
          <cell r="A5567" t="str">
            <v>DE01T02xL29</v>
          </cell>
          <cell r="B5567" t="str">
            <v>02</v>
          </cell>
          <cell r="C5567" t="str">
            <v>x</v>
          </cell>
          <cell r="D5567" t="str">
            <v>29</v>
          </cell>
          <cell r="E5567">
            <v>35.6</v>
          </cell>
          <cell r="F5567">
            <v>1.5</v>
          </cell>
          <cell r="G5567">
            <v>1.5</v>
          </cell>
          <cell r="H5567">
            <v>1.6</v>
          </cell>
          <cell r="I5567">
            <v>1.5</v>
          </cell>
          <cell r="J5567">
            <v>1.5</v>
          </cell>
          <cell r="K5567">
            <v>1.5</v>
          </cell>
          <cell r="L5567" t="str">
            <v>-</v>
          </cell>
        </row>
        <row r="5568">
          <cell r="A5568" t="str">
            <v>DE01T02xL30</v>
          </cell>
          <cell r="B5568" t="str">
            <v>02</v>
          </cell>
          <cell r="C5568" t="str">
            <v>x</v>
          </cell>
          <cell r="D5568" t="str">
            <v>30</v>
          </cell>
          <cell r="E5568">
            <v>73.400000000000006</v>
          </cell>
          <cell r="F5568">
            <v>3</v>
          </cell>
          <cell r="G5568">
            <v>2.9</v>
          </cell>
          <cell r="H5568">
            <v>2.7</v>
          </cell>
          <cell r="I5568">
            <v>2.7</v>
          </cell>
          <cell r="J5568">
            <v>2.6</v>
          </cell>
          <cell r="K5568">
            <v>2.5</v>
          </cell>
          <cell r="L5568" t="str">
            <v>-</v>
          </cell>
        </row>
        <row r="5569">
          <cell r="A5569" t="str">
            <v>DE01T02xL31</v>
          </cell>
          <cell r="B5569" t="str">
            <v>02</v>
          </cell>
          <cell r="C5569" t="str">
            <v>x</v>
          </cell>
          <cell r="D5569" t="str">
            <v>31</v>
          </cell>
          <cell r="E5569">
            <v>1070.0999999999999</v>
          </cell>
          <cell r="F5569">
            <v>44.2</v>
          </cell>
          <cell r="G5569">
            <v>43.8</v>
          </cell>
          <cell r="H5569">
            <v>44.4</v>
          </cell>
          <cell r="I5569">
            <v>44</v>
          </cell>
          <cell r="J5569">
            <v>43.5</v>
          </cell>
          <cell r="K5569">
            <v>43.2</v>
          </cell>
          <cell r="L5569" t="str">
            <v>-</v>
          </cell>
        </row>
        <row r="5570">
          <cell r="A5570" t="str">
            <v>DE01T02xL32</v>
          </cell>
          <cell r="B5570" t="str">
            <v>02</v>
          </cell>
          <cell r="C5570" t="str">
            <v>x</v>
          </cell>
          <cell r="D5570" t="str">
            <v>32</v>
          </cell>
          <cell r="E5570">
            <v>435.6</v>
          </cell>
          <cell r="F5570">
            <v>18</v>
          </cell>
          <cell r="G5570">
            <v>18.3</v>
          </cell>
          <cell r="H5570">
            <v>18.7</v>
          </cell>
          <cell r="I5570">
            <v>18.7</v>
          </cell>
          <cell r="J5570">
            <v>18.600000000000001</v>
          </cell>
          <cell r="K5570">
            <v>18.5</v>
          </cell>
          <cell r="L5570" t="str">
            <v>-</v>
          </cell>
        </row>
        <row r="5571">
          <cell r="A5571" t="str">
            <v>DE01T03xL00</v>
          </cell>
          <cell r="B5571" t="str">
            <v>03</v>
          </cell>
          <cell r="C5571" t="str">
            <v>x</v>
          </cell>
          <cell r="D5571" t="str">
            <v>00</v>
          </cell>
          <cell r="E5571">
            <v>2006</v>
          </cell>
          <cell r="F5571">
            <v>2011</v>
          </cell>
          <cell r="G5571" t="str">
            <v>-</v>
          </cell>
          <cell r="H5571" t="str">
            <v>-</v>
          </cell>
          <cell r="I5571" t="str">
            <v>-</v>
          </cell>
          <cell r="J5571" t="str">
            <v>-</v>
          </cell>
          <cell r="K5571" t="str">
            <v>-</v>
          </cell>
          <cell r="L5571" t="str">
            <v>-</v>
          </cell>
        </row>
        <row r="5572">
          <cell r="A5572" t="str">
            <v>DE01T03xL01</v>
          </cell>
          <cell r="B5572" t="str">
            <v>03</v>
          </cell>
          <cell r="C5572" t="str">
            <v>x</v>
          </cell>
          <cell r="D5572" t="str">
            <v>01</v>
          </cell>
          <cell r="E5572" t="str">
            <v>n.a.</v>
          </cell>
          <cell r="F5572" t="str">
            <v>n.a.</v>
          </cell>
          <cell r="G5572" t="str">
            <v>-</v>
          </cell>
          <cell r="H5572" t="str">
            <v>-</v>
          </cell>
          <cell r="I5572" t="str">
            <v>-</v>
          </cell>
          <cell r="J5572" t="str">
            <v>-</v>
          </cell>
          <cell r="K5572" t="str">
            <v>-</v>
          </cell>
          <cell r="L5572" t="str">
            <v>-</v>
          </cell>
        </row>
        <row r="5573">
          <cell r="A5573" t="str">
            <v>DE01T03xL02</v>
          </cell>
          <cell r="B5573" t="str">
            <v>03</v>
          </cell>
          <cell r="C5573" t="str">
            <v>x</v>
          </cell>
          <cell r="D5573" t="str">
            <v>02</v>
          </cell>
          <cell r="E5573" t="str">
            <v>n.a.</v>
          </cell>
          <cell r="F5573" t="str">
            <v>n.a.</v>
          </cell>
          <cell r="G5573" t="str">
            <v>-</v>
          </cell>
          <cell r="H5573" t="str">
            <v>-</v>
          </cell>
          <cell r="I5573" t="str">
            <v>-</v>
          </cell>
          <cell r="J5573" t="str">
            <v>-</v>
          </cell>
          <cell r="K5573" t="str">
            <v>-</v>
          </cell>
          <cell r="L5573" t="str">
            <v>-</v>
          </cell>
        </row>
        <row r="5574">
          <cell r="A5574" t="str">
            <v>DE01T03xL03</v>
          </cell>
          <cell r="B5574" t="str">
            <v>03</v>
          </cell>
          <cell r="C5574" t="str">
            <v>x</v>
          </cell>
          <cell r="D5574" t="str">
            <v>03</v>
          </cell>
          <cell r="E5574" t="str">
            <v>n.a.</v>
          </cell>
          <cell r="F5574" t="str">
            <v>n.a.</v>
          </cell>
          <cell r="G5574" t="str">
            <v>-</v>
          </cell>
          <cell r="H5574" t="str">
            <v>-</v>
          </cell>
          <cell r="I5574" t="str">
            <v>-</v>
          </cell>
          <cell r="J5574" t="str">
            <v>-</v>
          </cell>
          <cell r="K5574" t="str">
            <v>-</v>
          </cell>
          <cell r="L5574" t="str">
            <v>-</v>
          </cell>
        </row>
        <row r="5575">
          <cell r="A5575" t="str">
            <v>DE01T03xL04</v>
          </cell>
          <cell r="B5575" t="str">
            <v>03</v>
          </cell>
          <cell r="C5575" t="str">
            <v>x</v>
          </cell>
          <cell r="D5575" t="str">
            <v>04</v>
          </cell>
          <cell r="E5575" t="str">
            <v>n.a.</v>
          </cell>
          <cell r="F5575" t="str">
            <v>n.a.</v>
          </cell>
          <cell r="G5575" t="str">
            <v>-</v>
          </cell>
          <cell r="H5575" t="str">
            <v>-</v>
          </cell>
          <cell r="I5575" t="str">
            <v>-</v>
          </cell>
          <cell r="J5575" t="str">
            <v>-</v>
          </cell>
          <cell r="K5575" t="str">
            <v>-</v>
          </cell>
          <cell r="L5575" t="str">
            <v>-</v>
          </cell>
        </row>
        <row r="5576">
          <cell r="A5576" t="str">
            <v>DE01T03xL05</v>
          </cell>
          <cell r="B5576" t="str">
            <v>03</v>
          </cell>
          <cell r="C5576" t="str">
            <v>x</v>
          </cell>
          <cell r="D5576" t="str">
            <v>05</v>
          </cell>
          <cell r="E5576" t="str">
            <v>n.a.</v>
          </cell>
          <cell r="F5576" t="str">
            <v>n.a.</v>
          </cell>
          <cell r="G5576" t="str">
            <v>-</v>
          </cell>
          <cell r="H5576" t="str">
            <v>-</v>
          </cell>
          <cell r="I5576" t="str">
            <v>-</v>
          </cell>
          <cell r="J5576" t="str">
            <v>-</v>
          </cell>
          <cell r="K5576" t="str">
            <v>-</v>
          </cell>
          <cell r="L5576" t="str">
            <v>-</v>
          </cell>
        </row>
        <row r="5577">
          <cell r="A5577" t="str">
            <v>DE01T03xL06</v>
          </cell>
          <cell r="B5577" t="str">
            <v>03</v>
          </cell>
          <cell r="C5577" t="str">
            <v>x</v>
          </cell>
          <cell r="D5577" t="str">
            <v>06</v>
          </cell>
          <cell r="E5577" t="str">
            <v>n.a.</v>
          </cell>
          <cell r="F5577" t="str">
            <v>n.a.</v>
          </cell>
          <cell r="G5577" t="str">
            <v>-</v>
          </cell>
          <cell r="H5577" t="str">
            <v>-</v>
          </cell>
          <cell r="I5577" t="str">
            <v>-</v>
          </cell>
          <cell r="J5577" t="str">
            <v>-</v>
          </cell>
          <cell r="K5577" t="str">
            <v>-</v>
          </cell>
          <cell r="L5577" t="str">
            <v>-</v>
          </cell>
        </row>
        <row r="5578">
          <cell r="A5578" t="str">
            <v>DE01T03xL07</v>
          </cell>
          <cell r="B5578" t="str">
            <v>03</v>
          </cell>
          <cell r="C5578" t="str">
            <v>x</v>
          </cell>
          <cell r="D5578" t="str">
            <v>07</v>
          </cell>
          <cell r="E5578" t="str">
            <v>n.a.</v>
          </cell>
          <cell r="F5578" t="str">
            <v>n.a.</v>
          </cell>
          <cell r="G5578" t="str">
            <v>-</v>
          </cell>
          <cell r="H5578" t="str">
            <v>-</v>
          </cell>
          <cell r="I5578" t="str">
            <v>-</v>
          </cell>
          <cell r="J5578" t="str">
            <v>-</v>
          </cell>
          <cell r="K5578" t="str">
            <v>-</v>
          </cell>
          <cell r="L5578" t="str">
            <v>-</v>
          </cell>
        </row>
        <row r="5579">
          <cell r="A5579" t="str">
            <v>DE01T03xL08</v>
          </cell>
          <cell r="B5579" t="str">
            <v>03</v>
          </cell>
          <cell r="C5579" t="str">
            <v>x</v>
          </cell>
          <cell r="D5579" t="str">
            <v>08</v>
          </cell>
          <cell r="E5579" t="str">
            <v>n.a.</v>
          </cell>
          <cell r="F5579" t="str">
            <v>n.a.</v>
          </cell>
          <cell r="G5579" t="str">
            <v>-</v>
          </cell>
          <cell r="H5579" t="str">
            <v>-</v>
          </cell>
          <cell r="I5579" t="str">
            <v>-</v>
          </cell>
          <cell r="J5579" t="str">
            <v>-</v>
          </cell>
          <cell r="K5579" t="str">
            <v>-</v>
          </cell>
          <cell r="L5579" t="str">
            <v>-</v>
          </cell>
        </row>
        <row r="5580">
          <cell r="A5580" t="str">
            <v>DE01T03xL09</v>
          </cell>
          <cell r="B5580" t="str">
            <v>03</v>
          </cell>
          <cell r="C5580" t="str">
            <v>x</v>
          </cell>
          <cell r="D5580" t="str">
            <v>09</v>
          </cell>
          <cell r="E5580" t="str">
            <v>n.a.</v>
          </cell>
          <cell r="F5580" t="str">
            <v>n.a.</v>
          </cell>
          <cell r="G5580" t="str">
            <v>-</v>
          </cell>
          <cell r="H5580" t="str">
            <v>-</v>
          </cell>
          <cell r="I5580" t="str">
            <v>-</v>
          </cell>
          <cell r="J5580" t="str">
            <v>-</v>
          </cell>
          <cell r="K5580" t="str">
            <v>-</v>
          </cell>
          <cell r="L5580" t="str">
            <v>-</v>
          </cell>
        </row>
        <row r="5581">
          <cell r="A5581" t="str">
            <v>DE01T03xL10</v>
          </cell>
          <cell r="B5581" t="str">
            <v>03</v>
          </cell>
          <cell r="C5581" t="str">
            <v>x</v>
          </cell>
          <cell r="D5581" t="str">
            <v>10</v>
          </cell>
          <cell r="E5581" t="str">
            <v>n.a.</v>
          </cell>
          <cell r="F5581" t="str">
            <v>n.a.</v>
          </cell>
          <cell r="G5581" t="str">
            <v>-</v>
          </cell>
          <cell r="H5581" t="str">
            <v>-</v>
          </cell>
          <cell r="I5581" t="str">
            <v>-</v>
          </cell>
          <cell r="J5581" t="str">
            <v>-</v>
          </cell>
          <cell r="K5581" t="str">
            <v>-</v>
          </cell>
          <cell r="L5581" t="str">
            <v>-</v>
          </cell>
        </row>
        <row r="5582">
          <cell r="A5582" t="str">
            <v>DE01T03xL11</v>
          </cell>
          <cell r="B5582" t="str">
            <v>03</v>
          </cell>
          <cell r="C5582" t="str">
            <v>x</v>
          </cell>
          <cell r="D5582" t="str">
            <v>11</v>
          </cell>
          <cell r="E5582" t="str">
            <v>n.a.</v>
          </cell>
          <cell r="F5582" t="str">
            <v>n.a.</v>
          </cell>
          <cell r="G5582" t="str">
            <v>-</v>
          </cell>
          <cell r="H5582" t="str">
            <v>-</v>
          </cell>
          <cell r="I5582" t="str">
            <v>-</v>
          </cell>
          <cell r="J5582" t="str">
            <v>-</v>
          </cell>
          <cell r="K5582" t="str">
            <v>-</v>
          </cell>
          <cell r="L5582" t="str">
            <v>-</v>
          </cell>
        </row>
        <row r="5583">
          <cell r="A5583" t="str">
            <v>DE01T04xL01</v>
          </cell>
          <cell r="B5583" t="str">
            <v>04</v>
          </cell>
          <cell r="C5583" t="str">
            <v>x</v>
          </cell>
          <cell r="D5583" t="str">
            <v>01</v>
          </cell>
          <cell r="E5583" t="str">
            <v>-</v>
          </cell>
          <cell r="F5583">
            <v>65.099999999999994</v>
          </cell>
          <cell r="G5583">
            <v>65.190795074593723</v>
          </cell>
          <cell r="H5583">
            <v>64.78496853951448</v>
          </cell>
          <cell r="I5583">
            <v>63.982315760400141</v>
          </cell>
          <cell r="J5583">
            <v>62.895823523945751</v>
          </cell>
          <cell r="K5583">
            <v>61.737268053330496</v>
          </cell>
          <cell r="L5583" t="str">
            <v>-</v>
          </cell>
        </row>
        <row r="5584">
          <cell r="A5584" t="str">
            <v>DE01T04xL02</v>
          </cell>
          <cell r="B5584" t="str">
            <v>04</v>
          </cell>
          <cell r="C5584" t="str">
            <v>x</v>
          </cell>
          <cell r="D5584" t="str">
            <v>02</v>
          </cell>
          <cell r="E5584" t="str">
            <v>-</v>
          </cell>
          <cell r="F5584">
            <v>0.3</v>
          </cell>
          <cell r="G5584">
            <v>2.0126985922391034</v>
          </cell>
          <cell r="H5584">
            <v>0.87392935819896889</v>
          </cell>
          <cell r="I5584">
            <v>1.0042201101126462</v>
          </cell>
          <cell r="J5584">
            <v>0.69785277108815058</v>
          </cell>
          <cell r="K5584">
            <v>0.59535764569103511</v>
          </cell>
          <cell r="L5584" t="str">
            <v>-</v>
          </cell>
        </row>
        <row r="5585">
          <cell r="A5585" t="str">
            <v>DE01T04xL03</v>
          </cell>
          <cell r="B5585" t="str">
            <v>04</v>
          </cell>
          <cell r="C5585" t="str">
            <v>x</v>
          </cell>
          <cell r="D5585" t="str">
            <v>03</v>
          </cell>
          <cell r="E5585" t="str">
            <v>-</v>
          </cell>
          <cell r="F5585">
            <v>-2.6</v>
          </cell>
          <cell r="G5585">
            <v>-2.8</v>
          </cell>
          <cell r="H5585">
            <v>-2</v>
          </cell>
          <cell r="I5585">
            <v>-1.4</v>
          </cell>
          <cell r="J5585">
            <v>-1.9</v>
          </cell>
          <cell r="K5585">
            <v>-2.2999999999999998</v>
          </cell>
          <cell r="L5585" t="str">
            <v>-</v>
          </cell>
        </row>
        <row r="5586">
          <cell r="A5586" t="str">
            <v>DE01T04xL04</v>
          </cell>
          <cell r="B5586" t="str">
            <v>04</v>
          </cell>
          <cell r="C5586" t="str">
            <v>x</v>
          </cell>
          <cell r="D5586" t="str">
            <v>04</v>
          </cell>
          <cell r="E5586" t="str">
            <v>-</v>
          </cell>
          <cell r="F5586">
            <v>2.8</v>
          </cell>
          <cell r="G5586">
            <v>2.8</v>
          </cell>
          <cell r="H5586">
            <v>2.7</v>
          </cell>
          <cell r="I5586">
            <v>2.7</v>
          </cell>
          <cell r="J5586">
            <v>2.7</v>
          </cell>
          <cell r="K5586">
            <v>2.7</v>
          </cell>
          <cell r="L5586" t="str">
            <v>-</v>
          </cell>
        </row>
        <row r="5587">
          <cell r="A5587" t="str">
            <v>DE01T04xL05</v>
          </cell>
          <cell r="B5587" t="str">
            <v>04</v>
          </cell>
          <cell r="C5587" t="str">
            <v>x</v>
          </cell>
          <cell r="D5587" t="str">
            <v>05</v>
          </cell>
          <cell r="E5587" t="str">
            <v>-</v>
          </cell>
          <cell r="F5587">
            <v>0.2</v>
          </cell>
          <cell r="G5587">
            <v>2.0388348156206115</v>
          </cell>
          <cell r="H5587">
            <v>0.18119627021318352</v>
          </cell>
          <cell r="I5587">
            <v>-0.3635454817509236</v>
          </cell>
          <cell r="J5587">
            <v>-7.3906846333888609E-2</v>
          </cell>
          <cell r="K5587">
            <v>0.13560413087669865</v>
          </cell>
          <cell r="L5587" t="str">
            <v>-</v>
          </cell>
        </row>
        <row r="5588">
          <cell r="A5588" t="str">
            <v>DE01T04xL06</v>
          </cell>
          <cell r="B5588" t="str">
            <v>04</v>
          </cell>
          <cell r="C5588" t="str">
            <v>x</v>
          </cell>
          <cell r="D5588" t="str">
            <v>06</v>
          </cell>
          <cell r="E5588" t="str">
            <v>-</v>
          </cell>
          <cell r="F5588" t="str">
            <v>n.a.</v>
          </cell>
          <cell r="G5588" t="str">
            <v>n.a.</v>
          </cell>
          <cell r="H5588" t="str">
            <v>n.a.</v>
          </cell>
          <cell r="I5588" t="str">
            <v>n.a.</v>
          </cell>
          <cell r="J5588" t="str">
            <v>n.a.</v>
          </cell>
          <cell r="K5588" t="str">
            <v>n.a.</v>
          </cell>
          <cell r="L5588" t="str">
            <v>-</v>
          </cell>
        </row>
        <row r="5589">
          <cell r="A5589" t="str">
            <v>DE01T04xL07</v>
          </cell>
          <cell r="B5589" t="str">
            <v>04</v>
          </cell>
          <cell r="C5589" t="str">
            <v>x</v>
          </cell>
          <cell r="D5589" t="str">
            <v>07</v>
          </cell>
          <cell r="E5589" t="str">
            <v>-</v>
          </cell>
          <cell r="F5589" t="str">
            <v>n.a.</v>
          </cell>
          <cell r="G5589" t="str">
            <v>n.a.</v>
          </cell>
          <cell r="H5589" t="str">
            <v>n.a.</v>
          </cell>
          <cell r="I5589" t="str">
            <v>n.a.</v>
          </cell>
          <cell r="J5589" t="str">
            <v>n.a.</v>
          </cell>
          <cell r="K5589" t="str">
            <v>n.a.</v>
          </cell>
          <cell r="L5589" t="str">
            <v>-</v>
          </cell>
        </row>
        <row r="5590">
          <cell r="A5590" t="str">
            <v>DE01T04xL08</v>
          </cell>
          <cell r="B5590" t="str">
            <v>04</v>
          </cell>
          <cell r="C5590" t="str">
            <v>x</v>
          </cell>
          <cell r="D5590" t="str">
            <v>08</v>
          </cell>
          <cell r="E5590" t="str">
            <v>-</v>
          </cell>
          <cell r="F5590" t="str">
            <v>n.a.</v>
          </cell>
          <cell r="G5590" t="str">
            <v>n.a.</v>
          </cell>
          <cell r="H5590" t="str">
            <v>n.a.</v>
          </cell>
          <cell r="I5590" t="str">
            <v>n.a.</v>
          </cell>
          <cell r="J5590" t="str">
            <v>n.a.</v>
          </cell>
          <cell r="K5590" t="str">
            <v>n.a.</v>
          </cell>
          <cell r="L5590" t="str">
            <v>-</v>
          </cell>
        </row>
        <row r="5591">
          <cell r="A5591" t="str">
            <v>DE01T04xL09</v>
          </cell>
          <cell r="B5591" t="str">
            <v>04</v>
          </cell>
          <cell r="C5591" t="str">
            <v>x</v>
          </cell>
          <cell r="D5591" t="str">
            <v>09</v>
          </cell>
          <cell r="E5591" t="str">
            <v>-</v>
          </cell>
          <cell r="F5591" t="str">
            <v>n.a.</v>
          </cell>
          <cell r="G5591" t="str">
            <v>n.a.</v>
          </cell>
          <cell r="H5591" t="str">
            <v>n.a.</v>
          </cell>
          <cell r="I5591" t="str">
            <v>n.a.</v>
          </cell>
          <cell r="J5591" t="str">
            <v>n.a.</v>
          </cell>
          <cell r="K5591" t="str">
            <v>n.a.</v>
          </cell>
          <cell r="L5591" t="str">
            <v>-</v>
          </cell>
        </row>
        <row r="5592">
          <cell r="A5592" t="str">
            <v>DE01T04xL10</v>
          </cell>
          <cell r="B5592" t="str">
            <v>04</v>
          </cell>
          <cell r="C5592" t="str">
            <v>x</v>
          </cell>
          <cell r="D5592" t="str">
            <v>10</v>
          </cell>
          <cell r="E5592" t="str">
            <v>-</v>
          </cell>
          <cell r="F5592" t="str">
            <v>n.a.</v>
          </cell>
          <cell r="G5592" t="str">
            <v>n.a.</v>
          </cell>
          <cell r="H5592" t="str">
            <v>n.a.</v>
          </cell>
          <cell r="I5592" t="str">
            <v>n.a.</v>
          </cell>
          <cell r="J5592" t="str">
            <v>n.a.</v>
          </cell>
          <cell r="K5592" t="str">
            <v>n.a.</v>
          </cell>
          <cell r="L5592" t="str">
            <v>-</v>
          </cell>
        </row>
        <row r="5593">
          <cell r="A5593" t="str">
            <v>DE01T04xL11</v>
          </cell>
          <cell r="B5593" t="str">
            <v>04</v>
          </cell>
          <cell r="C5593" t="str">
            <v>x</v>
          </cell>
          <cell r="D5593" t="str">
            <v>11</v>
          </cell>
          <cell r="E5593" t="str">
            <v>-</v>
          </cell>
          <cell r="F5593" t="str">
            <v>n.a.</v>
          </cell>
          <cell r="G5593" t="str">
            <v>n.a.</v>
          </cell>
          <cell r="H5593" t="str">
            <v>n.a.</v>
          </cell>
          <cell r="I5593" t="str">
            <v>n.a.</v>
          </cell>
          <cell r="J5593" t="str">
            <v>n.a.</v>
          </cell>
          <cell r="K5593" t="str">
            <v>n.a.</v>
          </cell>
          <cell r="L5593" t="str">
            <v>-</v>
          </cell>
        </row>
        <row r="5594">
          <cell r="A5594" t="str">
            <v>DE01T04xL12</v>
          </cell>
          <cell r="B5594" t="str">
            <v>04</v>
          </cell>
          <cell r="C5594" t="str">
            <v>x</v>
          </cell>
          <cell r="D5594" t="str">
            <v>12</v>
          </cell>
          <cell r="E5594" t="str">
            <v>-</v>
          </cell>
          <cell r="F5594" t="str">
            <v>n.a.</v>
          </cell>
          <cell r="G5594" t="str">
            <v>n.a.</v>
          </cell>
          <cell r="H5594" t="str">
            <v>n.a.</v>
          </cell>
          <cell r="I5594" t="str">
            <v>n.a.</v>
          </cell>
          <cell r="J5594" t="str">
            <v>n.a.</v>
          </cell>
          <cell r="K5594" t="str">
            <v>n.a.</v>
          </cell>
          <cell r="L5594" t="str">
            <v>-</v>
          </cell>
        </row>
        <row r="5595">
          <cell r="A5595" t="str">
            <v>DE01T05xL01</v>
          </cell>
          <cell r="B5595" t="str">
            <v>05</v>
          </cell>
          <cell r="C5595" t="str">
            <v>x</v>
          </cell>
          <cell r="D5595" t="str">
            <v>01</v>
          </cell>
          <cell r="E5595" t="str">
            <v>-</v>
          </cell>
          <cell r="F5595" t="str">
            <v>n.a.</v>
          </cell>
          <cell r="G5595" t="str">
            <v>n.a.</v>
          </cell>
          <cell r="H5595" t="str">
            <v>n.a.</v>
          </cell>
          <cell r="I5595" t="str">
            <v>n.a.</v>
          </cell>
          <cell r="J5595" t="str">
            <v>n.a.</v>
          </cell>
          <cell r="K5595" t="str">
            <v>n.a.</v>
          </cell>
          <cell r="L5595" t="str">
            <v>-</v>
          </cell>
        </row>
        <row r="5596">
          <cell r="A5596" t="str">
            <v>DE01T05xL02</v>
          </cell>
          <cell r="B5596" t="str">
            <v>05</v>
          </cell>
          <cell r="C5596" t="str">
            <v>x</v>
          </cell>
          <cell r="D5596" t="str">
            <v>02</v>
          </cell>
          <cell r="E5596" t="str">
            <v>-</v>
          </cell>
          <cell r="F5596" t="str">
            <v>n.a.</v>
          </cell>
          <cell r="G5596" t="str">
            <v>n.a.</v>
          </cell>
          <cell r="H5596" t="str">
            <v>n.a.</v>
          </cell>
          <cell r="I5596" t="str">
            <v>n.a.</v>
          </cell>
          <cell r="J5596" t="str">
            <v>n.a.</v>
          </cell>
          <cell r="K5596" t="str">
            <v>n.a.</v>
          </cell>
          <cell r="L5596" t="str">
            <v>-</v>
          </cell>
        </row>
        <row r="5597">
          <cell r="A5597" t="str">
            <v>DE01T05xL03</v>
          </cell>
          <cell r="B5597" t="str">
            <v>05</v>
          </cell>
          <cell r="C5597" t="str">
            <v>x</v>
          </cell>
          <cell r="D5597" t="str">
            <v>03</v>
          </cell>
          <cell r="E5597" t="str">
            <v>-</v>
          </cell>
          <cell r="F5597" t="str">
            <v>n.a.</v>
          </cell>
          <cell r="G5597" t="str">
            <v>n.a.</v>
          </cell>
          <cell r="H5597" t="str">
            <v>n.a.</v>
          </cell>
          <cell r="I5597" t="str">
            <v>n.a.</v>
          </cell>
          <cell r="J5597" t="str">
            <v>n.a.</v>
          </cell>
          <cell r="K5597" t="str">
            <v>n.a.</v>
          </cell>
          <cell r="L5597" t="str">
            <v>-</v>
          </cell>
        </row>
        <row r="5598">
          <cell r="A5598" t="str">
            <v>DE01T05xL04</v>
          </cell>
          <cell r="B5598" t="str">
            <v>05</v>
          </cell>
          <cell r="C5598" t="str">
            <v>x</v>
          </cell>
          <cell r="D5598" t="str">
            <v>04</v>
          </cell>
          <cell r="E5598" t="str">
            <v>-</v>
          </cell>
          <cell r="F5598" t="str">
            <v>n.a.</v>
          </cell>
          <cell r="G5598" t="str">
            <v>n.a.</v>
          </cell>
          <cell r="H5598" t="str">
            <v>n.a.</v>
          </cell>
          <cell r="I5598" t="str">
            <v>n.a.</v>
          </cell>
          <cell r="J5598" t="str">
            <v>n.a.</v>
          </cell>
          <cell r="K5598" t="str">
            <v>n.a.</v>
          </cell>
          <cell r="L5598" t="str">
            <v>-</v>
          </cell>
        </row>
        <row r="5599">
          <cell r="A5599" t="str">
            <v>DE01T05xL05</v>
          </cell>
          <cell r="B5599" t="str">
            <v>05</v>
          </cell>
          <cell r="C5599" t="str">
            <v>x</v>
          </cell>
          <cell r="D5599" t="str">
            <v>05</v>
          </cell>
          <cell r="E5599" t="str">
            <v>-</v>
          </cell>
          <cell r="F5599" t="str">
            <v>n.a.</v>
          </cell>
          <cell r="G5599" t="str">
            <v>n.a.</v>
          </cell>
          <cell r="H5599" t="str">
            <v>n.a.</v>
          </cell>
          <cell r="I5599" t="str">
            <v>n.a.</v>
          </cell>
          <cell r="J5599" t="str">
            <v>n.a.</v>
          </cell>
          <cell r="K5599" t="str">
            <v>n.a.</v>
          </cell>
          <cell r="L5599" t="str">
            <v>-</v>
          </cell>
        </row>
        <row r="5600">
          <cell r="A5600" t="str">
            <v>DE01T05xL06</v>
          </cell>
          <cell r="B5600" t="str">
            <v>05</v>
          </cell>
          <cell r="C5600" t="str">
            <v>x</v>
          </cell>
          <cell r="D5600" t="str">
            <v>06</v>
          </cell>
          <cell r="E5600" t="str">
            <v>-</v>
          </cell>
          <cell r="F5600" t="str">
            <v>n.a.</v>
          </cell>
          <cell r="G5600" t="str">
            <v>n.a.</v>
          </cell>
          <cell r="H5600" t="str">
            <v>n.a.</v>
          </cell>
          <cell r="I5600" t="str">
            <v>n.a.</v>
          </cell>
          <cell r="J5600" t="str">
            <v>n.a.</v>
          </cell>
          <cell r="K5600" t="str">
            <v>n.a.</v>
          </cell>
          <cell r="L5600" t="str">
            <v>-</v>
          </cell>
        </row>
        <row r="5601">
          <cell r="A5601" t="str">
            <v>DE01T05xL07</v>
          </cell>
          <cell r="B5601" t="str">
            <v>05</v>
          </cell>
          <cell r="C5601" t="str">
            <v>x</v>
          </cell>
          <cell r="D5601" t="str">
            <v>07</v>
          </cell>
          <cell r="E5601" t="str">
            <v>-</v>
          </cell>
          <cell r="F5601" t="str">
            <v>n.a.</v>
          </cell>
          <cell r="G5601" t="str">
            <v>n.a.</v>
          </cell>
          <cell r="H5601" t="str">
            <v>n.a.</v>
          </cell>
          <cell r="I5601" t="str">
            <v>n.a.</v>
          </cell>
          <cell r="J5601" t="str">
            <v>n.a.</v>
          </cell>
          <cell r="K5601" t="str">
            <v>n.a.</v>
          </cell>
          <cell r="L5601" t="str">
            <v>-</v>
          </cell>
        </row>
        <row r="5602">
          <cell r="A5602" t="str">
            <v>DE01T05xL08</v>
          </cell>
          <cell r="B5602" t="str">
            <v>05</v>
          </cell>
          <cell r="C5602" t="str">
            <v>x</v>
          </cell>
          <cell r="D5602" t="str">
            <v>08</v>
          </cell>
          <cell r="E5602" t="str">
            <v>-</v>
          </cell>
          <cell r="F5602" t="str">
            <v>n.a.</v>
          </cell>
          <cell r="G5602" t="str">
            <v>n.a.</v>
          </cell>
          <cell r="H5602" t="str">
            <v>n.a.</v>
          </cell>
          <cell r="I5602" t="str">
            <v>n.a.</v>
          </cell>
          <cell r="J5602" t="str">
            <v>n.a.</v>
          </cell>
          <cell r="K5602" t="str">
            <v>n.a.</v>
          </cell>
          <cell r="L5602" t="str">
            <v>-</v>
          </cell>
        </row>
        <row r="5603">
          <cell r="A5603" t="str">
            <v>DE01T05xL09</v>
          </cell>
          <cell r="B5603" t="str">
            <v>05</v>
          </cell>
          <cell r="C5603" t="str">
            <v>x</v>
          </cell>
          <cell r="D5603" t="str">
            <v>09</v>
          </cell>
          <cell r="E5603" t="str">
            <v>-</v>
          </cell>
          <cell r="F5603" t="str">
            <v>n.a.</v>
          </cell>
          <cell r="G5603" t="str">
            <v>n.a.</v>
          </cell>
          <cell r="H5603" t="str">
            <v>n.a.</v>
          </cell>
          <cell r="I5603" t="str">
            <v>n.a.</v>
          </cell>
          <cell r="J5603" t="str">
            <v>n.a.</v>
          </cell>
          <cell r="K5603" t="str">
            <v>n.a.</v>
          </cell>
          <cell r="L5603" t="str">
            <v>-</v>
          </cell>
        </row>
        <row r="5604">
          <cell r="A5604" t="str">
            <v>DE01T05xL10</v>
          </cell>
          <cell r="B5604" t="str">
            <v>05</v>
          </cell>
          <cell r="C5604" t="str">
            <v>x</v>
          </cell>
          <cell r="D5604" t="str">
            <v>10</v>
          </cell>
          <cell r="E5604" t="str">
            <v>-</v>
          </cell>
          <cell r="F5604" t="str">
            <v>n.a.</v>
          </cell>
          <cell r="G5604" t="str">
            <v>n.a.</v>
          </cell>
          <cell r="H5604" t="str">
            <v>n.a.</v>
          </cell>
          <cell r="I5604" t="str">
            <v>n.a.</v>
          </cell>
          <cell r="J5604" t="str">
            <v>n.a.</v>
          </cell>
          <cell r="K5604" t="str">
            <v>n.a.</v>
          </cell>
          <cell r="L5604" t="str">
            <v>-</v>
          </cell>
        </row>
        <row r="5605">
          <cell r="A5605" t="str">
            <v>DE01T05xL11</v>
          </cell>
          <cell r="B5605" t="str">
            <v>05</v>
          </cell>
          <cell r="C5605" t="str">
            <v>x</v>
          </cell>
          <cell r="D5605" t="str">
            <v>11</v>
          </cell>
          <cell r="E5605" t="str">
            <v>-</v>
          </cell>
          <cell r="F5605" t="str">
            <v>n.a.</v>
          </cell>
          <cell r="G5605" t="str">
            <v>n.a.</v>
          </cell>
          <cell r="H5605" t="str">
            <v>n.a.</v>
          </cell>
          <cell r="I5605" t="str">
            <v>n.a.</v>
          </cell>
          <cell r="J5605" t="str">
            <v>n.a.</v>
          </cell>
          <cell r="K5605" t="str">
            <v>n.a.</v>
          </cell>
          <cell r="L5605" t="str">
            <v>-</v>
          </cell>
        </row>
        <row r="5606">
          <cell r="A5606" t="str">
            <v>DE01T05xL12</v>
          </cell>
          <cell r="B5606" t="str">
            <v>05</v>
          </cell>
          <cell r="C5606" t="str">
            <v>x</v>
          </cell>
          <cell r="D5606" t="str">
            <v>12</v>
          </cell>
          <cell r="E5606" t="str">
            <v>-</v>
          </cell>
          <cell r="F5606" t="str">
            <v>n.a.</v>
          </cell>
          <cell r="G5606" t="str">
            <v>n.a.</v>
          </cell>
          <cell r="H5606" t="str">
            <v>n.a.</v>
          </cell>
          <cell r="I5606" t="str">
            <v>n.a.</v>
          </cell>
          <cell r="J5606" t="str">
            <v>n.a.</v>
          </cell>
          <cell r="K5606" t="str">
            <v>n.a.</v>
          </cell>
          <cell r="L5606" t="str">
            <v>-</v>
          </cell>
        </row>
        <row r="5607">
          <cell r="A5607" t="str">
            <v>DE01T05xL13</v>
          </cell>
          <cell r="B5607" t="str">
            <v>05</v>
          </cell>
          <cell r="C5607" t="str">
            <v>x</v>
          </cell>
          <cell r="D5607" t="str">
            <v>13</v>
          </cell>
          <cell r="E5607" t="str">
            <v>-</v>
          </cell>
          <cell r="F5607" t="str">
            <v>n.a.</v>
          </cell>
          <cell r="G5607" t="str">
            <v>n.a.</v>
          </cell>
          <cell r="H5607" t="str">
            <v>n.a.</v>
          </cell>
          <cell r="I5607" t="str">
            <v>n.a.</v>
          </cell>
          <cell r="J5607" t="str">
            <v>n.a.</v>
          </cell>
          <cell r="K5607" t="str">
            <v>n.a.</v>
          </cell>
          <cell r="L5607" t="str">
            <v>-</v>
          </cell>
        </row>
        <row r="5608">
          <cell r="A5608" t="str">
            <v>DE01T06xL01</v>
          </cell>
          <cell r="B5608" t="str">
            <v>06</v>
          </cell>
          <cell r="C5608" t="str">
            <v>x</v>
          </cell>
          <cell r="D5608" t="str">
            <v>01</v>
          </cell>
          <cell r="E5608" t="str">
            <v>-</v>
          </cell>
          <cell r="F5608">
            <v>2.4</v>
          </cell>
          <cell r="G5608">
            <v>2</v>
          </cell>
          <cell r="H5608">
            <v>1.5</v>
          </cell>
          <cell r="I5608">
            <v>1.5</v>
          </cell>
          <cell r="J5608">
            <v>1.5</v>
          </cell>
          <cell r="K5608" t="str">
            <v>n.a.</v>
          </cell>
          <cell r="L5608" t="str">
            <v>-</v>
          </cell>
        </row>
        <row r="5609">
          <cell r="A5609" t="str">
            <v>DE01T06xL02</v>
          </cell>
          <cell r="B5609" t="str">
            <v>06</v>
          </cell>
          <cell r="C5609" t="str">
            <v>x</v>
          </cell>
          <cell r="D5609" t="str">
            <v>02</v>
          </cell>
          <cell r="E5609" t="str">
            <v>-</v>
          </cell>
          <cell r="F5609">
            <v>2.5</v>
          </cell>
          <cell r="G5609">
            <v>1.7</v>
          </cell>
          <cell r="H5609">
            <v>0.2</v>
          </cell>
          <cell r="I5609">
            <v>1.4</v>
          </cell>
          <cell r="J5609">
            <v>1.4</v>
          </cell>
          <cell r="K5609">
            <v>1.4</v>
          </cell>
          <cell r="L5609" t="str">
            <v>-</v>
          </cell>
        </row>
        <row r="5610">
          <cell r="A5610" t="str">
            <v>DE01T06xL03</v>
          </cell>
          <cell r="B5610" t="str">
            <v>06</v>
          </cell>
          <cell r="C5610" t="str">
            <v>x</v>
          </cell>
          <cell r="D5610" t="str">
            <v>03</v>
          </cell>
          <cell r="E5610" t="str">
            <v>-</v>
          </cell>
          <cell r="F5610">
            <v>0.1</v>
          </cell>
          <cell r="G5610">
            <v>-0.3</v>
          </cell>
          <cell r="H5610">
            <v>-1.3</v>
          </cell>
          <cell r="I5610">
            <v>-0.1</v>
          </cell>
          <cell r="J5610">
            <v>-0.1</v>
          </cell>
          <cell r="K5610" t="str">
            <v>n.a.</v>
          </cell>
          <cell r="L5610" t="str">
            <v>-</v>
          </cell>
        </row>
        <row r="5611">
          <cell r="A5611" t="str">
            <v>DE01T06xL04</v>
          </cell>
          <cell r="B5611" t="str">
            <v>06</v>
          </cell>
          <cell r="C5611" t="str">
            <v>x</v>
          </cell>
          <cell r="D5611" t="str">
            <v>04</v>
          </cell>
          <cell r="E5611" t="str">
            <v>-</v>
          </cell>
          <cell r="F5611" t="str">
            <v>0</v>
          </cell>
          <cell r="G5611">
            <v>-0.5</v>
          </cell>
          <cell r="H5611">
            <v>0</v>
          </cell>
          <cell r="I5611">
            <v>0.5</v>
          </cell>
          <cell r="J5611">
            <v>0.5</v>
          </cell>
          <cell r="K5611" t="str">
            <v>n.a.</v>
          </cell>
          <cell r="L5611" t="str">
            <v>-</v>
          </cell>
        </row>
        <row r="5612">
          <cell r="A5612" t="str">
            <v>DE01T06xL05</v>
          </cell>
          <cell r="B5612" t="str">
            <v>06</v>
          </cell>
          <cell r="C5612" t="str">
            <v>x</v>
          </cell>
          <cell r="D5612" t="str">
            <v>05</v>
          </cell>
          <cell r="E5612" t="str">
            <v>-</v>
          </cell>
          <cell r="F5612">
            <v>-0.2</v>
          </cell>
          <cell r="G5612">
            <v>0</v>
          </cell>
          <cell r="H5612">
            <v>-0.7</v>
          </cell>
          <cell r="I5612">
            <v>-1.4</v>
          </cell>
          <cell r="J5612">
            <v>-0.8</v>
          </cell>
          <cell r="K5612">
            <v>-0.5</v>
          </cell>
          <cell r="L5612" t="str">
            <v>-</v>
          </cell>
        </row>
        <row r="5613">
          <cell r="A5613" t="str">
            <v>DE01T06xL06</v>
          </cell>
          <cell r="B5613" t="str">
            <v>06</v>
          </cell>
          <cell r="C5613" t="str">
            <v>x</v>
          </cell>
          <cell r="D5613" t="str">
            <v>06</v>
          </cell>
          <cell r="E5613" t="str">
            <v>-</v>
          </cell>
          <cell r="F5613">
            <v>-0.2</v>
          </cell>
          <cell r="G5613">
            <v>0.5</v>
          </cell>
          <cell r="H5613">
            <v>-0.5</v>
          </cell>
          <cell r="I5613">
            <v>-1.5</v>
          </cell>
          <cell r="J5613">
            <v>-1.5</v>
          </cell>
          <cell r="K5613" t="str">
            <v>n.a.</v>
          </cell>
          <cell r="L5613" t="str">
            <v>-</v>
          </cell>
        </row>
        <row r="5614">
          <cell r="A5614" t="str">
            <v>DE01T06xL07</v>
          </cell>
          <cell r="B5614" t="str">
            <v>06</v>
          </cell>
          <cell r="C5614" t="str">
            <v>x</v>
          </cell>
          <cell r="D5614" t="str">
            <v>07</v>
          </cell>
          <cell r="E5614" t="str">
            <v>-</v>
          </cell>
          <cell r="F5614">
            <v>64.900000000000006</v>
          </cell>
          <cell r="G5614">
            <v>62.894149975634626</v>
          </cell>
          <cell r="H5614">
            <v>61.42514868781808</v>
          </cell>
          <cell r="I5614">
            <v>59.673337833393482</v>
          </cell>
          <cell r="J5614">
            <v>57.602944478252823</v>
          </cell>
          <cell r="K5614" t="str">
            <v>n.a.</v>
          </cell>
          <cell r="L5614" t="str">
            <v>-</v>
          </cell>
        </row>
        <row r="5615">
          <cell r="A5615" t="str">
            <v>DE01T06xL08</v>
          </cell>
          <cell r="B5615" t="str">
            <v>06</v>
          </cell>
          <cell r="C5615" t="str">
            <v>x</v>
          </cell>
          <cell r="D5615" t="str">
            <v>08</v>
          </cell>
          <cell r="E5615" t="str">
            <v>-</v>
          </cell>
          <cell r="F5615">
            <v>65.099999999999994</v>
          </cell>
          <cell r="G5615">
            <v>65.190795074593723</v>
          </cell>
          <cell r="H5615">
            <v>64.78496853951448</v>
          </cell>
          <cell r="I5615">
            <v>63.982315760400141</v>
          </cell>
          <cell r="J5615">
            <v>62.895823523945751</v>
          </cell>
          <cell r="K5615">
            <v>61.737268053330496</v>
          </cell>
          <cell r="L5615" t="str">
            <v>-</v>
          </cell>
        </row>
        <row r="5616">
          <cell r="A5616" t="str">
            <v>DE01T06xL09</v>
          </cell>
          <cell r="B5616" t="str">
            <v>06</v>
          </cell>
          <cell r="C5616" t="str">
            <v>x</v>
          </cell>
          <cell r="D5616" t="str">
            <v>09</v>
          </cell>
          <cell r="E5616" t="str">
            <v>-</v>
          </cell>
          <cell r="F5616">
            <v>-0.2</v>
          </cell>
          <cell r="G5616">
            <v>-2.2966450989590967</v>
          </cell>
          <cell r="H5616">
            <v>-3.3598198516964004</v>
          </cell>
          <cell r="I5616">
            <v>-4.3089779270066586</v>
          </cell>
          <cell r="J5616">
            <v>-5.2928790456929278</v>
          </cell>
          <cell r="K5616" t="str">
            <v>n.a.</v>
          </cell>
          <cell r="L5616" t="str">
            <v>-</v>
          </cell>
        </row>
        <row r="5617">
          <cell r="A5617" t="str">
            <v>DE01T07xL00</v>
          </cell>
          <cell r="B5617" t="str">
            <v>07</v>
          </cell>
          <cell r="C5617" t="str">
            <v>x</v>
          </cell>
          <cell r="D5617" t="str">
            <v>00</v>
          </cell>
          <cell r="E5617">
            <v>2000</v>
          </cell>
          <cell r="F5617">
            <v>2005</v>
          </cell>
          <cell r="G5617">
            <v>2020</v>
          </cell>
          <cell r="H5617">
            <v>2030</v>
          </cell>
          <cell r="I5617">
            <v>2040</v>
          </cell>
          <cell r="J5617">
            <v>2050</v>
          </cell>
          <cell r="K5617" t="str">
            <v>-</v>
          </cell>
          <cell r="L5617" t="str">
            <v>-</v>
          </cell>
        </row>
        <row r="5618">
          <cell r="A5618" t="str">
            <v>DE01T07xL01</v>
          </cell>
          <cell r="B5618" t="str">
            <v>07</v>
          </cell>
          <cell r="C5618" t="str">
            <v>x</v>
          </cell>
          <cell r="D5618" t="str">
            <v>01</v>
          </cell>
          <cell r="E5618" t="str">
            <v>n.a.</v>
          </cell>
          <cell r="F5618" t="str">
            <v>n.a.</v>
          </cell>
          <cell r="G5618" t="str">
            <v>n.a.</v>
          </cell>
          <cell r="H5618" t="str">
            <v>n.a.</v>
          </cell>
          <cell r="I5618" t="str">
            <v>n.a.</v>
          </cell>
          <cell r="J5618" t="str">
            <v>n.a.</v>
          </cell>
          <cell r="K5618" t="str">
            <v>-</v>
          </cell>
          <cell r="L5618" t="str">
            <v>-</v>
          </cell>
        </row>
        <row r="5619">
          <cell r="A5619" t="str">
            <v>DE01T07xL02</v>
          </cell>
          <cell r="B5619" t="str">
            <v>07</v>
          </cell>
          <cell r="C5619" t="str">
            <v>x</v>
          </cell>
          <cell r="D5619" t="str">
            <v>02</v>
          </cell>
          <cell r="E5619" t="str">
            <v>n.a.</v>
          </cell>
          <cell r="F5619" t="str">
            <v>n.a.</v>
          </cell>
          <cell r="G5619" t="str">
            <v>n.a.</v>
          </cell>
          <cell r="H5619" t="str">
            <v>n.a.</v>
          </cell>
          <cell r="I5619" t="str">
            <v>n.a.</v>
          </cell>
          <cell r="J5619" t="str">
            <v>n.a.</v>
          </cell>
          <cell r="K5619" t="str">
            <v>-</v>
          </cell>
          <cell r="L5619" t="str">
            <v>-</v>
          </cell>
        </row>
        <row r="5620">
          <cell r="A5620" t="str">
            <v>DE01T07xL03</v>
          </cell>
          <cell r="B5620" t="str">
            <v>07</v>
          </cell>
          <cell r="C5620" t="str">
            <v>x</v>
          </cell>
          <cell r="D5620" t="str">
            <v>03</v>
          </cell>
          <cell r="E5620" t="str">
            <v>n.a.</v>
          </cell>
          <cell r="F5620">
            <v>11.4</v>
          </cell>
          <cell r="G5620">
            <v>11.3</v>
          </cell>
          <cell r="H5620">
            <v>12.9</v>
          </cell>
          <cell r="I5620">
            <v>13.7</v>
          </cell>
          <cell r="J5620">
            <v>14.2</v>
          </cell>
          <cell r="K5620" t="str">
            <v>-</v>
          </cell>
          <cell r="L5620" t="str">
            <v>-</v>
          </cell>
        </row>
        <row r="5621">
          <cell r="A5621" t="str">
            <v>DE01T07xL04</v>
          </cell>
          <cell r="B5621" t="str">
            <v>07</v>
          </cell>
          <cell r="C5621" t="str">
            <v>x</v>
          </cell>
          <cell r="D5621" t="str">
            <v>04</v>
          </cell>
          <cell r="E5621" t="str">
            <v>n.a.</v>
          </cell>
          <cell r="F5621" t="str">
            <v>n.a.</v>
          </cell>
          <cell r="G5621" t="str">
            <v>n.a.</v>
          </cell>
          <cell r="H5621" t="str">
            <v>n.a.</v>
          </cell>
          <cell r="I5621" t="str">
            <v>n.a.</v>
          </cell>
          <cell r="J5621" t="str">
            <v>n.a.</v>
          </cell>
          <cell r="K5621" t="str">
            <v>-</v>
          </cell>
          <cell r="L5621" t="str">
            <v>-</v>
          </cell>
        </row>
        <row r="5622">
          <cell r="A5622" t="str">
            <v>DE01T07xL05</v>
          </cell>
          <cell r="B5622" t="str">
            <v>07</v>
          </cell>
          <cell r="C5622" t="str">
            <v>x</v>
          </cell>
          <cell r="D5622" t="str">
            <v>05</v>
          </cell>
          <cell r="E5622" t="str">
            <v>n.a.</v>
          </cell>
          <cell r="F5622" t="str">
            <v>n.a.</v>
          </cell>
          <cell r="G5622" t="str">
            <v>n.a.</v>
          </cell>
          <cell r="H5622" t="str">
            <v>n.a.</v>
          </cell>
          <cell r="I5622" t="str">
            <v>n.a.</v>
          </cell>
          <cell r="J5622" t="str">
            <v>n.a.</v>
          </cell>
          <cell r="K5622" t="str">
            <v>-</v>
          </cell>
          <cell r="L5622" t="str">
            <v>-</v>
          </cell>
        </row>
        <row r="5623">
          <cell r="A5623" t="str">
            <v>DE01T07xL06</v>
          </cell>
          <cell r="B5623" t="str">
            <v>07</v>
          </cell>
          <cell r="C5623" t="str">
            <v>x</v>
          </cell>
          <cell r="D5623" t="str">
            <v>06</v>
          </cell>
          <cell r="E5623" t="str">
            <v>n.a.</v>
          </cell>
          <cell r="F5623" t="str">
            <v>n.a.</v>
          </cell>
          <cell r="G5623" t="str">
            <v>n.a.</v>
          </cell>
          <cell r="H5623" t="str">
            <v>n.a.</v>
          </cell>
          <cell r="I5623" t="str">
            <v>n.a.</v>
          </cell>
          <cell r="J5623" t="str">
            <v>n.a.</v>
          </cell>
          <cell r="K5623" t="str">
            <v>-</v>
          </cell>
          <cell r="L5623" t="str">
            <v>-</v>
          </cell>
        </row>
        <row r="5624">
          <cell r="A5624" t="str">
            <v>DE01T07xL07</v>
          </cell>
          <cell r="B5624" t="str">
            <v>07</v>
          </cell>
          <cell r="C5624" t="str">
            <v>x</v>
          </cell>
          <cell r="D5624" t="str">
            <v>07</v>
          </cell>
          <cell r="E5624" t="str">
            <v>n.a.</v>
          </cell>
          <cell r="F5624" t="str">
            <v>n.a.</v>
          </cell>
          <cell r="G5624" t="str">
            <v>n.a.</v>
          </cell>
          <cell r="H5624" t="str">
            <v>n.a.</v>
          </cell>
          <cell r="I5624" t="str">
            <v>n.a.</v>
          </cell>
          <cell r="J5624" t="str">
            <v>n.a.</v>
          </cell>
          <cell r="K5624" t="str">
            <v>-</v>
          </cell>
          <cell r="L5624" t="str">
            <v>-</v>
          </cell>
        </row>
        <row r="5625">
          <cell r="A5625" t="str">
            <v>DE01T07xL08</v>
          </cell>
          <cell r="B5625" t="str">
            <v>07</v>
          </cell>
          <cell r="C5625" t="str">
            <v>x</v>
          </cell>
          <cell r="D5625" t="str">
            <v>08</v>
          </cell>
          <cell r="E5625" t="str">
            <v>n.a.</v>
          </cell>
          <cell r="F5625">
            <v>7.1</v>
          </cell>
          <cell r="G5625">
            <v>8.1999999999999993</v>
          </cell>
          <cell r="H5625">
            <v>8.9</v>
          </cell>
          <cell r="I5625">
            <v>9.9</v>
          </cell>
          <cell r="J5625">
            <v>10.8</v>
          </cell>
          <cell r="K5625" t="str">
            <v>-</v>
          </cell>
          <cell r="L5625" t="str">
            <v>-</v>
          </cell>
        </row>
        <row r="5626">
          <cell r="A5626" t="str">
            <v>DE01T07xL09</v>
          </cell>
          <cell r="B5626" t="str">
            <v>07</v>
          </cell>
          <cell r="C5626" t="str">
            <v>x</v>
          </cell>
          <cell r="D5626" t="str">
            <v>09</v>
          </cell>
          <cell r="E5626" t="str">
            <v>n.a.</v>
          </cell>
          <cell r="F5626" t="str">
            <v>n.a.</v>
          </cell>
          <cell r="G5626" t="str">
            <v>n.a.</v>
          </cell>
          <cell r="H5626" t="str">
            <v>n.a.</v>
          </cell>
          <cell r="I5626" t="str">
            <v>n.a.</v>
          </cell>
          <cell r="J5626" t="str">
            <v>n.a.</v>
          </cell>
          <cell r="K5626" t="str">
            <v>-</v>
          </cell>
          <cell r="L5626" t="str">
            <v>-</v>
          </cell>
        </row>
        <row r="5627">
          <cell r="A5627" t="str">
            <v>DE01T07xL10</v>
          </cell>
          <cell r="B5627" t="str">
            <v>07</v>
          </cell>
          <cell r="C5627" t="str">
            <v>x</v>
          </cell>
          <cell r="D5627" t="str">
            <v>10</v>
          </cell>
          <cell r="E5627" t="str">
            <v>n.a.</v>
          </cell>
          <cell r="F5627" t="str">
            <v>n.a.</v>
          </cell>
          <cell r="G5627" t="str">
            <v>n.a.</v>
          </cell>
          <cell r="H5627" t="str">
            <v>n.a.</v>
          </cell>
          <cell r="I5627" t="str">
            <v>n.a.</v>
          </cell>
          <cell r="J5627" t="str">
            <v>n.a.</v>
          </cell>
          <cell r="K5627" t="str">
            <v>-</v>
          </cell>
          <cell r="L5627" t="str">
            <v>-</v>
          </cell>
        </row>
        <row r="5628">
          <cell r="A5628" t="str">
            <v>DE01T07xL11</v>
          </cell>
          <cell r="B5628" t="str">
            <v>07</v>
          </cell>
          <cell r="C5628" t="str">
            <v>x</v>
          </cell>
          <cell r="D5628" t="str">
            <v>11</v>
          </cell>
          <cell r="E5628" t="str">
            <v>n.a.</v>
          </cell>
          <cell r="F5628" t="str">
            <v>n.a.</v>
          </cell>
          <cell r="G5628" t="str">
            <v>n.a.</v>
          </cell>
          <cell r="H5628" t="str">
            <v>n.a.</v>
          </cell>
          <cell r="I5628" t="str">
            <v>n.a.</v>
          </cell>
          <cell r="J5628" t="str">
            <v>n.a.</v>
          </cell>
          <cell r="K5628" t="str">
            <v>-</v>
          </cell>
          <cell r="L5628" t="str">
            <v>-</v>
          </cell>
        </row>
        <row r="5629">
          <cell r="A5629" t="str">
            <v>DE01T07xL12</v>
          </cell>
          <cell r="B5629" t="str">
            <v>07</v>
          </cell>
          <cell r="C5629" t="str">
            <v>x</v>
          </cell>
          <cell r="D5629" t="str">
            <v>12</v>
          </cell>
          <cell r="E5629" t="str">
            <v>n.a.</v>
          </cell>
          <cell r="F5629" t="str">
            <v>n.a.</v>
          </cell>
          <cell r="G5629" t="str">
            <v>n.a.</v>
          </cell>
          <cell r="H5629" t="str">
            <v>n.a.</v>
          </cell>
          <cell r="I5629" t="str">
            <v>n.a.</v>
          </cell>
          <cell r="J5629" t="str">
            <v>n.a.</v>
          </cell>
          <cell r="K5629" t="str">
            <v>-</v>
          </cell>
          <cell r="L5629" t="str">
            <v>-</v>
          </cell>
        </row>
        <row r="5630">
          <cell r="A5630" t="str">
            <v>DE01T07xL13</v>
          </cell>
          <cell r="B5630" t="str">
            <v>07</v>
          </cell>
          <cell r="C5630" t="str">
            <v>x</v>
          </cell>
          <cell r="D5630" t="str">
            <v>13</v>
          </cell>
          <cell r="E5630" t="str">
            <v>n.a.</v>
          </cell>
          <cell r="F5630" t="str">
            <v>n.a.</v>
          </cell>
          <cell r="G5630" t="str">
            <v>n.a.</v>
          </cell>
          <cell r="H5630" t="str">
            <v>n.a.</v>
          </cell>
          <cell r="I5630" t="str">
            <v>n.a.</v>
          </cell>
          <cell r="J5630" t="str">
            <v>n.a.</v>
          </cell>
          <cell r="K5630" t="str">
            <v>-</v>
          </cell>
          <cell r="L5630" t="str">
            <v>-</v>
          </cell>
        </row>
        <row r="5631">
          <cell r="A5631" t="str">
            <v>DE01T07xL14</v>
          </cell>
          <cell r="B5631" t="str">
            <v>07</v>
          </cell>
          <cell r="C5631" t="str">
            <v>x</v>
          </cell>
          <cell r="D5631" t="str">
            <v>14</v>
          </cell>
          <cell r="E5631" t="str">
            <v>n.a.</v>
          </cell>
          <cell r="F5631" t="str">
            <v>n.a.</v>
          </cell>
          <cell r="G5631" t="str">
            <v>n.a.</v>
          </cell>
          <cell r="H5631" t="str">
            <v>n.a.</v>
          </cell>
          <cell r="I5631" t="str">
            <v>n.a.</v>
          </cell>
          <cell r="J5631" t="str">
            <v>n.a.</v>
          </cell>
          <cell r="K5631" t="str">
            <v>-</v>
          </cell>
          <cell r="L5631" t="str">
            <v>-</v>
          </cell>
        </row>
        <row r="5632">
          <cell r="A5632" t="str">
            <v>DE01T07xL15</v>
          </cell>
          <cell r="B5632" t="str">
            <v>07</v>
          </cell>
          <cell r="C5632" t="str">
            <v>x</v>
          </cell>
          <cell r="D5632" t="str">
            <v>15</v>
          </cell>
          <cell r="E5632" t="str">
            <v>n.a.</v>
          </cell>
          <cell r="F5632" t="str">
            <v>n.a.</v>
          </cell>
          <cell r="G5632" t="str">
            <v>n.a.</v>
          </cell>
          <cell r="H5632" t="str">
            <v>n.a.</v>
          </cell>
          <cell r="I5632" t="str">
            <v>n.a.</v>
          </cell>
          <cell r="J5632" t="str">
            <v>n.a.</v>
          </cell>
          <cell r="K5632" t="str">
            <v>-</v>
          </cell>
          <cell r="L5632" t="str">
            <v>-</v>
          </cell>
        </row>
        <row r="5633">
          <cell r="A5633" t="str">
            <v>DE01T07xL16</v>
          </cell>
          <cell r="B5633" t="str">
            <v>07</v>
          </cell>
          <cell r="C5633" t="str">
            <v>x</v>
          </cell>
          <cell r="D5633" t="str">
            <v>16</v>
          </cell>
          <cell r="E5633" t="str">
            <v>n.a.</v>
          </cell>
          <cell r="F5633" t="str">
            <v>n.a.</v>
          </cell>
          <cell r="G5633" t="str">
            <v>n.a.</v>
          </cell>
          <cell r="H5633" t="str">
            <v>n.a.</v>
          </cell>
          <cell r="I5633" t="str">
            <v>n.a.</v>
          </cell>
          <cell r="J5633" t="str">
            <v>n.a.</v>
          </cell>
          <cell r="K5633" t="str">
            <v>-</v>
          </cell>
          <cell r="L5633" t="str">
            <v>-</v>
          </cell>
        </row>
        <row r="5634">
          <cell r="A5634" t="str">
            <v>DE01T07xL17</v>
          </cell>
          <cell r="B5634" t="str">
            <v>07</v>
          </cell>
          <cell r="C5634" t="str">
            <v>x</v>
          </cell>
          <cell r="D5634" t="str">
            <v>17</v>
          </cell>
          <cell r="E5634" t="str">
            <v>n.a.</v>
          </cell>
          <cell r="F5634" t="str">
            <v>n.a.</v>
          </cell>
          <cell r="G5634" t="str">
            <v>n.a.</v>
          </cell>
          <cell r="H5634" t="str">
            <v>n.a.</v>
          </cell>
          <cell r="I5634" t="str">
            <v>n.a.</v>
          </cell>
          <cell r="J5634" t="str">
            <v>n.a.</v>
          </cell>
          <cell r="K5634" t="str">
            <v>-</v>
          </cell>
          <cell r="L5634" t="str">
            <v>-</v>
          </cell>
        </row>
        <row r="5635">
          <cell r="A5635" t="str">
            <v>DE01T07xL18</v>
          </cell>
          <cell r="B5635" t="str">
            <v>07</v>
          </cell>
          <cell r="C5635" t="str">
            <v>x</v>
          </cell>
          <cell r="D5635" t="str">
            <v>18</v>
          </cell>
          <cell r="E5635" t="str">
            <v>n.a.</v>
          </cell>
          <cell r="F5635">
            <v>1</v>
          </cell>
          <cell r="G5635">
            <v>1.6</v>
          </cell>
          <cell r="H5635">
            <v>1.6</v>
          </cell>
          <cell r="I5635">
            <v>1.4</v>
          </cell>
          <cell r="J5635">
            <v>1.4</v>
          </cell>
          <cell r="K5635" t="str">
            <v>-</v>
          </cell>
          <cell r="L5635" t="str">
            <v>-</v>
          </cell>
        </row>
        <row r="5636">
          <cell r="A5636" t="str">
            <v>DE01T07xL19</v>
          </cell>
          <cell r="B5636" t="str">
            <v>07</v>
          </cell>
          <cell r="C5636" t="str">
            <v>x</v>
          </cell>
          <cell r="D5636" t="str">
            <v>19</v>
          </cell>
          <cell r="E5636" t="str">
            <v>n.a.</v>
          </cell>
          <cell r="F5636">
            <v>0.9</v>
          </cell>
          <cell r="G5636">
            <v>1</v>
          </cell>
          <cell r="H5636">
            <v>0.6</v>
          </cell>
          <cell r="I5636">
            <v>0.9</v>
          </cell>
          <cell r="J5636">
            <v>0.7</v>
          </cell>
          <cell r="K5636" t="str">
            <v>-</v>
          </cell>
          <cell r="L5636" t="str">
            <v>-</v>
          </cell>
        </row>
        <row r="5637">
          <cell r="A5637" t="str">
            <v>DE01T07xL20</v>
          </cell>
          <cell r="B5637" t="str">
            <v>07</v>
          </cell>
          <cell r="C5637" t="str">
            <v>x</v>
          </cell>
          <cell r="D5637" t="str">
            <v>20</v>
          </cell>
          <cell r="E5637" t="str">
            <v>n.a.</v>
          </cell>
          <cell r="F5637">
            <v>82</v>
          </cell>
          <cell r="G5637">
            <v>83.1</v>
          </cell>
          <cell r="H5637">
            <v>83.8</v>
          </cell>
          <cell r="I5637">
            <v>85</v>
          </cell>
          <cell r="J5637">
            <v>85.3</v>
          </cell>
          <cell r="K5637" t="str">
            <v>-</v>
          </cell>
          <cell r="L5637" t="str">
            <v>-</v>
          </cell>
        </row>
        <row r="5638">
          <cell r="A5638" t="str">
            <v>DE01T07xL21</v>
          </cell>
          <cell r="B5638" t="str">
            <v>07</v>
          </cell>
          <cell r="C5638" t="str">
            <v>x</v>
          </cell>
          <cell r="D5638" t="str">
            <v>21</v>
          </cell>
          <cell r="E5638" t="str">
            <v>n.a.</v>
          </cell>
          <cell r="F5638">
            <v>70.8</v>
          </cell>
          <cell r="G5638">
            <v>73.2</v>
          </cell>
          <cell r="H5638">
            <v>74.900000000000006</v>
          </cell>
          <cell r="I5638">
            <v>77</v>
          </cell>
          <cell r="J5638">
            <v>77.8</v>
          </cell>
          <cell r="K5638" t="str">
            <v>-</v>
          </cell>
          <cell r="L5638" t="str">
            <v>-</v>
          </cell>
        </row>
        <row r="5639">
          <cell r="A5639" t="str">
            <v>DE01T07xL22</v>
          </cell>
          <cell r="B5639" t="str">
            <v>07</v>
          </cell>
          <cell r="C5639" t="str">
            <v>x</v>
          </cell>
          <cell r="D5639" t="str">
            <v>22</v>
          </cell>
          <cell r="E5639" t="str">
            <v>n.a.</v>
          </cell>
          <cell r="F5639" t="str">
            <v>n.a.</v>
          </cell>
          <cell r="G5639" t="str">
            <v>n.a.</v>
          </cell>
          <cell r="H5639" t="str">
            <v>n.a.</v>
          </cell>
          <cell r="I5639" t="str">
            <v>n.a.</v>
          </cell>
          <cell r="J5639" t="str">
            <v>n.a.</v>
          </cell>
          <cell r="K5639" t="str">
            <v>-</v>
          </cell>
          <cell r="L5639" t="str">
            <v>-</v>
          </cell>
        </row>
        <row r="5640">
          <cell r="A5640" t="str">
            <v>DE01T07xL23</v>
          </cell>
          <cell r="B5640" t="str">
            <v>07</v>
          </cell>
          <cell r="C5640" t="str">
            <v>x</v>
          </cell>
          <cell r="D5640" t="str">
            <v>23</v>
          </cell>
          <cell r="E5640" t="str">
            <v>n.a.</v>
          </cell>
          <cell r="F5640">
            <v>11.4</v>
          </cell>
          <cell r="G5640">
            <v>7.7</v>
          </cell>
          <cell r="H5640">
            <v>7.7</v>
          </cell>
          <cell r="I5640">
            <v>7.7</v>
          </cell>
          <cell r="J5640">
            <v>7.7</v>
          </cell>
          <cell r="K5640" t="str">
            <v>-</v>
          </cell>
          <cell r="L5640" t="str">
            <v>-</v>
          </cell>
        </row>
        <row r="5641">
          <cell r="A5641" t="str">
            <v>DE01T07xL24</v>
          </cell>
          <cell r="B5641" t="str">
            <v>07</v>
          </cell>
          <cell r="C5641" t="str">
            <v>x</v>
          </cell>
          <cell r="D5641" t="str">
            <v>24</v>
          </cell>
          <cell r="E5641" t="str">
            <v>n.a.</v>
          </cell>
          <cell r="F5641">
            <v>15.9</v>
          </cell>
          <cell r="G5641">
            <v>19</v>
          </cell>
          <cell r="H5641">
            <v>23</v>
          </cell>
          <cell r="I5641">
            <v>24.9</v>
          </cell>
          <cell r="J5641">
            <v>24.7</v>
          </cell>
          <cell r="K5641" t="str">
            <v>-</v>
          </cell>
          <cell r="L5641" t="str">
            <v>-</v>
          </cell>
        </row>
        <row r="5642">
          <cell r="A5642" t="str">
            <v>DE01T08xL01</v>
          </cell>
          <cell r="B5642" t="str">
            <v>08</v>
          </cell>
          <cell r="C5642" t="str">
            <v>x</v>
          </cell>
          <cell r="D5642" t="str">
            <v>01</v>
          </cell>
          <cell r="E5642" t="str">
            <v>-</v>
          </cell>
          <cell r="F5642" t="str">
            <v>n.a.</v>
          </cell>
          <cell r="G5642" t="str">
            <v>n.a.</v>
          </cell>
          <cell r="H5642" t="str">
            <v>n.a.</v>
          </cell>
          <cell r="I5642" t="str">
            <v>n.a.</v>
          </cell>
          <cell r="J5642" t="str">
            <v>n.a.</v>
          </cell>
          <cell r="K5642" t="str">
            <v>n.a.</v>
          </cell>
          <cell r="L5642" t="str">
            <v>-</v>
          </cell>
        </row>
        <row r="5643">
          <cell r="A5643" t="str">
            <v>DE01T08xL02</v>
          </cell>
          <cell r="B5643" t="str">
            <v>08</v>
          </cell>
          <cell r="C5643" t="str">
            <v>x</v>
          </cell>
          <cell r="D5643" t="str">
            <v>02</v>
          </cell>
          <cell r="E5643" t="str">
            <v>-</v>
          </cell>
          <cell r="F5643" t="str">
            <v>n.a.</v>
          </cell>
          <cell r="G5643" t="str">
            <v>n.a.</v>
          </cell>
          <cell r="H5643" t="str">
            <v>n.a.</v>
          </cell>
          <cell r="I5643" t="str">
            <v>n.a.</v>
          </cell>
          <cell r="J5643" t="str">
            <v>n.a.</v>
          </cell>
          <cell r="K5643" t="str">
            <v>n.a.</v>
          </cell>
          <cell r="L5643" t="str">
            <v>-</v>
          </cell>
        </row>
        <row r="5644">
          <cell r="A5644" t="str">
            <v>DE01T08xL03</v>
          </cell>
          <cell r="B5644" t="str">
            <v>08</v>
          </cell>
          <cell r="C5644" t="str">
            <v>x</v>
          </cell>
          <cell r="D5644" t="str">
            <v>03</v>
          </cell>
          <cell r="E5644" t="str">
            <v>-</v>
          </cell>
          <cell r="F5644" t="str">
            <v>n.a.</v>
          </cell>
          <cell r="G5644" t="str">
            <v>n.a.</v>
          </cell>
          <cell r="H5644" t="str">
            <v>n.a.</v>
          </cell>
          <cell r="I5644" t="str">
            <v>n.a.</v>
          </cell>
          <cell r="J5644" t="str">
            <v>n.a.</v>
          </cell>
          <cell r="K5644" t="str">
            <v>n.a.</v>
          </cell>
          <cell r="L5644" t="str">
            <v>-</v>
          </cell>
        </row>
        <row r="5645">
          <cell r="A5645" t="str">
            <v>DE01T08xL04</v>
          </cell>
          <cell r="B5645" t="str">
            <v>08</v>
          </cell>
          <cell r="C5645" t="str">
            <v>x</v>
          </cell>
          <cell r="D5645" t="str">
            <v>04</v>
          </cell>
          <cell r="E5645" t="str">
            <v>-</v>
          </cell>
          <cell r="F5645" t="str">
            <v>n.a.</v>
          </cell>
          <cell r="G5645" t="str">
            <v>n.a.</v>
          </cell>
          <cell r="H5645" t="str">
            <v>n.a.</v>
          </cell>
          <cell r="I5645" t="str">
            <v>n.a.</v>
          </cell>
          <cell r="J5645" t="str">
            <v>n.a.</v>
          </cell>
          <cell r="K5645" t="str">
            <v>n.a.</v>
          </cell>
          <cell r="L5645" t="str">
            <v>-</v>
          </cell>
        </row>
        <row r="5646">
          <cell r="A5646" t="str">
            <v>DE01T08xL05</v>
          </cell>
          <cell r="B5646" t="str">
            <v>08</v>
          </cell>
          <cell r="C5646" t="str">
            <v>x</v>
          </cell>
          <cell r="D5646" t="str">
            <v>05</v>
          </cell>
          <cell r="E5646" t="str">
            <v>-</v>
          </cell>
          <cell r="F5646" t="str">
            <v>n.a.</v>
          </cell>
          <cell r="G5646" t="str">
            <v>n.a.</v>
          </cell>
          <cell r="H5646" t="str">
            <v>n.a.</v>
          </cell>
          <cell r="I5646" t="str">
            <v>n.a.</v>
          </cell>
          <cell r="J5646" t="str">
            <v>n.a.</v>
          </cell>
          <cell r="K5646" t="str">
            <v>n.a.</v>
          </cell>
          <cell r="L5646" t="str">
            <v>-</v>
          </cell>
        </row>
        <row r="5647">
          <cell r="A5647" t="str">
            <v>DE01T08xL06</v>
          </cell>
          <cell r="B5647" t="str">
            <v>08</v>
          </cell>
          <cell r="C5647" t="str">
            <v>x</v>
          </cell>
          <cell r="D5647" t="str">
            <v>06</v>
          </cell>
          <cell r="E5647" t="str">
            <v>-</v>
          </cell>
          <cell r="F5647" t="str">
            <v>n.a.</v>
          </cell>
          <cell r="G5647" t="str">
            <v>n.a.</v>
          </cell>
          <cell r="H5647" t="str">
            <v>n.a.</v>
          </cell>
          <cell r="I5647" t="str">
            <v>n.a.</v>
          </cell>
          <cell r="J5647" t="str">
            <v>n.a.</v>
          </cell>
          <cell r="K5647" t="str">
            <v>n.a.</v>
          </cell>
          <cell r="L5647" t="str">
            <v>-</v>
          </cell>
        </row>
        <row r="5648">
          <cell r="A5648" t="str">
            <v>DE01T08xL07</v>
          </cell>
          <cell r="B5648" t="str">
            <v>08</v>
          </cell>
          <cell r="C5648" t="str">
            <v>x</v>
          </cell>
          <cell r="D5648" t="str">
            <v>07</v>
          </cell>
          <cell r="E5648" t="str">
            <v>-</v>
          </cell>
          <cell r="F5648" t="str">
            <v>n.a.</v>
          </cell>
          <cell r="G5648" t="str">
            <v>n.a.</v>
          </cell>
          <cell r="H5648" t="str">
            <v>n.a.</v>
          </cell>
          <cell r="I5648" t="str">
            <v>n.a.</v>
          </cell>
          <cell r="J5648" t="str">
            <v>n.a.</v>
          </cell>
          <cell r="K5648" t="str">
            <v>n.a.</v>
          </cell>
          <cell r="L5648" t="str">
            <v>-</v>
          </cell>
        </row>
        <row r="5649">
          <cell r="A5649" t="str">
            <v>DE01T08xL08</v>
          </cell>
          <cell r="B5649" t="str">
            <v>08</v>
          </cell>
          <cell r="C5649" t="str">
            <v>x</v>
          </cell>
          <cell r="D5649" t="str">
            <v>08</v>
          </cell>
          <cell r="E5649" t="str">
            <v>-</v>
          </cell>
          <cell r="F5649" t="str">
            <v>n.a.</v>
          </cell>
          <cell r="G5649" t="str">
            <v>n.a.</v>
          </cell>
          <cell r="H5649" t="str">
            <v>n.a.</v>
          </cell>
          <cell r="I5649" t="str">
            <v>n.a.</v>
          </cell>
          <cell r="J5649" t="str">
            <v>n.a.</v>
          </cell>
          <cell r="K5649" t="str">
            <v>n.a.</v>
          </cell>
          <cell r="L5649" t="str">
            <v>-</v>
          </cell>
        </row>
        <row r="5650">
          <cell r="A5650" t="str">
            <v>DE01T08xL09</v>
          </cell>
          <cell r="B5650" t="str">
            <v>08</v>
          </cell>
          <cell r="C5650" t="str">
            <v>x</v>
          </cell>
          <cell r="D5650" t="str">
            <v>09</v>
          </cell>
          <cell r="E5650" t="str">
            <v>-</v>
          </cell>
          <cell r="F5650" t="str">
            <v>n.a.</v>
          </cell>
          <cell r="G5650" t="str">
            <v>n.a.</v>
          </cell>
          <cell r="H5650" t="str">
            <v>n.a.</v>
          </cell>
          <cell r="I5650" t="str">
            <v>n.a.</v>
          </cell>
          <cell r="J5650" t="str">
            <v>n.a.</v>
          </cell>
          <cell r="K5650" t="str">
            <v>n.a.</v>
          </cell>
          <cell r="L5650" t="str">
            <v>-</v>
          </cell>
        </row>
        <row r="5651">
          <cell r="A5651" t="str">
            <v>DE01T08xL10</v>
          </cell>
          <cell r="B5651" t="str">
            <v>08</v>
          </cell>
          <cell r="C5651" t="str">
            <v>x</v>
          </cell>
          <cell r="D5651" t="str">
            <v>10</v>
          </cell>
          <cell r="E5651" t="str">
            <v>-</v>
          </cell>
          <cell r="F5651" t="str">
            <v>n.a.</v>
          </cell>
          <cell r="G5651" t="str">
            <v>n.a.</v>
          </cell>
          <cell r="H5651" t="str">
            <v>n.a.</v>
          </cell>
          <cell r="I5651" t="str">
            <v>n.a.</v>
          </cell>
          <cell r="J5651" t="str">
            <v>n.a.</v>
          </cell>
          <cell r="K5651" t="str">
            <v>n.a.</v>
          </cell>
          <cell r="L5651" t="str">
            <v>-</v>
          </cell>
        </row>
        <row r="5652">
          <cell r="A5652" t="str">
            <v>DE01TOTxL00</v>
          </cell>
          <cell r="B5652" t="str">
            <v>OT</v>
          </cell>
          <cell r="C5652" t="str">
            <v>x</v>
          </cell>
          <cell r="D5652" t="str">
            <v>00</v>
          </cell>
          <cell r="E5652" t="str">
            <v>-</v>
          </cell>
          <cell r="F5652" t="str">
            <v>-</v>
          </cell>
          <cell r="G5652">
            <v>2008</v>
          </cell>
          <cell r="H5652">
            <v>2009</v>
          </cell>
          <cell r="I5652">
            <v>2010</v>
          </cell>
          <cell r="J5652" t="str">
            <v>-</v>
          </cell>
          <cell r="K5652" t="str">
            <v>-</v>
          </cell>
          <cell r="L5652" t="str">
            <v>-</v>
          </cell>
        </row>
        <row r="5653">
          <cell r="A5653" t="str">
            <v>DE01TOTxL01</v>
          </cell>
          <cell r="B5653" t="str">
            <v>OT</v>
          </cell>
          <cell r="C5653" t="str">
            <v>x</v>
          </cell>
          <cell r="D5653" t="str">
            <v>01</v>
          </cell>
          <cell r="E5653" t="str">
            <v>-</v>
          </cell>
          <cell r="F5653" t="str">
            <v>-</v>
          </cell>
          <cell r="G5653" t="str">
            <v>n.a.</v>
          </cell>
          <cell r="H5653" t="str">
            <v>n.a.</v>
          </cell>
          <cell r="I5653" t="str">
            <v>n.a.</v>
          </cell>
          <cell r="J5653" t="str">
            <v>-</v>
          </cell>
          <cell r="K5653" t="str">
            <v>-</v>
          </cell>
          <cell r="L5653" t="str">
            <v>-</v>
          </cell>
        </row>
        <row r="5654">
          <cell r="A5654" t="str">
            <v>DE01TOTxL02</v>
          </cell>
          <cell r="B5654" t="str">
            <v>OT</v>
          </cell>
          <cell r="C5654" t="str">
            <v>x</v>
          </cell>
          <cell r="D5654" t="str">
            <v>02</v>
          </cell>
          <cell r="E5654" t="str">
            <v>-</v>
          </cell>
          <cell r="F5654" t="str">
            <v>-</v>
          </cell>
          <cell r="G5654" t="str">
            <v>n.a.</v>
          </cell>
          <cell r="H5654" t="str">
            <v>n.a.</v>
          </cell>
          <cell r="I5654" t="str">
            <v>n.a.</v>
          </cell>
          <cell r="J5654" t="str">
            <v>-</v>
          </cell>
          <cell r="K5654" t="str">
            <v>-</v>
          </cell>
          <cell r="L5654" t="str">
            <v>-</v>
          </cell>
        </row>
        <row r="5655">
          <cell r="A5655" t="str">
            <v>DE01TOTxL03</v>
          </cell>
          <cell r="B5655" t="str">
            <v>OT</v>
          </cell>
          <cell r="C5655" t="str">
            <v>x</v>
          </cell>
          <cell r="D5655" t="str">
            <v>03</v>
          </cell>
          <cell r="E5655" t="str">
            <v>-</v>
          </cell>
          <cell r="F5655" t="str">
            <v>-</v>
          </cell>
          <cell r="G5655" t="str">
            <v>n.a.</v>
          </cell>
          <cell r="H5655" t="str">
            <v>n.a.</v>
          </cell>
          <cell r="I5655" t="str">
            <v>n.a.</v>
          </cell>
          <cell r="J5655" t="str">
            <v>-</v>
          </cell>
          <cell r="K5655" t="str">
            <v>-</v>
          </cell>
          <cell r="L5655" t="str">
            <v>-</v>
          </cell>
        </row>
        <row r="5656">
          <cell r="A5656" t="str">
            <v>DE01TOTxL04</v>
          </cell>
          <cell r="B5656" t="str">
            <v>OT</v>
          </cell>
          <cell r="C5656" t="str">
            <v>x</v>
          </cell>
          <cell r="D5656" t="str">
            <v>04</v>
          </cell>
          <cell r="E5656" t="str">
            <v>-</v>
          </cell>
          <cell r="F5656" t="str">
            <v>-</v>
          </cell>
          <cell r="G5656" t="str">
            <v>n.a.</v>
          </cell>
          <cell r="H5656" t="str">
            <v>n.a.</v>
          </cell>
          <cell r="I5656" t="str">
            <v>n.a.</v>
          </cell>
          <cell r="J5656" t="str">
            <v>-</v>
          </cell>
          <cell r="K5656" t="str">
            <v>-</v>
          </cell>
          <cell r="L5656" t="str">
            <v>-</v>
          </cell>
        </row>
        <row r="5657">
          <cell r="A5657" t="str">
            <v>DE01TOTxL05</v>
          </cell>
          <cell r="B5657" t="str">
            <v>OT</v>
          </cell>
          <cell r="C5657" t="str">
            <v>x</v>
          </cell>
          <cell r="D5657" t="str">
            <v>05</v>
          </cell>
          <cell r="E5657" t="str">
            <v>Nov 2007</v>
          </cell>
          <cell r="F5657" t="str">
            <v>-</v>
          </cell>
          <cell r="G5657" t="str">
            <v>-</v>
          </cell>
          <cell r="H5657" t="str">
            <v>-</v>
          </cell>
          <cell r="I5657" t="str">
            <v>-</v>
          </cell>
          <cell r="J5657" t="str">
            <v>-</v>
          </cell>
          <cell r="K5657" t="str">
            <v>-</v>
          </cell>
          <cell r="L5657" t="str">
            <v>-</v>
          </cell>
        </row>
        <row r="5658">
          <cell r="A5658" t="str">
            <v>DE01TOTxL06</v>
          </cell>
          <cell r="B5658" t="str">
            <v>OT</v>
          </cell>
          <cell r="C5658" t="str">
            <v>x</v>
          </cell>
          <cell r="D5658" t="str">
            <v>06</v>
          </cell>
          <cell r="E5658" t="str">
            <v>-</v>
          </cell>
          <cell r="F5658">
            <v>2.4</v>
          </cell>
          <cell r="G5658">
            <v>2</v>
          </cell>
          <cell r="H5658">
            <v>1.5</v>
          </cell>
          <cell r="I5658">
            <v>1.5</v>
          </cell>
          <cell r="J5658">
            <v>1.5</v>
          </cell>
          <cell r="K5658" t="str">
            <v>n.a.</v>
          </cell>
          <cell r="L5658" t="str">
            <v>-</v>
          </cell>
        </row>
        <row r="5659">
          <cell r="A5659" t="str">
            <v>DE01TOTxL07</v>
          </cell>
          <cell r="B5659" t="str">
            <v>OT</v>
          </cell>
          <cell r="C5659" t="str">
            <v>x</v>
          </cell>
          <cell r="D5659" t="str">
            <v>07</v>
          </cell>
          <cell r="E5659" t="str">
            <v>-</v>
          </cell>
          <cell r="F5659">
            <v>4.4000000000000004</v>
          </cell>
          <cell r="G5659">
            <v>3.5</v>
          </cell>
          <cell r="H5659">
            <v>3</v>
          </cell>
          <cell r="I5659">
            <v>3</v>
          </cell>
          <cell r="J5659">
            <v>3</v>
          </cell>
          <cell r="K5659" t="str">
            <v>n.a.</v>
          </cell>
          <cell r="L5659" t="str">
            <v>-</v>
          </cell>
        </row>
        <row r="5660">
          <cell r="A5660" t="str">
            <v>DE01TOTxL08</v>
          </cell>
          <cell r="B5660" t="str">
            <v>OT</v>
          </cell>
          <cell r="C5660" t="str">
            <v>x</v>
          </cell>
          <cell r="D5660" t="str">
            <v>08</v>
          </cell>
          <cell r="E5660" t="str">
            <v>-</v>
          </cell>
          <cell r="F5660" t="str">
            <v>n.a.</v>
          </cell>
          <cell r="G5660" t="str">
            <v>n.a.</v>
          </cell>
          <cell r="H5660" t="str">
            <v>n.a.</v>
          </cell>
          <cell r="I5660" t="str">
            <v>n.a.</v>
          </cell>
          <cell r="J5660" t="str">
            <v>n.a.</v>
          </cell>
          <cell r="K5660" t="str">
            <v>n.a.</v>
          </cell>
          <cell r="L5660" t="str">
            <v>-</v>
          </cell>
        </row>
        <row r="5661">
          <cell r="A5661" t="str">
            <v>DE01TOTxL09</v>
          </cell>
          <cell r="B5661" t="str">
            <v>OT</v>
          </cell>
          <cell r="C5661" t="str">
            <v>x</v>
          </cell>
          <cell r="D5661" t="str">
            <v>09</v>
          </cell>
          <cell r="E5661" t="str">
            <v>-</v>
          </cell>
          <cell r="F5661">
            <v>0.7</v>
          </cell>
          <cell r="G5661">
            <v>1.1000000000000001</v>
          </cell>
          <cell r="H5661">
            <v>0.8</v>
          </cell>
          <cell r="I5661">
            <v>0.5</v>
          </cell>
          <cell r="J5661">
            <v>-0.1</v>
          </cell>
          <cell r="K5661" t="str">
            <v>n.a.</v>
          </cell>
          <cell r="L5661" t="str">
            <v>-</v>
          </cell>
        </row>
        <row r="5662">
          <cell r="A5662" t="str">
            <v>DE01TOTxL10</v>
          </cell>
          <cell r="B5662" t="str">
            <v>OT</v>
          </cell>
          <cell r="C5662" t="str">
            <v>x</v>
          </cell>
          <cell r="D5662" t="str">
            <v>10</v>
          </cell>
          <cell r="E5662" t="str">
            <v>-</v>
          </cell>
          <cell r="F5662">
            <v>6.1</v>
          </cell>
          <cell r="G5662">
            <v>6.1</v>
          </cell>
          <cell r="H5662">
            <v>6.3</v>
          </cell>
          <cell r="I5662">
            <v>6.3</v>
          </cell>
          <cell r="J5662">
            <v>6.3</v>
          </cell>
          <cell r="K5662" t="str">
            <v>n.a.</v>
          </cell>
          <cell r="L5662" t="str">
            <v>-</v>
          </cell>
        </row>
        <row r="5663">
          <cell r="A5663" t="str">
            <v>DE01TOTxL11</v>
          </cell>
          <cell r="B5663" t="str">
            <v>OT</v>
          </cell>
          <cell r="C5663" t="str">
            <v>x</v>
          </cell>
          <cell r="D5663" t="str">
            <v>11</v>
          </cell>
          <cell r="E5663" t="str">
            <v>-</v>
          </cell>
          <cell r="F5663">
            <v>0</v>
          </cell>
          <cell r="G5663">
            <v>-0.5</v>
          </cell>
          <cell r="H5663">
            <v>0</v>
          </cell>
          <cell r="I5663">
            <v>0.5</v>
          </cell>
          <cell r="J5663">
            <v>0.5</v>
          </cell>
          <cell r="K5663" t="str">
            <v>n.a.</v>
          </cell>
          <cell r="L5663" t="str">
            <v>-</v>
          </cell>
        </row>
        <row r="5664">
          <cell r="A5664" t="str">
            <v>DE01TOTxL12</v>
          </cell>
          <cell r="B5664" t="str">
            <v>OT</v>
          </cell>
          <cell r="C5664" t="str">
            <v>x</v>
          </cell>
          <cell r="D5664" t="str">
            <v>12</v>
          </cell>
          <cell r="E5664" t="str">
            <v>-</v>
          </cell>
          <cell r="F5664">
            <v>44</v>
          </cell>
          <cell r="G5664">
            <v>43.5</v>
          </cell>
          <cell r="H5664">
            <v>43</v>
          </cell>
          <cell r="I5664">
            <v>42</v>
          </cell>
          <cell r="J5664">
            <v>41.5</v>
          </cell>
          <cell r="K5664" t="str">
            <v>n.a.</v>
          </cell>
          <cell r="L5664" t="str">
            <v>-</v>
          </cell>
        </row>
        <row r="5665">
          <cell r="A5665" t="str">
            <v>DE01TOTxL13</v>
          </cell>
          <cell r="B5665" t="str">
            <v>OT</v>
          </cell>
          <cell r="C5665" t="str">
            <v>x</v>
          </cell>
          <cell r="D5665" t="str">
            <v>13</v>
          </cell>
          <cell r="E5665" t="str">
            <v>-</v>
          </cell>
          <cell r="F5665" t="str">
            <v>n.a.</v>
          </cell>
          <cell r="G5665" t="str">
            <v>n.a.</v>
          </cell>
          <cell r="H5665" t="str">
            <v>n.a.</v>
          </cell>
          <cell r="I5665" t="str">
            <v>n.a.</v>
          </cell>
          <cell r="J5665" t="str">
            <v>n.a.</v>
          </cell>
          <cell r="K5665" t="str">
            <v>n.a.</v>
          </cell>
          <cell r="L5665" t="str">
            <v>-</v>
          </cell>
        </row>
        <row r="5666">
          <cell r="A5666" t="str">
            <v>DE01TOTxL14</v>
          </cell>
          <cell r="B5666" t="str">
            <v>OT</v>
          </cell>
          <cell r="C5666" t="str">
            <v>x</v>
          </cell>
          <cell r="D5666" t="str">
            <v>14</v>
          </cell>
          <cell r="E5666" t="str">
            <v>-</v>
          </cell>
          <cell r="F5666">
            <v>3</v>
          </cell>
          <cell r="G5666">
            <v>2.5</v>
          </cell>
          <cell r="H5666">
            <v>2.5</v>
          </cell>
          <cell r="I5666">
            <v>2.5</v>
          </cell>
          <cell r="J5666">
            <v>2.5</v>
          </cell>
          <cell r="K5666" t="str">
            <v>n.a.</v>
          </cell>
          <cell r="L5666" t="str">
            <v>-</v>
          </cell>
        </row>
        <row r="5667">
          <cell r="A5667" t="str">
            <v>DE01TOTxL15</v>
          </cell>
          <cell r="B5667" t="str">
            <v>OT</v>
          </cell>
          <cell r="C5667" t="str">
            <v>x</v>
          </cell>
          <cell r="D5667" t="str">
            <v>15</v>
          </cell>
          <cell r="E5667" t="str">
            <v>-</v>
          </cell>
          <cell r="F5667">
            <v>44</v>
          </cell>
          <cell r="G5667">
            <v>43</v>
          </cell>
          <cell r="H5667">
            <v>43</v>
          </cell>
          <cell r="I5667">
            <v>42.5</v>
          </cell>
          <cell r="J5667">
            <v>42</v>
          </cell>
          <cell r="K5667" t="str">
            <v>n.a.</v>
          </cell>
          <cell r="L5667" t="str">
            <v>-</v>
          </cell>
        </row>
        <row r="5668">
          <cell r="A5668" t="str">
            <v>DE01TOTxL16</v>
          </cell>
          <cell r="B5668" t="str">
            <v>OT</v>
          </cell>
          <cell r="C5668" t="str">
            <v>x</v>
          </cell>
          <cell r="D5668" t="str">
            <v>16</v>
          </cell>
          <cell r="E5668" t="str">
            <v>-</v>
          </cell>
          <cell r="F5668">
            <v>12.5</v>
          </cell>
          <cell r="G5668">
            <v>12.5</v>
          </cell>
          <cell r="H5668" t="str">
            <v>n.a.</v>
          </cell>
          <cell r="I5668" t="str">
            <v>n.a.</v>
          </cell>
          <cell r="J5668" t="str">
            <v>n.a.</v>
          </cell>
          <cell r="K5668" t="str">
            <v>n.a.</v>
          </cell>
          <cell r="L5668" t="str">
            <v>-</v>
          </cell>
        </row>
        <row r="5669">
          <cell r="A5669" t="str">
            <v>DE01TOTxL17</v>
          </cell>
          <cell r="B5669" t="str">
            <v>OT</v>
          </cell>
          <cell r="C5669" t="str">
            <v>x</v>
          </cell>
          <cell r="D5669" t="str">
            <v>17</v>
          </cell>
          <cell r="E5669" t="str">
            <v>-</v>
          </cell>
          <cell r="F5669">
            <v>11</v>
          </cell>
          <cell r="G5669">
            <v>11</v>
          </cell>
          <cell r="H5669" t="str">
            <v>n.a.</v>
          </cell>
          <cell r="I5669" t="str">
            <v>n.a.</v>
          </cell>
          <cell r="J5669" t="str">
            <v>n.a.</v>
          </cell>
          <cell r="K5669" t="str">
            <v>n.a.</v>
          </cell>
          <cell r="L5669" t="str">
            <v>-</v>
          </cell>
        </row>
        <row r="5670">
          <cell r="A5670" t="str">
            <v>DE01TOTxL18</v>
          </cell>
          <cell r="B5670" t="str">
            <v>OT</v>
          </cell>
          <cell r="C5670" t="str">
            <v>x</v>
          </cell>
          <cell r="D5670" t="str">
            <v>18</v>
          </cell>
          <cell r="E5670" t="str">
            <v>-</v>
          </cell>
          <cell r="F5670">
            <v>16.5</v>
          </cell>
          <cell r="G5670">
            <v>16.100000000000001</v>
          </cell>
          <cell r="H5670" t="str">
            <v>n.a.</v>
          </cell>
          <cell r="I5670" t="str">
            <v>n.a.</v>
          </cell>
          <cell r="J5670" t="str">
            <v>n.a.</v>
          </cell>
          <cell r="K5670" t="str">
            <v>n.a.</v>
          </cell>
          <cell r="L5670" t="str">
            <v>-</v>
          </cell>
        </row>
        <row r="5671">
          <cell r="A5671" t="str">
            <v>DE01TOTxL19</v>
          </cell>
          <cell r="B5671" t="str">
            <v>OT</v>
          </cell>
          <cell r="C5671" t="str">
            <v>x</v>
          </cell>
          <cell r="D5671" t="str">
            <v>19</v>
          </cell>
          <cell r="E5671" t="str">
            <v>-</v>
          </cell>
          <cell r="F5671" t="str">
            <v>n.a.</v>
          </cell>
          <cell r="G5671" t="str">
            <v>n.a.</v>
          </cell>
          <cell r="H5671" t="str">
            <v>n.a.</v>
          </cell>
          <cell r="I5671" t="str">
            <v>n.a.</v>
          </cell>
          <cell r="J5671" t="str">
            <v>n.a.</v>
          </cell>
          <cell r="K5671" t="str">
            <v>n.a.</v>
          </cell>
          <cell r="L5671" t="str">
            <v>-</v>
          </cell>
        </row>
        <row r="5672">
          <cell r="A5672" t="str">
            <v>DE01TOTxL20</v>
          </cell>
          <cell r="B5672" t="str">
            <v>OT</v>
          </cell>
          <cell r="C5672" t="str">
            <v>x</v>
          </cell>
          <cell r="D5672" t="str">
            <v>20</v>
          </cell>
          <cell r="E5672" t="str">
            <v>-</v>
          </cell>
          <cell r="F5672">
            <v>3</v>
          </cell>
          <cell r="G5672">
            <v>2.5</v>
          </cell>
          <cell r="H5672">
            <v>2.5</v>
          </cell>
          <cell r="I5672">
            <v>3</v>
          </cell>
          <cell r="J5672">
            <v>3.5</v>
          </cell>
          <cell r="K5672" t="str">
            <v>n.a.</v>
          </cell>
          <cell r="L5672" t="str">
            <v>-</v>
          </cell>
        </row>
        <row r="5673">
          <cell r="A5673" t="str">
            <v>DE01TOTxL21</v>
          </cell>
          <cell r="B5673" t="str">
            <v>OT</v>
          </cell>
          <cell r="C5673" t="str">
            <v>x</v>
          </cell>
          <cell r="D5673" t="str">
            <v>21</v>
          </cell>
          <cell r="E5673" t="str">
            <v>-</v>
          </cell>
          <cell r="F5673">
            <v>-0.3</v>
          </cell>
          <cell r="G5673">
            <v>-0.8</v>
          </cell>
          <cell r="H5673">
            <v>-0.4</v>
          </cell>
          <cell r="I5673">
            <v>0</v>
          </cell>
          <cell r="J5673">
            <v>0.7</v>
          </cell>
          <cell r="K5673" t="str">
            <v>n.a.</v>
          </cell>
          <cell r="L5673" t="str">
            <v>-</v>
          </cell>
        </row>
        <row r="5674">
          <cell r="A5674" t="str">
            <v>DE01TOTxL22</v>
          </cell>
          <cell r="B5674" t="str">
            <v>OT</v>
          </cell>
          <cell r="C5674" t="str">
            <v>x</v>
          </cell>
          <cell r="D5674" t="str">
            <v>22</v>
          </cell>
          <cell r="E5674" t="str">
            <v>-</v>
          </cell>
          <cell r="F5674">
            <v>-0.3</v>
          </cell>
          <cell r="G5674">
            <v>-0.7</v>
          </cell>
          <cell r="H5674">
            <v>-0.3</v>
          </cell>
          <cell r="I5674">
            <v>0</v>
          </cell>
          <cell r="J5674">
            <v>0.7</v>
          </cell>
          <cell r="K5674" t="str">
            <v>n.a.</v>
          </cell>
          <cell r="L5674" t="str">
            <v>-</v>
          </cell>
        </row>
        <row r="5675">
          <cell r="A5675" t="str">
            <v>DE01TOTxL23</v>
          </cell>
          <cell r="B5675" t="str">
            <v>OT</v>
          </cell>
          <cell r="C5675" t="str">
            <v>x</v>
          </cell>
          <cell r="D5675" t="str">
            <v>23</v>
          </cell>
          <cell r="E5675" t="str">
            <v>-</v>
          </cell>
          <cell r="F5675">
            <v>65</v>
          </cell>
          <cell r="G5675">
            <v>63</v>
          </cell>
          <cell r="H5675">
            <v>-61.5</v>
          </cell>
          <cell r="I5675">
            <v>-59.5</v>
          </cell>
          <cell r="J5675">
            <v>-57.5</v>
          </cell>
          <cell r="K5675" t="str">
            <v>n.a.</v>
          </cell>
          <cell r="L5675" t="str">
            <v>-</v>
          </cell>
        </row>
        <row r="5676">
          <cell r="A5676" t="str">
            <v>DE01TOTxL24</v>
          </cell>
          <cell r="B5676" t="str">
            <v>OT</v>
          </cell>
          <cell r="C5676" t="str">
            <v>x</v>
          </cell>
          <cell r="D5676" t="str">
            <v>24</v>
          </cell>
          <cell r="E5676" t="str">
            <v>-</v>
          </cell>
          <cell r="F5676" t="str">
            <v>n.a.</v>
          </cell>
          <cell r="G5676" t="str">
            <v>n.a.</v>
          </cell>
          <cell r="H5676" t="str">
            <v>n.a.</v>
          </cell>
          <cell r="I5676" t="str">
            <v>n.a.</v>
          </cell>
          <cell r="J5676" t="str">
            <v>n.a.</v>
          </cell>
          <cell r="K5676" t="str">
            <v>n.a.</v>
          </cell>
          <cell r="L5676" t="str">
            <v>-</v>
          </cell>
        </row>
        <row r="5677">
          <cell r="A5677" t="str">
            <v>DE01TOTxL25</v>
          </cell>
          <cell r="B5677" t="str">
            <v>OT</v>
          </cell>
          <cell r="C5677" t="str">
            <v>x</v>
          </cell>
          <cell r="D5677" t="str">
            <v>25</v>
          </cell>
          <cell r="E5677" t="str">
            <v>-</v>
          </cell>
          <cell r="F5677" t="str">
            <v>n.a.</v>
          </cell>
          <cell r="G5677" t="str">
            <v>n.a.</v>
          </cell>
          <cell r="H5677" t="str">
            <v>n.a.</v>
          </cell>
          <cell r="I5677" t="str">
            <v>n.a.</v>
          </cell>
          <cell r="J5677" t="str">
            <v>n.a.</v>
          </cell>
          <cell r="K5677" t="str">
            <v>n.a.</v>
          </cell>
          <cell r="L5677" t="str">
            <v>-</v>
          </cell>
        </row>
        <row r="5678">
          <cell r="A5678" t="str">
            <v>DK01DATE</v>
          </cell>
          <cell r="E5678" t="str">
            <v>Dec 2008</v>
          </cell>
          <cell r="F5678" t="str">
            <v>December 2008</v>
          </cell>
          <cell r="G5678" t="str">
            <v>-</v>
          </cell>
          <cell r="H5678" t="str">
            <v>-</v>
          </cell>
          <cell r="I5678" t="str">
            <v>-</v>
          </cell>
          <cell r="J5678" t="str">
            <v>-</v>
          </cell>
          <cell r="K5678" t="str">
            <v>-</v>
          </cell>
          <cell r="L5678" t="str">
            <v>-</v>
          </cell>
        </row>
        <row r="5679">
          <cell r="A5679" t="str">
            <v>DK01T01aL01</v>
          </cell>
          <cell r="B5679" t="str">
            <v>01</v>
          </cell>
          <cell r="C5679" t="str">
            <v>a</v>
          </cell>
          <cell r="D5679" t="str">
            <v>01</v>
          </cell>
          <cell r="E5679">
            <v>1446.7</v>
          </cell>
          <cell r="F5679">
            <v>1.6</v>
          </cell>
          <cell r="G5679">
            <v>0.2</v>
          </cell>
          <cell r="H5679">
            <v>-0.2</v>
          </cell>
          <cell r="I5679">
            <v>0.7</v>
          </cell>
          <cell r="J5679">
            <v>1.9</v>
          </cell>
          <cell r="K5679">
            <v>1.7</v>
          </cell>
          <cell r="L5679" t="str">
            <v>-</v>
          </cell>
        </row>
        <row r="5680">
          <cell r="A5680" t="str">
            <v>DK01T01aL02</v>
          </cell>
          <cell r="B5680" t="str">
            <v>01</v>
          </cell>
          <cell r="C5680" t="str">
            <v>a</v>
          </cell>
          <cell r="D5680" t="str">
            <v>02</v>
          </cell>
          <cell r="E5680">
            <v>1687.9</v>
          </cell>
          <cell r="F5680">
            <v>3.6</v>
          </cell>
          <cell r="G5680">
            <v>4.0999999999999996</v>
          </cell>
          <cell r="H5680">
            <v>2.6</v>
          </cell>
          <cell r="I5680">
            <v>2.9</v>
          </cell>
          <cell r="J5680">
            <v>3.9</v>
          </cell>
          <cell r="K5680">
            <v>4.2</v>
          </cell>
          <cell r="L5680" t="str">
            <v>-</v>
          </cell>
        </row>
        <row r="5681">
          <cell r="A5681" t="str">
            <v>DK01T01aL03</v>
          </cell>
          <cell r="B5681" t="str">
            <v>01</v>
          </cell>
          <cell r="C5681" t="str">
            <v>a</v>
          </cell>
          <cell r="D5681" t="str">
            <v>03</v>
          </cell>
          <cell r="E5681">
            <v>735.6</v>
          </cell>
          <cell r="F5681">
            <v>2.4</v>
          </cell>
          <cell r="G5681">
            <v>0.9</v>
          </cell>
          <cell r="H5681">
            <v>0.7</v>
          </cell>
          <cell r="I5681">
            <v>1.1000000000000001</v>
          </cell>
          <cell r="J5681">
            <v>1.7</v>
          </cell>
          <cell r="K5681">
            <v>1.8</v>
          </cell>
          <cell r="L5681" t="str">
            <v>-</v>
          </cell>
        </row>
        <row r="5682">
          <cell r="A5682" t="str">
            <v>DK01T01aL04</v>
          </cell>
          <cell r="B5682" t="str">
            <v>01</v>
          </cell>
          <cell r="C5682" t="str">
            <v>a</v>
          </cell>
          <cell r="D5682" t="str">
            <v>04</v>
          </cell>
          <cell r="E5682">
            <v>364</v>
          </cell>
          <cell r="F5682">
            <v>1.3</v>
          </cell>
          <cell r="G5682">
            <v>1.6</v>
          </cell>
          <cell r="H5682">
            <v>1.2</v>
          </cell>
          <cell r="I5682">
            <v>1</v>
          </cell>
          <cell r="J5682">
            <v>1</v>
          </cell>
          <cell r="K5682">
            <v>1</v>
          </cell>
          <cell r="L5682" t="str">
            <v>-</v>
          </cell>
        </row>
        <row r="5683">
          <cell r="A5683" t="str">
            <v>DK01T01aL05</v>
          </cell>
          <cell r="B5683" t="str">
            <v>01</v>
          </cell>
          <cell r="C5683" t="str">
            <v>a</v>
          </cell>
          <cell r="D5683" t="str">
            <v>05</v>
          </cell>
          <cell r="E5683">
            <v>329.6</v>
          </cell>
          <cell r="F5683">
            <v>3.1</v>
          </cell>
          <cell r="G5683">
            <v>-0.9</v>
          </cell>
          <cell r="H5683">
            <v>-4.2</v>
          </cell>
          <cell r="I5683">
            <v>-2.5</v>
          </cell>
          <cell r="J5683">
            <v>1</v>
          </cell>
          <cell r="K5683">
            <v>0.9</v>
          </cell>
          <cell r="L5683" t="str">
            <v>-</v>
          </cell>
        </row>
        <row r="5684">
          <cell r="A5684" t="str">
            <v>DK01T01aL06</v>
          </cell>
          <cell r="B5684" t="str">
            <v>01</v>
          </cell>
          <cell r="C5684" t="str">
            <v>a</v>
          </cell>
          <cell r="D5684" t="str">
            <v>06</v>
          </cell>
          <cell r="E5684">
            <v>7.5</v>
          </cell>
          <cell r="F5684">
            <v>-0.3</v>
          </cell>
          <cell r="G5684">
            <v>0.2</v>
          </cell>
          <cell r="H5684">
            <v>0</v>
          </cell>
          <cell r="I5684">
            <v>0</v>
          </cell>
          <cell r="J5684">
            <v>0</v>
          </cell>
          <cell r="K5684">
            <v>0</v>
          </cell>
          <cell r="L5684" t="str">
            <v>-</v>
          </cell>
        </row>
        <row r="5685">
          <cell r="A5685" t="str">
            <v>DK01T01aL07</v>
          </cell>
          <cell r="B5685" t="str">
            <v>01</v>
          </cell>
          <cell r="C5685" t="str">
            <v>a</v>
          </cell>
          <cell r="D5685" t="str">
            <v>07</v>
          </cell>
          <cell r="E5685">
            <v>793.2</v>
          </cell>
          <cell r="F5685">
            <v>2.2000000000000002</v>
          </cell>
          <cell r="G5685">
            <v>3.3</v>
          </cell>
          <cell r="H5685">
            <v>-0.1</v>
          </cell>
          <cell r="I5685">
            <v>2.2999999999999998</v>
          </cell>
          <cell r="J5685">
            <v>4.4000000000000004</v>
          </cell>
          <cell r="K5685">
            <v>3.1</v>
          </cell>
          <cell r="L5685" t="str">
            <v>-</v>
          </cell>
        </row>
        <row r="5686">
          <cell r="A5686" t="str">
            <v>DK01T01aL08</v>
          </cell>
          <cell r="B5686" t="str">
            <v>01</v>
          </cell>
          <cell r="C5686" t="str">
            <v>a</v>
          </cell>
          <cell r="D5686" t="str">
            <v>08</v>
          </cell>
          <cell r="E5686">
            <v>790.9</v>
          </cell>
          <cell r="F5686">
            <v>2.8</v>
          </cell>
          <cell r="G5686">
            <v>4.8</v>
          </cell>
          <cell r="H5686">
            <v>-0.1</v>
          </cell>
          <cell r="I5686">
            <v>1.5</v>
          </cell>
          <cell r="J5686">
            <v>3.6</v>
          </cell>
          <cell r="K5686">
            <v>2.6</v>
          </cell>
          <cell r="L5686" t="str">
            <v>-</v>
          </cell>
        </row>
        <row r="5687">
          <cell r="A5687" t="str">
            <v>DK01T01aL09</v>
          </cell>
          <cell r="B5687" t="str">
            <v>01</v>
          </cell>
          <cell r="C5687" t="str">
            <v>a</v>
          </cell>
          <cell r="D5687" t="str">
            <v>09</v>
          </cell>
          <cell r="E5687" t="str">
            <v>-</v>
          </cell>
          <cell r="F5687">
            <v>2.2000000000000002</v>
          </cell>
          <cell r="G5687">
            <v>0.7</v>
          </cell>
          <cell r="H5687">
            <v>-0.2</v>
          </cell>
          <cell r="I5687">
            <v>0.3</v>
          </cell>
          <cell r="J5687">
            <v>1.4</v>
          </cell>
          <cell r="K5687">
            <v>1.3</v>
          </cell>
          <cell r="L5687" t="str">
            <v>-</v>
          </cell>
        </row>
        <row r="5688">
          <cell r="A5688" t="str">
            <v>DK01T01aL10</v>
          </cell>
          <cell r="B5688" t="str">
            <v>01</v>
          </cell>
          <cell r="C5688" t="str">
            <v>a</v>
          </cell>
          <cell r="D5688" t="str">
            <v>10</v>
          </cell>
          <cell r="E5688" t="str">
            <v>-</v>
          </cell>
          <cell r="F5688">
            <v>-0.3</v>
          </cell>
          <cell r="G5688">
            <v>0.2</v>
          </cell>
          <cell r="H5688">
            <v>0</v>
          </cell>
          <cell r="I5688">
            <v>0</v>
          </cell>
          <cell r="J5688">
            <v>0</v>
          </cell>
          <cell r="K5688">
            <v>0</v>
          </cell>
          <cell r="L5688" t="str">
            <v>-</v>
          </cell>
        </row>
        <row r="5689">
          <cell r="A5689" t="str">
            <v>DK01T01aL11</v>
          </cell>
          <cell r="B5689" t="str">
            <v>01</v>
          </cell>
          <cell r="C5689" t="str">
            <v>a</v>
          </cell>
          <cell r="D5689" t="str">
            <v>11</v>
          </cell>
          <cell r="E5689" t="str">
            <v>-</v>
          </cell>
          <cell r="F5689">
            <v>-0.2</v>
          </cell>
          <cell r="G5689">
            <v>-0.7</v>
          </cell>
          <cell r="H5689">
            <v>0</v>
          </cell>
          <cell r="I5689">
            <v>0.4</v>
          </cell>
          <cell r="J5689">
            <v>0.5</v>
          </cell>
          <cell r="K5689">
            <v>0.5</v>
          </cell>
          <cell r="L5689" t="str">
            <v>-</v>
          </cell>
        </row>
        <row r="5690">
          <cell r="A5690" t="str">
            <v>DK01T01bL01</v>
          </cell>
          <cell r="B5690" t="str">
            <v>01</v>
          </cell>
          <cell r="C5690" t="str">
            <v>b</v>
          </cell>
          <cell r="D5690" t="str">
            <v>01</v>
          </cell>
          <cell r="E5690">
            <v>116.7</v>
          </cell>
          <cell r="F5690">
            <v>2</v>
          </cell>
          <cell r="G5690">
            <v>3.9</v>
          </cell>
          <cell r="H5690">
            <v>2.8</v>
          </cell>
          <cell r="I5690">
            <v>2.1</v>
          </cell>
          <cell r="J5690">
            <v>2</v>
          </cell>
          <cell r="K5690">
            <v>2.5</v>
          </cell>
          <cell r="L5690" t="str">
            <v>-</v>
          </cell>
        </row>
        <row r="5691">
          <cell r="A5691" t="str">
            <v>DK01T01bL02</v>
          </cell>
          <cell r="B5691" t="str">
            <v>01</v>
          </cell>
          <cell r="C5691" t="str">
            <v>b</v>
          </cell>
          <cell r="D5691" t="str">
            <v>02</v>
          </cell>
          <cell r="E5691">
            <v>112.4</v>
          </cell>
          <cell r="F5691">
            <v>1.8</v>
          </cell>
          <cell r="G5691">
            <v>3.1</v>
          </cell>
          <cell r="H5691">
            <v>1.7</v>
          </cell>
          <cell r="I5691">
            <v>2.2000000000000002</v>
          </cell>
          <cell r="J5691">
            <v>1.5</v>
          </cell>
          <cell r="K5691">
            <v>1.8</v>
          </cell>
          <cell r="L5691" t="str">
            <v>-</v>
          </cell>
        </row>
        <row r="5692">
          <cell r="A5692" t="str">
            <v>DK01T01bL03</v>
          </cell>
          <cell r="B5692" t="str">
            <v>01</v>
          </cell>
          <cell r="C5692" t="str">
            <v>b</v>
          </cell>
          <cell r="D5692" t="str">
            <v>03</v>
          </cell>
          <cell r="E5692">
            <v>103.5</v>
          </cell>
          <cell r="F5692">
            <v>1.7</v>
          </cell>
          <cell r="G5692">
            <v>3.6</v>
          </cell>
          <cell r="H5692">
            <v>1.3</v>
          </cell>
          <cell r="I5692">
            <v>2.1</v>
          </cell>
          <cell r="J5692">
            <v>1.4</v>
          </cell>
          <cell r="K5692">
            <v>1.8</v>
          </cell>
          <cell r="L5692" t="str">
            <v>-</v>
          </cell>
        </row>
        <row r="5693">
          <cell r="A5693" t="str">
            <v>DK01T01bL04</v>
          </cell>
          <cell r="B5693" t="str">
            <v>01</v>
          </cell>
          <cell r="C5693" t="str">
            <v>b</v>
          </cell>
          <cell r="D5693" t="str">
            <v>04</v>
          </cell>
          <cell r="E5693">
            <v>120.6</v>
          </cell>
          <cell r="F5693">
            <v>2.6</v>
          </cell>
          <cell r="G5693">
            <v>3.2</v>
          </cell>
          <cell r="H5693">
            <v>4.3</v>
          </cell>
          <cell r="I5693">
            <v>2.9</v>
          </cell>
          <cell r="J5693">
            <v>2.9</v>
          </cell>
          <cell r="K5693">
            <v>3</v>
          </cell>
          <cell r="L5693" t="str">
            <v>-</v>
          </cell>
        </row>
        <row r="5694">
          <cell r="A5694" t="str">
            <v>DK01T01bL05</v>
          </cell>
          <cell r="B5694" t="str">
            <v>01</v>
          </cell>
          <cell r="C5694" t="str">
            <v>b</v>
          </cell>
          <cell r="D5694" t="str">
            <v>05</v>
          </cell>
          <cell r="E5694">
            <v>114.8</v>
          </cell>
          <cell r="F5694">
            <v>4.4000000000000004</v>
          </cell>
          <cell r="G5694">
            <v>3.3</v>
          </cell>
          <cell r="H5694">
            <v>3.2</v>
          </cell>
          <cell r="I5694">
            <v>0.9</v>
          </cell>
          <cell r="J5694">
            <v>1.4</v>
          </cell>
          <cell r="K5694">
            <v>3</v>
          </cell>
          <cell r="L5694" t="str">
            <v>-</v>
          </cell>
        </row>
        <row r="5695">
          <cell r="A5695" t="str">
            <v>DK01T01bL06</v>
          </cell>
          <cell r="B5695" t="str">
            <v>01</v>
          </cell>
          <cell r="C5695" t="str">
            <v>b</v>
          </cell>
          <cell r="D5695" t="str">
            <v>06</v>
          </cell>
          <cell r="E5695">
            <v>111.3</v>
          </cell>
          <cell r="F5695">
            <v>2.1</v>
          </cell>
          <cell r="G5695">
            <v>3.4</v>
          </cell>
          <cell r="H5695">
            <v>-0.2</v>
          </cell>
          <cell r="I5695">
            <v>1.1000000000000001</v>
          </cell>
          <cell r="J5695">
            <v>1.8</v>
          </cell>
          <cell r="K5695">
            <v>1.8</v>
          </cell>
          <cell r="L5695" t="str">
            <v>-</v>
          </cell>
        </row>
        <row r="5696">
          <cell r="A5696" t="str">
            <v>DK01T01bL07</v>
          </cell>
          <cell r="B5696" t="str">
            <v>01</v>
          </cell>
          <cell r="C5696" t="str">
            <v>b</v>
          </cell>
          <cell r="D5696" t="str">
            <v>07</v>
          </cell>
          <cell r="E5696">
            <v>107</v>
          </cell>
          <cell r="F5696">
            <v>3.3</v>
          </cell>
          <cell r="G5696">
            <v>2.1</v>
          </cell>
          <cell r="H5696">
            <v>-0.4</v>
          </cell>
          <cell r="I5696">
            <v>1</v>
          </cell>
          <cell r="J5696">
            <v>1.5</v>
          </cell>
          <cell r="K5696">
            <v>1.7</v>
          </cell>
          <cell r="L5696" t="str">
            <v>-</v>
          </cell>
        </row>
        <row r="5697">
          <cell r="A5697" t="str">
            <v>DK01T01cL01</v>
          </cell>
          <cell r="B5697" t="str">
            <v>01</v>
          </cell>
          <cell r="C5697" t="str">
            <v>c</v>
          </cell>
          <cell r="D5697" t="str">
            <v>01</v>
          </cell>
          <cell r="E5697">
            <v>2856.9</v>
          </cell>
          <cell r="F5697">
            <v>2.7</v>
          </cell>
          <cell r="G5697">
            <v>0.3</v>
          </cell>
          <cell r="H5697">
            <v>-1.3</v>
          </cell>
          <cell r="I5697">
            <v>-1.7</v>
          </cell>
          <cell r="J5697">
            <v>0.1</v>
          </cell>
          <cell r="K5697">
            <v>0.2</v>
          </cell>
          <cell r="L5697" t="str">
            <v>-</v>
          </cell>
        </row>
        <row r="5698">
          <cell r="A5698" t="str">
            <v>DK01T01cL02</v>
          </cell>
          <cell r="B5698" t="str">
            <v>01</v>
          </cell>
          <cell r="C5698" t="str">
            <v>c</v>
          </cell>
          <cell r="D5698" t="str">
            <v>02</v>
          </cell>
          <cell r="E5698">
            <v>4569.2</v>
          </cell>
          <cell r="F5698">
            <v>3.7</v>
          </cell>
          <cell r="G5698">
            <v>-0.3</v>
          </cell>
          <cell r="H5698">
            <v>-1.8</v>
          </cell>
          <cell r="I5698">
            <v>-1.9</v>
          </cell>
          <cell r="J5698">
            <v>0.3</v>
          </cell>
          <cell r="K5698">
            <v>0.2</v>
          </cell>
          <cell r="L5698" t="str">
            <v>-</v>
          </cell>
        </row>
        <row r="5699">
          <cell r="A5699" t="str">
            <v>DK01T01cL03</v>
          </cell>
          <cell r="B5699" t="str">
            <v>01</v>
          </cell>
          <cell r="C5699" t="str">
            <v>c</v>
          </cell>
          <cell r="D5699" t="str">
            <v>03</v>
          </cell>
          <cell r="E5699" t="str">
            <v> 3.8</v>
          </cell>
          <cell r="F5699">
            <v>3.8</v>
          </cell>
          <cell r="G5699">
            <v>3.2</v>
          </cell>
          <cell r="H5699">
            <v>3.5</v>
          </cell>
          <cell r="I5699">
            <v>4</v>
          </cell>
          <cell r="J5699">
            <v>4.2</v>
          </cell>
          <cell r="K5699">
            <v>4</v>
          </cell>
          <cell r="L5699" t="str">
            <v>-</v>
          </cell>
        </row>
        <row r="5700">
          <cell r="A5700" t="str">
            <v>DK01T01cL04</v>
          </cell>
          <cell r="B5700" t="str">
            <v>01</v>
          </cell>
          <cell r="C5700" t="str">
            <v>c</v>
          </cell>
          <cell r="D5700" t="str">
            <v>04</v>
          </cell>
          <cell r="E5700">
            <v>506.4</v>
          </cell>
          <cell r="F5700">
            <v>-1</v>
          </cell>
          <cell r="G5700">
            <v>-0.2</v>
          </cell>
          <cell r="H5700">
            <v>1.1000000000000001</v>
          </cell>
          <cell r="I5700">
            <v>2.5</v>
          </cell>
          <cell r="J5700">
            <v>1.8</v>
          </cell>
          <cell r="K5700">
            <v>1.5</v>
          </cell>
          <cell r="L5700" t="str">
            <v>-</v>
          </cell>
        </row>
        <row r="5701">
          <cell r="A5701" t="str">
            <v>DK01T01cL05</v>
          </cell>
          <cell r="B5701" t="str">
            <v>01</v>
          </cell>
          <cell r="C5701" t="str">
            <v>c</v>
          </cell>
          <cell r="D5701" t="str">
            <v>05</v>
          </cell>
          <cell r="E5701">
            <v>316.60000000000002</v>
          </cell>
          <cell r="F5701">
            <v>-1.9</v>
          </cell>
          <cell r="G5701">
            <v>0.5</v>
          </cell>
          <cell r="H5701">
            <v>1.6</v>
          </cell>
          <cell r="I5701">
            <v>2.7</v>
          </cell>
          <cell r="J5701">
            <v>1.6</v>
          </cell>
          <cell r="K5701">
            <v>1.5</v>
          </cell>
          <cell r="L5701" t="str">
            <v>-</v>
          </cell>
        </row>
        <row r="5702">
          <cell r="A5702" t="str">
            <v>DK01T01cL06</v>
          </cell>
          <cell r="B5702" t="str">
            <v>01</v>
          </cell>
          <cell r="C5702" t="str">
            <v>c</v>
          </cell>
          <cell r="D5702" t="str">
            <v>06</v>
          </cell>
          <cell r="E5702">
            <v>922.3</v>
          </cell>
          <cell r="F5702">
            <v>5.8</v>
          </cell>
          <cell r="G5702">
            <v>4.2</v>
          </cell>
          <cell r="H5702">
            <v>3</v>
          </cell>
          <cell r="I5702">
            <v>2</v>
          </cell>
          <cell r="J5702">
            <v>4.0999999999999996</v>
          </cell>
          <cell r="K5702">
            <v>4.0999999999999996</v>
          </cell>
          <cell r="L5702" t="str">
            <v>-</v>
          </cell>
        </row>
        <row r="5703">
          <cell r="A5703" t="str">
            <v>DK01T01cL07</v>
          </cell>
          <cell r="B5703" t="str">
            <v>01</v>
          </cell>
          <cell r="C5703" t="str">
            <v>c</v>
          </cell>
          <cell r="D5703" t="str">
            <v>07</v>
          </cell>
          <cell r="E5703">
            <v>344.4</v>
          </cell>
          <cell r="F5703">
            <v>3.1</v>
          </cell>
          <cell r="G5703">
            <v>3.9</v>
          </cell>
          <cell r="H5703">
            <v>4.2</v>
          </cell>
          <cell r="I5703">
            <v>3.7</v>
          </cell>
          <cell r="J5703">
            <v>3.9</v>
          </cell>
          <cell r="K5703">
            <v>3.8</v>
          </cell>
          <cell r="L5703" t="str">
            <v>-</v>
          </cell>
        </row>
        <row r="5704">
          <cell r="A5704" t="str">
            <v>DK01T01dL01</v>
          </cell>
          <cell r="B5704" t="str">
            <v>01</v>
          </cell>
          <cell r="C5704" t="str">
            <v>d</v>
          </cell>
          <cell r="D5704" t="str">
            <v>01</v>
          </cell>
          <cell r="E5704" t="str">
            <v>-</v>
          </cell>
          <cell r="F5704">
            <v>0.7</v>
          </cell>
          <cell r="G5704">
            <v>1.7</v>
          </cell>
          <cell r="H5704">
            <v>1.8</v>
          </cell>
          <cell r="I5704">
            <v>2.2999999999999998</v>
          </cell>
          <cell r="J5704">
            <v>2.6</v>
          </cell>
          <cell r="K5704">
            <v>2.6</v>
          </cell>
          <cell r="L5704" t="str">
            <v>-</v>
          </cell>
        </row>
        <row r="5705">
          <cell r="A5705" t="str">
            <v>DK01T01dL02</v>
          </cell>
          <cell r="B5705" t="str">
            <v>01</v>
          </cell>
          <cell r="C5705" t="str">
            <v>d</v>
          </cell>
          <cell r="D5705" t="str">
            <v>02</v>
          </cell>
          <cell r="E5705" t="str">
            <v>-</v>
          </cell>
          <cell r="F5705">
            <v>2.1</v>
          </cell>
          <cell r="G5705">
            <v>2.1</v>
          </cell>
          <cell r="H5705">
            <v>2.2000000000000002</v>
          </cell>
          <cell r="I5705">
            <v>2.6</v>
          </cell>
          <cell r="J5705">
            <v>3.2</v>
          </cell>
          <cell r="K5705">
            <v>3.6</v>
          </cell>
          <cell r="L5705" t="str">
            <v>-</v>
          </cell>
        </row>
        <row r="5706">
          <cell r="A5706" t="str">
            <v>DK01T01dL03</v>
          </cell>
          <cell r="B5706" t="str">
            <v>01</v>
          </cell>
          <cell r="C5706" t="str">
            <v>d</v>
          </cell>
          <cell r="D5706" t="str">
            <v>03</v>
          </cell>
          <cell r="E5706" t="str">
            <v>-</v>
          </cell>
          <cell r="F5706">
            <v>-1.4</v>
          </cell>
          <cell r="G5706">
            <v>-0.4</v>
          </cell>
          <cell r="H5706">
            <v>-0.4</v>
          </cell>
          <cell r="I5706">
            <v>-0.3</v>
          </cell>
          <cell r="J5706">
            <v>-0.6</v>
          </cell>
          <cell r="K5706">
            <v>-0.9</v>
          </cell>
          <cell r="L5706" t="str">
            <v>-</v>
          </cell>
        </row>
        <row r="5707">
          <cell r="A5707" t="str">
            <v>DK01T01dL04</v>
          </cell>
          <cell r="B5707" t="str">
            <v>01</v>
          </cell>
          <cell r="C5707" t="str">
            <v>d</v>
          </cell>
          <cell r="D5707" t="str">
            <v>04</v>
          </cell>
          <cell r="E5707" t="str">
            <v>-</v>
          </cell>
          <cell r="F5707">
            <v>0</v>
          </cell>
          <cell r="G5707">
            <v>0</v>
          </cell>
          <cell r="H5707">
            <v>0</v>
          </cell>
          <cell r="I5707">
            <v>0</v>
          </cell>
          <cell r="J5707">
            <v>0</v>
          </cell>
          <cell r="K5707">
            <v>0</v>
          </cell>
          <cell r="L5707" t="str">
            <v>-</v>
          </cell>
        </row>
        <row r="5708">
          <cell r="A5708" t="str">
            <v>DK01T01dL05</v>
          </cell>
          <cell r="B5708" t="str">
            <v>01</v>
          </cell>
          <cell r="C5708" t="str">
            <v>d</v>
          </cell>
          <cell r="D5708" t="str">
            <v>05</v>
          </cell>
          <cell r="E5708" t="str">
            <v>-</v>
          </cell>
          <cell r="F5708">
            <v>-3.7</v>
          </cell>
          <cell r="G5708">
            <v>-1.2</v>
          </cell>
          <cell r="H5708">
            <v>1.8</v>
          </cell>
          <cell r="I5708">
            <v>3.6</v>
          </cell>
          <cell r="J5708">
            <v>2.2999999999999998</v>
          </cell>
          <cell r="K5708">
            <v>2.5</v>
          </cell>
          <cell r="L5708" t="str">
            <v>-</v>
          </cell>
        </row>
        <row r="5709">
          <cell r="A5709" t="str">
            <v>DK01T01dL06</v>
          </cell>
          <cell r="B5709" t="str">
            <v>01</v>
          </cell>
          <cell r="C5709" t="str">
            <v>d</v>
          </cell>
          <cell r="D5709" t="str">
            <v>06</v>
          </cell>
          <cell r="E5709" t="str">
            <v>-</v>
          </cell>
          <cell r="F5709">
            <v>4.5</v>
          </cell>
          <cell r="G5709">
            <v>3</v>
          </cell>
          <cell r="H5709">
            <v>0</v>
          </cell>
          <cell r="I5709">
            <v>-1.2</v>
          </cell>
          <cell r="J5709">
            <v>0.3</v>
          </cell>
          <cell r="K5709">
            <v>0.1</v>
          </cell>
          <cell r="L5709" t="str">
            <v>-</v>
          </cell>
        </row>
        <row r="5710">
          <cell r="A5710" t="str">
            <v>DK01T01dL07</v>
          </cell>
          <cell r="B5710" t="str">
            <v>01</v>
          </cell>
          <cell r="C5710" t="str">
            <v>d</v>
          </cell>
          <cell r="D5710" t="str">
            <v>07</v>
          </cell>
          <cell r="E5710" t="str">
            <v>-</v>
          </cell>
          <cell r="F5710">
            <v>0</v>
          </cell>
          <cell r="G5710">
            <v>0</v>
          </cell>
          <cell r="H5710">
            <v>0</v>
          </cell>
          <cell r="I5710">
            <v>0</v>
          </cell>
          <cell r="J5710">
            <v>0</v>
          </cell>
          <cell r="K5710">
            <v>0</v>
          </cell>
          <cell r="L5710" t="str">
            <v>-</v>
          </cell>
        </row>
        <row r="5711">
          <cell r="A5711" t="str">
            <v>DK01T02xL01</v>
          </cell>
          <cell r="B5711" t="str">
            <v>02</v>
          </cell>
          <cell r="C5711" t="str">
            <v>x</v>
          </cell>
          <cell r="D5711" t="str">
            <v>01</v>
          </cell>
          <cell r="E5711">
            <v>76.5</v>
          </cell>
          <cell r="F5711">
            <v>4.5</v>
          </cell>
          <cell r="G5711">
            <v>3</v>
          </cell>
          <cell r="H5711">
            <v>0</v>
          </cell>
          <cell r="I5711">
            <v>-1.2</v>
          </cell>
          <cell r="J5711">
            <v>0.3</v>
          </cell>
          <cell r="K5711">
            <v>0.1</v>
          </cell>
          <cell r="L5711" t="str">
            <v>-</v>
          </cell>
        </row>
        <row r="5712">
          <cell r="A5712" t="str">
            <v>DK01T02xL02</v>
          </cell>
          <cell r="B5712" t="str">
            <v>02</v>
          </cell>
          <cell r="C5712" t="str">
            <v>x</v>
          </cell>
          <cell r="D5712" t="str">
            <v>02</v>
          </cell>
          <cell r="E5712">
            <v>79.900000000000006</v>
          </cell>
          <cell r="F5712">
            <v>4.7</v>
          </cell>
          <cell r="G5712">
            <v>3</v>
          </cell>
          <cell r="H5712">
            <v>0</v>
          </cell>
          <cell r="I5712">
            <v>-1.2</v>
          </cell>
          <cell r="J5712">
            <v>0.3</v>
          </cell>
          <cell r="K5712">
            <v>0.1</v>
          </cell>
          <cell r="L5712" t="str">
            <v>-</v>
          </cell>
        </row>
        <row r="5713">
          <cell r="A5713" t="str">
            <v>DK01T02xL03</v>
          </cell>
          <cell r="B5713" t="str">
            <v>02</v>
          </cell>
          <cell r="C5713" t="str">
            <v>x</v>
          </cell>
          <cell r="D5713" t="str">
            <v>03</v>
          </cell>
          <cell r="E5713" t="str">
            <v>n.a.</v>
          </cell>
          <cell r="F5713" t="str">
            <v>n.a.</v>
          </cell>
          <cell r="G5713" t="str">
            <v>n.a.</v>
          </cell>
          <cell r="H5713" t="str">
            <v>n.a.</v>
          </cell>
          <cell r="I5713" t="str">
            <v>n.a.</v>
          </cell>
          <cell r="J5713" t="str">
            <v>n.a.</v>
          </cell>
          <cell r="K5713" t="str">
            <v>n.a.</v>
          </cell>
          <cell r="L5713" t="str">
            <v>-</v>
          </cell>
        </row>
        <row r="5714">
          <cell r="A5714" t="str">
            <v>DK01T02xL04</v>
          </cell>
          <cell r="B5714" t="str">
            <v>02</v>
          </cell>
          <cell r="C5714" t="str">
            <v>x</v>
          </cell>
          <cell r="D5714" t="str">
            <v>04</v>
          </cell>
          <cell r="E5714">
            <v>-3.4</v>
          </cell>
          <cell r="F5714">
            <v>-0.2</v>
          </cell>
          <cell r="G5714">
            <v>0</v>
          </cell>
          <cell r="H5714">
            <v>0</v>
          </cell>
          <cell r="I5714">
            <v>0</v>
          </cell>
          <cell r="J5714">
            <v>0</v>
          </cell>
          <cell r="K5714">
            <v>0</v>
          </cell>
          <cell r="L5714" t="str">
            <v>-</v>
          </cell>
        </row>
        <row r="5715">
          <cell r="A5715" t="str">
            <v>DK01T02xL05</v>
          </cell>
          <cell r="B5715" t="str">
            <v>02</v>
          </cell>
          <cell r="C5715" t="str">
            <v>x</v>
          </cell>
          <cell r="D5715" t="str">
            <v>05</v>
          </cell>
          <cell r="E5715">
            <v>0</v>
          </cell>
          <cell r="F5715">
            <v>0</v>
          </cell>
          <cell r="G5715">
            <v>0</v>
          </cell>
          <cell r="H5715">
            <v>0</v>
          </cell>
          <cell r="I5715">
            <v>0</v>
          </cell>
          <cell r="J5715">
            <v>0</v>
          </cell>
          <cell r="K5715">
            <v>0</v>
          </cell>
          <cell r="L5715" t="str">
            <v>-</v>
          </cell>
        </row>
        <row r="5716">
          <cell r="A5716" t="str">
            <v>DK01T02xL06</v>
          </cell>
          <cell r="B5716" t="str">
            <v>02</v>
          </cell>
          <cell r="C5716" t="str">
            <v>x</v>
          </cell>
          <cell r="D5716" t="str">
            <v>06</v>
          </cell>
          <cell r="E5716">
            <v>919.4</v>
          </cell>
          <cell r="F5716">
            <v>54.5</v>
          </cell>
          <cell r="G5716">
            <v>53.2</v>
          </cell>
          <cell r="H5716">
            <v>51.2</v>
          </cell>
          <cell r="I5716">
            <v>51.5</v>
          </cell>
          <cell r="J5716">
            <v>52.1</v>
          </cell>
          <cell r="K5716">
            <v>51.8</v>
          </cell>
          <cell r="L5716" t="str">
            <v>-</v>
          </cell>
        </row>
        <row r="5717">
          <cell r="A5717" t="str">
            <v>DK01T02xL07</v>
          </cell>
          <cell r="B5717" t="str">
            <v>02</v>
          </cell>
          <cell r="C5717" t="str">
            <v>x</v>
          </cell>
          <cell r="D5717" t="str">
            <v>07</v>
          </cell>
          <cell r="E5717">
            <v>842.9</v>
          </cell>
          <cell r="F5717">
            <v>49.9</v>
          </cell>
          <cell r="G5717">
            <v>50.2</v>
          </cell>
          <cell r="H5717">
            <v>51.2</v>
          </cell>
          <cell r="I5717">
            <v>52.8</v>
          </cell>
          <cell r="J5717">
            <v>51.8</v>
          </cell>
          <cell r="K5717">
            <v>51.7</v>
          </cell>
          <cell r="L5717" t="str">
            <v>-</v>
          </cell>
        </row>
        <row r="5718">
          <cell r="A5718" t="str">
            <v>DK01T02xL08</v>
          </cell>
          <cell r="B5718" t="str">
            <v>02</v>
          </cell>
          <cell r="C5718" t="str">
            <v>x</v>
          </cell>
          <cell r="D5718" t="str">
            <v>08</v>
          </cell>
          <cell r="E5718">
            <v>76.5</v>
          </cell>
          <cell r="F5718">
            <v>4.5</v>
          </cell>
          <cell r="G5718">
            <v>2.9</v>
          </cell>
          <cell r="H5718">
            <v>0</v>
          </cell>
          <cell r="I5718">
            <v>-1.2</v>
          </cell>
          <cell r="J5718">
            <v>0.3</v>
          </cell>
          <cell r="K5718">
            <v>0.1</v>
          </cell>
          <cell r="L5718" t="str">
            <v>-</v>
          </cell>
        </row>
        <row r="5719">
          <cell r="A5719" t="str">
            <v>DK01T02xL09</v>
          </cell>
          <cell r="B5719" t="str">
            <v>02</v>
          </cell>
          <cell r="C5719" t="str">
            <v>x</v>
          </cell>
          <cell r="D5719" t="str">
            <v>09</v>
          </cell>
          <cell r="E5719">
            <v>26.1</v>
          </cell>
          <cell r="F5719">
            <v>1.5</v>
          </cell>
          <cell r="G5719">
            <v>1.3</v>
          </cell>
          <cell r="H5719">
            <v>1.5</v>
          </cell>
          <cell r="I5719">
            <v>1.4</v>
          </cell>
          <cell r="J5719">
            <v>1.4</v>
          </cell>
          <cell r="K5719">
            <v>1.2</v>
          </cell>
          <cell r="L5719" t="str">
            <v>-</v>
          </cell>
        </row>
        <row r="5720">
          <cell r="A5720" t="str">
            <v>DK01T02xL10</v>
          </cell>
          <cell r="B5720" t="str">
            <v>02</v>
          </cell>
          <cell r="C5720" t="str">
            <v>x</v>
          </cell>
          <cell r="D5720" t="str">
            <v>10</v>
          </cell>
          <cell r="E5720">
            <v>102.5</v>
          </cell>
          <cell r="F5720">
            <v>6.1</v>
          </cell>
          <cell r="G5720">
            <v>4.2</v>
          </cell>
          <cell r="H5720">
            <v>1.5</v>
          </cell>
          <cell r="I5720">
            <v>0.2</v>
          </cell>
          <cell r="J5720">
            <v>1.6</v>
          </cell>
          <cell r="K5720">
            <v>1.3</v>
          </cell>
          <cell r="L5720" t="str">
            <v>-</v>
          </cell>
        </row>
        <row r="5721">
          <cell r="A5721" t="str">
            <v>DK01T02xL11</v>
          </cell>
          <cell r="B5721" t="str">
            <v>02</v>
          </cell>
          <cell r="C5721" t="str">
            <v>x</v>
          </cell>
          <cell r="D5721" t="str">
            <v>11</v>
          </cell>
          <cell r="E5721" t="str">
            <v>n.a.</v>
          </cell>
          <cell r="F5721">
            <v>-0.1</v>
          </cell>
          <cell r="G5721">
            <v>-1</v>
          </cell>
          <cell r="H5721">
            <v>-1.7</v>
          </cell>
          <cell r="I5721">
            <v>-1.7</v>
          </cell>
          <cell r="J5721">
            <v>-0.2</v>
          </cell>
          <cell r="K5721">
            <v>0</v>
          </cell>
          <cell r="L5721" t="str">
            <v>-</v>
          </cell>
        </row>
        <row r="5722">
          <cell r="A5722" t="str">
            <v>DK01T02xL12</v>
          </cell>
          <cell r="B5722" t="str">
            <v>02</v>
          </cell>
          <cell r="C5722" t="str">
            <v>x</v>
          </cell>
          <cell r="D5722" t="str">
            <v>12</v>
          </cell>
          <cell r="E5722">
            <v>807.1</v>
          </cell>
          <cell r="F5722">
            <v>47.8</v>
          </cell>
          <cell r="G5722">
            <v>46.6</v>
          </cell>
          <cell r="H5722">
            <v>44.7</v>
          </cell>
          <cell r="I5722">
            <v>45.1</v>
          </cell>
          <cell r="J5722">
            <v>45.7</v>
          </cell>
          <cell r="K5722">
            <v>45.4</v>
          </cell>
          <cell r="L5722" t="str">
            <v>-</v>
          </cell>
        </row>
        <row r="5723">
          <cell r="A5723" t="str">
            <v>DK01T02xL13</v>
          </cell>
          <cell r="B5723" t="str">
            <v>02</v>
          </cell>
          <cell r="C5723" t="str">
            <v>x</v>
          </cell>
          <cell r="D5723" t="str">
            <v>13</v>
          </cell>
          <cell r="E5723">
            <v>304.39999999999998</v>
          </cell>
          <cell r="F5723">
            <v>18</v>
          </cell>
          <cell r="G5723">
            <v>17.600000000000001</v>
          </cell>
          <cell r="H5723">
            <v>17.399999999999999</v>
          </cell>
          <cell r="I5723">
            <v>17.2</v>
          </cell>
          <cell r="J5723">
            <v>16.899999999999999</v>
          </cell>
          <cell r="K5723">
            <v>16.7</v>
          </cell>
          <cell r="L5723" t="str">
            <v>-</v>
          </cell>
        </row>
        <row r="5724">
          <cell r="A5724" t="str">
            <v>DK01T02xL14</v>
          </cell>
          <cell r="B5724" t="str">
            <v>02</v>
          </cell>
          <cell r="C5724" t="str">
            <v>x</v>
          </cell>
          <cell r="D5724" t="str">
            <v>14</v>
          </cell>
          <cell r="E5724">
            <v>498.8</v>
          </cell>
          <cell r="F5724">
            <v>29.6</v>
          </cell>
          <cell r="G5724">
            <v>28.7</v>
          </cell>
          <cell r="H5724">
            <v>27.1</v>
          </cell>
          <cell r="I5724">
            <v>27.7</v>
          </cell>
          <cell r="J5724">
            <v>28.5</v>
          </cell>
          <cell r="K5724">
            <v>28.5</v>
          </cell>
          <cell r="L5724" t="str">
            <v>-</v>
          </cell>
        </row>
        <row r="5725">
          <cell r="A5725" t="str">
            <v>DK01T02xL15</v>
          </cell>
          <cell r="B5725" t="str">
            <v>02</v>
          </cell>
          <cell r="C5725" t="str">
            <v>x</v>
          </cell>
          <cell r="D5725" t="str">
            <v>15</v>
          </cell>
          <cell r="E5725">
            <v>3.9</v>
          </cell>
          <cell r="F5725">
            <v>0.2</v>
          </cell>
          <cell r="G5725">
            <v>0.3</v>
          </cell>
          <cell r="H5725">
            <v>0.2</v>
          </cell>
          <cell r="I5725">
            <v>0.2</v>
          </cell>
          <cell r="J5725">
            <v>0.2</v>
          </cell>
          <cell r="K5725">
            <v>0.2</v>
          </cell>
          <cell r="L5725" t="str">
            <v>-</v>
          </cell>
        </row>
        <row r="5726">
          <cell r="A5726" t="str">
            <v>DK01T02xL16</v>
          </cell>
          <cell r="B5726" t="str">
            <v>02</v>
          </cell>
          <cell r="C5726" t="str">
            <v>x</v>
          </cell>
          <cell r="D5726" t="str">
            <v>16</v>
          </cell>
          <cell r="E5726">
            <v>16.8</v>
          </cell>
          <cell r="F5726">
            <v>1</v>
          </cell>
          <cell r="G5726">
            <v>1</v>
          </cell>
          <cell r="H5726">
            <v>1</v>
          </cell>
          <cell r="I5726">
            <v>1</v>
          </cell>
          <cell r="J5726">
            <v>1</v>
          </cell>
          <cell r="K5726">
            <v>1</v>
          </cell>
          <cell r="L5726" t="str">
            <v>-</v>
          </cell>
        </row>
        <row r="5727">
          <cell r="A5727" t="str">
            <v>DK01T02xL17</v>
          </cell>
          <cell r="B5727" t="str">
            <v>02</v>
          </cell>
          <cell r="C5727" t="str">
            <v>x</v>
          </cell>
          <cell r="D5727" t="str">
            <v>17</v>
          </cell>
          <cell r="E5727">
            <v>32.9</v>
          </cell>
          <cell r="F5727">
            <v>1.9</v>
          </cell>
          <cell r="G5727">
            <v>2</v>
          </cell>
          <cell r="H5727">
            <v>1.8</v>
          </cell>
          <cell r="I5727">
            <v>1.8</v>
          </cell>
          <cell r="J5727">
            <v>1.8</v>
          </cell>
          <cell r="K5727">
            <v>1.8</v>
          </cell>
          <cell r="L5727" t="str">
            <v>-</v>
          </cell>
        </row>
        <row r="5728">
          <cell r="A5728" t="str">
            <v>DK01T02xL18</v>
          </cell>
          <cell r="B5728" t="str">
            <v>02</v>
          </cell>
          <cell r="C5728" t="str">
            <v>x</v>
          </cell>
          <cell r="D5728" t="str">
            <v>18</v>
          </cell>
          <cell r="E5728">
            <v>62.6</v>
          </cell>
          <cell r="F5728">
            <v>3.7</v>
          </cell>
          <cell r="G5728">
            <v>3.6</v>
          </cell>
          <cell r="H5728">
            <v>3.6</v>
          </cell>
          <cell r="I5728">
            <v>3.6</v>
          </cell>
          <cell r="J5728">
            <v>3.7</v>
          </cell>
          <cell r="K5728">
            <v>3.7</v>
          </cell>
          <cell r="L5728" t="str">
            <v>-</v>
          </cell>
        </row>
        <row r="5729">
          <cell r="A5729" t="str">
            <v>DK01T02xL19</v>
          </cell>
          <cell r="B5729" t="str">
            <v>02</v>
          </cell>
          <cell r="C5729" t="str">
            <v>x</v>
          </cell>
          <cell r="D5729" t="str">
            <v>19</v>
          </cell>
          <cell r="E5729">
            <v>919.4</v>
          </cell>
          <cell r="F5729">
            <v>54.5</v>
          </cell>
          <cell r="G5729">
            <v>53.2</v>
          </cell>
          <cell r="H5729">
            <v>51.2</v>
          </cell>
          <cell r="I5729">
            <v>51.5</v>
          </cell>
          <cell r="J5729">
            <v>52.1</v>
          </cell>
          <cell r="K5729">
            <v>51.8</v>
          </cell>
          <cell r="L5729" t="str">
            <v>-</v>
          </cell>
        </row>
        <row r="5730">
          <cell r="A5730" t="str">
            <v>DK01T02xL20</v>
          </cell>
          <cell r="B5730" t="str">
            <v>02</v>
          </cell>
          <cell r="C5730" t="str">
            <v>x</v>
          </cell>
          <cell r="D5730" t="str">
            <v>20</v>
          </cell>
          <cell r="E5730">
            <v>823.9</v>
          </cell>
          <cell r="F5730">
            <v>48.8</v>
          </cell>
          <cell r="G5730">
            <v>47.6</v>
          </cell>
          <cell r="H5730">
            <v>45.7</v>
          </cell>
          <cell r="I5730">
            <v>46.1</v>
          </cell>
          <cell r="J5730">
            <v>46.6</v>
          </cell>
          <cell r="K5730">
            <v>46.4</v>
          </cell>
          <cell r="L5730" t="str">
            <v>-</v>
          </cell>
        </row>
        <row r="5731">
          <cell r="A5731" t="str">
            <v>DK01T02xL21</v>
          </cell>
          <cell r="B5731" t="str">
            <v>02</v>
          </cell>
          <cell r="C5731" t="str">
            <v>x</v>
          </cell>
          <cell r="D5731" t="str">
            <v>21</v>
          </cell>
          <cell r="E5731">
            <v>435.4</v>
          </cell>
          <cell r="F5731">
            <v>25.8</v>
          </cell>
          <cell r="G5731">
            <v>26</v>
          </cell>
          <cell r="H5731">
            <v>26.9</v>
          </cell>
          <cell r="I5731">
            <v>27.2</v>
          </cell>
          <cell r="J5731">
            <v>27.2</v>
          </cell>
          <cell r="K5731">
            <v>27.2</v>
          </cell>
          <cell r="L5731" t="str">
            <v>-</v>
          </cell>
        </row>
        <row r="5732">
          <cell r="A5732" t="str">
            <v>DK01T02xL22</v>
          </cell>
          <cell r="B5732" t="str">
            <v>02</v>
          </cell>
          <cell r="C5732" t="str">
            <v>x</v>
          </cell>
          <cell r="D5732" t="str">
            <v>22</v>
          </cell>
          <cell r="E5732">
            <v>284.60000000000002</v>
          </cell>
          <cell r="F5732">
            <v>16.899999999999999</v>
          </cell>
          <cell r="G5732">
            <v>16.7</v>
          </cell>
          <cell r="H5732">
            <v>17.3</v>
          </cell>
          <cell r="I5732">
            <v>17.399999999999999</v>
          </cell>
          <cell r="J5732">
            <v>17.399999999999999</v>
          </cell>
          <cell r="K5732">
            <v>17.399999999999999</v>
          </cell>
          <cell r="L5732" t="str">
            <v>-</v>
          </cell>
        </row>
        <row r="5733">
          <cell r="A5733" t="str">
            <v>DK01T02xL23</v>
          </cell>
          <cell r="B5733" t="str">
            <v>02</v>
          </cell>
          <cell r="C5733" t="str">
            <v>x</v>
          </cell>
          <cell r="D5733" t="str">
            <v>23</v>
          </cell>
          <cell r="E5733">
            <v>150.69999999999999</v>
          </cell>
          <cell r="F5733">
            <v>8.9</v>
          </cell>
          <cell r="G5733">
            <v>9.3000000000000007</v>
          </cell>
          <cell r="H5733">
            <v>9.6</v>
          </cell>
          <cell r="I5733">
            <v>9.8000000000000007</v>
          </cell>
          <cell r="J5733">
            <v>9.8000000000000007</v>
          </cell>
          <cell r="K5733">
            <v>9.8000000000000007</v>
          </cell>
          <cell r="L5733" t="str">
            <v>-</v>
          </cell>
        </row>
        <row r="5734">
          <cell r="A5734" t="str">
            <v>DK01T02xL24</v>
          </cell>
          <cell r="B5734" t="str">
            <v>02</v>
          </cell>
          <cell r="C5734" t="str">
            <v>x</v>
          </cell>
          <cell r="D5734" t="str">
            <v>24</v>
          </cell>
          <cell r="E5734">
            <v>282</v>
          </cell>
          <cell r="F5734">
            <v>16.7</v>
          </cell>
          <cell r="G5734">
            <v>16.399999999999999</v>
          </cell>
          <cell r="H5734">
            <v>16.8</v>
          </cell>
          <cell r="I5734">
            <v>17.3</v>
          </cell>
          <cell r="J5734">
            <v>17.3</v>
          </cell>
          <cell r="K5734">
            <v>17.399999999999999</v>
          </cell>
          <cell r="L5734" t="str">
            <v>-</v>
          </cell>
        </row>
        <row r="5735">
          <cell r="A5735" t="str">
            <v>DK01T02xL25</v>
          </cell>
          <cell r="B5735" t="str">
            <v>02</v>
          </cell>
          <cell r="C5735" t="str">
            <v>x</v>
          </cell>
          <cell r="D5735" t="str">
            <v>25</v>
          </cell>
          <cell r="E5735">
            <v>24.3</v>
          </cell>
          <cell r="F5735">
            <v>1.4</v>
          </cell>
          <cell r="G5735">
            <v>1.5</v>
          </cell>
          <cell r="H5735">
            <v>1.5</v>
          </cell>
          <cell r="I5735">
            <v>1.5</v>
          </cell>
          <cell r="J5735">
            <v>1.5</v>
          </cell>
          <cell r="K5735">
            <v>1.5</v>
          </cell>
          <cell r="L5735" t="str">
            <v>-</v>
          </cell>
        </row>
        <row r="5736">
          <cell r="A5736" t="str">
            <v>DK01T02xL26</v>
          </cell>
          <cell r="B5736" t="str">
            <v>02</v>
          </cell>
          <cell r="C5736" t="str">
            <v>x</v>
          </cell>
          <cell r="D5736" t="str">
            <v>26</v>
          </cell>
          <cell r="E5736">
            <v>257.7</v>
          </cell>
          <cell r="F5736">
            <v>15.3</v>
          </cell>
          <cell r="G5736">
            <v>15</v>
          </cell>
          <cell r="H5736">
            <v>15.3</v>
          </cell>
          <cell r="I5736">
            <v>15.8</v>
          </cell>
          <cell r="J5736">
            <v>15.8</v>
          </cell>
          <cell r="K5736">
            <v>15.9</v>
          </cell>
          <cell r="L5736" t="str">
            <v>-</v>
          </cell>
        </row>
        <row r="5737">
          <cell r="A5737" t="str">
            <v>DK01T02xL27</v>
          </cell>
          <cell r="B5737" t="str">
            <v>02</v>
          </cell>
          <cell r="C5737" t="str">
            <v>x</v>
          </cell>
          <cell r="D5737" t="str">
            <v>27</v>
          </cell>
          <cell r="E5737">
            <v>26.1</v>
          </cell>
          <cell r="F5737">
            <v>1.5</v>
          </cell>
          <cell r="G5737">
            <v>1.3</v>
          </cell>
          <cell r="H5737">
            <v>1.5</v>
          </cell>
          <cell r="I5737">
            <v>1.4</v>
          </cell>
          <cell r="J5737">
            <v>1.4</v>
          </cell>
          <cell r="K5737">
            <v>1.2</v>
          </cell>
          <cell r="L5737" t="str">
            <v>-</v>
          </cell>
        </row>
        <row r="5738">
          <cell r="A5738" t="str">
            <v>DK01T02xL28</v>
          </cell>
          <cell r="B5738" t="str">
            <v>02</v>
          </cell>
          <cell r="C5738" t="str">
            <v>x</v>
          </cell>
          <cell r="D5738" t="str">
            <v>28</v>
          </cell>
          <cell r="E5738">
            <v>38.299999999999997</v>
          </cell>
          <cell r="F5738">
            <v>2.2999999999999998</v>
          </cell>
          <cell r="G5738">
            <v>2.2000000000000002</v>
          </cell>
          <cell r="H5738">
            <v>2.2999999999999998</v>
          </cell>
          <cell r="I5738">
            <v>2.2999999999999998</v>
          </cell>
          <cell r="J5738">
            <v>2.4</v>
          </cell>
          <cell r="K5738">
            <v>2.4</v>
          </cell>
          <cell r="L5738" t="str">
            <v>-</v>
          </cell>
        </row>
        <row r="5739">
          <cell r="A5739" t="str">
            <v>DK01T02xL29</v>
          </cell>
          <cell r="B5739" t="str">
            <v>02</v>
          </cell>
          <cell r="C5739" t="str">
            <v>x</v>
          </cell>
          <cell r="D5739" t="str">
            <v>29</v>
          </cell>
          <cell r="E5739">
            <v>30</v>
          </cell>
          <cell r="F5739">
            <v>1.7</v>
          </cell>
          <cell r="G5739">
            <v>1.8</v>
          </cell>
          <cell r="H5739">
            <v>1.8</v>
          </cell>
          <cell r="I5739">
            <v>1.9</v>
          </cell>
          <cell r="J5739">
            <v>1.9</v>
          </cell>
          <cell r="K5739">
            <v>1.9</v>
          </cell>
          <cell r="L5739" t="str">
            <v>-</v>
          </cell>
        </row>
        <row r="5740">
          <cell r="A5740" t="str">
            <v>DK01T02xL30</v>
          </cell>
          <cell r="B5740" t="str">
            <v>02</v>
          </cell>
          <cell r="C5740" t="str">
            <v>x</v>
          </cell>
          <cell r="D5740" t="str">
            <v>30</v>
          </cell>
          <cell r="E5740">
            <v>31.2</v>
          </cell>
          <cell r="F5740">
            <v>1.9</v>
          </cell>
          <cell r="G5740">
            <v>2.5</v>
          </cell>
          <cell r="H5740">
            <v>1.9</v>
          </cell>
          <cell r="I5740">
            <v>2.6</v>
          </cell>
          <cell r="J5740">
            <v>1.7</v>
          </cell>
          <cell r="K5740">
            <v>1.6</v>
          </cell>
          <cell r="L5740" t="str">
            <v>-</v>
          </cell>
        </row>
        <row r="5741">
          <cell r="A5741" t="str">
            <v>DK01T02xL31</v>
          </cell>
          <cell r="B5741" t="str">
            <v>02</v>
          </cell>
          <cell r="C5741" t="str">
            <v>x</v>
          </cell>
          <cell r="D5741" t="str">
            <v>31</v>
          </cell>
          <cell r="E5741">
            <v>842.9</v>
          </cell>
          <cell r="F5741">
            <v>49.9</v>
          </cell>
          <cell r="G5741">
            <v>50.2</v>
          </cell>
          <cell r="H5741">
            <v>51.2</v>
          </cell>
          <cell r="I5741">
            <v>52.8</v>
          </cell>
          <cell r="J5741">
            <v>51.8</v>
          </cell>
          <cell r="K5741">
            <v>51.7</v>
          </cell>
          <cell r="L5741" t="str">
            <v>-</v>
          </cell>
        </row>
        <row r="5742">
          <cell r="A5742" t="str">
            <v>DK01T02xL32</v>
          </cell>
          <cell r="B5742" t="str">
            <v>02</v>
          </cell>
          <cell r="C5742" t="str">
            <v>x</v>
          </cell>
          <cell r="D5742" t="str">
            <v>32</v>
          </cell>
          <cell r="E5742">
            <v>438.8</v>
          </cell>
          <cell r="F5742">
            <v>26</v>
          </cell>
          <cell r="G5742">
            <v>26.2</v>
          </cell>
          <cell r="H5742">
            <v>27</v>
          </cell>
          <cell r="I5742">
            <v>27.2</v>
          </cell>
          <cell r="J5742">
            <v>27.3</v>
          </cell>
          <cell r="K5742">
            <v>27.2</v>
          </cell>
          <cell r="L5742" t="str">
            <v>-</v>
          </cell>
        </row>
        <row r="5743">
          <cell r="A5743" t="str">
            <v>DK01T03xL00</v>
          </cell>
          <cell r="B5743" t="str">
            <v>03</v>
          </cell>
          <cell r="C5743" t="str">
            <v>x</v>
          </cell>
          <cell r="D5743" t="str">
            <v>00</v>
          </cell>
          <cell r="E5743">
            <v>2006</v>
          </cell>
          <cell r="F5743">
            <v>2007</v>
          </cell>
          <cell r="G5743" t="str">
            <v>-</v>
          </cell>
          <cell r="H5743" t="str">
            <v>-</v>
          </cell>
          <cell r="I5743" t="str">
            <v>-</v>
          </cell>
          <cell r="J5743" t="str">
            <v>-</v>
          </cell>
          <cell r="K5743" t="str">
            <v>-</v>
          </cell>
          <cell r="L5743" t="str">
            <v>-</v>
          </cell>
        </row>
        <row r="5744">
          <cell r="A5744" t="str">
            <v>DK01T03xL01</v>
          </cell>
          <cell r="B5744" t="str">
            <v>03</v>
          </cell>
          <cell r="C5744" t="str">
            <v>x</v>
          </cell>
          <cell r="D5744" t="str">
            <v>01</v>
          </cell>
          <cell r="E5744">
            <v>6.3</v>
          </cell>
          <cell r="F5744">
            <v>6.3</v>
          </cell>
          <cell r="G5744" t="str">
            <v>-</v>
          </cell>
          <cell r="H5744" t="str">
            <v>-</v>
          </cell>
          <cell r="I5744" t="str">
            <v>-</v>
          </cell>
          <cell r="J5744" t="str">
            <v>-</v>
          </cell>
          <cell r="K5744" t="str">
            <v>-</v>
          </cell>
          <cell r="L5744" t="str">
            <v>-</v>
          </cell>
        </row>
        <row r="5745">
          <cell r="A5745" t="str">
            <v>DK01T03xL02</v>
          </cell>
          <cell r="B5745" t="str">
            <v>03</v>
          </cell>
          <cell r="C5745" t="str">
            <v>x</v>
          </cell>
          <cell r="D5745" t="str">
            <v>02</v>
          </cell>
          <cell r="E5745">
            <v>1.6</v>
          </cell>
          <cell r="F5745">
            <v>1.6</v>
          </cell>
          <cell r="G5745" t="str">
            <v>-</v>
          </cell>
          <cell r="H5745" t="str">
            <v>-</v>
          </cell>
          <cell r="I5745" t="str">
            <v>-</v>
          </cell>
          <cell r="J5745" t="str">
            <v>-</v>
          </cell>
          <cell r="K5745" t="str">
            <v>-</v>
          </cell>
          <cell r="L5745" t="str">
            <v>-</v>
          </cell>
        </row>
        <row r="5746">
          <cell r="A5746" t="str">
            <v>DK01T03xL03</v>
          </cell>
          <cell r="B5746" t="str">
            <v>03</v>
          </cell>
          <cell r="C5746" t="str">
            <v>x</v>
          </cell>
          <cell r="D5746" t="str">
            <v>03</v>
          </cell>
          <cell r="E5746">
            <v>1</v>
          </cell>
          <cell r="F5746">
            <v>1</v>
          </cell>
          <cell r="G5746" t="str">
            <v>-</v>
          </cell>
          <cell r="H5746" t="str">
            <v>-</v>
          </cell>
          <cell r="I5746" t="str">
            <v>-</v>
          </cell>
          <cell r="J5746" t="str">
            <v>-</v>
          </cell>
          <cell r="K5746" t="str">
            <v>-</v>
          </cell>
          <cell r="L5746" t="str">
            <v>-</v>
          </cell>
        </row>
        <row r="5747">
          <cell r="A5747" t="str">
            <v>DK01T03xL04</v>
          </cell>
          <cell r="B5747" t="str">
            <v>03</v>
          </cell>
          <cell r="C5747" t="str">
            <v>x</v>
          </cell>
          <cell r="D5747" t="str">
            <v>04</v>
          </cell>
          <cell r="E5747">
            <v>3.5</v>
          </cell>
          <cell r="F5747">
            <v>3.3</v>
          </cell>
          <cell r="G5747" t="str">
            <v>-</v>
          </cell>
          <cell r="H5747" t="str">
            <v>-</v>
          </cell>
          <cell r="I5747" t="str">
            <v>-</v>
          </cell>
          <cell r="J5747" t="str">
            <v>-</v>
          </cell>
          <cell r="K5747" t="str">
            <v>-</v>
          </cell>
          <cell r="L5747" t="str">
            <v>-</v>
          </cell>
        </row>
        <row r="5748">
          <cell r="A5748" t="str">
            <v>DK01T03xL05</v>
          </cell>
          <cell r="B5748" t="str">
            <v>03</v>
          </cell>
          <cell r="C5748" t="str">
            <v>x</v>
          </cell>
          <cell r="D5748" t="str">
            <v>05</v>
          </cell>
          <cell r="E5748">
            <v>0.5</v>
          </cell>
          <cell r="F5748">
            <v>0.6</v>
          </cell>
          <cell r="G5748" t="str">
            <v>-</v>
          </cell>
          <cell r="H5748" t="str">
            <v>-</v>
          </cell>
          <cell r="I5748" t="str">
            <v>-</v>
          </cell>
          <cell r="J5748" t="str">
            <v>-</v>
          </cell>
          <cell r="K5748" t="str">
            <v>-</v>
          </cell>
          <cell r="L5748" t="str">
            <v>-</v>
          </cell>
        </row>
        <row r="5749">
          <cell r="A5749" t="str">
            <v>DK01T03xL06</v>
          </cell>
          <cell r="B5749" t="str">
            <v>03</v>
          </cell>
          <cell r="C5749" t="str">
            <v>x</v>
          </cell>
          <cell r="D5749" t="str">
            <v>06</v>
          </cell>
          <cell r="E5749">
            <v>0.6</v>
          </cell>
          <cell r="F5749">
            <v>0.6</v>
          </cell>
          <cell r="G5749" t="str">
            <v>-</v>
          </cell>
          <cell r="H5749" t="str">
            <v>-</v>
          </cell>
          <cell r="I5749" t="str">
            <v>-</v>
          </cell>
          <cell r="J5749" t="str">
            <v>-</v>
          </cell>
          <cell r="K5749" t="str">
            <v>-</v>
          </cell>
          <cell r="L5749" t="str">
            <v>-</v>
          </cell>
        </row>
        <row r="5750">
          <cell r="A5750" t="str">
            <v>DK01T03xL07</v>
          </cell>
          <cell r="B5750" t="str">
            <v>03</v>
          </cell>
          <cell r="C5750" t="str">
            <v>x</v>
          </cell>
          <cell r="D5750" t="str">
            <v>07</v>
          </cell>
          <cell r="E5750">
            <v>6.9</v>
          </cell>
          <cell r="F5750">
            <v>7.2</v>
          </cell>
          <cell r="G5750" t="str">
            <v>-</v>
          </cell>
          <cell r="H5750" t="str">
            <v>-</v>
          </cell>
          <cell r="I5750" t="str">
            <v>-</v>
          </cell>
          <cell r="J5750" t="str">
            <v>-</v>
          </cell>
          <cell r="K5750" t="str">
            <v>-</v>
          </cell>
          <cell r="L5750" t="str">
            <v>-</v>
          </cell>
        </row>
        <row r="5751">
          <cell r="A5751" t="str">
            <v>DK01T03xL08</v>
          </cell>
          <cell r="B5751" t="str">
            <v>03</v>
          </cell>
          <cell r="C5751" t="str">
            <v>x</v>
          </cell>
          <cell r="D5751" t="str">
            <v>08</v>
          </cell>
          <cell r="E5751">
            <v>1.6</v>
          </cell>
          <cell r="F5751">
            <v>1.6</v>
          </cell>
          <cell r="G5751" t="str">
            <v>-</v>
          </cell>
          <cell r="H5751" t="str">
            <v>-</v>
          </cell>
          <cell r="I5751" t="str">
            <v>-</v>
          </cell>
          <cell r="J5751" t="str">
            <v>-</v>
          </cell>
          <cell r="K5751" t="str">
            <v>-</v>
          </cell>
          <cell r="L5751" t="str">
            <v>-</v>
          </cell>
        </row>
        <row r="5752">
          <cell r="A5752" t="str">
            <v>DK01T03xL09</v>
          </cell>
          <cell r="B5752" t="str">
            <v>03</v>
          </cell>
          <cell r="C5752" t="str">
            <v>x</v>
          </cell>
          <cell r="D5752" t="str">
            <v>09</v>
          </cell>
          <cell r="E5752">
            <v>7.6</v>
          </cell>
          <cell r="F5752">
            <v>7.2</v>
          </cell>
          <cell r="G5752" t="str">
            <v>-</v>
          </cell>
          <cell r="H5752" t="str">
            <v>-</v>
          </cell>
          <cell r="I5752" t="str">
            <v>-</v>
          </cell>
          <cell r="J5752" t="str">
            <v>-</v>
          </cell>
          <cell r="K5752" t="str">
            <v>-</v>
          </cell>
          <cell r="L5752" t="str">
            <v>-</v>
          </cell>
        </row>
        <row r="5753">
          <cell r="A5753" t="str">
            <v>DK01T03xL10</v>
          </cell>
          <cell r="B5753" t="str">
            <v>03</v>
          </cell>
          <cell r="C5753" t="str">
            <v>x</v>
          </cell>
          <cell r="D5753" t="str">
            <v>10</v>
          </cell>
          <cell r="E5753">
            <v>20.9</v>
          </cell>
          <cell r="F5753">
            <v>20.6</v>
          </cell>
          <cell r="G5753" t="str">
            <v>-</v>
          </cell>
          <cell r="H5753" t="str">
            <v>-</v>
          </cell>
          <cell r="I5753" t="str">
            <v>-</v>
          </cell>
          <cell r="J5753" t="str">
            <v>-</v>
          </cell>
          <cell r="K5753" t="str">
            <v>-</v>
          </cell>
          <cell r="L5753" t="str">
            <v>-</v>
          </cell>
        </row>
        <row r="5754">
          <cell r="A5754" t="str">
            <v>DK01T03xL11</v>
          </cell>
          <cell r="B5754" t="str">
            <v>03</v>
          </cell>
          <cell r="C5754" t="str">
            <v>x</v>
          </cell>
          <cell r="D5754" t="str">
            <v>11</v>
          </cell>
          <cell r="E5754">
            <v>50.5</v>
          </cell>
          <cell r="F5754">
            <v>49.9</v>
          </cell>
          <cell r="G5754" t="str">
            <v>-</v>
          </cell>
          <cell r="H5754" t="str">
            <v>-</v>
          </cell>
          <cell r="I5754" t="str">
            <v>-</v>
          </cell>
          <cell r="J5754" t="str">
            <v>-</v>
          </cell>
          <cell r="K5754" t="str">
            <v>-</v>
          </cell>
          <cell r="L5754" t="str">
            <v>-</v>
          </cell>
        </row>
        <row r="5755">
          <cell r="A5755" t="str">
            <v>DK01T04xL01</v>
          </cell>
          <cell r="B5755" t="str">
            <v>04</v>
          </cell>
          <cell r="C5755" t="str">
            <v>x</v>
          </cell>
          <cell r="D5755" t="str">
            <v>01</v>
          </cell>
          <cell r="E5755" t="str">
            <v>-</v>
          </cell>
          <cell r="F5755">
            <v>26.3</v>
          </cell>
          <cell r="G5755">
            <v>30.3</v>
          </cell>
          <cell r="H5755">
            <v>27.9</v>
          </cell>
          <cell r="I5755">
            <v>26.3</v>
          </cell>
          <cell r="J5755">
            <v>25.4</v>
          </cell>
          <cell r="K5755">
            <v>24.6</v>
          </cell>
          <cell r="L5755" t="str">
            <v>-</v>
          </cell>
        </row>
        <row r="5756">
          <cell r="A5756" t="str">
            <v>DK01T04xL02</v>
          </cell>
          <cell r="B5756" t="str">
            <v>04</v>
          </cell>
          <cell r="C5756" t="str">
            <v>x</v>
          </cell>
          <cell r="D5756" t="str">
            <v>02</v>
          </cell>
          <cell r="E5756" t="str">
            <v>-</v>
          </cell>
          <cell r="F5756">
            <v>-4.4000000000000004</v>
          </cell>
          <cell r="G5756">
            <v>4</v>
          </cell>
          <cell r="H5756">
            <v>-2.4</v>
          </cell>
          <cell r="I5756">
            <v>-1.6</v>
          </cell>
          <cell r="J5756">
            <v>-0.9</v>
          </cell>
          <cell r="K5756">
            <v>-0.8</v>
          </cell>
          <cell r="L5756" t="str">
            <v>-</v>
          </cell>
        </row>
        <row r="5757">
          <cell r="A5757" t="str">
            <v>DK01T04xL03</v>
          </cell>
          <cell r="B5757" t="str">
            <v>04</v>
          </cell>
          <cell r="C5757" t="str">
            <v>x</v>
          </cell>
          <cell r="D5757" t="str">
            <v>03</v>
          </cell>
          <cell r="E5757" t="str">
            <v>-</v>
          </cell>
          <cell r="F5757">
            <v>-6.1</v>
          </cell>
          <cell r="G5757">
            <v>-4.2</v>
          </cell>
          <cell r="H5757">
            <v>-1.5</v>
          </cell>
          <cell r="I5757">
            <v>-0.2</v>
          </cell>
          <cell r="J5757">
            <v>-1.6</v>
          </cell>
          <cell r="K5757">
            <v>-1.3</v>
          </cell>
          <cell r="L5757" t="str">
            <v>-</v>
          </cell>
        </row>
        <row r="5758">
          <cell r="A5758" t="str">
            <v>DK01T04xL04</v>
          </cell>
          <cell r="B5758" t="str">
            <v>04</v>
          </cell>
          <cell r="C5758" t="str">
            <v>x</v>
          </cell>
          <cell r="D5758" t="str">
            <v>04</v>
          </cell>
          <cell r="E5758" t="str">
            <v>-</v>
          </cell>
          <cell r="F5758">
            <v>1.5</v>
          </cell>
          <cell r="G5758">
            <v>1.3</v>
          </cell>
          <cell r="H5758">
            <v>1.5</v>
          </cell>
          <cell r="I5758">
            <v>1.4</v>
          </cell>
          <cell r="J5758">
            <v>1.4</v>
          </cell>
          <cell r="K5758">
            <v>1.2</v>
          </cell>
          <cell r="L5758" t="str">
            <v>-</v>
          </cell>
        </row>
        <row r="5759">
          <cell r="A5759" t="str">
            <v>DK01T04xL05</v>
          </cell>
          <cell r="B5759" t="str">
            <v>04</v>
          </cell>
          <cell r="C5759" t="str">
            <v>x</v>
          </cell>
          <cell r="D5759" t="str">
            <v>05</v>
          </cell>
          <cell r="E5759" t="str">
            <v>-</v>
          </cell>
          <cell r="F5759">
            <v>1.2</v>
          </cell>
          <cell r="G5759">
            <v>8</v>
          </cell>
          <cell r="H5759">
            <v>-1.6</v>
          </cell>
          <cell r="I5759">
            <v>-2.1</v>
          </cell>
          <cell r="J5759">
            <v>0.4</v>
          </cell>
          <cell r="K5759">
            <v>0.3</v>
          </cell>
          <cell r="L5759" t="str">
            <v>-</v>
          </cell>
        </row>
        <row r="5760">
          <cell r="A5760" t="str">
            <v>DK01T04xL06</v>
          </cell>
          <cell r="B5760" t="str">
            <v>04</v>
          </cell>
          <cell r="C5760" t="str">
            <v>x</v>
          </cell>
          <cell r="D5760" t="str">
            <v>06</v>
          </cell>
          <cell r="E5760" t="str">
            <v>-</v>
          </cell>
          <cell r="F5760" t="str">
            <v>n.a.</v>
          </cell>
          <cell r="G5760" t="str">
            <v>n.a.</v>
          </cell>
          <cell r="H5760" t="str">
            <v>n.a.</v>
          </cell>
          <cell r="I5760" t="str">
            <v>n.a.</v>
          </cell>
          <cell r="J5760" t="str">
            <v>n.a.</v>
          </cell>
          <cell r="K5760" t="str">
            <v>n.a.</v>
          </cell>
          <cell r="L5760" t="str">
            <v>-</v>
          </cell>
        </row>
        <row r="5761">
          <cell r="A5761" t="str">
            <v>DK01T04xL07</v>
          </cell>
          <cell r="B5761" t="str">
            <v>04</v>
          </cell>
          <cell r="C5761" t="str">
            <v>x</v>
          </cell>
          <cell r="D5761" t="str">
            <v>07</v>
          </cell>
          <cell r="E5761" t="str">
            <v>-</v>
          </cell>
          <cell r="F5761" t="str">
            <v>n.a.</v>
          </cell>
          <cell r="G5761" t="str">
            <v>n.a.</v>
          </cell>
          <cell r="H5761" t="str">
            <v>n.a.</v>
          </cell>
          <cell r="I5761" t="str">
            <v>n.a.</v>
          </cell>
          <cell r="J5761" t="str">
            <v>n.a.</v>
          </cell>
          <cell r="K5761" t="str">
            <v>n.a.</v>
          </cell>
          <cell r="L5761" t="str">
            <v>-</v>
          </cell>
        </row>
        <row r="5762">
          <cell r="A5762" t="str">
            <v>DK01T04xL08</v>
          </cell>
          <cell r="B5762" t="str">
            <v>04</v>
          </cell>
          <cell r="C5762" t="str">
            <v>x</v>
          </cell>
          <cell r="D5762" t="str">
            <v>08</v>
          </cell>
          <cell r="E5762" t="str">
            <v>-</v>
          </cell>
          <cell r="F5762" t="str">
            <v>n.a.</v>
          </cell>
          <cell r="G5762" t="str">
            <v>n.a.</v>
          </cell>
          <cell r="H5762" t="str">
            <v>n.a.</v>
          </cell>
          <cell r="I5762" t="str">
            <v>n.a.</v>
          </cell>
          <cell r="J5762" t="str">
            <v>n.a.</v>
          </cell>
          <cell r="K5762" t="str">
            <v>n.a.</v>
          </cell>
          <cell r="L5762" t="str">
            <v>-</v>
          </cell>
        </row>
        <row r="5763">
          <cell r="A5763" t="str">
            <v>DK01T04xL09</v>
          </cell>
          <cell r="B5763" t="str">
            <v>04</v>
          </cell>
          <cell r="C5763" t="str">
            <v>x</v>
          </cell>
          <cell r="D5763" t="str">
            <v>09</v>
          </cell>
          <cell r="E5763" t="str">
            <v>-</v>
          </cell>
          <cell r="F5763" t="str">
            <v>n.a.</v>
          </cell>
          <cell r="G5763" t="str">
            <v>n.a.</v>
          </cell>
          <cell r="H5763" t="str">
            <v>n.a.</v>
          </cell>
          <cell r="I5763" t="str">
            <v>n.a.</v>
          </cell>
          <cell r="J5763" t="str">
            <v>n.a.</v>
          </cell>
          <cell r="K5763" t="str">
            <v>n.a.</v>
          </cell>
          <cell r="L5763" t="str">
            <v>-</v>
          </cell>
        </row>
        <row r="5764">
          <cell r="A5764" t="str">
            <v>DK01T04xL10</v>
          </cell>
          <cell r="B5764" t="str">
            <v>04</v>
          </cell>
          <cell r="C5764" t="str">
            <v>x</v>
          </cell>
          <cell r="D5764" t="str">
            <v>10</v>
          </cell>
          <cell r="E5764" t="str">
            <v>-</v>
          </cell>
          <cell r="F5764">
            <v>5.2</v>
          </cell>
          <cell r="G5764">
            <v>5</v>
          </cell>
          <cell r="H5764">
            <v>5.0999999999999996</v>
          </cell>
          <cell r="I5764">
            <v>5.3</v>
          </cell>
          <cell r="J5764">
            <v>5.4</v>
          </cell>
          <cell r="K5764">
            <v>5</v>
          </cell>
          <cell r="L5764" t="str">
            <v>-</v>
          </cell>
        </row>
        <row r="5765">
          <cell r="A5765" t="str">
            <v>DK01T04xL11</v>
          </cell>
          <cell r="B5765" t="str">
            <v>04</v>
          </cell>
          <cell r="C5765" t="str">
            <v>x</v>
          </cell>
          <cell r="D5765" t="str">
            <v>11</v>
          </cell>
          <cell r="E5765" t="str">
            <v>-</v>
          </cell>
          <cell r="F5765">
            <v>-5.2</v>
          </cell>
          <cell r="G5765">
            <v>-12.8</v>
          </cell>
          <cell r="H5765">
            <v>-9.1999999999999993</v>
          </cell>
          <cell r="I5765">
            <v>-6.6</v>
          </cell>
          <cell r="J5765" t="str">
            <v>n.a.</v>
          </cell>
          <cell r="K5765" t="str">
            <v>n.a.</v>
          </cell>
          <cell r="L5765" t="str">
            <v>-</v>
          </cell>
        </row>
        <row r="5766">
          <cell r="A5766" t="str">
            <v>DK01T04xL12</v>
          </cell>
          <cell r="B5766" t="str">
            <v>04</v>
          </cell>
          <cell r="C5766" t="str">
            <v>x</v>
          </cell>
          <cell r="D5766" t="str">
            <v>12</v>
          </cell>
          <cell r="E5766" t="str">
            <v>-</v>
          </cell>
          <cell r="F5766">
            <v>-4.0999999999999996</v>
          </cell>
          <cell r="G5766">
            <v>-6.9</v>
          </cell>
          <cell r="H5766">
            <v>-6.7</v>
          </cell>
          <cell r="I5766">
            <v>-5.3</v>
          </cell>
          <cell r="J5766">
            <v>-5.6</v>
          </cell>
          <cell r="K5766">
            <v>-5.9</v>
          </cell>
          <cell r="L5766" t="str">
            <v>-</v>
          </cell>
        </row>
        <row r="5767">
          <cell r="A5767" t="str">
            <v>DK01T05xL01</v>
          </cell>
          <cell r="B5767" t="str">
            <v>05</v>
          </cell>
          <cell r="C5767" t="str">
            <v>x</v>
          </cell>
          <cell r="D5767" t="str">
            <v>01</v>
          </cell>
          <cell r="E5767" t="str">
            <v>-</v>
          </cell>
          <cell r="F5767">
            <v>1.6</v>
          </cell>
          <cell r="G5767">
            <v>0.2</v>
          </cell>
          <cell r="H5767">
            <v>-0.2</v>
          </cell>
          <cell r="I5767">
            <v>0.7</v>
          </cell>
          <cell r="J5767">
            <v>1.9</v>
          </cell>
          <cell r="K5767">
            <v>1.7</v>
          </cell>
          <cell r="L5767" t="str">
            <v>-</v>
          </cell>
        </row>
        <row r="5768">
          <cell r="A5768" t="str">
            <v>DK01T05xL02</v>
          </cell>
          <cell r="B5768" t="str">
            <v>05</v>
          </cell>
          <cell r="C5768" t="str">
            <v>x</v>
          </cell>
          <cell r="D5768" t="str">
            <v>02</v>
          </cell>
          <cell r="E5768" t="str">
            <v>-</v>
          </cell>
          <cell r="F5768">
            <v>4.5</v>
          </cell>
          <cell r="G5768">
            <v>3</v>
          </cell>
          <cell r="H5768">
            <v>0</v>
          </cell>
          <cell r="I5768">
            <v>-1.2</v>
          </cell>
          <cell r="J5768">
            <v>0.3</v>
          </cell>
          <cell r="K5768">
            <v>0.1</v>
          </cell>
          <cell r="L5768" t="str">
            <v>-</v>
          </cell>
        </row>
        <row r="5769">
          <cell r="A5769" t="str">
            <v>DK01T05xL03</v>
          </cell>
          <cell r="B5769" t="str">
            <v>05</v>
          </cell>
          <cell r="C5769" t="str">
            <v>x</v>
          </cell>
          <cell r="D5769" t="str">
            <v>03</v>
          </cell>
          <cell r="E5769" t="str">
            <v>-</v>
          </cell>
          <cell r="F5769">
            <v>1.5</v>
          </cell>
          <cell r="G5769">
            <v>1.3</v>
          </cell>
          <cell r="H5769">
            <v>1.5</v>
          </cell>
          <cell r="I5769">
            <v>1.4</v>
          </cell>
          <cell r="J5769">
            <v>1.4</v>
          </cell>
          <cell r="K5769">
            <v>1.2</v>
          </cell>
          <cell r="L5769" t="str">
            <v>-</v>
          </cell>
        </row>
        <row r="5770">
          <cell r="A5770" t="str">
            <v>DK01T05xL04</v>
          </cell>
          <cell r="B5770" t="str">
            <v>05</v>
          </cell>
          <cell r="C5770" t="str">
            <v>x</v>
          </cell>
          <cell r="D5770" t="str">
            <v>04</v>
          </cell>
          <cell r="E5770" t="str">
            <v>-</v>
          </cell>
          <cell r="F5770">
            <v>-0.1</v>
          </cell>
          <cell r="G5770">
            <v>-1</v>
          </cell>
          <cell r="H5770">
            <v>-1.7</v>
          </cell>
          <cell r="I5770">
            <v>-1.7</v>
          </cell>
          <cell r="J5770">
            <v>-0.2</v>
          </cell>
          <cell r="K5770">
            <v>0</v>
          </cell>
          <cell r="L5770" t="str">
            <v>-</v>
          </cell>
        </row>
        <row r="5771">
          <cell r="A5771" t="str">
            <v>DK01T05xL05</v>
          </cell>
          <cell r="B5771" t="str">
            <v>05</v>
          </cell>
          <cell r="C5771" t="str">
            <v>x</v>
          </cell>
          <cell r="D5771" t="str">
            <v>05</v>
          </cell>
          <cell r="E5771" t="str">
            <v>-</v>
          </cell>
          <cell r="F5771">
            <v>0.5</v>
          </cell>
          <cell r="G5771">
            <v>1.1000000000000001</v>
          </cell>
          <cell r="H5771">
            <v>1.1000000000000001</v>
          </cell>
          <cell r="I5771">
            <v>2.1</v>
          </cell>
          <cell r="J5771">
            <v>1.3</v>
          </cell>
          <cell r="K5771">
            <v>1.6</v>
          </cell>
          <cell r="L5771" t="str">
            <v>-</v>
          </cell>
        </row>
        <row r="5772">
          <cell r="A5772" t="str">
            <v>DK01T05xL06</v>
          </cell>
          <cell r="B5772" t="str">
            <v>05</v>
          </cell>
          <cell r="C5772" t="str">
            <v>x</v>
          </cell>
          <cell r="D5772" t="str">
            <v>06</v>
          </cell>
          <cell r="E5772" t="str">
            <v>-</v>
          </cell>
          <cell r="F5772">
            <v>1.1000000000000001</v>
          </cell>
          <cell r="G5772">
            <v>0.1</v>
          </cell>
          <cell r="H5772">
            <v>-0.1</v>
          </cell>
          <cell r="I5772">
            <v>-0.2</v>
          </cell>
          <cell r="J5772">
            <v>0.2</v>
          </cell>
          <cell r="K5772">
            <v>0</v>
          </cell>
          <cell r="L5772" t="str">
            <v>-</v>
          </cell>
        </row>
        <row r="5773">
          <cell r="A5773" t="str">
            <v>DK01T05xL07</v>
          </cell>
          <cell r="B5773" t="str">
            <v>05</v>
          </cell>
          <cell r="C5773" t="str">
            <v>x</v>
          </cell>
          <cell r="D5773" t="str">
            <v>07</v>
          </cell>
          <cell r="E5773" t="str">
            <v>-</v>
          </cell>
          <cell r="F5773">
            <v>0.5</v>
          </cell>
          <cell r="G5773">
            <v>1.5</v>
          </cell>
          <cell r="H5773">
            <v>1.3</v>
          </cell>
          <cell r="I5773">
            <v>1.2</v>
          </cell>
          <cell r="J5773">
            <v>0.8</v>
          </cell>
          <cell r="K5773">
            <v>0.9</v>
          </cell>
          <cell r="L5773" t="str">
            <v>-</v>
          </cell>
        </row>
        <row r="5774">
          <cell r="A5774" t="str">
            <v>DK01T05xL08</v>
          </cell>
          <cell r="B5774" t="str">
            <v>05</v>
          </cell>
          <cell r="C5774" t="str">
            <v>x</v>
          </cell>
          <cell r="D5774" t="str">
            <v>08</v>
          </cell>
          <cell r="E5774" t="str">
            <v>-</v>
          </cell>
          <cell r="F5774">
            <v>0</v>
          </cell>
          <cell r="G5774">
            <v>-0.1</v>
          </cell>
          <cell r="H5774">
            <v>0.1</v>
          </cell>
          <cell r="I5774">
            <v>0.4</v>
          </cell>
          <cell r="J5774">
            <v>0.5</v>
          </cell>
          <cell r="K5774">
            <v>0.6</v>
          </cell>
          <cell r="L5774" t="str">
            <v>-</v>
          </cell>
        </row>
        <row r="5775">
          <cell r="A5775" t="str">
            <v>DK01T05xL09</v>
          </cell>
          <cell r="B5775" t="str">
            <v>05</v>
          </cell>
          <cell r="C5775" t="str">
            <v>x</v>
          </cell>
          <cell r="D5775" t="str">
            <v>09</v>
          </cell>
          <cell r="E5775" t="str">
            <v>-</v>
          </cell>
          <cell r="F5775">
            <v>2.5</v>
          </cell>
          <cell r="G5775">
            <v>1.9</v>
          </cell>
          <cell r="H5775">
            <v>0.6</v>
          </cell>
          <cell r="I5775">
            <v>-0.7</v>
          </cell>
          <cell r="J5775">
            <v>-0.1</v>
          </cell>
          <cell r="K5775">
            <v>0</v>
          </cell>
          <cell r="L5775" t="str">
            <v>-</v>
          </cell>
        </row>
        <row r="5776">
          <cell r="A5776" t="str">
            <v>DK01T05xL10</v>
          </cell>
          <cell r="B5776" t="str">
            <v>05</v>
          </cell>
          <cell r="C5776" t="str">
            <v>x</v>
          </cell>
          <cell r="D5776" t="str">
            <v>10</v>
          </cell>
          <cell r="E5776" t="str">
            <v>-</v>
          </cell>
          <cell r="F5776">
            <v>2.2000000000000002</v>
          </cell>
          <cell r="G5776">
            <v>1.7</v>
          </cell>
          <cell r="H5776">
            <v>0.6</v>
          </cell>
          <cell r="I5776">
            <v>-0.5</v>
          </cell>
          <cell r="J5776">
            <v>-0.2</v>
          </cell>
          <cell r="K5776">
            <v>0</v>
          </cell>
          <cell r="L5776" t="str">
            <v>-</v>
          </cell>
        </row>
        <row r="5777">
          <cell r="A5777" t="str">
            <v>DK01T05xL11</v>
          </cell>
          <cell r="B5777" t="str">
            <v>05</v>
          </cell>
          <cell r="C5777" t="str">
            <v>x</v>
          </cell>
          <cell r="D5777" t="str">
            <v>11</v>
          </cell>
          <cell r="E5777" t="str">
            <v>-</v>
          </cell>
          <cell r="F5777" t="str">
            <v>n.a.</v>
          </cell>
          <cell r="G5777" t="str">
            <v>n.a.</v>
          </cell>
          <cell r="H5777" t="str">
            <v>n.a.</v>
          </cell>
          <cell r="I5777" t="str">
            <v>n.a.</v>
          </cell>
          <cell r="J5777" t="str">
            <v>n.a.</v>
          </cell>
          <cell r="K5777" t="str">
            <v>n.a.</v>
          </cell>
          <cell r="L5777" t="str">
            <v>-</v>
          </cell>
        </row>
        <row r="5778">
          <cell r="A5778" t="str">
            <v>DK01T05xL12</v>
          </cell>
          <cell r="B5778" t="str">
            <v>05</v>
          </cell>
          <cell r="C5778" t="str">
            <v>x</v>
          </cell>
          <cell r="D5778" t="str">
            <v>12</v>
          </cell>
          <cell r="E5778" t="str">
            <v>-</v>
          </cell>
          <cell r="F5778" t="str">
            <v>n.a.</v>
          </cell>
          <cell r="G5778" t="str">
            <v>n.a.</v>
          </cell>
          <cell r="H5778" t="str">
            <v>n.a.</v>
          </cell>
          <cell r="I5778" t="str">
            <v>n.a.</v>
          </cell>
          <cell r="J5778" t="str">
            <v>n.a.</v>
          </cell>
          <cell r="K5778" t="str">
            <v>n.a.</v>
          </cell>
          <cell r="L5778" t="str">
            <v>-</v>
          </cell>
        </row>
        <row r="5779">
          <cell r="A5779" t="str">
            <v>DK01T05xL13</v>
          </cell>
          <cell r="B5779" t="str">
            <v>05</v>
          </cell>
          <cell r="C5779" t="str">
            <v>x</v>
          </cell>
          <cell r="D5779" t="str">
            <v>13</v>
          </cell>
          <cell r="E5779" t="str">
            <v>-</v>
          </cell>
          <cell r="F5779" t="str">
            <v>n.a.</v>
          </cell>
          <cell r="G5779" t="str">
            <v>n.a.</v>
          </cell>
          <cell r="H5779" t="str">
            <v>n.a.</v>
          </cell>
          <cell r="I5779" t="str">
            <v>n.a.</v>
          </cell>
          <cell r="J5779" t="str">
            <v>n.a.</v>
          </cell>
          <cell r="K5779" t="str">
            <v>n.a.</v>
          </cell>
          <cell r="L5779" t="str">
            <v>-</v>
          </cell>
        </row>
        <row r="5780">
          <cell r="A5780" t="str">
            <v>DK01T06xL01</v>
          </cell>
          <cell r="B5780" t="str">
            <v>06</v>
          </cell>
          <cell r="C5780" t="str">
            <v>x</v>
          </cell>
          <cell r="D5780" t="str">
            <v>01</v>
          </cell>
          <cell r="E5780" t="str">
            <v>-</v>
          </cell>
          <cell r="F5780">
            <v>2</v>
          </cell>
          <cell r="G5780">
            <v>1.3</v>
          </cell>
          <cell r="H5780">
            <v>1.1000000000000001</v>
          </cell>
          <cell r="I5780">
            <v>0.5</v>
          </cell>
          <cell r="J5780">
            <v>1.1000000000000001</v>
          </cell>
          <cell r="K5780">
            <v>1.4</v>
          </cell>
          <cell r="L5780" t="str">
            <v>-</v>
          </cell>
        </row>
        <row r="5781">
          <cell r="A5781" t="str">
            <v>DK01T06xL02</v>
          </cell>
          <cell r="B5781" t="str">
            <v>06</v>
          </cell>
          <cell r="C5781" t="str">
            <v>x</v>
          </cell>
          <cell r="D5781" t="str">
            <v>02</v>
          </cell>
          <cell r="E5781" t="str">
            <v>-</v>
          </cell>
          <cell r="F5781">
            <v>1.6</v>
          </cell>
          <cell r="G5781">
            <v>0.2</v>
          </cell>
          <cell r="H5781">
            <v>-0.2</v>
          </cell>
          <cell r="I5781">
            <v>0.7</v>
          </cell>
          <cell r="J5781">
            <v>1.9</v>
          </cell>
          <cell r="K5781">
            <v>1.7</v>
          </cell>
          <cell r="L5781" t="str">
            <v>-</v>
          </cell>
        </row>
        <row r="5782">
          <cell r="A5782" t="str">
            <v>DK01T06xL03</v>
          </cell>
          <cell r="B5782" t="str">
            <v>06</v>
          </cell>
          <cell r="C5782" t="str">
            <v>x</v>
          </cell>
          <cell r="D5782" t="str">
            <v>03</v>
          </cell>
          <cell r="E5782" t="str">
            <v>-</v>
          </cell>
          <cell r="F5782">
            <v>-0.3</v>
          </cell>
          <cell r="G5782">
            <v>-1.1000000000000001</v>
          </cell>
          <cell r="H5782">
            <v>-1.2</v>
          </cell>
          <cell r="I5782">
            <v>0.2</v>
          </cell>
          <cell r="J5782">
            <v>0.8</v>
          </cell>
          <cell r="K5782">
            <v>0.3</v>
          </cell>
          <cell r="L5782" t="str">
            <v>-</v>
          </cell>
        </row>
        <row r="5783">
          <cell r="A5783" t="str">
            <v>DK01T06xL04</v>
          </cell>
          <cell r="B5783" t="str">
            <v>06</v>
          </cell>
          <cell r="C5783" t="str">
            <v>x</v>
          </cell>
          <cell r="D5783" t="str">
            <v>04</v>
          </cell>
          <cell r="E5783" t="str">
            <v>-</v>
          </cell>
          <cell r="F5783">
            <v>3.8</v>
          </cell>
          <cell r="G5783">
            <v>3</v>
          </cell>
          <cell r="H5783">
            <v>2</v>
          </cell>
          <cell r="I5783">
            <v>1.2</v>
          </cell>
          <cell r="J5783">
            <v>0.8</v>
          </cell>
          <cell r="K5783">
            <v>0.7</v>
          </cell>
          <cell r="L5783" t="str">
            <v>-</v>
          </cell>
        </row>
        <row r="5784">
          <cell r="A5784" t="str">
            <v>DK01T06xL05</v>
          </cell>
          <cell r="B5784" t="str">
            <v>06</v>
          </cell>
          <cell r="C5784" t="str">
            <v>x</v>
          </cell>
          <cell r="D5784" t="str">
            <v>05</v>
          </cell>
          <cell r="E5784" t="str">
            <v>-</v>
          </cell>
          <cell r="F5784">
            <v>4.5</v>
          </cell>
          <cell r="G5784">
            <v>3</v>
          </cell>
          <cell r="H5784">
            <v>0</v>
          </cell>
          <cell r="I5784">
            <v>-1.2</v>
          </cell>
          <cell r="J5784">
            <v>0.3</v>
          </cell>
          <cell r="K5784">
            <v>0.1</v>
          </cell>
          <cell r="L5784" t="str">
            <v>-</v>
          </cell>
        </row>
        <row r="5785">
          <cell r="A5785" t="str">
            <v>DK01T06xL06</v>
          </cell>
          <cell r="B5785" t="str">
            <v>06</v>
          </cell>
          <cell r="C5785" t="str">
            <v>x</v>
          </cell>
          <cell r="D5785" t="str">
            <v>06</v>
          </cell>
          <cell r="E5785" t="str">
            <v>-</v>
          </cell>
          <cell r="F5785">
            <v>0.7</v>
          </cell>
          <cell r="G5785">
            <v>0</v>
          </cell>
          <cell r="H5785">
            <v>-2</v>
          </cell>
          <cell r="I5785">
            <v>-2.4</v>
          </cell>
          <cell r="J5785">
            <v>-0.5</v>
          </cell>
          <cell r="K5785">
            <v>-0.6</v>
          </cell>
          <cell r="L5785" t="str">
            <v>-</v>
          </cell>
        </row>
        <row r="5786">
          <cell r="A5786" t="str">
            <v>DK01T06xL07</v>
          </cell>
          <cell r="B5786" t="str">
            <v>06</v>
          </cell>
          <cell r="C5786" t="str">
            <v>x</v>
          </cell>
          <cell r="D5786" t="str">
            <v>07</v>
          </cell>
          <cell r="E5786" t="str">
            <v>-</v>
          </cell>
          <cell r="F5786">
            <v>25.6</v>
          </cell>
          <cell r="G5786">
            <v>21.6</v>
          </cell>
          <cell r="H5786">
            <v>19.2</v>
          </cell>
          <cell r="I5786">
            <v>18.600000000000001</v>
          </cell>
          <cell r="J5786">
            <v>18</v>
          </cell>
          <cell r="K5786">
            <v>17.3</v>
          </cell>
          <cell r="L5786" t="str">
            <v>-</v>
          </cell>
        </row>
        <row r="5787">
          <cell r="A5787" t="str">
            <v>DK01T06xL08</v>
          </cell>
          <cell r="B5787" t="str">
            <v>06</v>
          </cell>
          <cell r="C5787" t="str">
            <v>x</v>
          </cell>
          <cell r="D5787" t="str">
            <v>08</v>
          </cell>
          <cell r="E5787" t="str">
            <v>-</v>
          </cell>
          <cell r="F5787">
            <v>26.3</v>
          </cell>
          <cell r="G5787">
            <v>30.3</v>
          </cell>
          <cell r="H5787">
            <v>27.9</v>
          </cell>
          <cell r="I5787">
            <v>26.3</v>
          </cell>
          <cell r="J5787">
            <v>25.4</v>
          </cell>
          <cell r="K5787">
            <v>24.6</v>
          </cell>
          <cell r="L5787" t="str">
            <v>-</v>
          </cell>
        </row>
        <row r="5788">
          <cell r="A5788" t="str">
            <v>DK01T06xL09</v>
          </cell>
          <cell r="B5788" t="str">
            <v>06</v>
          </cell>
          <cell r="C5788" t="str">
            <v>x</v>
          </cell>
          <cell r="D5788" t="str">
            <v>09</v>
          </cell>
          <cell r="E5788" t="str">
            <v>-</v>
          </cell>
          <cell r="F5788">
            <v>0.7</v>
          </cell>
          <cell r="G5788">
            <v>8.6</v>
          </cell>
          <cell r="H5788">
            <v>8.6999999999999993</v>
          </cell>
          <cell r="I5788">
            <v>7.7</v>
          </cell>
          <cell r="J5788">
            <v>7.4</v>
          </cell>
          <cell r="K5788">
            <v>7.3</v>
          </cell>
          <cell r="L5788" t="str">
            <v>-</v>
          </cell>
        </row>
        <row r="5789">
          <cell r="A5789" t="str">
            <v>DK01T07xL00</v>
          </cell>
          <cell r="B5789" t="str">
            <v>07</v>
          </cell>
          <cell r="C5789" t="str">
            <v>x</v>
          </cell>
          <cell r="D5789" t="str">
            <v>00</v>
          </cell>
          <cell r="E5789">
            <v>2000</v>
          </cell>
          <cell r="F5789">
            <v>2005</v>
          </cell>
          <cell r="G5789">
            <v>2010</v>
          </cell>
          <cell r="H5789">
            <v>2020</v>
          </cell>
          <cell r="I5789">
            <v>2030</v>
          </cell>
          <cell r="J5789">
            <v>2050</v>
          </cell>
          <cell r="K5789" t="str">
            <v>-</v>
          </cell>
          <cell r="L5789" t="str">
            <v>-</v>
          </cell>
        </row>
        <row r="5790">
          <cell r="A5790" t="str">
            <v>DK01T07xL01</v>
          </cell>
          <cell r="B5790" t="str">
            <v>07</v>
          </cell>
          <cell r="C5790" t="str">
            <v>x</v>
          </cell>
          <cell r="D5790" t="str">
            <v>01</v>
          </cell>
          <cell r="E5790">
            <v>53</v>
          </cell>
          <cell r="F5790">
            <v>51.9</v>
          </cell>
          <cell r="G5790">
            <v>52.8</v>
          </cell>
          <cell r="H5790">
            <v>51.8</v>
          </cell>
          <cell r="I5790">
            <v>52.5</v>
          </cell>
          <cell r="J5790">
            <v>53.4</v>
          </cell>
          <cell r="K5790" t="str">
            <v>-</v>
          </cell>
          <cell r="L5790" t="str">
            <v>-</v>
          </cell>
        </row>
        <row r="5791">
          <cell r="A5791" t="str">
            <v>DK01T07xL02</v>
          </cell>
          <cell r="B5791" t="str">
            <v>07</v>
          </cell>
          <cell r="C5791" t="str">
            <v>x</v>
          </cell>
          <cell r="D5791" t="str">
            <v>02</v>
          </cell>
          <cell r="E5791">
            <v>27.1</v>
          </cell>
          <cell r="F5791">
            <v>28.4</v>
          </cell>
          <cell r="G5791">
            <v>29.5</v>
          </cell>
          <cell r="H5791">
            <v>30.6</v>
          </cell>
          <cell r="I5791">
            <v>30.7</v>
          </cell>
          <cell r="J5791">
            <v>30.6</v>
          </cell>
          <cell r="K5791" t="str">
            <v>-</v>
          </cell>
          <cell r="L5791" t="str">
            <v>-</v>
          </cell>
        </row>
        <row r="5792">
          <cell r="A5792" t="str">
            <v>DK01T07xL03</v>
          </cell>
          <cell r="B5792" t="str">
            <v>07</v>
          </cell>
          <cell r="C5792" t="str">
            <v>x</v>
          </cell>
          <cell r="D5792" t="str">
            <v>03</v>
          </cell>
          <cell r="E5792">
            <v>9.4</v>
          </cell>
          <cell r="F5792">
            <v>9.4</v>
          </cell>
          <cell r="G5792">
            <v>9.6</v>
          </cell>
          <cell r="H5792">
            <v>10.4</v>
          </cell>
          <cell r="I5792">
            <v>10</v>
          </cell>
          <cell r="J5792">
            <v>9.3000000000000007</v>
          </cell>
          <cell r="K5792" t="str">
            <v>-</v>
          </cell>
          <cell r="L5792" t="str">
            <v>-</v>
          </cell>
        </row>
        <row r="5793">
          <cell r="A5793" t="str">
            <v>DK01T07xL04</v>
          </cell>
          <cell r="B5793" t="str">
            <v>07</v>
          </cell>
          <cell r="C5793" t="str">
            <v>x</v>
          </cell>
          <cell r="D5793" t="str">
            <v>04</v>
          </cell>
          <cell r="E5793">
            <v>9.4</v>
          </cell>
          <cell r="F5793">
            <v>9.4</v>
          </cell>
          <cell r="G5793">
            <v>9.6</v>
          </cell>
          <cell r="H5793">
            <v>10.4</v>
          </cell>
          <cell r="I5793">
            <v>10</v>
          </cell>
          <cell r="J5793">
            <v>9.3000000000000007</v>
          </cell>
          <cell r="K5793" t="str">
            <v>-</v>
          </cell>
          <cell r="L5793" t="str">
            <v>-</v>
          </cell>
        </row>
        <row r="5794">
          <cell r="A5794" t="str">
            <v>DK01T07xL05</v>
          </cell>
          <cell r="B5794" t="str">
            <v>07</v>
          </cell>
          <cell r="C5794" t="str">
            <v>x</v>
          </cell>
          <cell r="D5794" t="str">
            <v>05</v>
          </cell>
          <cell r="E5794">
            <v>7</v>
          </cell>
          <cell r="F5794">
            <v>7.3</v>
          </cell>
          <cell r="G5794">
            <v>7.6</v>
          </cell>
          <cell r="H5794">
            <v>8.5</v>
          </cell>
          <cell r="I5794">
            <v>7.9</v>
          </cell>
          <cell r="J5794">
            <v>7.2</v>
          </cell>
          <cell r="K5794" t="str">
            <v>-</v>
          </cell>
          <cell r="L5794" t="str">
            <v>-</v>
          </cell>
        </row>
        <row r="5795">
          <cell r="A5795" t="str">
            <v>DK01T07xL06</v>
          </cell>
          <cell r="B5795" t="str">
            <v>07</v>
          </cell>
          <cell r="C5795" t="str">
            <v>x</v>
          </cell>
          <cell r="D5795" t="str">
            <v>06</v>
          </cell>
          <cell r="E5795">
            <v>2.4</v>
          </cell>
          <cell r="F5795">
            <v>2.2000000000000002</v>
          </cell>
          <cell r="G5795">
            <v>2</v>
          </cell>
          <cell r="H5795">
            <v>1.9</v>
          </cell>
          <cell r="I5795">
            <v>2.1</v>
          </cell>
          <cell r="J5795">
            <v>2.1</v>
          </cell>
          <cell r="K5795" t="str">
            <v>-</v>
          </cell>
          <cell r="L5795" t="str">
            <v>-</v>
          </cell>
        </row>
        <row r="5796">
          <cell r="A5796" t="str">
            <v>DK01T07xL07</v>
          </cell>
          <cell r="B5796" t="str">
            <v>07</v>
          </cell>
          <cell r="C5796" t="str">
            <v>x</v>
          </cell>
          <cell r="D5796" t="str">
            <v>07</v>
          </cell>
          <cell r="E5796">
            <v>0</v>
          </cell>
          <cell r="F5796">
            <v>0</v>
          </cell>
          <cell r="G5796">
            <v>0</v>
          </cell>
          <cell r="H5796">
            <v>0</v>
          </cell>
          <cell r="I5796">
            <v>0</v>
          </cell>
          <cell r="J5796">
            <v>0</v>
          </cell>
          <cell r="K5796" t="str">
            <v>-</v>
          </cell>
          <cell r="L5796" t="str">
            <v>-</v>
          </cell>
        </row>
        <row r="5797">
          <cell r="A5797" t="str">
            <v>DK01T07xL08</v>
          </cell>
          <cell r="B5797" t="str">
            <v>07</v>
          </cell>
          <cell r="C5797" t="str">
            <v>x</v>
          </cell>
          <cell r="D5797" t="str">
            <v>08</v>
          </cell>
          <cell r="E5797">
            <v>6</v>
          </cell>
          <cell r="F5797">
            <v>6.4</v>
          </cell>
          <cell r="G5797">
            <v>6.8</v>
          </cell>
          <cell r="H5797">
            <v>7.1</v>
          </cell>
          <cell r="I5797">
            <v>7.6</v>
          </cell>
          <cell r="J5797">
            <v>7.9</v>
          </cell>
          <cell r="K5797" t="str">
            <v>-</v>
          </cell>
          <cell r="L5797" t="str">
            <v>-</v>
          </cell>
        </row>
        <row r="5798">
          <cell r="A5798" t="str">
            <v>DK01T07xL09</v>
          </cell>
          <cell r="B5798" t="str">
            <v>07</v>
          </cell>
          <cell r="C5798" t="str">
            <v>x</v>
          </cell>
          <cell r="D5798" t="str">
            <v>09</v>
          </cell>
          <cell r="E5798">
            <v>1.1000000000000001</v>
          </cell>
          <cell r="F5798">
            <v>1.1000000000000001</v>
          </cell>
          <cell r="G5798">
            <v>1.2</v>
          </cell>
          <cell r="H5798">
            <v>1.3</v>
          </cell>
          <cell r="I5798">
            <v>1.6</v>
          </cell>
          <cell r="J5798">
            <v>1.8</v>
          </cell>
          <cell r="K5798" t="str">
            <v>-</v>
          </cell>
          <cell r="L5798" t="str">
            <v>-</v>
          </cell>
        </row>
        <row r="5799">
          <cell r="A5799" t="str">
            <v>DK01T07xL10</v>
          </cell>
          <cell r="B5799" t="str">
            <v>07</v>
          </cell>
          <cell r="C5799" t="str">
            <v>x</v>
          </cell>
          <cell r="D5799" t="str">
            <v>10</v>
          </cell>
          <cell r="E5799">
            <v>6.2</v>
          </cell>
          <cell r="F5799">
            <v>6.6</v>
          </cell>
          <cell r="G5799">
            <v>6.9</v>
          </cell>
          <cell r="H5799">
            <v>6.8</v>
          </cell>
          <cell r="I5799">
            <v>6.6</v>
          </cell>
          <cell r="J5799">
            <v>6.7</v>
          </cell>
          <cell r="K5799" t="str">
            <v>-</v>
          </cell>
          <cell r="L5799" t="str">
            <v>-</v>
          </cell>
        </row>
        <row r="5800">
          <cell r="A5800" t="str">
            <v>DK01T07xL11</v>
          </cell>
          <cell r="B5800" t="str">
            <v>07</v>
          </cell>
          <cell r="C5800" t="str">
            <v>x</v>
          </cell>
          <cell r="D5800" t="str">
            <v>11</v>
          </cell>
          <cell r="E5800">
            <v>4.4000000000000004</v>
          </cell>
          <cell r="F5800">
            <v>4.8</v>
          </cell>
          <cell r="G5800">
            <v>5</v>
          </cell>
          <cell r="H5800">
            <v>4.9000000000000004</v>
          </cell>
          <cell r="I5800">
            <v>5</v>
          </cell>
          <cell r="J5800">
            <v>4.9000000000000004</v>
          </cell>
          <cell r="K5800" t="str">
            <v>-</v>
          </cell>
          <cell r="L5800" t="str">
            <v>-</v>
          </cell>
        </row>
        <row r="5801">
          <cell r="A5801" t="str">
            <v>DK01T07xL12</v>
          </cell>
          <cell r="B5801" t="str">
            <v>07</v>
          </cell>
          <cell r="C5801" t="str">
            <v>x</v>
          </cell>
          <cell r="D5801" t="str">
            <v>12</v>
          </cell>
          <cell r="E5801">
            <v>4.3</v>
          </cell>
          <cell r="F5801">
            <v>2.6</v>
          </cell>
          <cell r="G5801">
            <v>1.9</v>
          </cell>
          <cell r="H5801">
            <v>1</v>
          </cell>
          <cell r="I5801">
            <v>1.3</v>
          </cell>
          <cell r="J5801">
            <v>2.2999999999999998</v>
          </cell>
          <cell r="K5801" t="str">
            <v>-</v>
          </cell>
          <cell r="L5801" t="str">
            <v>-</v>
          </cell>
        </row>
        <row r="5802">
          <cell r="A5802" t="str">
            <v>DK01T07xL13</v>
          </cell>
          <cell r="B5802" t="str">
            <v>07</v>
          </cell>
          <cell r="C5802" t="str">
            <v>x</v>
          </cell>
          <cell r="D5802" t="str">
            <v>13</v>
          </cell>
          <cell r="E5802">
            <v>55.3</v>
          </cell>
          <cell r="F5802">
            <v>56.9</v>
          </cell>
          <cell r="G5802">
            <v>51.5</v>
          </cell>
          <cell r="H5802">
            <v>50.7</v>
          </cell>
          <cell r="I5802">
            <v>49.6</v>
          </cell>
          <cell r="J5802">
            <v>50</v>
          </cell>
          <cell r="K5802" t="str">
            <v>-</v>
          </cell>
          <cell r="L5802" t="str">
            <v>-</v>
          </cell>
        </row>
        <row r="5803">
          <cell r="A5803" t="str">
            <v>DK01T07xL14</v>
          </cell>
          <cell r="B5803" t="str">
            <v>07</v>
          </cell>
          <cell r="C5803" t="str">
            <v>x</v>
          </cell>
          <cell r="D5803" t="str">
            <v>14</v>
          </cell>
          <cell r="E5803">
            <v>1.9</v>
          </cell>
          <cell r="F5803">
            <v>1.5</v>
          </cell>
          <cell r="G5803">
            <v>1.7</v>
          </cell>
          <cell r="H5803">
            <v>1.2</v>
          </cell>
          <cell r="I5803">
            <v>0.7</v>
          </cell>
          <cell r="J5803">
            <v>0.5</v>
          </cell>
          <cell r="K5803" t="str">
            <v>-</v>
          </cell>
          <cell r="L5803" t="str">
            <v>-</v>
          </cell>
        </row>
        <row r="5804">
          <cell r="A5804" t="str">
            <v>DK01T07xL15</v>
          </cell>
          <cell r="B5804" t="str">
            <v>07</v>
          </cell>
          <cell r="C5804" t="str">
            <v>x</v>
          </cell>
          <cell r="D5804" t="str">
            <v>15</v>
          </cell>
          <cell r="E5804">
            <v>-0.7</v>
          </cell>
          <cell r="F5804">
            <v>-1.1000000000000001</v>
          </cell>
          <cell r="G5804">
            <v>-0.8</v>
          </cell>
          <cell r="H5804">
            <v>-1.1000000000000001</v>
          </cell>
          <cell r="I5804">
            <v>-1.1000000000000001</v>
          </cell>
          <cell r="J5804">
            <v>-0.1</v>
          </cell>
          <cell r="K5804" t="str">
            <v>-</v>
          </cell>
          <cell r="L5804" t="str">
            <v>-</v>
          </cell>
        </row>
        <row r="5805">
          <cell r="A5805" t="str">
            <v>DK01T07xL16</v>
          </cell>
          <cell r="B5805" t="str">
            <v>07</v>
          </cell>
          <cell r="C5805" t="str">
            <v>x</v>
          </cell>
          <cell r="D5805" t="str">
            <v>16</v>
          </cell>
          <cell r="E5805">
            <v>115.9</v>
          </cell>
          <cell r="F5805">
            <v>138.9</v>
          </cell>
          <cell r="G5805">
            <v>125.8</v>
          </cell>
          <cell r="H5805">
            <v>152.9</v>
          </cell>
          <cell r="I5805">
            <v>181.6</v>
          </cell>
          <cell r="J5805">
            <v>201.8</v>
          </cell>
          <cell r="K5805" t="str">
            <v>-</v>
          </cell>
          <cell r="L5805" t="str">
            <v>-</v>
          </cell>
        </row>
        <row r="5806">
          <cell r="A5806" t="str">
            <v>DK01T07xL17</v>
          </cell>
          <cell r="B5806" t="str">
            <v>07</v>
          </cell>
          <cell r="C5806" t="str">
            <v>x</v>
          </cell>
          <cell r="D5806" t="str">
            <v>17</v>
          </cell>
          <cell r="E5806">
            <v>1.1000000000000001</v>
          </cell>
          <cell r="F5806">
            <v>0</v>
          </cell>
          <cell r="G5806">
            <v>0.1</v>
          </cell>
          <cell r="H5806">
            <v>0</v>
          </cell>
          <cell r="I5806">
            <v>0</v>
          </cell>
          <cell r="J5806">
            <v>0</v>
          </cell>
          <cell r="K5806" t="str">
            <v>-</v>
          </cell>
          <cell r="L5806" t="str">
            <v>-</v>
          </cell>
        </row>
        <row r="5807">
          <cell r="A5807" t="str">
            <v>DK01T07xL18</v>
          </cell>
          <cell r="B5807" t="str">
            <v>07</v>
          </cell>
          <cell r="C5807" t="str">
            <v>x</v>
          </cell>
          <cell r="D5807" t="str">
            <v>18</v>
          </cell>
          <cell r="E5807">
            <v>3.7</v>
          </cell>
          <cell r="F5807">
            <v>0.4</v>
          </cell>
          <cell r="G5807">
            <v>2.6</v>
          </cell>
          <cell r="H5807">
            <v>1.5</v>
          </cell>
          <cell r="I5807">
            <v>1.3</v>
          </cell>
          <cell r="J5807">
            <v>1.5</v>
          </cell>
          <cell r="K5807" t="str">
            <v>-</v>
          </cell>
          <cell r="L5807" t="str">
            <v>-</v>
          </cell>
        </row>
        <row r="5808">
          <cell r="A5808" t="str">
            <v>DK01T07xL19</v>
          </cell>
          <cell r="B5808" t="str">
            <v>07</v>
          </cell>
          <cell r="C5808" t="str">
            <v>x</v>
          </cell>
          <cell r="D5808" t="str">
            <v>19</v>
          </cell>
          <cell r="E5808">
            <v>3.5</v>
          </cell>
          <cell r="F5808">
            <v>2.4</v>
          </cell>
          <cell r="G5808">
            <v>0.7</v>
          </cell>
          <cell r="H5808">
            <v>1.8</v>
          </cell>
          <cell r="I5808">
            <v>2.5</v>
          </cell>
          <cell r="J5808">
            <v>2.4</v>
          </cell>
          <cell r="K5808" t="str">
            <v>-</v>
          </cell>
          <cell r="L5808" t="str">
            <v>-</v>
          </cell>
        </row>
        <row r="5809">
          <cell r="A5809" t="str">
            <v>DK01T07xL20</v>
          </cell>
          <cell r="B5809" t="str">
            <v>07</v>
          </cell>
          <cell r="C5809" t="str">
            <v>x</v>
          </cell>
          <cell r="D5809" t="str">
            <v>20</v>
          </cell>
          <cell r="E5809">
            <v>84.1</v>
          </cell>
          <cell r="F5809">
            <v>84.8</v>
          </cell>
          <cell r="G5809">
            <v>84.9</v>
          </cell>
          <cell r="H5809">
            <v>85.9</v>
          </cell>
          <cell r="I5809">
            <v>88.6</v>
          </cell>
          <cell r="J5809">
            <v>89.4</v>
          </cell>
          <cell r="K5809" t="str">
            <v>-</v>
          </cell>
          <cell r="L5809" t="str">
            <v>-</v>
          </cell>
        </row>
        <row r="5810">
          <cell r="A5810" t="str">
            <v>DK01T07xL21</v>
          </cell>
          <cell r="B5810" t="str">
            <v>07</v>
          </cell>
          <cell r="C5810" t="str">
            <v>x</v>
          </cell>
          <cell r="D5810" t="str">
            <v>21</v>
          </cell>
          <cell r="E5810">
            <v>75.3</v>
          </cell>
          <cell r="F5810">
            <v>76.099999999999994</v>
          </cell>
          <cell r="G5810">
            <v>75.599999999999994</v>
          </cell>
          <cell r="H5810">
            <v>77.3</v>
          </cell>
          <cell r="I5810">
            <v>80.3</v>
          </cell>
          <cell r="J5810">
            <v>81.7</v>
          </cell>
          <cell r="K5810" t="str">
            <v>-</v>
          </cell>
          <cell r="L5810" t="str">
            <v>-</v>
          </cell>
        </row>
        <row r="5811">
          <cell r="A5811" t="str">
            <v>DK01T07xL22</v>
          </cell>
          <cell r="B5811" t="str">
            <v>07</v>
          </cell>
          <cell r="C5811" t="str">
            <v>x</v>
          </cell>
          <cell r="D5811" t="str">
            <v>22</v>
          </cell>
          <cell r="E5811">
            <v>79.8</v>
          </cell>
          <cell r="F5811">
            <v>80.5</v>
          </cell>
          <cell r="G5811">
            <v>80.3</v>
          </cell>
          <cell r="H5811">
            <v>81.599999999999994</v>
          </cell>
          <cell r="I5811">
            <v>84.5</v>
          </cell>
          <cell r="J5811">
            <v>85.5</v>
          </cell>
          <cell r="K5811" t="str">
            <v>-</v>
          </cell>
          <cell r="L5811" t="str">
            <v>-</v>
          </cell>
        </row>
        <row r="5812">
          <cell r="A5812" t="str">
            <v>DK01T07xL23</v>
          </cell>
          <cell r="B5812" t="str">
            <v>07</v>
          </cell>
          <cell r="C5812" t="str">
            <v>x</v>
          </cell>
          <cell r="D5812" t="str">
            <v>23</v>
          </cell>
          <cell r="E5812">
            <v>4.8</v>
          </cell>
          <cell r="F5812">
            <v>4.9000000000000004</v>
          </cell>
          <cell r="G5812">
            <v>3.6</v>
          </cell>
          <cell r="H5812">
            <v>3.5</v>
          </cell>
          <cell r="I5812">
            <v>3.5</v>
          </cell>
          <cell r="J5812">
            <v>3.5</v>
          </cell>
          <cell r="K5812" t="str">
            <v>-</v>
          </cell>
          <cell r="L5812" t="str">
            <v>-</v>
          </cell>
        </row>
        <row r="5813">
          <cell r="A5813" t="str">
            <v>DK01T07xL24</v>
          </cell>
          <cell r="B5813" t="str">
            <v>07</v>
          </cell>
          <cell r="C5813" t="str">
            <v>x</v>
          </cell>
          <cell r="D5813" t="str">
            <v>24</v>
          </cell>
          <cell r="E5813">
            <v>791</v>
          </cell>
          <cell r="F5813">
            <v>818</v>
          </cell>
          <cell r="G5813">
            <v>916</v>
          </cell>
          <cell r="H5813">
            <v>1136</v>
          </cell>
          <cell r="I5813">
            <v>1312</v>
          </cell>
          <cell r="J5813">
            <v>1430</v>
          </cell>
          <cell r="K5813" t="str">
            <v>-</v>
          </cell>
          <cell r="L5813" t="str">
            <v>-</v>
          </cell>
        </row>
        <row r="5814">
          <cell r="A5814" t="str">
            <v>DK01T08xL01</v>
          </cell>
          <cell r="B5814" t="str">
            <v>08</v>
          </cell>
          <cell r="C5814" t="str">
            <v>x</v>
          </cell>
          <cell r="D5814" t="str">
            <v>01</v>
          </cell>
          <cell r="E5814" t="str">
            <v>-</v>
          </cell>
          <cell r="F5814">
            <v>4.4000000000000004</v>
          </cell>
          <cell r="G5814">
            <v>5.3</v>
          </cell>
          <cell r="H5814">
            <v>3.5</v>
          </cell>
          <cell r="I5814">
            <v>3.3</v>
          </cell>
          <cell r="J5814">
            <v>3.7</v>
          </cell>
          <cell r="K5814">
            <v>4.2</v>
          </cell>
          <cell r="L5814" t="str">
            <v>-</v>
          </cell>
        </row>
        <row r="5815">
          <cell r="A5815" t="str">
            <v>DK01T08xL02</v>
          </cell>
          <cell r="B5815" t="str">
            <v>08</v>
          </cell>
          <cell r="C5815" t="str">
            <v>x</v>
          </cell>
          <cell r="D5815" t="str">
            <v>02</v>
          </cell>
          <cell r="E5815" t="str">
            <v>-</v>
          </cell>
          <cell r="F5815">
            <v>4.3</v>
          </cell>
          <cell r="G5815">
            <v>4.4000000000000004</v>
          </cell>
          <cell r="H5815">
            <v>4.2</v>
          </cell>
          <cell r="I5815">
            <v>4.4000000000000004</v>
          </cell>
          <cell r="J5815">
            <v>4.7</v>
          </cell>
          <cell r="K5815">
            <v>4.9000000000000004</v>
          </cell>
          <cell r="L5815" t="str">
            <v>-</v>
          </cell>
        </row>
        <row r="5816">
          <cell r="A5816" t="str">
            <v>DK01T08xL03</v>
          </cell>
          <cell r="B5816" t="str">
            <v>08</v>
          </cell>
          <cell r="C5816" t="str">
            <v>x</v>
          </cell>
          <cell r="D5816" t="str">
            <v>03</v>
          </cell>
          <cell r="E5816" t="str">
            <v>-</v>
          </cell>
          <cell r="F5816">
            <v>136.80000000000001</v>
          </cell>
          <cell r="G5816">
            <v>145.80000000000001</v>
          </cell>
          <cell r="H5816">
            <v>128.19999999999999</v>
          </cell>
          <cell r="I5816">
            <v>128.19999999999999</v>
          </cell>
          <cell r="J5816">
            <v>128.19999999999999</v>
          </cell>
          <cell r="K5816">
            <v>128.19999999999999</v>
          </cell>
          <cell r="L5816" t="str">
            <v>-</v>
          </cell>
        </row>
        <row r="5817">
          <cell r="A5817" t="str">
            <v>DK01T08xL04</v>
          </cell>
          <cell r="B5817" t="str">
            <v>08</v>
          </cell>
          <cell r="C5817" t="str">
            <v>x</v>
          </cell>
          <cell r="D5817" t="str">
            <v>04</v>
          </cell>
          <cell r="E5817" t="str">
            <v>-</v>
          </cell>
          <cell r="F5817">
            <v>103.2</v>
          </cell>
          <cell r="G5817">
            <v>105.5</v>
          </cell>
          <cell r="H5817">
            <v>104.1</v>
          </cell>
          <cell r="I5817">
            <v>104.1</v>
          </cell>
          <cell r="J5817">
            <v>104.1</v>
          </cell>
          <cell r="K5817">
            <v>104.1</v>
          </cell>
          <cell r="L5817" t="str">
            <v>-</v>
          </cell>
        </row>
        <row r="5818">
          <cell r="A5818" t="str">
            <v>DK01T08xL05</v>
          </cell>
          <cell r="B5818" t="str">
            <v>08</v>
          </cell>
          <cell r="C5818" t="str">
            <v>x</v>
          </cell>
          <cell r="D5818" t="str">
            <v>05</v>
          </cell>
          <cell r="E5818" t="str">
            <v>-</v>
          </cell>
          <cell r="F5818" t="str">
            <v>n.a.</v>
          </cell>
          <cell r="G5818" t="str">
            <v>n.a.</v>
          </cell>
          <cell r="H5818" t="str">
            <v>n.a.</v>
          </cell>
          <cell r="I5818" t="str">
            <v>n.a.</v>
          </cell>
          <cell r="J5818" t="str">
            <v>n.a.</v>
          </cell>
          <cell r="K5818" t="str">
            <v>n.a.</v>
          </cell>
          <cell r="L5818" t="str">
            <v>-</v>
          </cell>
        </row>
        <row r="5819">
          <cell r="A5819" t="str">
            <v>DK01T08xL06</v>
          </cell>
          <cell r="B5819" t="str">
            <v>08</v>
          </cell>
          <cell r="C5819" t="str">
            <v>x</v>
          </cell>
          <cell r="D5819" t="str">
            <v>06</v>
          </cell>
          <cell r="E5819" t="str">
            <v>-</v>
          </cell>
          <cell r="F5819">
            <v>5.6</v>
          </cell>
          <cell r="G5819">
            <v>4.3</v>
          </cell>
          <cell r="H5819">
            <v>2.9</v>
          </cell>
          <cell r="I5819">
            <v>3.8</v>
          </cell>
          <cell r="J5819">
            <v>5</v>
          </cell>
          <cell r="K5819">
            <v>5</v>
          </cell>
          <cell r="L5819" t="str">
            <v>-</v>
          </cell>
        </row>
        <row r="5820">
          <cell r="A5820" t="str">
            <v>DK01T08xL07</v>
          </cell>
          <cell r="B5820" t="str">
            <v>08</v>
          </cell>
          <cell r="C5820" t="str">
            <v>x</v>
          </cell>
          <cell r="D5820" t="str">
            <v>07</v>
          </cell>
          <cell r="E5820" t="str">
            <v>-</v>
          </cell>
          <cell r="F5820">
            <v>2.9</v>
          </cell>
          <cell r="G5820">
            <v>1.4</v>
          </cell>
          <cell r="H5820">
            <v>0.2</v>
          </cell>
          <cell r="I5820">
            <v>1.1000000000000001</v>
          </cell>
          <cell r="J5820">
            <v>2.9</v>
          </cell>
          <cell r="K5820">
            <v>2.9</v>
          </cell>
          <cell r="L5820" t="str">
            <v>-</v>
          </cell>
        </row>
        <row r="5821">
          <cell r="A5821" t="str">
            <v>DK01T08xL08</v>
          </cell>
          <cell r="B5821" t="str">
            <v>08</v>
          </cell>
          <cell r="C5821" t="str">
            <v>x</v>
          </cell>
          <cell r="D5821" t="str">
            <v>08</v>
          </cell>
          <cell r="E5821" t="str">
            <v>-</v>
          </cell>
          <cell r="F5821">
            <v>7.7</v>
          </cell>
          <cell r="G5821">
            <v>3.7</v>
          </cell>
          <cell r="H5821">
            <v>-0.3</v>
          </cell>
          <cell r="I5821">
            <v>3.1</v>
          </cell>
          <cell r="J5821">
            <v>4.2</v>
          </cell>
          <cell r="K5821">
            <v>4.2</v>
          </cell>
          <cell r="L5821" t="str">
            <v>-</v>
          </cell>
        </row>
        <row r="5822">
          <cell r="A5822" t="str">
            <v>DK01T08xL09</v>
          </cell>
          <cell r="B5822" t="str">
            <v>08</v>
          </cell>
          <cell r="C5822" t="str">
            <v>x</v>
          </cell>
          <cell r="D5822" t="str">
            <v>09</v>
          </cell>
          <cell r="E5822" t="str">
            <v>-</v>
          </cell>
          <cell r="F5822">
            <v>7.2</v>
          </cell>
          <cell r="G5822">
            <v>6</v>
          </cell>
          <cell r="H5822">
            <v>3.1</v>
          </cell>
          <cell r="I5822">
            <v>4.7</v>
          </cell>
          <cell r="J5822">
            <v>7.5</v>
          </cell>
          <cell r="K5822">
            <v>7.5</v>
          </cell>
          <cell r="L5822" t="str">
            <v>-</v>
          </cell>
        </row>
        <row r="5823">
          <cell r="A5823" t="str">
            <v>DK01T08xL10</v>
          </cell>
          <cell r="B5823" t="str">
            <v>08</v>
          </cell>
          <cell r="C5823" t="str">
            <v>x</v>
          </cell>
          <cell r="D5823" t="str">
            <v>10</v>
          </cell>
          <cell r="E5823" t="str">
            <v>-</v>
          </cell>
          <cell r="F5823">
            <v>72.8</v>
          </cell>
          <cell r="G5823">
            <v>98.2</v>
          </cell>
          <cell r="H5823">
            <v>55</v>
          </cell>
          <cell r="I5823">
            <v>55</v>
          </cell>
          <cell r="J5823">
            <v>57.6</v>
          </cell>
          <cell r="K5823">
            <v>61.9</v>
          </cell>
          <cell r="L5823" t="str">
            <v>-</v>
          </cell>
        </row>
        <row r="5824">
          <cell r="A5824" t="str">
            <v>DK01TOTxL00</v>
          </cell>
          <cell r="B5824" t="str">
            <v>OT</v>
          </cell>
          <cell r="C5824" t="str">
            <v>x</v>
          </cell>
          <cell r="D5824" t="str">
            <v>00</v>
          </cell>
          <cell r="E5824" t="str">
            <v>-</v>
          </cell>
          <cell r="F5824" t="str">
            <v>-</v>
          </cell>
          <cell r="G5824">
            <v>2008</v>
          </cell>
          <cell r="H5824">
            <v>2009</v>
          </cell>
          <cell r="I5824">
            <v>2010</v>
          </cell>
          <cell r="J5824" t="str">
            <v>-</v>
          </cell>
          <cell r="K5824" t="str">
            <v>-</v>
          </cell>
          <cell r="L5824" t="str">
            <v>-</v>
          </cell>
        </row>
        <row r="5825">
          <cell r="A5825" t="str">
            <v>DK01TOTxL01</v>
          </cell>
          <cell r="B5825" t="str">
            <v>OT</v>
          </cell>
          <cell r="C5825" t="str">
            <v>x</v>
          </cell>
          <cell r="D5825" t="str">
            <v>01</v>
          </cell>
          <cell r="E5825" t="str">
            <v>-</v>
          </cell>
          <cell r="F5825" t="str">
            <v>-</v>
          </cell>
          <cell r="G5825" t="str">
            <v>n.a.</v>
          </cell>
          <cell r="H5825" t="str">
            <v>n.a.</v>
          </cell>
          <cell r="I5825" t="str">
            <v>n.a.</v>
          </cell>
          <cell r="J5825" t="str">
            <v>-</v>
          </cell>
          <cell r="K5825" t="str">
            <v>-</v>
          </cell>
          <cell r="L5825" t="str">
            <v>-</v>
          </cell>
        </row>
        <row r="5826">
          <cell r="A5826" t="str">
            <v>DK01TOTxL02</v>
          </cell>
          <cell r="B5826" t="str">
            <v>OT</v>
          </cell>
          <cell r="C5826" t="str">
            <v>x</v>
          </cell>
          <cell r="D5826" t="str">
            <v>02</v>
          </cell>
          <cell r="E5826" t="str">
            <v>-</v>
          </cell>
          <cell r="F5826" t="str">
            <v>-</v>
          </cell>
          <cell r="G5826" t="str">
            <v>n.a.</v>
          </cell>
          <cell r="H5826" t="str">
            <v>n.a.</v>
          </cell>
          <cell r="I5826" t="str">
            <v>n.a.</v>
          </cell>
          <cell r="J5826" t="str">
            <v>-</v>
          </cell>
          <cell r="K5826" t="str">
            <v>-</v>
          </cell>
          <cell r="L5826" t="str">
            <v>-</v>
          </cell>
        </row>
        <row r="5827">
          <cell r="A5827" t="str">
            <v>DK01TOTxL03</v>
          </cell>
          <cell r="B5827" t="str">
            <v>OT</v>
          </cell>
          <cell r="C5827" t="str">
            <v>x</v>
          </cell>
          <cell r="D5827" t="str">
            <v>03</v>
          </cell>
          <cell r="E5827" t="str">
            <v>-</v>
          </cell>
          <cell r="F5827" t="str">
            <v>-</v>
          </cell>
          <cell r="G5827" t="str">
            <v>n.a.</v>
          </cell>
          <cell r="H5827" t="str">
            <v>n.a.</v>
          </cell>
          <cell r="I5827" t="str">
            <v>n.a.</v>
          </cell>
          <cell r="J5827" t="str">
            <v>-</v>
          </cell>
          <cell r="K5827" t="str">
            <v>-</v>
          </cell>
          <cell r="L5827" t="str">
            <v>-</v>
          </cell>
        </row>
        <row r="5828">
          <cell r="A5828" t="str">
            <v>DK01TOTxL04</v>
          </cell>
          <cell r="B5828" t="str">
            <v>OT</v>
          </cell>
          <cell r="C5828" t="str">
            <v>x</v>
          </cell>
          <cell r="D5828" t="str">
            <v>04</v>
          </cell>
          <cell r="E5828" t="str">
            <v>-</v>
          </cell>
          <cell r="F5828" t="str">
            <v>-</v>
          </cell>
          <cell r="G5828" t="str">
            <v>n.a.</v>
          </cell>
          <cell r="H5828" t="str">
            <v>n.a.</v>
          </cell>
          <cell r="I5828" t="str">
            <v>n.a.</v>
          </cell>
          <cell r="J5828" t="str">
            <v>-</v>
          </cell>
          <cell r="K5828" t="str">
            <v>-</v>
          </cell>
          <cell r="L5828" t="str">
            <v>-</v>
          </cell>
        </row>
        <row r="5829">
          <cell r="A5829" t="str">
            <v>DK01TOTxL05</v>
          </cell>
          <cell r="B5829" t="str">
            <v>OT</v>
          </cell>
          <cell r="C5829" t="str">
            <v>x</v>
          </cell>
          <cell r="D5829" t="str">
            <v>05</v>
          </cell>
          <cell r="E5829" t="str">
            <v>Dec 2007</v>
          </cell>
          <cell r="F5829" t="str">
            <v>-</v>
          </cell>
          <cell r="G5829" t="str">
            <v>-</v>
          </cell>
          <cell r="H5829" t="str">
            <v>-</v>
          </cell>
          <cell r="I5829" t="str">
            <v>-</v>
          </cell>
          <cell r="J5829" t="str">
            <v>-</v>
          </cell>
          <cell r="K5829" t="str">
            <v>-</v>
          </cell>
          <cell r="L5829" t="str">
            <v>-</v>
          </cell>
        </row>
        <row r="5830">
          <cell r="A5830" t="str">
            <v>DK01TOTxL06</v>
          </cell>
          <cell r="B5830" t="str">
            <v>OT</v>
          </cell>
          <cell r="C5830" t="str">
            <v>x</v>
          </cell>
          <cell r="D5830" t="str">
            <v>06</v>
          </cell>
          <cell r="E5830" t="str">
            <v>-</v>
          </cell>
          <cell r="F5830">
            <v>2</v>
          </cell>
          <cell r="G5830">
            <v>1.3</v>
          </cell>
          <cell r="H5830">
            <v>1.1000000000000001</v>
          </cell>
          <cell r="I5830">
            <v>0.5</v>
          </cell>
          <cell r="J5830" t="str">
            <v>n.a.</v>
          </cell>
          <cell r="K5830" t="str">
            <v>n.a.</v>
          </cell>
          <cell r="L5830" t="str">
            <v>-</v>
          </cell>
        </row>
        <row r="5831">
          <cell r="A5831" t="str">
            <v>DK01TOTxL07</v>
          </cell>
          <cell r="B5831" t="str">
            <v>OT</v>
          </cell>
          <cell r="C5831" t="str">
            <v>x</v>
          </cell>
          <cell r="D5831" t="str">
            <v>07</v>
          </cell>
          <cell r="E5831" t="str">
            <v>-</v>
          </cell>
          <cell r="F5831">
            <v>4</v>
          </cell>
          <cell r="G5831">
            <v>4</v>
          </cell>
          <cell r="H5831">
            <v>3.3</v>
          </cell>
          <cell r="I5831">
            <v>3.2</v>
          </cell>
          <cell r="J5831" t="str">
            <v>n.a.</v>
          </cell>
          <cell r="K5831" t="str">
            <v>n.a.</v>
          </cell>
          <cell r="L5831" t="str">
            <v>-</v>
          </cell>
        </row>
        <row r="5832">
          <cell r="A5832" t="str">
            <v>DK01TOTxL08</v>
          </cell>
          <cell r="B5832" t="str">
            <v>OT</v>
          </cell>
          <cell r="C5832" t="str">
            <v>x</v>
          </cell>
          <cell r="D5832" t="str">
            <v>08</v>
          </cell>
          <cell r="E5832" t="str">
            <v>-</v>
          </cell>
          <cell r="F5832">
            <v>1.7</v>
          </cell>
          <cell r="G5832">
            <v>2.4</v>
          </cell>
          <cell r="H5832">
            <v>1.6</v>
          </cell>
          <cell r="I5832">
            <v>1.9</v>
          </cell>
          <cell r="J5832" t="str">
            <v>n.a.</v>
          </cell>
          <cell r="K5832" t="str">
            <v>n.a.</v>
          </cell>
          <cell r="L5832" t="str">
            <v>-</v>
          </cell>
        </row>
        <row r="5833">
          <cell r="A5833" t="str">
            <v>DK01TOTxL09</v>
          </cell>
          <cell r="B5833" t="str">
            <v>OT</v>
          </cell>
          <cell r="C5833" t="str">
            <v>x</v>
          </cell>
          <cell r="D5833" t="str">
            <v>09</v>
          </cell>
          <cell r="E5833" t="str">
            <v>-</v>
          </cell>
          <cell r="F5833">
            <v>1</v>
          </cell>
          <cell r="G5833">
            <v>0.3</v>
          </cell>
          <cell r="H5833">
            <v>-0.4</v>
          </cell>
          <cell r="I5833">
            <v>-1.5</v>
          </cell>
          <cell r="J5833" t="str">
            <v>n.a.</v>
          </cell>
          <cell r="K5833" t="str">
            <v>n.a.</v>
          </cell>
          <cell r="L5833" t="str">
            <v>-</v>
          </cell>
        </row>
        <row r="5834">
          <cell r="A5834" t="str">
            <v>DK01TOTxL10</v>
          </cell>
          <cell r="B5834" t="str">
            <v>OT</v>
          </cell>
          <cell r="C5834" t="str">
            <v>x</v>
          </cell>
          <cell r="D5834" t="str">
            <v>10</v>
          </cell>
          <cell r="E5834" t="str">
            <v>-</v>
          </cell>
          <cell r="F5834">
            <v>1.7</v>
          </cell>
          <cell r="G5834">
            <v>1.3</v>
          </cell>
          <cell r="H5834">
            <v>1.9</v>
          </cell>
          <cell r="I5834">
            <v>2.2000000000000002</v>
          </cell>
          <cell r="J5834" t="str">
            <v>n.a.</v>
          </cell>
          <cell r="K5834" t="str">
            <v>n.a.</v>
          </cell>
          <cell r="L5834" t="str">
            <v>-</v>
          </cell>
        </row>
        <row r="5835">
          <cell r="A5835" t="str">
            <v>DK01TOTxL11</v>
          </cell>
          <cell r="B5835" t="str">
            <v>OT</v>
          </cell>
          <cell r="C5835" t="str">
            <v>x</v>
          </cell>
          <cell r="D5835" t="str">
            <v>11</v>
          </cell>
          <cell r="E5835" t="str">
            <v>-</v>
          </cell>
          <cell r="F5835">
            <v>3.8</v>
          </cell>
          <cell r="G5835">
            <v>3</v>
          </cell>
          <cell r="H5835">
            <v>2</v>
          </cell>
          <cell r="I5835">
            <v>1.2</v>
          </cell>
          <cell r="J5835" t="str">
            <v>n.a.</v>
          </cell>
          <cell r="K5835" t="str">
            <v>n.a.</v>
          </cell>
          <cell r="L5835" t="str">
            <v>-</v>
          </cell>
        </row>
        <row r="5836">
          <cell r="A5836" t="str">
            <v>DK01TOTxL12</v>
          </cell>
          <cell r="B5836" t="str">
            <v>OT</v>
          </cell>
          <cell r="C5836" t="str">
            <v>x</v>
          </cell>
          <cell r="D5836" t="str">
            <v>12</v>
          </cell>
          <cell r="E5836" t="str">
            <v>-</v>
          </cell>
          <cell r="F5836">
            <v>49.6</v>
          </cell>
          <cell r="G5836">
            <v>49.8</v>
          </cell>
          <cell r="H5836">
            <v>50</v>
          </cell>
          <cell r="I5836">
            <v>50.5</v>
          </cell>
          <cell r="J5836" t="str">
            <v>n.a.</v>
          </cell>
          <cell r="K5836" t="str">
            <v>n.a.</v>
          </cell>
          <cell r="L5836" t="str">
            <v>-</v>
          </cell>
        </row>
        <row r="5837">
          <cell r="A5837" t="str">
            <v>DK01TOTxL13</v>
          </cell>
          <cell r="B5837" t="str">
            <v>OT</v>
          </cell>
          <cell r="C5837" t="str">
            <v>x</v>
          </cell>
          <cell r="D5837" t="str">
            <v>13</v>
          </cell>
          <cell r="E5837" t="str">
            <v>-</v>
          </cell>
          <cell r="F5837" t="str">
            <v>n.a.</v>
          </cell>
          <cell r="G5837" t="str">
            <v>n.a.</v>
          </cell>
          <cell r="H5837" t="str">
            <v>n.a.</v>
          </cell>
          <cell r="I5837" t="str">
            <v>n.a.</v>
          </cell>
          <cell r="J5837" t="str">
            <v>n.a.</v>
          </cell>
          <cell r="K5837" t="str">
            <v>n.a.</v>
          </cell>
          <cell r="L5837" t="str">
            <v>-</v>
          </cell>
        </row>
        <row r="5838">
          <cell r="A5838" t="str">
            <v>DK01TOTxL14</v>
          </cell>
          <cell r="B5838" t="str">
            <v>OT</v>
          </cell>
          <cell r="C5838" t="str">
            <v>x</v>
          </cell>
          <cell r="D5838" t="str">
            <v>14</v>
          </cell>
          <cell r="E5838" t="str">
            <v>-</v>
          </cell>
          <cell r="F5838">
            <v>1.4</v>
          </cell>
          <cell r="G5838">
            <v>1.2</v>
          </cell>
          <cell r="H5838">
            <v>1</v>
          </cell>
          <cell r="I5838">
            <v>0.9</v>
          </cell>
          <cell r="J5838" t="str">
            <v>-</v>
          </cell>
          <cell r="K5838" t="str">
            <v>-</v>
          </cell>
          <cell r="L5838" t="str">
            <v>-</v>
          </cell>
        </row>
        <row r="5839">
          <cell r="A5839" t="str">
            <v>DK01TOTxL15</v>
          </cell>
          <cell r="B5839" t="str">
            <v>OT</v>
          </cell>
          <cell r="C5839" t="str">
            <v>x</v>
          </cell>
          <cell r="D5839" t="str">
            <v>15</v>
          </cell>
          <cell r="E5839" t="str">
            <v>-</v>
          </cell>
          <cell r="F5839">
            <v>53.4</v>
          </cell>
          <cell r="G5839">
            <v>52.9</v>
          </cell>
          <cell r="H5839">
            <v>52</v>
          </cell>
          <cell r="I5839">
            <v>51.7</v>
          </cell>
          <cell r="J5839" t="str">
            <v>n.a.</v>
          </cell>
          <cell r="K5839" t="str">
            <v>n.a.</v>
          </cell>
          <cell r="L5839" t="str">
            <v>-</v>
          </cell>
        </row>
        <row r="5840">
          <cell r="A5840" t="str">
            <v>DK01TOTxL16</v>
          </cell>
          <cell r="B5840" t="str">
            <v>OT</v>
          </cell>
          <cell r="C5840" t="str">
            <v>x</v>
          </cell>
          <cell r="D5840" t="str">
            <v>16</v>
          </cell>
          <cell r="E5840" t="str">
            <v>-</v>
          </cell>
          <cell r="F5840">
            <v>17.7</v>
          </cell>
          <cell r="G5840">
            <v>17.5</v>
          </cell>
          <cell r="H5840">
            <v>17.100000000000001</v>
          </cell>
          <cell r="I5840">
            <v>16.8</v>
          </cell>
          <cell r="J5840" t="str">
            <v>n.a.</v>
          </cell>
          <cell r="K5840" t="str">
            <v>n.a.</v>
          </cell>
          <cell r="L5840" t="str">
            <v>-</v>
          </cell>
        </row>
        <row r="5841">
          <cell r="A5841" t="str">
            <v>DK01TOTxL17</v>
          </cell>
          <cell r="B5841" t="str">
            <v>OT</v>
          </cell>
          <cell r="C5841" t="str">
            <v>x</v>
          </cell>
          <cell r="D5841" t="str">
            <v>17</v>
          </cell>
          <cell r="E5841" t="str">
            <v>-</v>
          </cell>
          <cell r="F5841">
            <v>29.1</v>
          </cell>
          <cell r="G5841">
            <v>29</v>
          </cell>
          <cell r="H5841">
            <v>28.4</v>
          </cell>
          <cell r="I5841">
            <v>28.3</v>
          </cell>
          <cell r="J5841" t="str">
            <v>n.a.</v>
          </cell>
          <cell r="K5841" t="str">
            <v>n.a.</v>
          </cell>
          <cell r="L5841" t="str">
            <v>-</v>
          </cell>
        </row>
        <row r="5842">
          <cell r="A5842" t="str">
            <v>DK01TOTxL18</v>
          </cell>
          <cell r="B5842" t="str">
            <v>OT</v>
          </cell>
          <cell r="C5842" t="str">
            <v>x</v>
          </cell>
          <cell r="D5842" t="str">
            <v>18</v>
          </cell>
          <cell r="E5842" t="str">
            <v>-</v>
          </cell>
          <cell r="F5842" t="str">
            <v>n.a.</v>
          </cell>
          <cell r="G5842" t="str">
            <v>n.a.</v>
          </cell>
          <cell r="H5842" t="str">
            <v>n.a.</v>
          </cell>
          <cell r="I5842" t="str">
            <v>n.a.</v>
          </cell>
          <cell r="J5842" t="str">
            <v>n.a.</v>
          </cell>
          <cell r="K5842" t="str">
            <v>n.a.</v>
          </cell>
          <cell r="L5842" t="str">
            <v>-</v>
          </cell>
        </row>
        <row r="5843">
          <cell r="A5843" t="str">
            <v>DK01TOTxL19</v>
          </cell>
          <cell r="B5843" t="str">
            <v>OT</v>
          </cell>
          <cell r="C5843" t="str">
            <v>x</v>
          </cell>
          <cell r="D5843" t="str">
            <v>19</v>
          </cell>
          <cell r="E5843" t="str">
            <v>-</v>
          </cell>
          <cell r="F5843" t="str">
            <v>n.a.</v>
          </cell>
          <cell r="G5843" t="str">
            <v>n.a.</v>
          </cell>
          <cell r="H5843" t="str">
            <v>n.a.</v>
          </cell>
          <cell r="I5843" t="str">
            <v>n.a.</v>
          </cell>
          <cell r="J5843" t="str">
            <v>n.a.</v>
          </cell>
          <cell r="K5843" t="str">
            <v>n.a.</v>
          </cell>
          <cell r="L5843" t="str">
            <v>-</v>
          </cell>
        </row>
        <row r="5844">
          <cell r="A5844" t="str">
            <v>DK01TOTxL20</v>
          </cell>
          <cell r="B5844" t="str">
            <v>OT</v>
          </cell>
          <cell r="C5844" t="str">
            <v>x</v>
          </cell>
          <cell r="D5844" t="str">
            <v>20</v>
          </cell>
          <cell r="E5844" t="str">
            <v>-</v>
          </cell>
          <cell r="F5844">
            <v>5.2</v>
          </cell>
          <cell r="G5844">
            <v>4.2</v>
          </cell>
          <cell r="H5844">
            <v>3</v>
          </cell>
          <cell r="I5844">
            <v>2.1</v>
          </cell>
          <cell r="J5844" t="str">
            <v>n.a.</v>
          </cell>
          <cell r="K5844" t="str">
            <v>n.a.</v>
          </cell>
          <cell r="L5844" t="str">
            <v>-</v>
          </cell>
        </row>
        <row r="5845">
          <cell r="A5845" t="str">
            <v>DK01TOTxL21</v>
          </cell>
          <cell r="B5845" t="str">
            <v>OT</v>
          </cell>
          <cell r="C5845" t="str">
            <v>x</v>
          </cell>
          <cell r="D5845" t="str">
            <v>21</v>
          </cell>
          <cell r="E5845" t="str">
            <v>-</v>
          </cell>
          <cell r="F5845">
            <v>3.1</v>
          </cell>
          <cell r="G5845">
            <v>2.8</v>
          </cell>
          <cell r="H5845">
            <v>2.2999999999999998</v>
          </cell>
          <cell r="I5845">
            <v>2.2000000000000002</v>
          </cell>
          <cell r="J5845" t="str">
            <v>n.a.</v>
          </cell>
          <cell r="K5845" t="str">
            <v>n.a.</v>
          </cell>
          <cell r="L5845" t="str">
            <v>-</v>
          </cell>
        </row>
        <row r="5846">
          <cell r="A5846" t="str">
            <v>DK01TOTxL22</v>
          </cell>
          <cell r="B5846" t="str">
            <v>OT</v>
          </cell>
          <cell r="C5846" t="str">
            <v>x</v>
          </cell>
          <cell r="D5846" t="str">
            <v>22</v>
          </cell>
          <cell r="E5846" t="str">
            <v>-</v>
          </cell>
          <cell r="F5846">
            <v>3.5</v>
          </cell>
          <cell r="G5846">
            <v>3.4</v>
          </cell>
          <cell r="H5846">
            <v>2.5</v>
          </cell>
          <cell r="I5846">
            <v>2.5</v>
          </cell>
          <cell r="J5846" t="str">
            <v>n.a.</v>
          </cell>
          <cell r="K5846" t="str">
            <v>n.a.</v>
          </cell>
          <cell r="L5846" t="str">
            <v>-</v>
          </cell>
        </row>
        <row r="5847">
          <cell r="A5847" t="str">
            <v>DK01TOTxL23</v>
          </cell>
          <cell r="B5847" t="str">
            <v>OT</v>
          </cell>
          <cell r="C5847" t="str">
            <v>x</v>
          </cell>
          <cell r="D5847" t="str">
            <v>23</v>
          </cell>
          <cell r="E5847" t="str">
            <v>-</v>
          </cell>
          <cell r="F5847">
            <v>25.6</v>
          </cell>
          <cell r="G5847">
            <v>21.6</v>
          </cell>
          <cell r="H5847">
            <v>19.2</v>
          </cell>
          <cell r="I5847">
            <v>18.600000000000001</v>
          </cell>
          <cell r="J5847" t="str">
            <v>n.a.</v>
          </cell>
          <cell r="K5847" t="str">
            <v>n.a.</v>
          </cell>
          <cell r="L5847" t="str">
            <v>-</v>
          </cell>
        </row>
        <row r="5848">
          <cell r="A5848" t="str">
            <v>DK01TOTxL24</v>
          </cell>
          <cell r="B5848" t="str">
            <v>OT</v>
          </cell>
          <cell r="C5848" t="str">
            <v>x</v>
          </cell>
          <cell r="D5848" t="str">
            <v>24</v>
          </cell>
          <cell r="E5848" t="str">
            <v>-</v>
          </cell>
          <cell r="F5848" t="str">
            <v>n.a.</v>
          </cell>
          <cell r="G5848" t="str">
            <v>n.a.</v>
          </cell>
          <cell r="H5848" t="str">
            <v>n.a.</v>
          </cell>
          <cell r="I5848" t="str">
            <v>n.a.</v>
          </cell>
          <cell r="J5848" t="str">
            <v>n.a.</v>
          </cell>
          <cell r="K5848" t="str">
            <v>n.a.</v>
          </cell>
          <cell r="L5848" t="str">
            <v>-</v>
          </cell>
        </row>
        <row r="5849">
          <cell r="A5849" t="str">
            <v>DK01TOTxL25</v>
          </cell>
          <cell r="B5849" t="str">
            <v>OT</v>
          </cell>
          <cell r="C5849" t="str">
            <v>x</v>
          </cell>
          <cell r="D5849" t="str">
            <v>25</v>
          </cell>
          <cell r="E5849" t="str">
            <v>-</v>
          </cell>
          <cell r="F5849" t="str">
            <v>n.a.</v>
          </cell>
          <cell r="G5849" t="str">
            <v>n.a.</v>
          </cell>
          <cell r="H5849" t="str">
            <v>n.a.</v>
          </cell>
          <cell r="I5849" t="str">
            <v>n.a.</v>
          </cell>
          <cell r="J5849" t="str">
            <v>n.a.</v>
          </cell>
          <cell r="K5849" t="str">
            <v>n.a.</v>
          </cell>
          <cell r="L5849" t="str">
            <v>-</v>
          </cell>
        </row>
        <row r="5850">
          <cell r="A5850" t="str">
            <v>EE01DATE</v>
          </cell>
          <cell r="E5850" t="str">
            <v>Dec 2008</v>
          </cell>
          <cell r="F5850" t="str">
            <v>December 2008</v>
          </cell>
          <cell r="G5850" t="str">
            <v>-</v>
          </cell>
          <cell r="H5850" t="str">
            <v>-</v>
          </cell>
          <cell r="I5850" t="str">
            <v>-</v>
          </cell>
          <cell r="J5850" t="str">
            <v>-</v>
          </cell>
          <cell r="K5850" t="str">
            <v>-</v>
          </cell>
          <cell r="L5850" t="str">
            <v>-</v>
          </cell>
        </row>
        <row r="5851">
          <cell r="A5851" t="str">
            <v>EE01T01aL01</v>
          </cell>
          <cell r="B5851" t="str">
            <v>01</v>
          </cell>
          <cell r="C5851" t="str">
            <v>a</v>
          </cell>
          <cell r="D5851" t="str">
            <v>01</v>
          </cell>
          <cell r="E5851">
            <v>163578.1</v>
          </cell>
          <cell r="F5851">
            <v>6.3</v>
          </cell>
          <cell r="G5851">
            <v>-2.2000000000000002</v>
          </cell>
          <cell r="H5851">
            <v>-3.5</v>
          </cell>
          <cell r="I5851">
            <v>2.6</v>
          </cell>
          <cell r="J5851">
            <v>4.8</v>
          </cell>
          <cell r="K5851">
            <v>5</v>
          </cell>
          <cell r="L5851" t="str">
            <v>-</v>
          </cell>
        </row>
        <row r="5852">
          <cell r="A5852" t="str">
            <v>EE01T01aL02</v>
          </cell>
          <cell r="B5852" t="str">
            <v>01</v>
          </cell>
          <cell r="C5852" t="str">
            <v>a</v>
          </cell>
          <cell r="D5852" t="str">
            <v>02</v>
          </cell>
          <cell r="E5852">
            <v>238928.9</v>
          </cell>
          <cell r="F5852">
            <v>16.5</v>
          </cell>
          <cell r="G5852">
            <v>6.3</v>
          </cell>
          <cell r="H5852">
            <v>0.8</v>
          </cell>
          <cell r="I5852">
            <v>5.6</v>
          </cell>
          <cell r="J5852">
            <v>8.3000000000000007</v>
          </cell>
          <cell r="K5852">
            <v>5</v>
          </cell>
          <cell r="L5852" t="str">
            <v>-</v>
          </cell>
        </row>
        <row r="5853">
          <cell r="A5853" t="str">
            <v>EE01T01aL03</v>
          </cell>
          <cell r="B5853" t="str">
            <v>01</v>
          </cell>
          <cell r="C5853" t="str">
            <v>a</v>
          </cell>
          <cell r="D5853" t="str">
            <v>03</v>
          </cell>
          <cell r="E5853">
            <v>100833.4</v>
          </cell>
          <cell r="F5853">
            <v>7.8</v>
          </cell>
          <cell r="G5853">
            <v>-2</v>
          </cell>
          <cell r="H5853">
            <v>-2.4</v>
          </cell>
          <cell r="I5853">
            <v>2</v>
          </cell>
          <cell r="J5853">
            <v>5</v>
          </cell>
          <cell r="K5853">
            <v>5.4</v>
          </cell>
          <cell r="L5853" t="str">
            <v>-</v>
          </cell>
        </row>
        <row r="5854">
          <cell r="A5854" t="str">
            <v>EE01T01aL04</v>
          </cell>
          <cell r="B5854" t="str">
            <v>01</v>
          </cell>
          <cell r="C5854" t="str">
            <v>a</v>
          </cell>
          <cell r="D5854" t="str">
            <v>04</v>
          </cell>
          <cell r="E5854">
            <v>21861</v>
          </cell>
          <cell r="F5854">
            <v>3.9</v>
          </cell>
          <cell r="G5854">
            <v>2.5</v>
          </cell>
          <cell r="H5854">
            <v>-2.2000000000000002</v>
          </cell>
          <cell r="I5854">
            <v>1.3</v>
          </cell>
          <cell r="J5854">
            <v>1.4</v>
          </cell>
          <cell r="K5854">
            <v>2.2000000000000002</v>
          </cell>
          <cell r="L5854" t="str">
            <v>-</v>
          </cell>
        </row>
        <row r="5855">
          <cell r="A5855" t="str">
            <v>EE01T01aL05</v>
          </cell>
          <cell r="B5855" t="str">
            <v>01</v>
          </cell>
          <cell r="C5855" t="str">
            <v>a</v>
          </cell>
          <cell r="D5855" t="str">
            <v>05</v>
          </cell>
          <cell r="E5855">
            <v>57749.3</v>
          </cell>
          <cell r="F5855">
            <v>4.8</v>
          </cell>
          <cell r="G5855">
            <v>-6.4</v>
          </cell>
          <cell r="H5855">
            <v>-12.9</v>
          </cell>
          <cell r="I5855">
            <v>5.0999999999999996</v>
          </cell>
          <cell r="J5855">
            <v>4.8</v>
          </cell>
          <cell r="K5855">
            <v>4.9000000000000004</v>
          </cell>
          <cell r="L5855" t="str">
            <v>-</v>
          </cell>
        </row>
        <row r="5856">
          <cell r="A5856" t="str">
            <v>EE01T01aL06</v>
          </cell>
          <cell r="B5856" t="str">
            <v>01</v>
          </cell>
          <cell r="C5856" t="str">
            <v>a</v>
          </cell>
          <cell r="D5856" t="str">
            <v>06</v>
          </cell>
          <cell r="E5856" t="str">
            <v xml:space="preserve"> </v>
          </cell>
          <cell r="F5856">
            <v>5.4</v>
          </cell>
          <cell r="G5856">
            <v>3.4</v>
          </cell>
          <cell r="H5856">
            <v>3.4</v>
          </cell>
          <cell r="I5856">
            <v>3.5</v>
          </cell>
          <cell r="J5856">
            <v>3.6</v>
          </cell>
          <cell r="K5856">
            <v>3.5</v>
          </cell>
          <cell r="L5856" t="str">
            <v>-</v>
          </cell>
        </row>
        <row r="5857">
          <cell r="A5857" t="str">
            <v>EE01T01aL07</v>
          </cell>
          <cell r="B5857" t="str">
            <v>01</v>
          </cell>
          <cell r="C5857" t="str">
            <v>a</v>
          </cell>
          <cell r="D5857" t="str">
            <v>07</v>
          </cell>
          <cell r="E5857">
            <v>134159.4</v>
          </cell>
          <cell r="F5857">
            <v>0</v>
          </cell>
          <cell r="G5857">
            <v>-1.2</v>
          </cell>
          <cell r="H5857">
            <v>0</v>
          </cell>
          <cell r="I5857">
            <v>3.1</v>
          </cell>
          <cell r="J5857">
            <v>5.7</v>
          </cell>
          <cell r="K5857">
            <v>5.8</v>
          </cell>
          <cell r="L5857" t="str">
            <v>-</v>
          </cell>
        </row>
        <row r="5858">
          <cell r="A5858" t="str">
            <v>EE01T01aL08</v>
          </cell>
          <cell r="B5858" t="str">
            <v>01</v>
          </cell>
          <cell r="C5858" t="str">
            <v>a</v>
          </cell>
          <cell r="D5858" t="str">
            <v>08</v>
          </cell>
          <cell r="E5858">
            <v>175276.1</v>
          </cell>
          <cell r="F5858">
            <v>4.2</v>
          </cell>
          <cell r="G5858">
            <v>-5.7</v>
          </cell>
          <cell r="H5858">
            <v>-2.8</v>
          </cell>
          <cell r="I5858">
            <v>3.2</v>
          </cell>
          <cell r="J5858">
            <v>5</v>
          </cell>
          <cell r="K5858">
            <v>5.3</v>
          </cell>
          <cell r="L5858" t="str">
            <v>-</v>
          </cell>
        </row>
        <row r="5859">
          <cell r="A5859" t="str">
            <v>EE01T01aL09</v>
          </cell>
          <cell r="B5859" t="str">
            <v>01</v>
          </cell>
          <cell r="C5859" t="str">
            <v>a</v>
          </cell>
          <cell r="D5859" t="str">
            <v>09</v>
          </cell>
          <cell r="E5859" t="str">
            <v>-</v>
          </cell>
          <cell r="F5859">
            <v>6.6</v>
          </cell>
          <cell r="G5859">
            <v>-2.7</v>
          </cell>
          <cell r="H5859">
            <v>-5.3</v>
          </cell>
          <cell r="I5859">
            <v>2.7</v>
          </cell>
          <cell r="J5859">
            <v>4.3</v>
          </cell>
          <cell r="K5859">
            <v>4.7</v>
          </cell>
          <cell r="L5859" t="str">
            <v>-</v>
          </cell>
        </row>
        <row r="5860">
          <cell r="A5860" t="str">
            <v>EE01T01aL10</v>
          </cell>
          <cell r="B5860" t="str">
            <v>01</v>
          </cell>
          <cell r="C5860" t="str">
            <v>a</v>
          </cell>
          <cell r="D5860" t="str">
            <v>10</v>
          </cell>
          <cell r="E5860" t="str">
            <v>-</v>
          </cell>
          <cell r="F5860">
            <v>1.7</v>
          </cell>
          <cell r="G5860">
            <v>-2.2999999999999998</v>
          </cell>
          <cell r="H5860">
            <v>-0.3</v>
          </cell>
          <cell r="I5860">
            <v>0.1</v>
          </cell>
          <cell r="J5860">
            <v>0.2</v>
          </cell>
          <cell r="K5860">
            <v>0.2</v>
          </cell>
          <cell r="L5860" t="str">
            <v>-</v>
          </cell>
        </row>
        <row r="5861">
          <cell r="A5861" t="str">
            <v>EE01T01aL11</v>
          </cell>
          <cell r="B5861" t="str">
            <v>01</v>
          </cell>
          <cell r="C5861" t="str">
            <v>a</v>
          </cell>
          <cell r="D5861" t="str">
            <v>11</v>
          </cell>
          <cell r="E5861" t="str">
            <v>-</v>
          </cell>
          <cell r="F5861">
            <v>-3.9</v>
          </cell>
          <cell r="G5861">
            <v>4</v>
          </cell>
          <cell r="H5861">
            <v>2.2000000000000002</v>
          </cell>
          <cell r="I5861">
            <v>-0.2</v>
          </cell>
          <cell r="J5861">
            <v>0.3</v>
          </cell>
          <cell r="K5861">
            <v>0.2</v>
          </cell>
          <cell r="L5861" t="str">
            <v>-</v>
          </cell>
        </row>
        <row r="5862">
          <cell r="A5862" t="str">
            <v>EE01T01bL01</v>
          </cell>
          <cell r="B5862" t="str">
            <v>01</v>
          </cell>
          <cell r="C5862" t="str">
            <v>b</v>
          </cell>
          <cell r="D5862" t="str">
            <v>01</v>
          </cell>
          <cell r="E5862">
            <v>146.1</v>
          </cell>
          <cell r="F5862" t="str">
            <v>9.6</v>
          </cell>
          <cell r="G5862">
            <v>8.8000000000000007</v>
          </cell>
          <cell r="H5862">
            <v>4.4000000000000004</v>
          </cell>
          <cell r="I5862">
            <v>3</v>
          </cell>
          <cell r="J5862">
            <v>3.3</v>
          </cell>
          <cell r="K5862">
            <v>3.4</v>
          </cell>
          <cell r="L5862" t="str">
            <v>-</v>
          </cell>
        </row>
        <row r="5863">
          <cell r="A5863" t="str">
            <v>EE01T01bL02</v>
          </cell>
          <cell r="B5863" t="str">
            <v>01</v>
          </cell>
          <cell r="C5863" t="str">
            <v>b</v>
          </cell>
          <cell r="D5863" t="str">
            <v>02</v>
          </cell>
          <cell r="E5863">
            <v>130.69999999999999</v>
          </cell>
          <cell r="F5863">
            <v>7.8</v>
          </cell>
          <cell r="G5863">
            <v>10.199999999999999</v>
          </cell>
          <cell r="H5863">
            <v>4.2</v>
          </cell>
          <cell r="I5863">
            <v>2.8</v>
          </cell>
          <cell r="J5863">
            <v>3</v>
          </cell>
          <cell r="K5863">
            <v>3.2</v>
          </cell>
          <cell r="L5863" t="str">
            <v>-</v>
          </cell>
        </row>
        <row r="5864">
          <cell r="A5864" t="str">
            <v>EE01T01bL03</v>
          </cell>
          <cell r="B5864" t="str">
            <v>01</v>
          </cell>
          <cell r="C5864" t="str">
            <v>b</v>
          </cell>
          <cell r="D5864" t="str">
            <v>03</v>
          </cell>
          <cell r="E5864">
            <v>124.3</v>
          </cell>
          <cell r="F5864">
            <v>6.7</v>
          </cell>
          <cell r="G5864">
            <v>10.6</v>
          </cell>
          <cell r="H5864">
            <v>4.2</v>
          </cell>
          <cell r="I5864">
            <v>2.8</v>
          </cell>
          <cell r="J5864">
            <v>3</v>
          </cell>
          <cell r="K5864">
            <v>3.2</v>
          </cell>
          <cell r="L5864" t="str">
            <v>-</v>
          </cell>
        </row>
        <row r="5865">
          <cell r="A5865" t="str">
            <v>EE01T01bL04</v>
          </cell>
          <cell r="B5865" t="str">
            <v>01</v>
          </cell>
          <cell r="C5865" t="str">
            <v>b</v>
          </cell>
          <cell r="D5865" t="str">
            <v>04</v>
          </cell>
          <cell r="E5865">
            <v>188.3</v>
          </cell>
          <cell r="F5865">
            <v>17</v>
          </cell>
          <cell r="G5865">
            <v>13.4</v>
          </cell>
          <cell r="H5865">
            <v>4.5999999999999996</v>
          </cell>
          <cell r="I5865">
            <v>2.9</v>
          </cell>
          <cell r="J5865">
            <v>5.4</v>
          </cell>
          <cell r="K5865">
            <v>5.9</v>
          </cell>
          <cell r="L5865" t="str">
            <v>-</v>
          </cell>
        </row>
        <row r="5866">
          <cell r="A5866" t="str">
            <v>EE01T01bL05</v>
          </cell>
          <cell r="B5866" t="str">
            <v>01</v>
          </cell>
          <cell r="C5866" t="str">
            <v>b</v>
          </cell>
          <cell r="D5866" t="str">
            <v>05</v>
          </cell>
          <cell r="E5866">
            <v>134.30000000000001</v>
          </cell>
          <cell r="F5866">
            <v>6.5</v>
          </cell>
          <cell r="G5866">
            <v>-0.6</v>
          </cell>
          <cell r="H5866">
            <v>0.5</v>
          </cell>
          <cell r="I5866">
            <v>1.7</v>
          </cell>
          <cell r="J5866">
            <v>2.4</v>
          </cell>
          <cell r="K5866">
            <v>2.2999999999999998</v>
          </cell>
          <cell r="L5866" t="str">
            <v>-</v>
          </cell>
        </row>
        <row r="5867">
          <cell r="A5867" t="str">
            <v>EE01T01bL06</v>
          </cell>
          <cell r="B5867" t="str">
            <v>01</v>
          </cell>
          <cell r="C5867" t="str">
            <v>b</v>
          </cell>
          <cell r="D5867" t="str">
            <v>06</v>
          </cell>
          <cell r="E5867">
            <v>132.5</v>
          </cell>
          <cell r="F5867">
            <v>7.1</v>
          </cell>
          <cell r="G5867">
            <v>7.2</v>
          </cell>
          <cell r="H5867">
            <v>2.9</v>
          </cell>
          <cell r="I5867">
            <v>2.9</v>
          </cell>
          <cell r="J5867">
            <v>3</v>
          </cell>
          <cell r="K5867">
            <v>3</v>
          </cell>
          <cell r="L5867" t="str">
            <v>-</v>
          </cell>
        </row>
        <row r="5868">
          <cell r="A5868" t="str">
            <v>EE01T01bL07</v>
          </cell>
          <cell r="B5868" t="str">
            <v>01</v>
          </cell>
          <cell r="C5868" t="str">
            <v>b</v>
          </cell>
          <cell r="D5868" t="str">
            <v>07</v>
          </cell>
          <cell r="E5868">
            <v>116.2</v>
          </cell>
          <cell r="F5868">
            <v>3.1</v>
          </cell>
          <cell r="G5868">
            <v>6.3</v>
          </cell>
          <cell r="H5868">
            <v>2.7</v>
          </cell>
          <cell r="I5868">
            <v>2.6</v>
          </cell>
          <cell r="J5868">
            <v>2.9</v>
          </cell>
          <cell r="K5868">
            <v>2.9</v>
          </cell>
          <cell r="L5868" t="str">
            <v>-</v>
          </cell>
        </row>
        <row r="5869">
          <cell r="A5869" t="str">
            <v>EE01T01cL01</v>
          </cell>
          <cell r="B5869" t="str">
            <v>01</v>
          </cell>
          <cell r="C5869" t="str">
            <v>c</v>
          </cell>
          <cell r="D5869" t="str">
            <v>01</v>
          </cell>
          <cell r="E5869">
            <v>655.4</v>
          </cell>
          <cell r="F5869">
            <v>1.4</v>
          </cell>
          <cell r="G5869">
            <v>-0.3</v>
          </cell>
          <cell r="H5869">
            <v>-3.4</v>
          </cell>
          <cell r="I5869">
            <v>-0.7</v>
          </cell>
          <cell r="J5869">
            <v>0.2</v>
          </cell>
          <cell r="K5869">
            <v>0</v>
          </cell>
          <cell r="L5869" t="str">
            <v>-</v>
          </cell>
        </row>
        <row r="5870">
          <cell r="A5870" t="str">
            <v>EE01T01cL02</v>
          </cell>
          <cell r="B5870" t="str">
            <v>01</v>
          </cell>
          <cell r="C5870" t="str">
            <v>c</v>
          </cell>
          <cell r="D5870" t="str">
            <v>02</v>
          </cell>
          <cell r="E5870" t="str">
            <v>n.a.</v>
          </cell>
          <cell r="F5870" t="str">
            <v>n.a.</v>
          </cell>
          <cell r="G5870" t="str">
            <v>n.a.</v>
          </cell>
          <cell r="H5870" t="str">
            <v>n.a.</v>
          </cell>
          <cell r="I5870" t="str">
            <v>n.a.</v>
          </cell>
          <cell r="J5870" t="str">
            <v>n.a.</v>
          </cell>
          <cell r="K5870" t="str">
            <v>n.a.</v>
          </cell>
          <cell r="L5870" t="str">
            <v>-</v>
          </cell>
        </row>
        <row r="5871">
          <cell r="A5871" t="str">
            <v>EE01T01cL03</v>
          </cell>
          <cell r="B5871" t="str">
            <v>01</v>
          </cell>
          <cell r="C5871" t="str">
            <v>c</v>
          </cell>
          <cell r="D5871" t="str">
            <v>03</v>
          </cell>
          <cell r="E5871" t="str">
            <v>n.a.</v>
          </cell>
          <cell r="F5871">
            <v>4.7</v>
          </cell>
          <cell r="G5871">
            <v>5.3</v>
          </cell>
          <cell r="H5871">
            <v>8.6</v>
          </cell>
          <cell r="I5871">
            <v>9.3000000000000007</v>
          </cell>
          <cell r="J5871">
            <v>9</v>
          </cell>
          <cell r="K5871">
            <v>8.8000000000000007</v>
          </cell>
          <cell r="L5871" t="str">
            <v>-</v>
          </cell>
        </row>
        <row r="5872">
          <cell r="A5872" t="str">
            <v>EE01T01cL04</v>
          </cell>
          <cell r="B5872" t="str">
            <v>01</v>
          </cell>
          <cell r="C5872" t="str">
            <v>c</v>
          </cell>
          <cell r="D5872" t="str">
            <v>04</v>
          </cell>
          <cell r="E5872">
            <v>249.6</v>
          </cell>
          <cell r="F5872">
            <v>4.9000000000000004</v>
          </cell>
          <cell r="G5872">
            <v>-2</v>
          </cell>
          <cell r="H5872">
            <v>-0.2</v>
          </cell>
          <cell r="I5872">
            <v>3.3</v>
          </cell>
          <cell r="J5872">
            <v>4.5999999999999996</v>
          </cell>
          <cell r="K5872">
            <v>5</v>
          </cell>
          <cell r="L5872" t="str">
            <v>-</v>
          </cell>
        </row>
        <row r="5873">
          <cell r="A5873" t="str">
            <v>EE01T01cL05</v>
          </cell>
          <cell r="B5873" t="str">
            <v>01</v>
          </cell>
          <cell r="C5873" t="str">
            <v>c</v>
          </cell>
          <cell r="D5873" t="str">
            <v>05</v>
          </cell>
          <cell r="E5873" t="str">
            <v>n.a.</v>
          </cell>
          <cell r="F5873" t="str">
            <v>n.a.</v>
          </cell>
          <cell r="G5873" t="str">
            <v>n.a.</v>
          </cell>
          <cell r="H5873" t="str">
            <v>n.a.</v>
          </cell>
          <cell r="I5873" t="str">
            <v>n.a.</v>
          </cell>
          <cell r="J5873" t="str">
            <v>n.a.</v>
          </cell>
          <cell r="K5873" t="str">
            <v>n.a.</v>
          </cell>
          <cell r="L5873" t="str">
            <v>-</v>
          </cell>
        </row>
        <row r="5874">
          <cell r="A5874" t="str">
            <v>EE01T01cL06</v>
          </cell>
          <cell r="B5874" t="str">
            <v>01</v>
          </cell>
          <cell r="C5874" t="str">
            <v>c</v>
          </cell>
          <cell r="D5874" t="str">
            <v>06</v>
          </cell>
          <cell r="E5874">
            <v>116935</v>
          </cell>
          <cell r="F5874">
            <v>25.8</v>
          </cell>
          <cell r="G5874">
            <v>14.1</v>
          </cell>
          <cell r="H5874">
            <v>1.6</v>
          </cell>
          <cell r="I5874">
            <v>4.5999999999999996</v>
          </cell>
          <cell r="J5874">
            <v>8.4</v>
          </cell>
          <cell r="K5874">
            <v>8.5</v>
          </cell>
          <cell r="L5874" t="str">
            <v>-</v>
          </cell>
        </row>
        <row r="5875">
          <cell r="A5875" t="str">
            <v>EE01T01cL07</v>
          </cell>
          <cell r="B5875" t="str">
            <v>01</v>
          </cell>
          <cell r="C5875" t="str">
            <v>c</v>
          </cell>
          <cell r="D5875" t="str">
            <v>07</v>
          </cell>
          <cell r="E5875">
            <v>178.4</v>
          </cell>
          <cell r="F5875">
            <v>24.1</v>
          </cell>
          <cell r="G5875">
            <v>14.4</v>
          </cell>
          <cell r="H5875">
            <v>5.0999999999999996</v>
          </cell>
          <cell r="I5875">
            <v>5.3</v>
          </cell>
          <cell r="J5875">
            <v>8.1999999999999993</v>
          </cell>
          <cell r="K5875">
            <v>8.5</v>
          </cell>
          <cell r="L5875" t="str">
            <v>-</v>
          </cell>
        </row>
        <row r="5876">
          <cell r="A5876" t="str">
            <v>EE01T01dL01</v>
          </cell>
          <cell r="B5876" t="str">
            <v>01</v>
          </cell>
          <cell r="C5876" t="str">
            <v>d</v>
          </cell>
          <cell r="D5876" t="str">
            <v>01</v>
          </cell>
          <cell r="E5876" t="str">
            <v>-</v>
          </cell>
          <cell r="F5876">
            <v>-16.899999999999999</v>
          </cell>
          <cell r="G5876">
            <v>-10.5</v>
          </cell>
          <cell r="H5876">
            <v>-5.0999999999999996</v>
          </cell>
          <cell r="I5876">
            <v>-5</v>
          </cell>
          <cell r="J5876">
            <v>-4.7</v>
          </cell>
          <cell r="K5876">
            <v>-4.7</v>
          </cell>
          <cell r="L5876" t="str">
            <v>-</v>
          </cell>
        </row>
        <row r="5877">
          <cell r="A5877" t="str">
            <v>EE01T01dL02</v>
          </cell>
          <cell r="B5877" t="str">
            <v>01</v>
          </cell>
          <cell r="C5877" t="str">
            <v>d</v>
          </cell>
          <cell r="D5877" t="str">
            <v>02</v>
          </cell>
          <cell r="E5877" t="str">
            <v>-</v>
          </cell>
          <cell r="F5877">
            <v>-11.3</v>
          </cell>
          <cell r="G5877">
            <v>-6.1</v>
          </cell>
          <cell r="H5877">
            <v>-3.7</v>
          </cell>
          <cell r="I5877">
            <v>-3.5</v>
          </cell>
          <cell r="J5877">
            <v>-3</v>
          </cell>
          <cell r="K5877">
            <v>-2.6</v>
          </cell>
          <cell r="L5877" t="str">
            <v>-</v>
          </cell>
        </row>
        <row r="5878">
          <cell r="A5878" t="str">
            <v>EE01T01dL03</v>
          </cell>
          <cell r="B5878" t="str">
            <v>01</v>
          </cell>
          <cell r="C5878" t="str">
            <v>d</v>
          </cell>
          <cell r="D5878" t="str">
            <v>03</v>
          </cell>
          <cell r="E5878" t="str">
            <v>-</v>
          </cell>
          <cell r="F5878">
            <v>-6.8</v>
          </cell>
          <cell r="G5878">
            <v>-6.1</v>
          </cell>
          <cell r="H5878">
            <v>-3.5</v>
          </cell>
          <cell r="I5878">
            <v>-3.7</v>
          </cell>
          <cell r="J5878">
            <v>-3.9</v>
          </cell>
          <cell r="K5878">
            <v>-4.2</v>
          </cell>
          <cell r="L5878" t="str">
            <v>-</v>
          </cell>
        </row>
        <row r="5879">
          <cell r="A5879" t="str">
            <v>EE01T01dL04</v>
          </cell>
          <cell r="B5879" t="str">
            <v>01</v>
          </cell>
          <cell r="C5879" t="str">
            <v>d</v>
          </cell>
          <cell r="D5879" t="str">
            <v>04</v>
          </cell>
          <cell r="E5879" t="str">
            <v>-</v>
          </cell>
          <cell r="F5879">
            <v>1.1000000000000001</v>
          </cell>
          <cell r="G5879">
            <v>1.6</v>
          </cell>
          <cell r="H5879">
            <v>2.1</v>
          </cell>
          <cell r="I5879">
            <v>2.2000000000000002</v>
          </cell>
          <cell r="J5879">
            <v>2.2000000000000002</v>
          </cell>
          <cell r="K5879">
            <v>2.1</v>
          </cell>
          <cell r="L5879" t="str">
            <v>-</v>
          </cell>
        </row>
        <row r="5880">
          <cell r="A5880" t="str">
            <v>EE01T01dL05</v>
          </cell>
          <cell r="B5880" t="str">
            <v>01</v>
          </cell>
          <cell r="C5880" t="str">
            <v>d</v>
          </cell>
          <cell r="D5880" t="str">
            <v>05</v>
          </cell>
          <cell r="E5880" t="str">
            <v>-</v>
          </cell>
          <cell r="F5880" t="str">
            <v>n.a.</v>
          </cell>
          <cell r="G5880" t="str">
            <v>n.a.</v>
          </cell>
          <cell r="H5880" t="str">
            <v>n.a.</v>
          </cell>
          <cell r="I5880" t="str">
            <v>n.a.</v>
          </cell>
          <cell r="J5880" t="str">
            <v>n.a.</v>
          </cell>
          <cell r="K5880" t="str">
            <v>n.a.</v>
          </cell>
          <cell r="L5880" t="str">
            <v>-</v>
          </cell>
        </row>
        <row r="5881">
          <cell r="A5881" t="str">
            <v>EE01T01dL06</v>
          </cell>
          <cell r="B5881" t="str">
            <v>01</v>
          </cell>
          <cell r="C5881" t="str">
            <v>d</v>
          </cell>
          <cell r="D5881" t="str">
            <v>06</v>
          </cell>
          <cell r="E5881" t="str">
            <v>-</v>
          </cell>
          <cell r="F5881" t="str">
            <v>n.a.</v>
          </cell>
          <cell r="G5881" t="str">
            <v>n.a.</v>
          </cell>
          <cell r="H5881" t="str">
            <v>n.a.</v>
          </cell>
          <cell r="I5881" t="str">
            <v>n.a.</v>
          </cell>
          <cell r="J5881" t="str">
            <v>n.a.</v>
          </cell>
          <cell r="K5881" t="str">
            <v>n.a.</v>
          </cell>
          <cell r="L5881" t="str">
            <v>-</v>
          </cell>
        </row>
        <row r="5882">
          <cell r="A5882" t="str">
            <v>EE01T01dL07</v>
          </cell>
          <cell r="B5882" t="str">
            <v>01</v>
          </cell>
          <cell r="C5882" t="str">
            <v>d</v>
          </cell>
          <cell r="D5882" t="str">
            <v>07</v>
          </cell>
          <cell r="E5882" t="str">
            <v>-</v>
          </cell>
          <cell r="F5882">
            <v>0.7</v>
          </cell>
          <cell r="G5882">
            <v>0.4</v>
          </cell>
          <cell r="H5882" t="str">
            <v>n.a.</v>
          </cell>
          <cell r="I5882" t="str">
            <v>n.a.</v>
          </cell>
          <cell r="J5882" t="str">
            <v>n.a.</v>
          </cell>
          <cell r="K5882" t="str">
            <v>n.a.</v>
          </cell>
          <cell r="L5882" t="str">
            <v>-</v>
          </cell>
        </row>
        <row r="5883">
          <cell r="A5883" t="str">
            <v>EE01T02xL01</v>
          </cell>
          <cell r="B5883" t="str">
            <v>02</v>
          </cell>
          <cell r="C5883" t="str">
            <v>x</v>
          </cell>
          <cell r="D5883" t="str">
            <v>01</v>
          </cell>
          <cell r="E5883">
            <v>6448</v>
          </cell>
          <cell r="F5883">
            <v>2.7</v>
          </cell>
          <cell r="G5883">
            <v>-1.9</v>
          </cell>
          <cell r="H5883">
            <v>-1.7</v>
          </cell>
          <cell r="I5883">
            <v>-1</v>
          </cell>
          <cell r="J5883">
            <v>0.1</v>
          </cell>
          <cell r="K5883">
            <v>0.2</v>
          </cell>
          <cell r="L5883" t="str">
            <v>-</v>
          </cell>
        </row>
        <row r="5884">
          <cell r="A5884" t="str">
            <v>EE01T02xL02</v>
          </cell>
          <cell r="B5884" t="str">
            <v>02</v>
          </cell>
          <cell r="C5884" t="str">
            <v>x</v>
          </cell>
          <cell r="D5884" t="str">
            <v>02</v>
          </cell>
          <cell r="E5884">
            <v>6236</v>
          </cell>
          <cell r="F5884">
            <v>2.6</v>
          </cell>
          <cell r="G5884">
            <v>-1.8</v>
          </cell>
          <cell r="H5884">
            <v>-1.3</v>
          </cell>
          <cell r="I5884">
            <v>-0.3</v>
          </cell>
          <cell r="J5884">
            <v>0.6</v>
          </cell>
          <cell r="K5884">
            <v>0.5</v>
          </cell>
          <cell r="L5884" t="str">
            <v>-</v>
          </cell>
        </row>
        <row r="5885">
          <cell r="A5885" t="str">
            <v>EE01T02xL03</v>
          </cell>
          <cell r="B5885" t="str">
            <v>02</v>
          </cell>
          <cell r="C5885" t="str">
            <v>x</v>
          </cell>
          <cell r="D5885" t="str">
            <v>03</v>
          </cell>
          <cell r="E5885" t="str">
            <v>n.a.</v>
          </cell>
          <cell r="F5885" t="str">
            <v>n.a.</v>
          </cell>
          <cell r="G5885" t="str">
            <v>n.a.</v>
          </cell>
          <cell r="H5885" t="str">
            <v>n.a.</v>
          </cell>
          <cell r="I5885" t="str">
            <v>n.a.</v>
          </cell>
          <cell r="J5885" t="str">
            <v>n.a.</v>
          </cell>
          <cell r="K5885" t="str">
            <v>n.a.</v>
          </cell>
          <cell r="L5885" t="str">
            <v>-</v>
          </cell>
        </row>
        <row r="5886">
          <cell r="A5886" t="str">
            <v>EE01T02xL04</v>
          </cell>
          <cell r="B5886" t="str">
            <v>02</v>
          </cell>
          <cell r="C5886" t="str">
            <v>x</v>
          </cell>
          <cell r="D5886" t="str">
            <v>04</v>
          </cell>
          <cell r="E5886">
            <v>-1131</v>
          </cell>
          <cell r="F5886">
            <v>-0.5</v>
          </cell>
          <cell r="G5886">
            <v>-0.3</v>
          </cell>
          <cell r="H5886">
            <v>-0.1</v>
          </cell>
          <cell r="I5886">
            <v>-0.1</v>
          </cell>
          <cell r="J5886">
            <v>-0.1</v>
          </cell>
          <cell r="K5886">
            <v>-0.1</v>
          </cell>
          <cell r="L5886" t="str">
            <v>-</v>
          </cell>
        </row>
        <row r="5887">
          <cell r="A5887" t="str">
            <v>EE01T02xL05</v>
          </cell>
          <cell r="B5887" t="str">
            <v>02</v>
          </cell>
          <cell r="C5887" t="str">
            <v>x</v>
          </cell>
          <cell r="D5887" t="str">
            <v>05</v>
          </cell>
          <cell r="E5887">
            <v>1343</v>
          </cell>
          <cell r="F5887">
            <v>0.6</v>
          </cell>
          <cell r="G5887">
            <v>0.1</v>
          </cell>
          <cell r="H5887">
            <v>-0.3</v>
          </cell>
          <cell r="I5887">
            <v>-0.6</v>
          </cell>
          <cell r="J5887">
            <v>-0.5</v>
          </cell>
          <cell r="K5887">
            <v>-0.3</v>
          </cell>
          <cell r="L5887" t="str">
            <v>-</v>
          </cell>
        </row>
        <row r="5888">
          <cell r="A5888" t="str">
            <v>EE01T02xL06</v>
          </cell>
          <cell r="B5888" t="str">
            <v>02</v>
          </cell>
          <cell r="C5888" t="str">
            <v>x</v>
          </cell>
          <cell r="D5888" t="str">
            <v>06</v>
          </cell>
          <cell r="E5888">
            <v>91225</v>
          </cell>
          <cell r="F5888">
            <v>38.200000000000003</v>
          </cell>
          <cell r="G5888">
            <v>36.200000000000003</v>
          </cell>
          <cell r="H5888">
            <v>38.9</v>
          </cell>
          <cell r="I5888">
            <v>37.799999999999997</v>
          </cell>
          <cell r="J5888">
            <v>36.5</v>
          </cell>
          <cell r="K5888">
            <v>35.200000000000003</v>
          </cell>
          <cell r="L5888" t="str">
            <v>-</v>
          </cell>
        </row>
        <row r="5889">
          <cell r="A5889" t="str">
            <v>EE01T02xL07</v>
          </cell>
          <cell r="B5889" t="str">
            <v>02</v>
          </cell>
          <cell r="C5889" t="str">
            <v>x</v>
          </cell>
          <cell r="D5889" t="str">
            <v>07</v>
          </cell>
          <cell r="E5889">
            <v>84770.2</v>
          </cell>
          <cell r="F5889">
            <v>35.5</v>
          </cell>
          <cell r="G5889">
            <v>38.200000000000003</v>
          </cell>
          <cell r="H5889">
            <v>40.6</v>
          </cell>
          <cell r="I5889">
            <v>38.799999999999997</v>
          </cell>
          <cell r="J5889">
            <v>36.4</v>
          </cell>
          <cell r="K5889">
            <v>35</v>
          </cell>
          <cell r="L5889" t="str">
            <v>-</v>
          </cell>
        </row>
        <row r="5890">
          <cell r="A5890" t="str">
            <v>EE01T02xL08</v>
          </cell>
          <cell r="B5890" t="str">
            <v>02</v>
          </cell>
          <cell r="C5890" t="str">
            <v>x</v>
          </cell>
          <cell r="D5890" t="str">
            <v>08</v>
          </cell>
          <cell r="E5890">
            <v>6454.8</v>
          </cell>
          <cell r="F5890">
            <v>2.7</v>
          </cell>
          <cell r="G5890">
            <v>-1.9</v>
          </cell>
          <cell r="H5890">
            <v>-1.7</v>
          </cell>
          <cell r="I5890">
            <v>0</v>
          </cell>
          <cell r="J5890">
            <v>0.1</v>
          </cell>
          <cell r="K5890">
            <v>0.2</v>
          </cell>
          <cell r="L5890" t="str">
            <v>-</v>
          </cell>
        </row>
        <row r="5891">
          <cell r="A5891" t="str">
            <v>EE01T02xL09</v>
          </cell>
          <cell r="B5891" t="str">
            <v>02</v>
          </cell>
          <cell r="C5891" t="str">
            <v>x</v>
          </cell>
          <cell r="D5891" t="str">
            <v>09</v>
          </cell>
          <cell r="E5891">
            <v>383.3</v>
          </cell>
          <cell r="F5891">
            <v>0.2</v>
          </cell>
          <cell r="G5891">
            <v>0.2</v>
          </cell>
          <cell r="H5891">
            <v>0.2</v>
          </cell>
          <cell r="I5891">
            <v>0.2</v>
          </cell>
          <cell r="J5891">
            <v>0.2</v>
          </cell>
          <cell r="K5891">
            <v>0.2</v>
          </cell>
          <cell r="L5891" t="str">
            <v>-</v>
          </cell>
        </row>
        <row r="5892">
          <cell r="A5892" t="str">
            <v>EE01T02xL10</v>
          </cell>
          <cell r="B5892" t="str">
            <v>02</v>
          </cell>
          <cell r="C5892" t="str">
            <v>x</v>
          </cell>
          <cell r="D5892" t="str">
            <v>10</v>
          </cell>
          <cell r="E5892">
            <v>6838.1</v>
          </cell>
          <cell r="F5892">
            <v>2.9</v>
          </cell>
          <cell r="G5892">
            <v>-1.8</v>
          </cell>
          <cell r="H5892">
            <v>-1.5</v>
          </cell>
          <cell r="I5892">
            <v>0.2</v>
          </cell>
          <cell r="J5892">
            <v>0.3</v>
          </cell>
          <cell r="K5892">
            <v>0.4</v>
          </cell>
          <cell r="L5892" t="str">
            <v>-</v>
          </cell>
        </row>
        <row r="5893">
          <cell r="A5893" t="str">
            <v>EE01T02xL11</v>
          </cell>
          <cell r="B5893" t="str">
            <v>02</v>
          </cell>
          <cell r="C5893" t="str">
            <v>x</v>
          </cell>
          <cell r="D5893" t="str">
            <v>11</v>
          </cell>
          <cell r="E5893">
            <v>882</v>
          </cell>
          <cell r="F5893">
            <v>0.4</v>
          </cell>
          <cell r="G5893">
            <v>0.2</v>
          </cell>
          <cell r="H5893">
            <v>0.1</v>
          </cell>
          <cell r="I5893">
            <v>0.4</v>
          </cell>
          <cell r="J5893">
            <v>0.1</v>
          </cell>
          <cell r="K5893">
            <v>0</v>
          </cell>
          <cell r="L5893" t="str">
            <v>-</v>
          </cell>
        </row>
        <row r="5894">
          <cell r="A5894" t="str">
            <v>EE01T02xL12</v>
          </cell>
          <cell r="B5894" t="str">
            <v>02</v>
          </cell>
          <cell r="C5894" t="str">
            <v>x</v>
          </cell>
          <cell r="D5894" t="str">
            <v>12</v>
          </cell>
          <cell r="E5894">
            <v>51742.9</v>
          </cell>
          <cell r="F5894">
            <v>21.7</v>
          </cell>
          <cell r="G5894">
            <v>20.2</v>
          </cell>
          <cell r="H5894">
            <v>20.399999999999999</v>
          </cell>
          <cell r="I5894">
            <v>19.899999999999999</v>
          </cell>
          <cell r="J5894">
            <v>18.8</v>
          </cell>
          <cell r="K5894">
            <v>18.3</v>
          </cell>
          <cell r="L5894" t="str">
            <v>-</v>
          </cell>
        </row>
        <row r="5895">
          <cell r="A5895" t="str">
            <v>EE01T02xL13</v>
          </cell>
          <cell r="B5895" t="str">
            <v>02</v>
          </cell>
          <cell r="C5895" t="str">
            <v>x</v>
          </cell>
          <cell r="D5895" t="str">
            <v>13</v>
          </cell>
          <cell r="E5895">
            <v>33018.6</v>
          </cell>
          <cell r="F5895">
            <v>13.8</v>
          </cell>
          <cell r="G5895">
            <v>12.4</v>
          </cell>
          <cell r="H5895">
            <v>13.3</v>
          </cell>
          <cell r="I5895">
            <v>13.1</v>
          </cell>
          <cell r="J5895">
            <v>12.8</v>
          </cell>
          <cell r="K5895">
            <v>12.6</v>
          </cell>
          <cell r="L5895" t="str">
            <v>-</v>
          </cell>
        </row>
        <row r="5896">
          <cell r="A5896" t="str">
            <v>EE01T02xL14</v>
          </cell>
          <cell r="B5896" t="str">
            <v>02</v>
          </cell>
          <cell r="C5896" t="str">
            <v>x</v>
          </cell>
          <cell r="D5896" t="str">
            <v>14</v>
          </cell>
          <cell r="E5896">
            <v>18724.3</v>
          </cell>
          <cell r="F5896">
            <v>7.8</v>
          </cell>
          <cell r="G5896">
            <v>7.8</v>
          </cell>
          <cell r="H5896">
            <v>7</v>
          </cell>
          <cell r="I5896">
            <v>6.8</v>
          </cell>
          <cell r="J5896">
            <v>6</v>
          </cell>
          <cell r="K5896">
            <v>5.7</v>
          </cell>
          <cell r="L5896" t="str">
            <v>-</v>
          </cell>
        </row>
        <row r="5897">
          <cell r="A5897" t="str">
            <v>EE01T02xL15</v>
          </cell>
          <cell r="B5897" t="str">
            <v>02</v>
          </cell>
          <cell r="C5897" t="str">
            <v>x</v>
          </cell>
          <cell r="D5897" t="str">
            <v>15</v>
          </cell>
          <cell r="E5897">
            <v>0</v>
          </cell>
          <cell r="F5897">
            <v>0</v>
          </cell>
          <cell r="G5897">
            <v>0</v>
          </cell>
          <cell r="H5897">
            <v>0</v>
          </cell>
          <cell r="I5897">
            <v>0</v>
          </cell>
          <cell r="J5897">
            <v>0</v>
          </cell>
          <cell r="K5897">
            <v>0</v>
          </cell>
          <cell r="L5897" t="str">
            <v>-</v>
          </cell>
        </row>
        <row r="5898">
          <cell r="A5898" t="str">
            <v>EE01T02xL16</v>
          </cell>
          <cell r="B5898" t="str">
            <v>02</v>
          </cell>
          <cell r="C5898" t="str">
            <v>x</v>
          </cell>
          <cell r="D5898" t="str">
            <v>16</v>
          </cell>
          <cell r="E5898">
            <v>26576.2</v>
          </cell>
          <cell r="F5898">
            <v>11.1</v>
          </cell>
          <cell r="G5898">
            <v>11.8</v>
          </cell>
          <cell r="H5898">
            <v>12.2</v>
          </cell>
          <cell r="I5898">
            <v>12.1</v>
          </cell>
          <cell r="J5898">
            <v>12.1</v>
          </cell>
          <cell r="K5898">
            <v>12.1</v>
          </cell>
          <cell r="L5898" t="str">
            <v>-</v>
          </cell>
        </row>
        <row r="5899">
          <cell r="A5899" t="str">
            <v>EE01T02xL17</v>
          </cell>
          <cell r="B5899" t="str">
            <v>02</v>
          </cell>
          <cell r="C5899" t="str">
            <v>x</v>
          </cell>
          <cell r="D5899" t="str">
            <v>17</v>
          </cell>
          <cell r="E5899">
            <v>3662.1</v>
          </cell>
          <cell r="F5899">
            <v>1.5</v>
          </cell>
          <cell r="G5899">
            <v>0.9</v>
          </cell>
          <cell r="H5899">
            <v>1</v>
          </cell>
          <cell r="I5899">
            <v>0.6</v>
          </cell>
          <cell r="J5899">
            <v>0.5</v>
          </cell>
          <cell r="K5899">
            <v>0.5</v>
          </cell>
          <cell r="L5899" t="str">
            <v>-</v>
          </cell>
        </row>
        <row r="5900">
          <cell r="A5900" t="str">
            <v>EE01T02xL18</v>
          </cell>
          <cell r="B5900" t="str">
            <v>02</v>
          </cell>
          <cell r="C5900" t="str">
            <v>x</v>
          </cell>
          <cell r="D5900" t="str">
            <v>18</v>
          </cell>
          <cell r="E5900">
            <v>9243.7999999999993</v>
          </cell>
          <cell r="F5900">
            <v>3.9</v>
          </cell>
          <cell r="G5900">
            <v>3.4</v>
          </cell>
          <cell r="H5900">
            <v>5.3</v>
          </cell>
          <cell r="I5900">
            <v>5.3</v>
          </cell>
          <cell r="J5900">
            <v>5</v>
          </cell>
          <cell r="K5900">
            <v>4.3</v>
          </cell>
          <cell r="L5900" t="str">
            <v>-</v>
          </cell>
        </row>
        <row r="5901">
          <cell r="A5901" t="str">
            <v>EE01T02xL19</v>
          </cell>
          <cell r="B5901" t="str">
            <v>02</v>
          </cell>
          <cell r="C5901" t="str">
            <v>x</v>
          </cell>
          <cell r="D5901" t="str">
            <v>19</v>
          </cell>
          <cell r="E5901">
            <v>91225</v>
          </cell>
          <cell r="F5901">
            <v>38.200000000000003</v>
          </cell>
          <cell r="G5901">
            <v>36.200000000000003</v>
          </cell>
          <cell r="H5901">
            <v>38.9</v>
          </cell>
          <cell r="I5901">
            <v>37.799999999999997</v>
          </cell>
          <cell r="J5901">
            <v>36.5</v>
          </cell>
          <cell r="K5901">
            <v>35.200000000000003</v>
          </cell>
          <cell r="L5901" t="str">
            <v>-</v>
          </cell>
        </row>
        <row r="5902">
          <cell r="A5902" t="str">
            <v>EE01T02xL20</v>
          </cell>
          <cell r="B5902" t="str">
            <v>02</v>
          </cell>
          <cell r="C5902" t="str">
            <v>x</v>
          </cell>
          <cell r="D5902" t="str">
            <v>20</v>
          </cell>
          <cell r="E5902">
            <v>78999.199999999997</v>
          </cell>
          <cell r="F5902">
            <v>33.1</v>
          </cell>
          <cell r="G5902">
            <v>32.200000000000003</v>
          </cell>
          <cell r="H5902">
            <v>32.799999999999997</v>
          </cell>
          <cell r="I5902">
            <v>32.200000000000003</v>
          </cell>
          <cell r="J5902">
            <v>31.2</v>
          </cell>
          <cell r="K5902">
            <v>30.7</v>
          </cell>
          <cell r="L5902" t="str">
            <v>-</v>
          </cell>
        </row>
        <row r="5903">
          <cell r="A5903" t="str">
            <v>EE01T02xL21</v>
          </cell>
          <cell r="B5903" t="str">
            <v>02</v>
          </cell>
          <cell r="C5903" t="str">
            <v>x</v>
          </cell>
          <cell r="D5903" t="str">
            <v>21</v>
          </cell>
          <cell r="E5903">
            <v>39427.699999999997</v>
          </cell>
          <cell r="F5903">
            <v>16.5</v>
          </cell>
          <cell r="G5903">
            <v>17.899999999999999</v>
          </cell>
          <cell r="H5903">
            <v>18.5</v>
          </cell>
          <cell r="I5903">
            <v>17.600000000000001</v>
          </cell>
          <cell r="J5903">
            <v>16.5</v>
          </cell>
          <cell r="K5903">
            <v>15.4</v>
          </cell>
          <cell r="L5903" t="str">
            <v>-</v>
          </cell>
        </row>
        <row r="5904">
          <cell r="A5904" t="str">
            <v>EE01T02xL22</v>
          </cell>
          <cell r="B5904" t="str">
            <v>02</v>
          </cell>
          <cell r="C5904" t="str">
            <v>x</v>
          </cell>
          <cell r="D5904" t="str">
            <v>22</v>
          </cell>
          <cell r="E5904" t="str">
            <v>n.a.</v>
          </cell>
          <cell r="F5904" t="str">
            <v>n.a.</v>
          </cell>
          <cell r="G5904" t="str">
            <v>n.a.</v>
          </cell>
          <cell r="H5904" t="str">
            <v>n.a.</v>
          </cell>
          <cell r="I5904" t="str">
            <v>n.a.</v>
          </cell>
          <cell r="J5904" t="str">
            <v>n.a.</v>
          </cell>
          <cell r="K5904" t="str">
            <v>n.a.</v>
          </cell>
          <cell r="L5904" t="str">
            <v>-</v>
          </cell>
        </row>
        <row r="5905">
          <cell r="A5905" t="str">
            <v>EE01T02xL23</v>
          </cell>
          <cell r="B5905" t="str">
            <v>02</v>
          </cell>
          <cell r="C5905" t="str">
            <v>x</v>
          </cell>
          <cell r="D5905" t="str">
            <v>23</v>
          </cell>
          <cell r="E5905" t="str">
            <v>n.a.</v>
          </cell>
          <cell r="F5905" t="str">
            <v>n.a.</v>
          </cell>
          <cell r="G5905" t="str">
            <v>n.a.</v>
          </cell>
          <cell r="H5905" t="str">
            <v>n.a.</v>
          </cell>
          <cell r="I5905" t="str">
            <v>n.a.</v>
          </cell>
          <cell r="J5905" t="str">
            <v>n.a.</v>
          </cell>
          <cell r="K5905" t="str">
            <v>n.a.</v>
          </cell>
          <cell r="L5905" t="str">
            <v>-</v>
          </cell>
        </row>
        <row r="5906">
          <cell r="A5906" t="str">
            <v>EE01T02xL24</v>
          </cell>
          <cell r="B5906" t="str">
            <v>02</v>
          </cell>
          <cell r="C5906" t="str">
            <v>x</v>
          </cell>
          <cell r="D5906" t="str">
            <v>24</v>
          </cell>
          <cell r="E5906">
            <v>26123.9</v>
          </cell>
          <cell r="F5906">
            <v>10.9</v>
          </cell>
          <cell r="G5906">
            <v>12.5</v>
          </cell>
          <cell r="H5906">
            <v>14.5</v>
          </cell>
          <cell r="I5906">
            <v>14.1</v>
          </cell>
          <cell r="J5906">
            <v>13.2</v>
          </cell>
          <cell r="K5906">
            <v>12.9</v>
          </cell>
          <cell r="L5906" t="str">
            <v>-</v>
          </cell>
        </row>
        <row r="5907">
          <cell r="A5907" t="str">
            <v>EE01T02xL25</v>
          </cell>
          <cell r="B5907" t="str">
            <v>02</v>
          </cell>
          <cell r="C5907" t="str">
            <v>x</v>
          </cell>
          <cell r="D5907" t="str">
            <v>25</v>
          </cell>
          <cell r="E5907">
            <v>4631.5</v>
          </cell>
          <cell r="F5907">
            <v>1.9</v>
          </cell>
          <cell r="G5907">
            <v>2.2000000000000002</v>
          </cell>
          <cell r="H5907">
            <v>2.5</v>
          </cell>
          <cell r="I5907">
            <v>2.2999999999999998</v>
          </cell>
          <cell r="J5907">
            <v>2</v>
          </cell>
          <cell r="K5907">
            <v>1.8</v>
          </cell>
          <cell r="L5907" t="str">
            <v>-</v>
          </cell>
        </row>
        <row r="5908">
          <cell r="A5908" t="str">
            <v>EE01T02xL26</v>
          </cell>
          <cell r="B5908" t="str">
            <v>02</v>
          </cell>
          <cell r="C5908" t="str">
            <v>x</v>
          </cell>
          <cell r="D5908" t="str">
            <v>26</v>
          </cell>
          <cell r="E5908">
            <v>21492.400000000001</v>
          </cell>
          <cell r="F5908">
            <v>9</v>
          </cell>
          <cell r="G5908">
            <v>10.3</v>
          </cell>
          <cell r="H5908">
            <v>12</v>
          </cell>
          <cell r="I5908">
            <v>11.8</v>
          </cell>
          <cell r="J5908">
            <v>11.2</v>
          </cell>
          <cell r="K5908">
            <v>11.1</v>
          </cell>
          <cell r="L5908" t="str">
            <v>-</v>
          </cell>
        </row>
        <row r="5909">
          <cell r="A5909" t="str">
            <v>EE01T02xL27</v>
          </cell>
          <cell r="B5909" t="str">
            <v>02</v>
          </cell>
          <cell r="C5909" t="str">
            <v>x</v>
          </cell>
          <cell r="D5909" t="str">
            <v>27</v>
          </cell>
          <cell r="E5909">
            <v>383.3</v>
          </cell>
          <cell r="F5909">
            <v>0.2</v>
          </cell>
          <cell r="G5909">
            <v>0.2</v>
          </cell>
          <cell r="H5909">
            <v>0.2</v>
          </cell>
          <cell r="I5909">
            <v>0.2</v>
          </cell>
          <cell r="J5909">
            <v>0.2</v>
          </cell>
          <cell r="K5909">
            <v>0.2</v>
          </cell>
          <cell r="L5909" t="str">
            <v>-</v>
          </cell>
        </row>
        <row r="5910">
          <cell r="A5910" t="str">
            <v>EE01T02xL28</v>
          </cell>
          <cell r="B5910" t="str">
            <v>02</v>
          </cell>
          <cell r="C5910" t="str">
            <v>x</v>
          </cell>
          <cell r="D5910" t="str">
            <v>28</v>
          </cell>
          <cell r="E5910">
            <v>1995</v>
          </cell>
          <cell r="F5910">
            <v>0.8</v>
          </cell>
          <cell r="G5910">
            <v>1.1000000000000001</v>
          </cell>
          <cell r="H5910">
            <v>1.1000000000000001</v>
          </cell>
          <cell r="I5910">
            <v>1.1000000000000001</v>
          </cell>
          <cell r="J5910">
            <v>1.1000000000000001</v>
          </cell>
          <cell r="K5910">
            <v>1.1000000000000001</v>
          </cell>
          <cell r="L5910" t="str">
            <v>-</v>
          </cell>
        </row>
        <row r="5911">
          <cell r="A5911" t="str">
            <v>EE01T02xL29</v>
          </cell>
          <cell r="B5911" t="str">
            <v>02</v>
          </cell>
          <cell r="C5911" t="str">
            <v>x</v>
          </cell>
          <cell r="D5911" t="str">
            <v>29</v>
          </cell>
          <cell r="E5911">
            <v>12972.3</v>
          </cell>
          <cell r="F5911">
            <v>5.4</v>
          </cell>
          <cell r="G5911">
            <v>5.0999999999999996</v>
          </cell>
          <cell r="H5911">
            <v>5.0999999999999996</v>
          </cell>
          <cell r="I5911">
            <v>5</v>
          </cell>
          <cell r="J5911">
            <v>5</v>
          </cell>
          <cell r="K5911">
            <v>5</v>
          </cell>
          <cell r="L5911" t="str">
            <v>-</v>
          </cell>
        </row>
        <row r="5912">
          <cell r="A5912" t="str">
            <v>EE01T02xL30</v>
          </cell>
          <cell r="B5912" t="str">
            <v>02</v>
          </cell>
          <cell r="C5912" t="str">
            <v>x</v>
          </cell>
          <cell r="D5912" t="str">
            <v>30</v>
          </cell>
          <cell r="E5912">
            <v>3868</v>
          </cell>
          <cell r="F5912">
            <v>1.6</v>
          </cell>
          <cell r="G5912">
            <v>1.4</v>
          </cell>
          <cell r="H5912">
            <v>1.2</v>
          </cell>
          <cell r="I5912">
            <v>0.8</v>
          </cell>
          <cell r="J5912">
            <v>0.6</v>
          </cell>
          <cell r="K5912">
            <v>0.4</v>
          </cell>
          <cell r="L5912" t="str">
            <v>-</v>
          </cell>
        </row>
        <row r="5913">
          <cell r="A5913" t="str">
            <v>EE01T02xL31</v>
          </cell>
          <cell r="B5913" t="str">
            <v>02</v>
          </cell>
          <cell r="C5913" t="str">
            <v>x</v>
          </cell>
          <cell r="D5913" t="str">
            <v>31</v>
          </cell>
          <cell r="E5913">
            <v>84770.2</v>
          </cell>
          <cell r="F5913">
            <v>35.5</v>
          </cell>
          <cell r="G5913">
            <v>38.200000000000003</v>
          </cell>
          <cell r="H5913">
            <v>40.6</v>
          </cell>
          <cell r="I5913">
            <v>38.799999999999997</v>
          </cell>
          <cell r="J5913">
            <v>36.4</v>
          </cell>
          <cell r="K5913">
            <v>35</v>
          </cell>
          <cell r="L5913" t="str">
            <v>-</v>
          </cell>
        </row>
        <row r="5914">
          <cell r="A5914" t="str">
            <v>EE01T02xL32</v>
          </cell>
          <cell r="B5914" t="str">
            <v>02</v>
          </cell>
          <cell r="C5914" t="str">
            <v>x</v>
          </cell>
          <cell r="D5914" t="str">
            <v>32</v>
          </cell>
          <cell r="E5914">
            <v>41154</v>
          </cell>
          <cell r="F5914">
            <v>17.2</v>
          </cell>
          <cell r="G5914">
            <v>18.600000000000001</v>
          </cell>
          <cell r="H5914">
            <v>19.2</v>
          </cell>
          <cell r="I5914">
            <v>18.3</v>
          </cell>
          <cell r="J5914">
            <v>17</v>
          </cell>
          <cell r="K5914">
            <v>16.100000000000001</v>
          </cell>
          <cell r="L5914" t="str">
            <v>-</v>
          </cell>
        </row>
        <row r="5915">
          <cell r="A5915" t="str">
            <v>EE01T03oL00</v>
          </cell>
          <cell r="B5915" t="str">
            <v>03</v>
          </cell>
          <cell r="C5915" t="str">
            <v>o</v>
          </cell>
          <cell r="D5915" t="str">
            <v>00</v>
          </cell>
          <cell r="E5915">
            <v>2007</v>
          </cell>
          <cell r="F5915">
            <v>2012</v>
          </cell>
          <cell r="G5915" t="str">
            <v>-</v>
          </cell>
          <cell r="H5915" t="str">
            <v>-</v>
          </cell>
          <cell r="I5915" t="str">
            <v>-</v>
          </cell>
          <cell r="J5915" t="str">
            <v>-</v>
          </cell>
          <cell r="K5915" t="str">
            <v>-</v>
          </cell>
          <cell r="L5915" t="str">
            <v>-</v>
          </cell>
        </row>
        <row r="5916">
          <cell r="A5916" t="str">
            <v>EE01T03oL01</v>
          </cell>
          <cell r="B5916" t="str">
            <v>03</v>
          </cell>
          <cell r="C5916" t="str">
            <v>o</v>
          </cell>
          <cell r="D5916" t="str">
            <v>01</v>
          </cell>
          <cell r="E5916">
            <v>3.2</v>
          </cell>
          <cell r="F5916">
            <v>3.3</v>
          </cell>
          <cell r="G5916" t="str">
            <v>-</v>
          </cell>
          <cell r="H5916" t="str">
            <v>-</v>
          </cell>
          <cell r="I5916" t="str">
            <v>-</v>
          </cell>
          <cell r="J5916" t="str">
            <v>-</v>
          </cell>
          <cell r="K5916" t="str">
            <v>-</v>
          </cell>
          <cell r="L5916" t="str">
            <v>-</v>
          </cell>
        </row>
        <row r="5917">
          <cell r="A5917" t="str">
            <v>EE01T03oL02</v>
          </cell>
          <cell r="B5917" t="str">
            <v>03</v>
          </cell>
          <cell r="C5917" t="str">
            <v>o</v>
          </cell>
          <cell r="D5917" t="str">
            <v>02</v>
          </cell>
          <cell r="E5917">
            <v>1.7</v>
          </cell>
          <cell r="F5917">
            <v>2</v>
          </cell>
          <cell r="G5917" t="str">
            <v>-</v>
          </cell>
          <cell r="H5917" t="str">
            <v>-</v>
          </cell>
          <cell r="I5917" t="str">
            <v>-</v>
          </cell>
          <cell r="J5917" t="str">
            <v>-</v>
          </cell>
          <cell r="K5917" t="str">
            <v>-</v>
          </cell>
          <cell r="L5917" t="str">
            <v>-</v>
          </cell>
        </row>
        <row r="5918">
          <cell r="A5918" t="str">
            <v>EE01T03oL03</v>
          </cell>
          <cell r="B5918" t="str">
            <v>03</v>
          </cell>
          <cell r="C5918" t="str">
            <v>o</v>
          </cell>
          <cell r="D5918" t="str">
            <v>03</v>
          </cell>
          <cell r="E5918">
            <v>2.2999999999999998</v>
          </cell>
          <cell r="F5918">
            <v>2.2000000000000002</v>
          </cell>
          <cell r="G5918" t="str">
            <v>-</v>
          </cell>
          <cell r="H5918" t="str">
            <v>-</v>
          </cell>
          <cell r="I5918" t="str">
            <v>-</v>
          </cell>
          <cell r="J5918" t="str">
            <v>-</v>
          </cell>
          <cell r="K5918" t="str">
            <v>-</v>
          </cell>
          <cell r="L5918" t="str">
            <v>-</v>
          </cell>
        </row>
        <row r="5919">
          <cell r="A5919" t="str">
            <v>EE01T03oL04</v>
          </cell>
          <cell r="B5919" t="str">
            <v>03</v>
          </cell>
          <cell r="C5919" t="str">
            <v>o</v>
          </cell>
          <cell r="D5919" t="str">
            <v>04</v>
          </cell>
          <cell r="E5919">
            <v>4.9000000000000004</v>
          </cell>
          <cell r="F5919">
            <v>5.0999999999999996</v>
          </cell>
          <cell r="G5919" t="str">
            <v>-</v>
          </cell>
          <cell r="H5919" t="str">
            <v>-</v>
          </cell>
          <cell r="I5919" t="str">
            <v>-</v>
          </cell>
          <cell r="J5919" t="str">
            <v>-</v>
          </cell>
          <cell r="K5919" t="str">
            <v>-</v>
          </cell>
          <cell r="L5919" t="str">
            <v>-</v>
          </cell>
        </row>
        <row r="5920">
          <cell r="A5920" t="str">
            <v>EE01T03oL05</v>
          </cell>
          <cell r="B5920" t="str">
            <v>03</v>
          </cell>
          <cell r="C5920" t="str">
            <v>o</v>
          </cell>
          <cell r="D5920" t="str">
            <v>05</v>
          </cell>
          <cell r="E5920">
            <v>1.1000000000000001</v>
          </cell>
          <cell r="F5920">
            <v>1.1000000000000001</v>
          </cell>
          <cell r="G5920" t="str">
            <v>-</v>
          </cell>
          <cell r="H5920" t="str">
            <v>-</v>
          </cell>
          <cell r="I5920" t="str">
            <v>-</v>
          </cell>
          <cell r="J5920" t="str">
            <v>-</v>
          </cell>
          <cell r="K5920" t="str">
            <v>-</v>
          </cell>
          <cell r="L5920" t="str">
            <v>-</v>
          </cell>
        </row>
        <row r="5921">
          <cell r="A5921" t="str">
            <v>EE01T03oL06</v>
          </cell>
          <cell r="B5921" t="str">
            <v>03</v>
          </cell>
          <cell r="C5921" t="str">
            <v>o</v>
          </cell>
          <cell r="D5921" t="str">
            <v>06</v>
          </cell>
          <cell r="E5921">
            <v>0.1</v>
          </cell>
          <cell r="F5921">
            <v>0.1</v>
          </cell>
          <cell r="G5921" t="str">
            <v>-</v>
          </cell>
          <cell r="H5921" t="str">
            <v>-</v>
          </cell>
          <cell r="I5921" t="str">
            <v>-</v>
          </cell>
          <cell r="J5921" t="str">
            <v>-</v>
          </cell>
          <cell r="K5921" t="str">
            <v>-</v>
          </cell>
          <cell r="L5921" t="str">
            <v>-</v>
          </cell>
        </row>
        <row r="5922">
          <cell r="A5922" t="str">
            <v>EE01T03oL07</v>
          </cell>
          <cell r="B5922" t="str">
            <v>03</v>
          </cell>
          <cell r="C5922" t="str">
            <v>o</v>
          </cell>
          <cell r="D5922" t="str">
            <v>07</v>
          </cell>
          <cell r="E5922">
            <v>5.3</v>
          </cell>
          <cell r="F5922">
            <v>5.3</v>
          </cell>
          <cell r="G5922" t="str">
            <v>-</v>
          </cell>
          <cell r="H5922" t="str">
            <v>-</v>
          </cell>
          <cell r="I5922" t="str">
            <v>-</v>
          </cell>
          <cell r="J5922" t="str">
            <v>-</v>
          </cell>
          <cell r="K5922" t="str">
            <v>-</v>
          </cell>
          <cell r="L5922" t="str">
            <v>-</v>
          </cell>
        </row>
        <row r="5923">
          <cell r="A5923" t="str">
            <v>EE01T03oL08</v>
          </cell>
          <cell r="B5923" t="str">
            <v>03</v>
          </cell>
          <cell r="C5923" t="str">
            <v>o</v>
          </cell>
          <cell r="D5923" t="str">
            <v>08</v>
          </cell>
          <cell r="E5923">
            <v>1.3</v>
          </cell>
          <cell r="F5923">
            <v>1.1000000000000001</v>
          </cell>
          <cell r="G5923" t="str">
            <v>-</v>
          </cell>
          <cell r="H5923" t="str">
            <v>-</v>
          </cell>
          <cell r="I5923" t="str">
            <v>-</v>
          </cell>
          <cell r="J5923" t="str">
            <v>-</v>
          </cell>
          <cell r="K5923" t="str">
            <v>-</v>
          </cell>
          <cell r="L5923" t="str">
            <v>-</v>
          </cell>
        </row>
        <row r="5924">
          <cell r="A5924" t="str">
            <v>EE01T03oL09</v>
          </cell>
          <cell r="B5924" t="str">
            <v>03</v>
          </cell>
          <cell r="C5924" t="str">
            <v>o</v>
          </cell>
          <cell r="D5924" t="str">
            <v>09</v>
          </cell>
          <cell r="E5924">
            <v>3.8</v>
          </cell>
          <cell r="F5924">
            <v>3.9</v>
          </cell>
          <cell r="G5924" t="str">
            <v>-</v>
          </cell>
          <cell r="H5924" t="str">
            <v>-</v>
          </cell>
          <cell r="I5924" t="str">
            <v>-</v>
          </cell>
          <cell r="J5924" t="str">
            <v>-</v>
          </cell>
          <cell r="K5924" t="str">
            <v>-</v>
          </cell>
          <cell r="L5924" t="str">
            <v>-</v>
          </cell>
        </row>
        <row r="5925">
          <cell r="A5925" t="str">
            <v>EE01T03oL10</v>
          </cell>
          <cell r="B5925" t="str">
            <v>03</v>
          </cell>
          <cell r="C5925" t="str">
            <v>o</v>
          </cell>
          <cell r="D5925" t="str">
            <v>10</v>
          </cell>
          <cell r="E5925">
            <v>11.9</v>
          </cell>
          <cell r="F5925">
            <v>11.2</v>
          </cell>
          <cell r="G5925" t="str">
            <v>-</v>
          </cell>
          <cell r="H5925" t="str">
            <v>-</v>
          </cell>
          <cell r="I5925" t="str">
            <v>-</v>
          </cell>
          <cell r="J5925" t="str">
            <v>-</v>
          </cell>
          <cell r="K5925" t="str">
            <v>-</v>
          </cell>
          <cell r="L5925" t="str">
            <v>-</v>
          </cell>
        </row>
        <row r="5926">
          <cell r="A5926" t="str">
            <v>EE01T03oL11</v>
          </cell>
          <cell r="B5926" t="str">
            <v>03</v>
          </cell>
          <cell r="C5926" t="str">
            <v>o</v>
          </cell>
          <cell r="D5926" t="str">
            <v>11</v>
          </cell>
          <cell r="E5926">
            <v>35.5</v>
          </cell>
          <cell r="F5926">
            <v>35</v>
          </cell>
          <cell r="G5926" t="str">
            <v>-</v>
          </cell>
          <cell r="H5926" t="str">
            <v>-</v>
          </cell>
          <cell r="I5926" t="str">
            <v>-</v>
          </cell>
          <cell r="J5926" t="str">
            <v>-</v>
          </cell>
          <cell r="K5926" t="str">
            <v>-</v>
          </cell>
          <cell r="L5926" t="str">
            <v>-</v>
          </cell>
        </row>
        <row r="5927">
          <cell r="A5927" t="str">
            <v>EE01T04xL01</v>
          </cell>
          <cell r="B5927" t="str">
            <v>04</v>
          </cell>
          <cell r="C5927" t="str">
            <v>x</v>
          </cell>
          <cell r="D5927" t="str">
            <v>01</v>
          </cell>
          <cell r="E5927" t="str">
            <v>-</v>
          </cell>
          <cell r="F5927">
            <v>3.5</v>
          </cell>
          <cell r="G5927">
            <v>3.7</v>
          </cell>
          <cell r="H5927">
            <v>3.7</v>
          </cell>
          <cell r="I5927">
            <v>3.5</v>
          </cell>
          <cell r="J5927">
            <v>3</v>
          </cell>
          <cell r="K5927">
            <v>2.8</v>
          </cell>
          <cell r="L5927" t="str">
            <v>-</v>
          </cell>
        </row>
        <row r="5928">
          <cell r="A5928" t="str">
            <v>EE01T04xL02</v>
          </cell>
          <cell r="B5928" t="str">
            <v>04</v>
          </cell>
          <cell r="C5928" t="str">
            <v>x</v>
          </cell>
          <cell r="D5928" t="str">
            <v>02</v>
          </cell>
          <cell r="E5928" t="str">
            <v>-</v>
          </cell>
          <cell r="F5928">
            <v>-0.8</v>
          </cell>
          <cell r="G5928">
            <v>0.2</v>
          </cell>
          <cell r="H5928">
            <v>0</v>
          </cell>
          <cell r="I5928">
            <v>-0.2</v>
          </cell>
          <cell r="J5928">
            <v>-0.5</v>
          </cell>
          <cell r="K5928">
            <v>-0.2</v>
          </cell>
          <cell r="L5928" t="str">
            <v>-</v>
          </cell>
        </row>
        <row r="5929">
          <cell r="A5929" t="str">
            <v>EE01T04xL03</v>
          </cell>
          <cell r="B5929" t="str">
            <v>04</v>
          </cell>
          <cell r="C5929" t="str">
            <v>x</v>
          </cell>
          <cell r="D5929" t="str">
            <v>03</v>
          </cell>
          <cell r="E5929" t="str">
            <v>-</v>
          </cell>
          <cell r="F5929">
            <v>2.9</v>
          </cell>
          <cell r="G5929">
            <v>-1.8</v>
          </cell>
          <cell r="H5929">
            <v>-1.5</v>
          </cell>
          <cell r="I5929">
            <v>-0.8</v>
          </cell>
          <cell r="J5929">
            <v>0.3</v>
          </cell>
          <cell r="K5929">
            <v>0.4</v>
          </cell>
          <cell r="L5929" t="str">
            <v>-</v>
          </cell>
        </row>
        <row r="5930">
          <cell r="A5930" t="str">
            <v>EE01T04xL04</v>
          </cell>
          <cell r="B5930" t="str">
            <v>04</v>
          </cell>
          <cell r="C5930" t="str">
            <v>x</v>
          </cell>
          <cell r="D5930" t="str">
            <v>04</v>
          </cell>
          <cell r="E5930" t="str">
            <v>-</v>
          </cell>
          <cell r="F5930">
            <v>0.2</v>
          </cell>
          <cell r="G5930">
            <v>0.2</v>
          </cell>
          <cell r="H5930">
            <v>0.2</v>
          </cell>
          <cell r="I5930">
            <v>0.2</v>
          </cell>
          <cell r="J5930">
            <v>0.2</v>
          </cell>
          <cell r="K5930">
            <v>0.2</v>
          </cell>
          <cell r="L5930" t="str">
            <v>-</v>
          </cell>
        </row>
        <row r="5931">
          <cell r="A5931" t="str">
            <v>EE01T04xL05</v>
          </cell>
          <cell r="B5931" t="str">
            <v>04</v>
          </cell>
          <cell r="C5931" t="str">
            <v>x</v>
          </cell>
          <cell r="D5931" t="str">
            <v>05</v>
          </cell>
          <cell r="E5931" t="str">
            <v>-</v>
          </cell>
          <cell r="F5931">
            <v>2.5</v>
          </cell>
          <cell r="G5931">
            <v>-1.6</v>
          </cell>
          <cell r="H5931">
            <v>-1.7</v>
          </cell>
          <cell r="I5931">
            <v>-1</v>
          </cell>
          <cell r="J5931">
            <v>-0.2</v>
          </cell>
          <cell r="K5931">
            <v>0.2</v>
          </cell>
          <cell r="L5931" t="str">
            <v>-</v>
          </cell>
        </row>
        <row r="5932">
          <cell r="A5932" t="str">
            <v>EE01T04xL06</v>
          </cell>
          <cell r="B5932" t="str">
            <v>04</v>
          </cell>
          <cell r="C5932" t="str">
            <v>x</v>
          </cell>
          <cell r="D5932" t="str">
            <v>06</v>
          </cell>
          <cell r="E5932" t="str">
            <v>-</v>
          </cell>
          <cell r="F5932" t="str">
            <v>n.a.</v>
          </cell>
          <cell r="G5932" t="str">
            <v>n.a.</v>
          </cell>
          <cell r="H5932" t="str">
            <v>n.a.</v>
          </cell>
          <cell r="I5932" t="str">
            <v>n.a.</v>
          </cell>
          <cell r="J5932" t="str">
            <v>n.a.</v>
          </cell>
          <cell r="K5932" t="str">
            <v>n.a.</v>
          </cell>
          <cell r="L5932" t="str">
            <v>-</v>
          </cell>
        </row>
        <row r="5933">
          <cell r="A5933" t="str">
            <v>EE01T04xL07</v>
          </cell>
          <cell r="B5933" t="str">
            <v>04</v>
          </cell>
          <cell r="C5933" t="str">
            <v>x</v>
          </cell>
          <cell r="D5933" t="str">
            <v>07</v>
          </cell>
          <cell r="E5933" t="str">
            <v>-</v>
          </cell>
          <cell r="F5933">
            <v>3</v>
          </cell>
          <cell r="G5933">
            <v>-1.1000000000000001</v>
          </cell>
          <cell r="H5933">
            <v>-1.2</v>
          </cell>
          <cell r="I5933">
            <v>-0.5</v>
          </cell>
          <cell r="J5933">
            <v>0.3</v>
          </cell>
          <cell r="K5933">
            <v>0.7</v>
          </cell>
          <cell r="L5933" t="str">
            <v>-</v>
          </cell>
        </row>
        <row r="5934">
          <cell r="A5934" t="str">
            <v>EE01T04xL08</v>
          </cell>
          <cell r="B5934" t="str">
            <v>04</v>
          </cell>
          <cell r="C5934" t="str">
            <v>x</v>
          </cell>
          <cell r="D5934" t="str">
            <v>08</v>
          </cell>
          <cell r="E5934" t="str">
            <v>-</v>
          </cell>
          <cell r="F5934" t="str">
            <v>n.a.</v>
          </cell>
          <cell r="G5934" t="str">
            <v>n.a.</v>
          </cell>
          <cell r="H5934" t="str">
            <v>n.a.</v>
          </cell>
          <cell r="I5934" t="str">
            <v>n.a.</v>
          </cell>
          <cell r="J5934" t="str">
            <v>n.a.</v>
          </cell>
          <cell r="K5934" t="str">
            <v>n.a.</v>
          </cell>
          <cell r="L5934" t="str">
            <v>-</v>
          </cell>
        </row>
        <row r="5935">
          <cell r="A5935" t="str">
            <v>EE01T04xL09</v>
          </cell>
          <cell r="B5935" t="str">
            <v>04</v>
          </cell>
          <cell r="C5935" t="str">
            <v>x</v>
          </cell>
          <cell r="D5935" t="str">
            <v>09</v>
          </cell>
          <cell r="E5935" t="str">
            <v>-</v>
          </cell>
          <cell r="F5935">
            <v>-0.5</v>
          </cell>
          <cell r="G5935">
            <v>-0.5</v>
          </cell>
          <cell r="H5935">
            <v>-0.5</v>
          </cell>
          <cell r="I5935">
            <v>-0.5</v>
          </cell>
          <cell r="J5935">
            <v>-0.5</v>
          </cell>
          <cell r="K5935">
            <v>-0.5</v>
          </cell>
          <cell r="L5935" t="str">
            <v>-</v>
          </cell>
        </row>
        <row r="5936">
          <cell r="A5936" t="str">
            <v>EE01T04xL10</v>
          </cell>
          <cell r="B5936" t="str">
            <v>04</v>
          </cell>
          <cell r="C5936" t="str">
            <v>x</v>
          </cell>
          <cell r="D5936" t="str">
            <v>10</v>
          </cell>
          <cell r="E5936" t="str">
            <v>-</v>
          </cell>
          <cell r="F5936" t="str">
            <v>n.a.</v>
          </cell>
          <cell r="G5936" t="str">
            <v>n.a.</v>
          </cell>
          <cell r="H5936" t="str">
            <v>n.a.</v>
          </cell>
          <cell r="I5936" t="str">
            <v>n.a.</v>
          </cell>
          <cell r="J5936" t="str">
            <v>n.a.</v>
          </cell>
          <cell r="K5936" t="str">
            <v>n.a.</v>
          </cell>
          <cell r="L5936" t="str">
            <v>-</v>
          </cell>
        </row>
        <row r="5937">
          <cell r="A5937" t="str">
            <v>EE01T04xL11</v>
          </cell>
          <cell r="B5937" t="str">
            <v>04</v>
          </cell>
          <cell r="C5937" t="str">
            <v>x</v>
          </cell>
          <cell r="D5937" t="str">
            <v>11</v>
          </cell>
          <cell r="E5937" t="str">
            <v>-</v>
          </cell>
          <cell r="F5937" t="str">
            <v>n.a.</v>
          </cell>
          <cell r="G5937" t="str">
            <v>n.a.</v>
          </cell>
          <cell r="H5937" t="str">
            <v>n.a.</v>
          </cell>
          <cell r="I5937" t="str">
            <v>n.a.</v>
          </cell>
          <cell r="J5937" t="str">
            <v>n.a.</v>
          </cell>
          <cell r="K5937" t="str">
            <v>n.a.</v>
          </cell>
          <cell r="L5937" t="str">
            <v>-</v>
          </cell>
        </row>
        <row r="5938">
          <cell r="A5938" t="str">
            <v>EE01T04xL12</v>
          </cell>
          <cell r="B5938" t="str">
            <v>04</v>
          </cell>
          <cell r="C5938" t="str">
            <v>x</v>
          </cell>
          <cell r="D5938" t="str">
            <v>12</v>
          </cell>
          <cell r="E5938" t="str">
            <v>-</v>
          </cell>
          <cell r="F5938" t="str">
            <v>n.a.</v>
          </cell>
          <cell r="G5938" t="str">
            <v>n.a.</v>
          </cell>
          <cell r="H5938" t="str">
            <v>n.a.</v>
          </cell>
          <cell r="I5938" t="str">
            <v>n.a.</v>
          </cell>
          <cell r="J5938" t="str">
            <v>n.a.</v>
          </cell>
          <cell r="K5938" t="str">
            <v>n.a.</v>
          </cell>
          <cell r="L5938" t="str">
            <v>-</v>
          </cell>
        </row>
        <row r="5939">
          <cell r="A5939" t="str">
            <v>EE01T05xL01</v>
          </cell>
          <cell r="B5939" t="str">
            <v>05</v>
          </cell>
          <cell r="C5939" t="str">
            <v>x</v>
          </cell>
          <cell r="D5939" t="str">
            <v>01</v>
          </cell>
          <cell r="E5939" t="str">
            <v>-</v>
          </cell>
          <cell r="F5939">
            <v>6.3</v>
          </cell>
          <cell r="G5939">
            <v>-2.2000000000000002</v>
          </cell>
          <cell r="H5939">
            <v>-3.5</v>
          </cell>
          <cell r="I5939">
            <v>2.6</v>
          </cell>
          <cell r="J5939">
            <v>4.8</v>
          </cell>
          <cell r="K5939">
            <v>5</v>
          </cell>
          <cell r="L5939" t="str">
            <v>-</v>
          </cell>
        </row>
        <row r="5940">
          <cell r="A5940" t="str">
            <v>EE01T05xL02</v>
          </cell>
          <cell r="B5940" t="str">
            <v>05</v>
          </cell>
          <cell r="C5940" t="str">
            <v>x</v>
          </cell>
          <cell r="D5940" t="str">
            <v>02</v>
          </cell>
          <cell r="E5940" t="str">
            <v>-</v>
          </cell>
          <cell r="F5940">
            <v>2.7</v>
          </cell>
          <cell r="G5940">
            <v>-1.9</v>
          </cell>
          <cell r="H5940">
            <v>-1.7</v>
          </cell>
          <cell r="I5940">
            <v>-1</v>
          </cell>
          <cell r="J5940">
            <v>0.1</v>
          </cell>
          <cell r="K5940">
            <v>0.2</v>
          </cell>
          <cell r="L5940" t="str">
            <v>-</v>
          </cell>
        </row>
        <row r="5941">
          <cell r="A5941" t="str">
            <v>EE01T05xL03</v>
          </cell>
          <cell r="B5941" t="str">
            <v>05</v>
          </cell>
          <cell r="C5941" t="str">
            <v>x</v>
          </cell>
          <cell r="D5941" t="str">
            <v>03</v>
          </cell>
          <cell r="E5941" t="str">
            <v>-</v>
          </cell>
          <cell r="F5941">
            <v>0.2</v>
          </cell>
          <cell r="G5941">
            <v>0.2</v>
          </cell>
          <cell r="H5941">
            <v>0.2</v>
          </cell>
          <cell r="I5941">
            <v>0.2</v>
          </cell>
          <cell r="J5941">
            <v>0.2</v>
          </cell>
          <cell r="K5941">
            <v>0.2</v>
          </cell>
          <cell r="L5941" t="str">
            <v>-</v>
          </cell>
        </row>
        <row r="5942">
          <cell r="A5942" t="str">
            <v>EE01T05xL04</v>
          </cell>
          <cell r="B5942" t="str">
            <v>05</v>
          </cell>
          <cell r="C5942" t="str">
            <v>x</v>
          </cell>
          <cell r="D5942" t="str">
            <v>04</v>
          </cell>
          <cell r="E5942" t="str">
            <v>-</v>
          </cell>
          <cell r="F5942">
            <v>0.4</v>
          </cell>
          <cell r="G5942">
            <v>0.2</v>
          </cell>
          <cell r="H5942">
            <v>0.1</v>
          </cell>
          <cell r="I5942">
            <v>0.4</v>
          </cell>
          <cell r="J5942">
            <v>0.1</v>
          </cell>
          <cell r="K5942">
            <v>0</v>
          </cell>
          <cell r="L5942" t="str">
            <v>-</v>
          </cell>
        </row>
        <row r="5943">
          <cell r="A5943" t="str">
            <v>EE01T05xL05</v>
          </cell>
          <cell r="B5943" t="str">
            <v>05</v>
          </cell>
          <cell r="C5943" t="str">
            <v>x</v>
          </cell>
          <cell r="D5943" t="str">
            <v>05</v>
          </cell>
          <cell r="E5943" t="str">
            <v>-</v>
          </cell>
          <cell r="F5943">
            <v>5</v>
          </cell>
          <cell r="G5943">
            <v>3.9</v>
          </cell>
          <cell r="H5943">
            <v>2.7</v>
          </cell>
          <cell r="I5943">
            <v>2.7</v>
          </cell>
          <cell r="J5943">
            <v>2.7</v>
          </cell>
          <cell r="K5943">
            <v>2.9</v>
          </cell>
          <cell r="L5943" t="str">
            <v>-</v>
          </cell>
        </row>
        <row r="5944">
          <cell r="A5944" t="str">
            <v>EE01T05xL06</v>
          </cell>
          <cell r="B5944" t="str">
            <v>05</v>
          </cell>
          <cell r="C5944" t="str">
            <v>x</v>
          </cell>
          <cell r="D5944" t="str">
            <v>06</v>
          </cell>
          <cell r="E5944" t="str">
            <v>-</v>
          </cell>
          <cell r="F5944" t="str">
            <v>n.a.</v>
          </cell>
          <cell r="G5944" t="str">
            <v>n.a.</v>
          </cell>
          <cell r="H5944" t="str">
            <v>n.a.</v>
          </cell>
          <cell r="I5944" t="str">
            <v>n.a.</v>
          </cell>
          <cell r="J5944" t="str">
            <v>n.a.</v>
          </cell>
          <cell r="K5944" t="str">
            <v>n.a.</v>
          </cell>
          <cell r="L5944" t="str">
            <v>-</v>
          </cell>
        </row>
        <row r="5945">
          <cell r="A5945" t="str">
            <v>EE01T05xL07</v>
          </cell>
          <cell r="B5945" t="str">
            <v>05</v>
          </cell>
          <cell r="C5945" t="str">
            <v>x</v>
          </cell>
          <cell r="D5945" t="str">
            <v>07</v>
          </cell>
          <cell r="E5945" t="str">
            <v>-</v>
          </cell>
          <cell r="F5945" t="str">
            <v>n.a.</v>
          </cell>
          <cell r="G5945" t="str">
            <v>n.a.</v>
          </cell>
          <cell r="H5945" t="str">
            <v>n.a.</v>
          </cell>
          <cell r="I5945" t="str">
            <v>n.a.</v>
          </cell>
          <cell r="J5945" t="str">
            <v>n.a.</v>
          </cell>
          <cell r="K5945" t="str">
            <v>n.a.</v>
          </cell>
          <cell r="L5945" t="str">
            <v>-</v>
          </cell>
        </row>
        <row r="5946">
          <cell r="A5946" t="str">
            <v>EE01T05xL08</v>
          </cell>
          <cell r="B5946" t="str">
            <v>05</v>
          </cell>
          <cell r="C5946" t="str">
            <v>x</v>
          </cell>
          <cell r="D5946" t="str">
            <v>08</v>
          </cell>
          <cell r="E5946" t="str">
            <v>-</v>
          </cell>
          <cell r="F5946" t="str">
            <v>n.a.</v>
          </cell>
          <cell r="G5946" t="str">
            <v>n.a.</v>
          </cell>
          <cell r="H5946" t="str">
            <v>n.a.</v>
          </cell>
          <cell r="I5946" t="str">
            <v>n.a.</v>
          </cell>
          <cell r="J5946" t="str">
            <v>n.a.</v>
          </cell>
          <cell r="K5946" t="str">
            <v>n.a.</v>
          </cell>
          <cell r="L5946" t="str">
            <v>-</v>
          </cell>
        </row>
        <row r="5947">
          <cell r="A5947" t="str">
            <v>EE01T05xL09</v>
          </cell>
          <cell r="B5947" t="str">
            <v>05</v>
          </cell>
          <cell r="C5947" t="str">
            <v>x</v>
          </cell>
          <cell r="D5947" t="str">
            <v>09</v>
          </cell>
          <cell r="E5947" t="str">
            <v>-</v>
          </cell>
          <cell r="F5947">
            <v>6.8</v>
          </cell>
          <cell r="G5947">
            <v>0.5</v>
          </cell>
          <cell r="H5947">
            <v>-5.5</v>
          </cell>
          <cell r="I5947">
            <v>-5.6</v>
          </cell>
          <cell r="J5947">
            <v>-3.7</v>
          </cell>
          <cell r="K5947">
            <v>-1.8</v>
          </cell>
          <cell r="L5947" t="str">
            <v>-</v>
          </cell>
        </row>
        <row r="5948">
          <cell r="A5948" t="str">
            <v>EE01T05xL10</v>
          </cell>
          <cell r="B5948" t="str">
            <v>05</v>
          </cell>
          <cell r="C5948" t="str">
            <v>x</v>
          </cell>
          <cell r="D5948" t="str">
            <v>10</v>
          </cell>
          <cell r="E5948" t="str">
            <v>-</v>
          </cell>
          <cell r="F5948">
            <v>2</v>
          </cell>
          <cell r="G5948">
            <v>0.2</v>
          </cell>
          <cell r="H5948">
            <v>-1.7</v>
          </cell>
          <cell r="I5948">
            <v>-1.7</v>
          </cell>
          <cell r="J5948">
            <v>-1.1000000000000001</v>
          </cell>
          <cell r="K5948">
            <v>-0.5</v>
          </cell>
          <cell r="L5948" t="str">
            <v>-</v>
          </cell>
        </row>
        <row r="5949">
          <cell r="A5949" t="str">
            <v>EE01T05xL11</v>
          </cell>
          <cell r="B5949" t="str">
            <v>05</v>
          </cell>
          <cell r="C5949" t="str">
            <v>x</v>
          </cell>
          <cell r="D5949" t="str">
            <v>11</v>
          </cell>
          <cell r="E5949" t="str">
            <v>-</v>
          </cell>
          <cell r="F5949">
            <v>0.7</v>
          </cell>
          <cell r="G5949">
            <v>-2.1</v>
          </cell>
          <cell r="H5949">
            <v>-0.1</v>
          </cell>
          <cell r="I5949">
            <v>0.7</v>
          </cell>
          <cell r="J5949">
            <v>1.2</v>
          </cell>
          <cell r="K5949">
            <v>0.7</v>
          </cell>
          <cell r="L5949" t="str">
            <v>-</v>
          </cell>
        </row>
        <row r="5950">
          <cell r="A5950" t="str">
            <v>EE01T05xL12</v>
          </cell>
          <cell r="B5950" t="str">
            <v>05</v>
          </cell>
          <cell r="C5950" t="str">
            <v>x</v>
          </cell>
          <cell r="D5950" t="str">
            <v>12</v>
          </cell>
          <cell r="E5950" t="str">
            <v>-</v>
          </cell>
          <cell r="F5950">
            <v>0.8</v>
          </cell>
          <cell r="G5950">
            <v>-1.9</v>
          </cell>
          <cell r="H5950">
            <v>0.1</v>
          </cell>
          <cell r="I5950">
            <v>0.9</v>
          </cell>
          <cell r="J5950">
            <v>1.4</v>
          </cell>
          <cell r="K5950">
            <v>1</v>
          </cell>
          <cell r="L5950" t="str">
            <v>-</v>
          </cell>
        </row>
        <row r="5951">
          <cell r="A5951" t="str">
            <v>EE01T05xL13</v>
          </cell>
          <cell r="B5951" t="str">
            <v>05</v>
          </cell>
          <cell r="C5951" t="str">
            <v>x</v>
          </cell>
          <cell r="D5951" t="str">
            <v>13</v>
          </cell>
          <cell r="E5951" t="str">
            <v>-</v>
          </cell>
          <cell r="F5951">
            <v>0.3</v>
          </cell>
          <cell r="G5951">
            <v>-2.2999999999999998</v>
          </cell>
          <cell r="H5951">
            <v>-0.1</v>
          </cell>
          <cell r="I5951">
            <v>0.3</v>
          </cell>
          <cell r="J5951">
            <v>1.1000000000000001</v>
          </cell>
          <cell r="K5951">
            <v>0.7</v>
          </cell>
          <cell r="L5951" t="str">
            <v>-</v>
          </cell>
        </row>
        <row r="5952">
          <cell r="A5952" t="str">
            <v>EE01T06xL01</v>
          </cell>
          <cell r="B5952" t="str">
            <v>06</v>
          </cell>
          <cell r="C5952" t="str">
            <v>x</v>
          </cell>
          <cell r="D5952" t="str">
            <v>01</v>
          </cell>
          <cell r="E5952" t="str">
            <v>-</v>
          </cell>
          <cell r="F5952">
            <v>7.4</v>
          </cell>
          <cell r="G5952">
            <v>5.2</v>
          </cell>
          <cell r="H5952">
            <v>6.1</v>
          </cell>
          <cell r="I5952">
            <v>6.7</v>
          </cell>
          <cell r="J5952">
            <v>7</v>
          </cell>
          <cell r="K5952" t="str">
            <v>n.a.</v>
          </cell>
          <cell r="L5952" t="str">
            <v>-</v>
          </cell>
        </row>
        <row r="5953">
          <cell r="A5953" t="str">
            <v>EE01T06xL02</v>
          </cell>
          <cell r="B5953" t="str">
            <v>06</v>
          </cell>
          <cell r="C5953" t="str">
            <v>x</v>
          </cell>
          <cell r="D5953" t="str">
            <v>02</v>
          </cell>
          <cell r="E5953" t="str">
            <v>-</v>
          </cell>
          <cell r="F5953">
            <v>6.3</v>
          </cell>
          <cell r="G5953">
            <v>-2.2000000000000002</v>
          </cell>
          <cell r="H5953">
            <v>-3.5</v>
          </cell>
          <cell r="I5953">
            <v>2.6</v>
          </cell>
          <cell r="J5953">
            <v>4.8</v>
          </cell>
          <cell r="K5953">
            <v>5</v>
          </cell>
          <cell r="L5953" t="str">
            <v>-</v>
          </cell>
        </row>
        <row r="5954">
          <cell r="A5954" t="str">
            <v>EE01T06xL03</v>
          </cell>
          <cell r="B5954" t="str">
            <v>06</v>
          </cell>
          <cell r="C5954" t="str">
            <v>x</v>
          </cell>
          <cell r="D5954" t="str">
            <v>03</v>
          </cell>
          <cell r="E5954" t="str">
            <v>-</v>
          </cell>
          <cell r="F5954">
            <v>-1.1000000000000001</v>
          </cell>
          <cell r="G5954">
            <v>-7.4</v>
          </cell>
          <cell r="H5954">
            <v>-9.6</v>
          </cell>
          <cell r="I5954">
            <v>-4.0999999999999996</v>
          </cell>
          <cell r="J5954">
            <v>-2.2000000000000002</v>
          </cell>
          <cell r="K5954" t="str">
            <v>n.a.</v>
          </cell>
          <cell r="L5954" t="str">
            <v>-</v>
          </cell>
        </row>
        <row r="5955">
          <cell r="A5955" t="str">
            <v>EE01T06xL04</v>
          </cell>
          <cell r="B5955" t="str">
            <v>06</v>
          </cell>
          <cell r="C5955" t="str">
            <v>x</v>
          </cell>
          <cell r="D5955" t="str">
            <v>04</v>
          </cell>
          <cell r="E5955" t="str">
            <v>-</v>
          </cell>
          <cell r="F5955">
            <v>2.6</v>
          </cell>
          <cell r="G5955">
            <v>1.3</v>
          </cell>
          <cell r="H5955">
            <v>1</v>
          </cell>
          <cell r="I5955">
            <v>0.9</v>
          </cell>
          <cell r="J5955">
            <v>0.8</v>
          </cell>
          <cell r="K5955" t="str">
            <v>n.a.</v>
          </cell>
          <cell r="L5955" t="str">
            <v>-</v>
          </cell>
        </row>
        <row r="5956">
          <cell r="A5956" t="str">
            <v>EE01T06xL05</v>
          </cell>
          <cell r="B5956" t="str">
            <v>06</v>
          </cell>
          <cell r="C5956" t="str">
            <v>x</v>
          </cell>
          <cell r="D5956" t="str">
            <v>05</v>
          </cell>
          <cell r="E5956" t="str">
            <v>-</v>
          </cell>
          <cell r="F5956">
            <v>2.7</v>
          </cell>
          <cell r="G5956">
            <v>-1.9</v>
          </cell>
          <cell r="H5956">
            <v>-1.7</v>
          </cell>
          <cell r="I5956">
            <v>-1</v>
          </cell>
          <cell r="J5956">
            <v>0.1</v>
          </cell>
          <cell r="K5956">
            <v>0.2</v>
          </cell>
          <cell r="L5956" t="str">
            <v>-</v>
          </cell>
        </row>
        <row r="5957">
          <cell r="A5957" t="str">
            <v>EE01T06xL06</v>
          </cell>
          <cell r="B5957" t="str">
            <v>06</v>
          </cell>
          <cell r="C5957" t="str">
            <v>x</v>
          </cell>
          <cell r="D5957" t="str">
            <v>06</v>
          </cell>
          <cell r="E5957" t="str">
            <v>-</v>
          </cell>
          <cell r="F5957">
            <v>0.1</v>
          </cell>
          <cell r="G5957">
            <v>-3.2</v>
          </cell>
          <cell r="H5957">
            <v>-2.7</v>
          </cell>
          <cell r="I5957">
            <v>-1.9</v>
          </cell>
          <cell r="J5957">
            <v>-0.7</v>
          </cell>
          <cell r="K5957" t="str">
            <v>n.a.</v>
          </cell>
          <cell r="L5957" t="str">
            <v>-</v>
          </cell>
        </row>
        <row r="5958">
          <cell r="A5958" t="str">
            <v>EE01T06xL07</v>
          </cell>
          <cell r="B5958" t="str">
            <v>06</v>
          </cell>
          <cell r="C5958" t="str">
            <v>x</v>
          </cell>
          <cell r="D5958" t="str">
            <v>07</v>
          </cell>
          <cell r="E5958" t="str">
            <v>-</v>
          </cell>
          <cell r="F5958">
            <v>2.7</v>
          </cell>
          <cell r="G5958">
            <v>2.2999999999999998</v>
          </cell>
          <cell r="H5958">
            <v>2</v>
          </cell>
          <cell r="I5958">
            <v>1.8</v>
          </cell>
          <cell r="J5958">
            <v>1.6</v>
          </cell>
          <cell r="K5958" t="str">
            <v>n.a.</v>
          </cell>
          <cell r="L5958" t="str">
            <v>-</v>
          </cell>
        </row>
        <row r="5959">
          <cell r="A5959" t="str">
            <v>EE01T06xL08</v>
          </cell>
          <cell r="B5959" t="str">
            <v>06</v>
          </cell>
          <cell r="C5959" t="str">
            <v>x</v>
          </cell>
          <cell r="D5959" t="str">
            <v>08</v>
          </cell>
          <cell r="E5959" t="str">
            <v>-</v>
          </cell>
          <cell r="F5959">
            <v>3.5</v>
          </cell>
          <cell r="G5959">
            <v>3.7</v>
          </cell>
          <cell r="H5959">
            <v>3.7</v>
          </cell>
          <cell r="I5959">
            <v>3.5</v>
          </cell>
          <cell r="J5959">
            <v>3</v>
          </cell>
          <cell r="K5959">
            <v>2.8</v>
          </cell>
          <cell r="L5959" t="str">
            <v>-</v>
          </cell>
        </row>
        <row r="5960">
          <cell r="A5960" t="str">
            <v>EE01T06xL09</v>
          </cell>
          <cell r="B5960" t="str">
            <v>06</v>
          </cell>
          <cell r="C5960" t="str">
            <v>x</v>
          </cell>
          <cell r="D5960" t="str">
            <v>09</v>
          </cell>
          <cell r="E5960" t="str">
            <v>-</v>
          </cell>
          <cell r="F5960">
            <v>0.8</v>
          </cell>
          <cell r="G5960">
            <v>1.4</v>
          </cell>
          <cell r="H5960">
            <v>1.7</v>
          </cell>
          <cell r="I5960">
            <v>1.7</v>
          </cell>
          <cell r="J5960">
            <v>1.4</v>
          </cell>
          <cell r="K5960" t="str">
            <v>n.a.</v>
          </cell>
          <cell r="L5960" t="str">
            <v>-</v>
          </cell>
        </row>
        <row r="5961">
          <cell r="A5961" t="str">
            <v>EE01T07xL00</v>
          </cell>
          <cell r="B5961" t="str">
            <v>07</v>
          </cell>
          <cell r="C5961" t="str">
            <v>x</v>
          </cell>
          <cell r="D5961" t="str">
            <v>00</v>
          </cell>
          <cell r="E5961">
            <v>2000</v>
          </cell>
          <cell r="F5961">
            <v>2008</v>
          </cell>
          <cell r="G5961">
            <v>2010</v>
          </cell>
          <cell r="H5961">
            <v>2020</v>
          </cell>
          <cell r="I5961">
            <v>2030</v>
          </cell>
          <cell r="J5961">
            <v>2050</v>
          </cell>
          <cell r="K5961" t="str">
            <v>-</v>
          </cell>
          <cell r="L5961" t="str">
            <v>-</v>
          </cell>
        </row>
        <row r="5962">
          <cell r="A5962" t="str">
            <v>EE01T07xL01</v>
          </cell>
          <cell r="B5962" t="str">
            <v>07</v>
          </cell>
          <cell r="C5962" t="str">
            <v>x</v>
          </cell>
          <cell r="D5962" t="str">
            <v>01</v>
          </cell>
          <cell r="E5962" t="str">
            <v>n.a.</v>
          </cell>
          <cell r="F5962">
            <v>38.200000000000003</v>
          </cell>
          <cell r="G5962">
            <v>37.799999999999997</v>
          </cell>
          <cell r="H5962">
            <v>38.6</v>
          </cell>
          <cell r="I5962">
            <v>38.299999999999997</v>
          </cell>
          <cell r="J5962">
            <v>38</v>
          </cell>
          <cell r="K5962" t="str">
            <v>-</v>
          </cell>
          <cell r="L5962" t="str">
            <v>-</v>
          </cell>
        </row>
        <row r="5963">
          <cell r="A5963" t="str">
            <v>EE01T07xL02</v>
          </cell>
          <cell r="B5963" t="str">
            <v>07</v>
          </cell>
          <cell r="C5963" t="str">
            <v>x</v>
          </cell>
          <cell r="D5963" t="str">
            <v>02</v>
          </cell>
          <cell r="E5963" t="str">
            <v>n.a.</v>
          </cell>
          <cell r="F5963" t="str">
            <v>n.a.</v>
          </cell>
          <cell r="G5963" t="str">
            <v>n.a.</v>
          </cell>
          <cell r="H5963" t="str">
            <v>n.a.</v>
          </cell>
          <cell r="I5963" t="str">
            <v>n.a.</v>
          </cell>
          <cell r="J5963" t="str">
            <v>n.a.</v>
          </cell>
          <cell r="K5963" t="str">
            <v>-</v>
          </cell>
          <cell r="L5963" t="str">
            <v>-</v>
          </cell>
        </row>
        <row r="5964">
          <cell r="A5964" t="str">
            <v>EE01T07xL03</v>
          </cell>
          <cell r="B5964" t="str">
            <v>07</v>
          </cell>
          <cell r="C5964" t="str">
            <v>x</v>
          </cell>
          <cell r="D5964" t="str">
            <v>03</v>
          </cell>
          <cell r="E5964" t="str">
            <v>n.a.</v>
          </cell>
          <cell r="F5964">
            <v>7</v>
          </cell>
          <cell r="G5964">
            <v>7.9</v>
          </cell>
          <cell r="H5964">
            <v>6.9</v>
          </cell>
          <cell r="I5964">
            <v>6.6</v>
          </cell>
          <cell r="J5964">
            <v>6.3</v>
          </cell>
          <cell r="K5964" t="str">
            <v>-</v>
          </cell>
          <cell r="L5964" t="str">
            <v>-</v>
          </cell>
        </row>
        <row r="5965">
          <cell r="A5965" t="str">
            <v>EE01T07xL04</v>
          </cell>
          <cell r="B5965" t="str">
            <v>07</v>
          </cell>
          <cell r="C5965" t="str">
            <v>x</v>
          </cell>
          <cell r="D5965" t="str">
            <v>04</v>
          </cell>
          <cell r="E5965" t="str">
            <v>n.a.</v>
          </cell>
          <cell r="F5965">
            <v>7</v>
          </cell>
          <cell r="G5965">
            <v>7.9</v>
          </cell>
          <cell r="H5965">
            <v>6.9</v>
          </cell>
          <cell r="I5965">
            <v>6.6</v>
          </cell>
          <cell r="J5965">
            <v>6.3</v>
          </cell>
          <cell r="K5965" t="str">
            <v>-</v>
          </cell>
          <cell r="L5965" t="str">
            <v>-</v>
          </cell>
        </row>
        <row r="5966">
          <cell r="A5966" t="str">
            <v>EE01T07xL05</v>
          </cell>
          <cell r="B5966" t="str">
            <v>07</v>
          </cell>
          <cell r="C5966" t="str">
            <v>x</v>
          </cell>
          <cell r="D5966" t="str">
            <v>05</v>
          </cell>
          <cell r="E5966" t="str">
            <v>n.a.</v>
          </cell>
          <cell r="F5966">
            <v>5.9</v>
          </cell>
          <cell r="G5966">
            <v>6.7</v>
          </cell>
          <cell r="H5966">
            <v>5.8</v>
          </cell>
          <cell r="I5966">
            <v>5.6</v>
          </cell>
          <cell r="J5966">
            <v>5.4</v>
          </cell>
          <cell r="K5966" t="str">
            <v>-</v>
          </cell>
          <cell r="L5966" t="str">
            <v>-</v>
          </cell>
        </row>
        <row r="5967">
          <cell r="A5967" t="str">
            <v>EE01T07xL06</v>
          </cell>
          <cell r="B5967" t="str">
            <v>07</v>
          </cell>
          <cell r="C5967" t="str">
            <v>x</v>
          </cell>
          <cell r="D5967" t="str">
            <v>06</v>
          </cell>
          <cell r="E5967" t="str">
            <v>n.a.</v>
          </cell>
          <cell r="F5967">
            <v>1.1000000000000001</v>
          </cell>
          <cell r="G5967">
            <v>1.3</v>
          </cell>
          <cell r="H5967">
            <v>1.1000000000000001</v>
          </cell>
          <cell r="I5967">
            <v>1</v>
          </cell>
          <cell r="J5967">
            <v>0.8</v>
          </cell>
          <cell r="K5967" t="str">
            <v>-</v>
          </cell>
          <cell r="L5967" t="str">
            <v>-</v>
          </cell>
        </row>
        <row r="5968">
          <cell r="A5968" t="str">
            <v>EE01T07xL07</v>
          </cell>
          <cell r="B5968" t="str">
            <v>07</v>
          </cell>
          <cell r="C5968" t="str">
            <v>x</v>
          </cell>
          <cell r="D5968" t="str">
            <v>07</v>
          </cell>
          <cell r="E5968" t="str">
            <v>n.a.</v>
          </cell>
          <cell r="F5968" t="str">
            <v>n.a.</v>
          </cell>
          <cell r="G5968" t="str">
            <v>n.a.</v>
          </cell>
          <cell r="H5968" t="str">
            <v>n.a.</v>
          </cell>
          <cell r="I5968" t="str">
            <v>n.a.</v>
          </cell>
          <cell r="J5968" t="str">
            <v>n.a.</v>
          </cell>
          <cell r="K5968" t="str">
            <v>-</v>
          </cell>
          <cell r="L5968" t="str">
            <v>-</v>
          </cell>
        </row>
        <row r="5969">
          <cell r="A5969" t="str">
            <v>EE01T07xL08</v>
          </cell>
          <cell r="B5969" t="str">
            <v>07</v>
          </cell>
          <cell r="C5969" t="str">
            <v>x</v>
          </cell>
          <cell r="D5969" t="str">
            <v>08</v>
          </cell>
          <cell r="E5969" t="str">
            <v>n.a.</v>
          </cell>
          <cell r="F5969">
            <v>4.9000000000000004</v>
          </cell>
          <cell r="G5969">
            <v>5</v>
          </cell>
          <cell r="H5969">
            <v>4.9000000000000004</v>
          </cell>
          <cell r="I5969">
            <v>4.8</v>
          </cell>
          <cell r="J5969">
            <v>4.8</v>
          </cell>
          <cell r="K5969" t="str">
            <v>-</v>
          </cell>
          <cell r="L5969" t="str">
            <v>-</v>
          </cell>
        </row>
        <row r="5970">
          <cell r="A5970" t="str">
            <v>EE01T07xL09</v>
          </cell>
          <cell r="B5970" t="str">
            <v>07</v>
          </cell>
          <cell r="C5970" t="str">
            <v>x</v>
          </cell>
          <cell r="D5970" t="str">
            <v>09</v>
          </cell>
          <cell r="E5970" t="str">
            <v>n.a.</v>
          </cell>
          <cell r="F5970">
            <v>0.1</v>
          </cell>
          <cell r="G5970">
            <v>0.1</v>
          </cell>
          <cell r="H5970">
            <v>0.1</v>
          </cell>
          <cell r="I5970">
            <v>0.1</v>
          </cell>
          <cell r="J5970">
            <v>0.1</v>
          </cell>
          <cell r="K5970" t="str">
            <v>-</v>
          </cell>
          <cell r="L5970" t="str">
            <v>-</v>
          </cell>
        </row>
        <row r="5971">
          <cell r="A5971" t="str">
            <v>EE01T07xL10</v>
          </cell>
          <cell r="B5971" t="str">
            <v>07</v>
          </cell>
          <cell r="C5971" t="str">
            <v>x</v>
          </cell>
          <cell r="D5971" t="str">
            <v>10</v>
          </cell>
          <cell r="E5971" t="str">
            <v>n.a.</v>
          </cell>
          <cell r="F5971" t="str">
            <v>n.a.</v>
          </cell>
          <cell r="G5971" t="str">
            <v>n.a.</v>
          </cell>
          <cell r="H5971" t="str">
            <v>n.a.</v>
          </cell>
          <cell r="I5971" t="str">
            <v>n.a.</v>
          </cell>
          <cell r="J5971" t="str">
            <v>n.a.</v>
          </cell>
          <cell r="K5971" t="str">
            <v>-</v>
          </cell>
          <cell r="L5971" t="str">
            <v>-</v>
          </cell>
        </row>
        <row r="5972">
          <cell r="A5972" t="str">
            <v>EE01T07xL11</v>
          </cell>
          <cell r="B5972" t="str">
            <v>07</v>
          </cell>
          <cell r="C5972" t="str">
            <v>x</v>
          </cell>
          <cell r="D5972" t="str">
            <v>11</v>
          </cell>
          <cell r="E5972" t="str">
            <v>n.a.</v>
          </cell>
          <cell r="F5972" t="str">
            <v>n.a.</v>
          </cell>
          <cell r="G5972" t="str">
            <v>n.a.</v>
          </cell>
          <cell r="H5972" t="str">
            <v>n.a.</v>
          </cell>
          <cell r="I5972" t="str">
            <v>n.a.</v>
          </cell>
          <cell r="J5972" t="str">
            <v>n.a.</v>
          </cell>
          <cell r="K5972" t="str">
            <v>-</v>
          </cell>
          <cell r="L5972" t="str">
            <v>-</v>
          </cell>
        </row>
        <row r="5973">
          <cell r="A5973" t="str">
            <v>EE01T07xL12</v>
          </cell>
          <cell r="B5973" t="str">
            <v>07</v>
          </cell>
          <cell r="C5973" t="str">
            <v>x</v>
          </cell>
          <cell r="D5973" t="str">
            <v>12</v>
          </cell>
          <cell r="E5973" t="str">
            <v>n.a.</v>
          </cell>
          <cell r="F5973">
            <v>0.2</v>
          </cell>
          <cell r="G5973">
            <v>0.2</v>
          </cell>
          <cell r="H5973">
            <v>0.2</v>
          </cell>
          <cell r="I5973">
            <v>0.2</v>
          </cell>
          <cell r="J5973">
            <v>0.2</v>
          </cell>
          <cell r="K5973" t="str">
            <v>-</v>
          </cell>
          <cell r="L5973" t="str">
            <v>-</v>
          </cell>
        </row>
        <row r="5974">
          <cell r="A5974" t="str">
            <v>EE01T07xL13</v>
          </cell>
          <cell r="B5974" t="str">
            <v>07</v>
          </cell>
          <cell r="C5974" t="str">
            <v>x</v>
          </cell>
          <cell r="D5974" t="str">
            <v>13</v>
          </cell>
          <cell r="E5974" t="str">
            <v>n.a.</v>
          </cell>
          <cell r="F5974">
            <v>36.200000000000003</v>
          </cell>
          <cell r="G5974">
            <v>38.799999999999997</v>
          </cell>
          <cell r="H5974">
            <v>38.6</v>
          </cell>
          <cell r="I5974">
            <v>38.299999999999997</v>
          </cell>
          <cell r="J5974">
            <v>38</v>
          </cell>
          <cell r="K5974" t="str">
            <v>-</v>
          </cell>
          <cell r="L5974" t="str">
            <v>-</v>
          </cell>
        </row>
        <row r="5975">
          <cell r="A5975" t="str">
            <v>EE01T07xL14</v>
          </cell>
          <cell r="B5975" t="str">
            <v>07</v>
          </cell>
          <cell r="C5975" t="str">
            <v>x</v>
          </cell>
          <cell r="D5975" t="str">
            <v>14</v>
          </cell>
          <cell r="E5975" t="str">
            <v>n.a.</v>
          </cell>
          <cell r="F5975">
            <v>1</v>
          </cell>
          <cell r="G5975">
            <v>1.1000000000000001</v>
          </cell>
          <cell r="H5975">
            <v>1.1000000000000001</v>
          </cell>
          <cell r="I5975">
            <v>1.1000000000000001</v>
          </cell>
          <cell r="J5975">
            <v>1.1000000000000001</v>
          </cell>
          <cell r="K5975" t="str">
            <v>-</v>
          </cell>
          <cell r="L5975" t="str">
            <v>-</v>
          </cell>
        </row>
        <row r="5976">
          <cell r="A5976" t="str">
            <v>EE01T07xL15</v>
          </cell>
          <cell r="B5976" t="str">
            <v>07</v>
          </cell>
          <cell r="C5976" t="str">
            <v>x</v>
          </cell>
          <cell r="D5976" t="str">
            <v>15</v>
          </cell>
          <cell r="E5976" t="str">
            <v>n.a.</v>
          </cell>
          <cell r="F5976">
            <v>11.8</v>
          </cell>
          <cell r="G5976">
            <v>12.1</v>
          </cell>
          <cell r="H5976">
            <v>11.9</v>
          </cell>
          <cell r="I5976">
            <v>11.7</v>
          </cell>
          <cell r="J5976">
            <v>11.5</v>
          </cell>
          <cell r="K5976" t="str">
            <v>-</v>
          </cell>
          <cell r="L5976" t="str">
            <v>-</v>
          </cell>
        </row>
        <row r="5977">
          <cell r="A5977" t="str">
            <v>EE01T07xL16</v>
          </cell>
          <cell r="B5977" t="str">
            <v>07</v>
          </cell>
          <cell r="C5977" t="str">
            <v>x</v>
          </cell>
          <cell r="D5977" t="str">
            <v>16</v>
          </cell>
          <cell r="E5977" t="str">
            <v>n.a.</v>
          </cell>
          <cell r="F5977">
            <v>2.4</v>
          </cell>
          <cell r="G5977">
            <v>0</v>
          </cell>
          <cell r="H5977">
            <v>0</v>
          </cell>
          <cell r="I5977">
            <v>0</v>
          </cell>
          <cell r="J5977">
            <v>0</v>
          </cell>
          <cell r="K5977" t="str">
            <v>-</v>
          </cell>
          <cell r="L5977" t="str">
            <v>-</v>
          </cell>
        </row>
        <row r="5978">
          <cell r="A5978" t="str">
            <v>EE01T07xL17</v>
          </cell>
          <cell r="B5978" t="str">
            <v>07</v>
          </cell>
          <cell r="C5978" t="str">
            <v>x</v>
          </cell>
          <cell r="D5978" t="str">
            <v>17</v>
          </cell>
          <cell r="E5978" t="str">
            <v>n.a.</v>
          </cell>
          <cell r="F5978">
            <v>2.4</v>
          </cell>
          <cell r="G5978">
            <v>0</v>
          </cell>
          <cell r="H5978">
            <v>0</v>
          </cell>
          <cell r="I5978">
            <v>0</v>
          </cell>
          <cell r="J5978">
            <v>0</v>
          </cell>
          <cell r="K5978" t="str">
            <v>-</v>
          </cell>
          <cell r="L5978" t="str">
            <v>-</v>
          </cell>
        </row>
        <row r="5979">
          <cell r="A5979" t="str">
            <v>EE01T07xL18</v>
          </cell>
          <cell r="B5979" t="str">
            <v>07</v>
          </cell>
          <cell r="C5979" t="str">
            <v>x</v>
          </cell>
          <cell r="D5979" t="str">
            <v>18</v>
          </cell>
          <cell r="E5979" t="str">
            <v>n.a.</v>
          </cell>
          <cell r="F5979">
            <v>-2</v>
          </cell>
          <cell r="G5979">
            <v>3.3</v>
          </cell>
          <cell r="H5979">
            <v>3.3</v>
          </cell>
          <cell r="I5979">
            <v>2.7</v>
          </cell>
          <cell r="J5979">
            <v>1.7</v>
          </cell>
          <cell r="K5979" t="str">
            <v>-</v>
          </cell>
          <cell r="L5979" t="str">
            <v>-</v>
          </cell>
        </row>
        <row r="5980">
          <cell r="A5980" t="str">
            <v>EE01T07xL19</v>
          </cell>
          <cell r="B5980" t="str">
            <v>07</v>
          </cell>
          <cell r="C5980" t="str">
            <v>x</v>
          </cell>
          <cell r="D5980" t="str">
            <v>19</v>
          </cell>
          <cell r="E5980" t="str">
            <v>n.a.</v>
          </cell>
          <cell r="F5980">
            <v>-2.2000000000000002</v>
          </cell>
          <cell r="G5980">
            <v>2.6</v>
          </cell>
          <cell r="H5980">
            <v>2.6</v>
          </cell>
          <cell r="I5980">
            <v>2.2000000000000002</v>
          </cell>
          <cell r="J5980">
            <v>0.6</v>
          </cell>
          <cell r="K5980" t="str">
            <v>-</v>
          </cell>
          <cell r="L5980" t="str">
            <v>-</v>
          </cell>
        </row>
        <row r="5981">
          <cell r="A5981" t="str">
            <v>EE01T07xL20</v>
          </cell>
          <cell r="B5981" t="str">
            <v>07</v>
          </cell>
          <cell r="C5981" t="str">
            <v>x</v>
          </cell>
          <cell r="D5981" t="str">
            <v>20</v>
          </cell>
          <cell r="E5981" t="str">
            <v>n.a.</v>
          </cell>
          <cell r="F5981">
            <v>85.9</v>
          </cell>
          <cell r="G5981">
            <v>85.7</v>
          </cell>
          <cell r="H5981">
            <v>85.2</v>
          </cell>
          <cell r="I5981">
            <v>84.3</v>
          </cell>
          <cell r="J5981">
            <v>82.4</v>
          </cell>
          <cell r="K5981" t="str">
            <v>-</v>
          </cell>
          <cell r="L5981" t="str">
            <v>-</v>
          </cell>
        </row>
        <row r="5982">
          <cell r="A5982" t="str">
            <v>EE01T07xL21</v>
          </cell>
          <cell r="B5982" t="str">
            <v>07</v>
          </cell>
          <cell r="C5982" t="str">
            <v>x</v>
          </cell>
          <cell r="D5982" t="str">
            <v>21</v>
          </cell>
          <cell r="E5982" t="str">
            <v>n.a.</v>
          </cell>
          <cell r="F5982">
            <v>75.7</v>
          </cell>
          <cell r="G5982">
            <v>75.3</v>
          </cell>
          <cell r="H5982">
            <v>76.400000000000006</v>
          </cell>
          <cell r="I5982">
            <v>77.099999999999994</v>
          </cell>
          <cell r="J5982">
            <v>75.8</v>
          </cell>
          <cell r="K5982" t="str">
            <v>-</v>
          </cell>
          <cell r="L5982" t="str">
            <v>-</v>
          </cell>
        </row>
        <row r="5983">
          <cell r="A5983" t="str">
            <v>EE01T07xL22</v>
          </cell>
          <cell r="B5983" t="str">
            <v>07</v>
          </cell>
          <cell r="C5983" t="str">
            <v>x</v>
          </cell>
          <cell r="D5983" t="str">
            <v>22</v>
          </cell>
          <cell r="E5983" t="str">
            <v>n.a.</v>
          </cell>
          <cell r="F5983">
            <v>80.599999999999994</v>
          </cell>
          <cell r="G5983">
            <v>80.3</v>
          </cell>
          <cell r="H5983">
            <v>80.7</v>
          </cell>
          <cell r="I5983">
            <v>80.599999999999994</v>
          </cell>
          <cell r="J5983">
            <v>79.099999999999994</v>
          </cell>
          <cell r="K5983" t="str">
            <v>-</v>
          </cell>
          <cell r="L5983" t="str">
            <v>-</v>
          </cell>
        </row>
        <row r="5984">
          <cell r="A5984" t="str">
            <v>EE01T07xL23</v>
          </cell>
          <cell r="B5984" t="str">
            <v>07</v>
          </cell>
          <cell r="C5984" t="str">
            <v>x</v>
          </cell>
          <cell r="D5984" t="str">
            <v>23</v>
          </cell>
          <cell r="E5984" t="str">
            <v>n.a.</v>
          </cell>
          <cell r="F5984">
            <v>5.3</v>
          </cell>
          <cell r="G5984">
            <v>9.3000000000000007</v>
          </cell>
          <cell r="H5984">
            <v>3.5</v>
          </cell>
          <cell r="I5984">
            <v>3.5</v>
          </cell>
          <cell r="J5984">
            <v>3.5</v>
          </cell>
          <cell r="K5984" t="str">
            <v>-</v>
          </cell>
          <cell r="L5984" t="str">
            <v>-</v>
          </cell>
        </row>
        <row r="5985">
          <cell r="A5985" t="str">
            <v>EE01T07xL24</v>
          </cell>
          <cell r="B5985" t="str">
            <v>07</v>
          </cell>
          <cell r="C5985" t="str">
            <v>x</v>
          </cell>
          <cell r="D5985" t="str">
            <v>24</v>
          </cell>
          <cell r="E5985" t="str">
            <v>n.a.</v>
          </cell>
          <cell r="F5985">
            <v>17.2</v>
          </cell>
          <cell r="G5985">
            <v>17</v>
          </cell>
          <cell r="H5985">
            <v>18.8</v>
          </cell>
          <cell r="I5985">
            <v>21.7</v>
          </cell>
          <cell r="J5985">
            <v>27.4</v>
          </cell>
          <cell r="K5985" t="str">
            <v>-</v>
          </cell>
          <cell r="L5985" t="str">
            <v>-</v>
          </cell>
        </row>
        <row r="5986">
          <cell r="A5986" t="str">
            <v>EE01T08xL01</v>
          </cell>
          <cell r="B5986" t="str">
            <v>08</v>
          </cell>
          <cell r="C5986" t="str">
            <v>x</v>
          </cell>
          <cell r="D5986" t="str">
            <v>01</v>
          </cell>
          <cell r="E5986" t="str">
            <v>-</v>
          </cell>
          <cell r="F5986" t="str">
            <v>n.a.</v>
          </cell>
          <cell r="G5986" t="str">
            <v>n.a.</v>
          </cell>
          <cell r="H5986" t="str">
            <v>n.a.</v>
          </cell>
          <cell r="I5986" t="str">
            <v>n.a.</v>
          </cell>
          <cell r="J5986" t="str">
            <v>n.a.</v>
          </cell>
          <cell r="K5986" t="str">
            <v>n.a.</v>
          </cell>
          <cell r="L5986" t="str">
            <v>-</v>
          </cell>
        </row>
        <row r="5987">
          <cell r="A5987" t="str">
            <v>EE01T08xL02</v>
          </cell>
          <cell r="B5987" t="str">
            <v>08</v>
          </cell>
          <cell r="C5987" t="str">
            <v>x</v>
          </cell>
          <cell r="D5987" t="str">
            <v>02</v>
          </cell>
          <cell r="E5987" t="str">
            <v>-</v>
          </cell>
          <cell r="F5987" t="str">
            <v>n.a.</v>
          </cell>
          <cell r="G5987" t="str">
            <v>n.a.</v>
          </cell>
          <cell r="H5987" t="str">
            <v>n.a.</v>
          </cell>
          <cell r="I5987" t="str">
            <v>n.a.</v>
          </cell>
          <cell r="J5987" t="str">
            <v>n.a.</v>
          </cell>
          <cell r="K5987" t="str">
            <v>n.a.</v>
          </cell>
          <cell r="L5987" t="str">
            <v>-</v>
          </cell>
        </row>
        <row r="5988">
          <cell r="A5988" t="str">
            <v>EE01T08xL03</v>
          </cell>
          <cell r="B5988" t="str">
            <v>08</v>
          </cell>
          <cell r="C5988" t="str">
            <v>x</v>
          </cell>
          <cell r="D5988" t="str">
            <v>03</v>
          </cell>
          <cell r="E5988" t="str">
            <v>-</v>
          </cell>
          <cell r="F5988">
            <v>0.73</v>
          </cell>
          <cell r="G5988">
            <v>0.68</v>
          </cell>
          <cell r="H5988">
            <v>0.77</v>
          </cell>
          <cell r="I5988">
            <v>0.77</v>
          </cell>
          <cell r="J5988">
            <v>0.77</v>
          </cell>
          <cell r="K5988">
            <v>0.77</v>
          </cell>
          <cell r="L5988" t="str">
            <v>-</v>
          </cell>
        </row>
        <row r="5989">
          <cell r="A5989" t="str">
            <v>EE01T08xL04</v>
          </cell>
          <cell r="B5989" t="str">
            <v>08</v>
          </cell>
          <cell r="C5989" t="str">
            <v>x</v>
          </cell>
          <cell r="D5989" t="str">
            <v>04</v>
          </cell>
          <cell r="E5989" t="str">
            <v>-</v>
          </cell>
          <cell r="F5989">
            <v>15.6</v>
          </cell>
          <cell r="G5989">
            <v>15.6</v>
          </cell>
          <cell r="H5989">
            <v>15.6</v>
          </cell>
          <cell r="I5989">
            <v>15.6</v>
          </cell>
          <cell r="J5989">
            <v>15.6</v>
          </cell>
          <cell r="K5989">
            <v>15.6</v>
          </cell>
          <cell r="L5989" t="str">
            <v>-</v>
          </cell>
        </row>
        <row r="5990">
          <cell r="A5990" t="str">
            <v>EE01T08xL05</v>
          </cell>
          <cell r="B5990" t="str">
            <v>08</v>
          </cell>
          <cell r="C5990" t="str">
            <v>x</v>
          </cell>
          <cell r="D5990" t="str">
            <v>05</v>
          </cell>
          <cell r="E5990" t="str">
            <v>-</v>
          </cell>
          <cell r="F5990" t="str">
            <v>n.a.</v>
          </cell>
          <cell r="G5990" t="str">
            <v>n.a.</v>
          </cell>
          <cell r="H5990" t="str">
            <v>n.a.</v>
          </cell>
          <cell r="I5990" t="str">
            <v>n.a.</v>
          </cell>
          <cell r="J5990" t="str">
            <v>n.a.</v>
          </cell>
          <cell r="K5990" t="str">
            <v>n.a.</v>
          </cell>
          <cell r="L5990" t="str">
            <v>-</v>
          </cell>
        </row>
        <row r="5991">
          <cell r="A5991" t="str">
            <v>EE01T08xL06</v>
          </cell>
          <cell r="B5991" t="str">
            <v>08</v>
          </cell>
          <cell r="C5991" t="str">
            <v>x</v>
          </cell>
          <cell r="D5991" t="str">
            <v>06</v>
          </cell>
          <cell r="E5991" t="str">
            <v>-</v>
          </cell>
          <cell r="F5991">
            <v>6</v>
          </cell>
          <cell r="G5991">
            <v>4.3</v>
          </cell>
          <cell r="H5991">
            <v>2.5</v>
          </cell>
          <cell r="I5991">
            <v>3.5</v>
          </cell>
          <cell r="J5991">
            <v>4.3</v>
          </cell>
          <cell r="K5991">
            <v>4.3</v>
          </cell>
          <cell r="L5991" t="str">
            <v>-</v>
          </cell>
        </row>
        <row r="5992">
          <cell r="A5992" t="str">
            <v>EE01T08xL07</v>
          </cell>
          <cell r="B5992" t="str">
            <v>08</v>
          </cell>
          <cell r="C5992" t="str">
            <v>x</v>
          </cell>
          <cell r="D5992" t="str">
            <v>07</v>
          </cell>
          <cell r="E5992" t="str">
            <v>-</v>
          </cell>
          <cell r="F5992">
            <v>2.9</v>
          </cell>
          <cell r="G5992">
            <v>1.4</v>
          </cell>
          <cell r="H5992">
            <v>-0.2</v>
          </cell>
          <cell r="I5992">
            <v>1</v>
          </cell>
          <cell r="J5992">
            <v>1.8</v>
          </cell>
          <cell r="K5992">
            <v>1.8</v>
          </cell>
          <cell r="L5992" t="str">
            <v>-</v>
          </cell>
        </row>
        <row r="5993">
          <cell r="A5993" t="str">
            <v>EE01T08xL08</v>
          </cell>
          <cell r="B5993" t="str">
            <v>08</v>
          </cell>
          <cell r="C5993" t="str">
            <v>x</v>
          </cell>
          <cell r="D5993" t="str">
            <v>08</v>
          </cell>
          <cell r="E5993" t="str">
            <v>-</v>
          </cell>
          <cell r="F5993">
            <v>4.0999999999999996</v>
          </cell>
          <cell r="G5993">
            <v>1.6</v>
          </cell>
          <cell r="H5993">
            <v>-0.1</v>
          </cell>
          <cell r="I5993">
            <v>1</v>
          </cell>
          <cell r="J5993">
            <v>2.5</v>
          </cell>
          <cell r="K5993">
            <v>2.5</v>
          </cell>
          <cell r="L5993" t="str">
            <v>-</v>
          </cell>
        </row>
        <row r="5994">
          <cell r="A5994" t="str">
            <v>EE01T08xL09</v>
          </cell>
          <cell r="B5994" t="str">
            <v>08</v>
          </cell>
          <cell r="C5994" t="str">
            <v>x</v>
          </cell>
          <cell r="D5994" t="str">
            <v>09</v>
          </cell>
          <cell r="E5994" t="str">
            <v>-</v>
          </cell>
          <cell r="F5994">
            <v>7.2</v>
          </cell>
          <cell r="G5994">
            <v>5.2</v>
          </cell>
          <cell r="H5994">
            <v>3</v>
          </cell>
          <cell r="I5994">
            <v>4.3</v>
          </cell>
          <cell r="J5994">
            <v>5.3</v>
          </cell>
          <cell r="K5994">
            <v>5.3</v>
          </cell>
          <cell r="L5994" t="str">
            <v>-</v>
          </cell>
        </row>
        <row r="5995">
          <cell r="A5995" t="str">
            <v>EE01T08xL10</v>
          </cell>
          <cell r="B5995" t="str">
            <v>08</v>
          </cell>
          <cell r="C5995" t="str">
            <v>x</v>
          </cell>
          <cell r="D5995" t="str">
            <v>10</v>
          </cell>
          <cell r="E5995" t="str">
            <v>-</v>
          </cell>
          <cell r="F5995">
            <v>72.400000000000006</v>
          </cell>
          <cell r="G5995">
            <v>99.5</v>
          </cell>
          <cell r="H5995">
            <v>65</v>
          </cell>
          <cell r="I5995">
            <v>75</v>
          </cell>
          <cell r="J5995">
            <v>80</v>
          </cell>
          <cell r="K5995">
            <v>85</v>
          </cell>
          <cell r="L5995" t="str">
            <v>-</v>
          </cell>
        </row>
        <row r="5996">
          <cell r="A5996" t="str">
            <v>EE01TOTxL00</v>
          </cell>
          <cell r="B5996" t="str">
            <v>OT</v>
          </cell>
          <cell r="C5996" t="str">
            <v>x</v>
          </cell>
          <cell r="D5996" t="str">
            <v>00</v>
          </cell>
          <cell r="E5996" t="str">
            <v>-</v>
          </cell>
          <cell r="F5996" t="str">
            <v>-</v>
          </cell>
          <cell r="G5996">
            <v>2008</v>
          </cell>
          <cell r="H5996">
            <v>2009</v>
          </cell>
          <cell r="I5996">
            <v>2010</v>
          </cell>
          <cell r="J5996" t="str">
            <v>-</v>
          </cell>
          <cell r="K5996" t="str">
            <v>-</v>
          </cell>
          <cell r="L5996" t="str">
            <v>-</v>
          </cell>
        </row>
        <row r="5997">
          <cell r="A5997" t="str">
            <v>EE01TOTxL01</v>
          </cell>
          <cell r="B5997" t="str">
            <v>OT</v>
          </cell>
          <cell r="C5997" t="str">
            <v>x</v>
          </cell>
          <cell r="D5997" t="str">
            <v>01</v>
          </cell>
          <cell r="E5997" t="str">
            <v>-</v>
          </cell>
          <cell r="F5997" t="str">
            <v>-</v>
          </cell>
          <cell r="G5997" t="str">
            <v>-</v>
          </cell>
          <cell r="H5997" t="str">
            <v>-</v>
          </cell>
          <cell r="I5997" t="str">
            <v>-</v>
          </cell>
          <cell r="J5997" t="str">
            <v>-</v>
          </cell>
          <cell r="K5997" t="str">
            <v>???</v>
          </cell>
          <cell r="L5997" t="str">
            <v>-</v>
          </cell>
        </row>
        <row r="5998">
          <cell r="A5998" t="str">
            <v>EE01TOTxL02</v>
          </cell>
          <cell r="B5998" t="str">
            <v>OT</v>
          </cell>
          <cell r="C5998" t="str">
            <v>x</v>
          </cell>
          <cell r="D5998" t="str">
            <v>02</v>
          </cell>
          <cell r="E5998" t="str">
            <v>-</v>
          </cell>
          <cell r="F5998" t="str">
            <v>-</v>
          </cell>
          <cell r="G5998" t="str">
            <v>-</v>
          </cell>
          <cell r="H5998" t="str">
            <v>-</v>
          </cell>
          <cell r="I5998" t="str">
            <v>-</v>
          </cell>
          <cell r="J5998" t="str">
            <v>-</v>
          </cell>
          <cell r="K5998" t="str">
            <v>???</v>
          </cell>
          <cell r="L5998" t="str">
            <v>-</v>
          </cell>
        </row>
        <row r="5999">
          <cell r="A5999" t="str">
            <v>EE01TOTxL03</v>
          </cell>
          <cell r="B5999" t="str">
            <v>OT</v>
          </cell>
          <cell r="C5999" t="str">
            <v>x</v>
          </cell>
          <cell r="D5999" t="str">
            <v>03</v>
          </cell>
          <cell r="E5999" t="str">
            <v>-</v>
          </cell>
          <cell r="F5999" t="str">
            <v>-</v>
          </cell>
          <cell r="G5999" t="str">
            <v>-</v>
          </cell>
          <cell r="H5999" t="str">
            <v>-</v>
          </cell>
          <cell r="I5999" t="str">
            <v>-</v>
          </cell>
          <cell r="J5999" t="str">
            <v>-</v>
          </cell>
          <cell r="K5999" t="str">
            <v>???</v>
          </cell>
          <cell r="L5999" t="str">
            <v>-</v>
          </cell>
        </row>
        <row r="6000">
          <cell r="A6000" t="str">
            <v>EE01TOTxL04</v>
          </cell>
          <cell r="B6000" t="str">
            <v>OT</v>
          </cell>
          <cell r="C6000" t="str">
            <v>x</v>
          </cell>
          <cell r="D6000" t="str">
            <v>04</v>
          </cell>
          <cell r="E6000" t="str">
            <v>-</v>
          </cell>
          <cell r="F6000" t="str">
            <v>-</v>
          </cell>
          <cell r="G6000" t="str">
            <v>-</v>
          </cell>
          <cell r="H6000" t="str">
            <v>-</v>
          </cell>
          <cell r="I6000" t="str">
            <v>-</v>
          </cell>
          <cell r="J6000" t="str">
            <v>-</v>
          </cell>
          <cell r="K6000" t="str">
            <v>???</v>
          </cell>
          <cell r="L6000" t="str">
            <v>-</v>
          </cell>
        </row>
        <row r="6001">
          <cell r="A6001" t="str">
            <v>EE01TOTxL05</v>
          </cell>
          <cell r="B6001" t="str">
            <v>OT</v>
          </cell>
          <cell r="C6001" t="str">
            <v>x</v>
          </cell>
          <cell r="D6001" t="str">
            <v>05</v>
          </cell>
          <cell r="E6001" t="str">
            <v>Nov 2007</v>
          </cell>
          <cell r="F6001" t="str">
            <v>-</v>
          </cell>
          <cell r="G6001" t="str">
            <v>-</v>
          </cell>
          <cell r="H6001" t="str">
            <v>-</v>
          </cell>
          <cell r="I6001" t="str">
            <v>-</v>
          </cell>
          <cell r="J6001" t="str">
            <v>-</v>
          </cell>
          <cell r="K6001" t="str">
            <v>-</v>
          </cell>
          <cell r="L6001" t="str">
            <v>-</v>
          </cell>
        </row>
        <row r="6002">
          <cell r="A6002" t="str">
            <v>EE01TOTxL06</v>
          </cell>
          <cell r="B6002" t="str">
            <v>OT</v>
          </cell>
          <cell r="C6002" t="str">
            <v>x</v>
          </cell>
          <cell r="D6002" t="str">
            <v>06</v>
          </cell>
          <cell r="E6002" t="str">
            <v>-</v>
          </cell>
          <cell r="F6002">
            <v>7.4</v>
          </cell>
          <cell r="G6002">
            <v>5.2</v>
          </cell>
          <cell r="H6002">
            <v>6.1</v>
          </cell>
          <cell r="I6002">
            <v>6.7</v>
          </cell>
          <cell r="J6002">
            <v>7</v>
          </cell>
          <cell r="K6002" t="str">
            <v>n.a.</v>
          </cell>
          <cell r="L6002" t="str">
            <v>-</v>
          </cell>
        </row>
        <row r="6003">
          <cell r="A6003" t="str">
            <v>EE01TOTxL07</v>
          </cell>
          <cell r="B6003" t="str">
            <v>OT</v>
          </cell>
          <cell r="C6003" t="str">
            <v>x</v>
          </cell>
          <cell r="D6003" t="str">
            <v>07</v>
          </cell>
          <cell r="E6003" t="str">
            <v>-</v>
          </cell>
          <cell r="F6003">
            <v>16.8</v>
          </cell>
          <cell r="G6003">
            <v>14</v>
          </cell>
          <cell r="H6003">
            <v>11.8</v>
          </cell>
          <cell r="I6003">
            <v>10.8</v>
          </cell>
          <cell r="J6003">
            <v>10.8</v>
          </cell>
          <cell r="K6003" t="str">
            <v>n.a.</v>
          </cell>
          <cell r="L6003" t="str">
            <v>-</v>
          </cell>
        </row>
        <row r="6004">
          <cell r="A6004" t="str">
            <v>EE01TOTxL08</v>
          </cell>
          <cell r="B6004" t="str">
            <v>OT</v>
          </cell>
          <cell r="C6004" t="str">
            <v>x</v>
          </cell>
          <cell r="D6004" t="str">
            <v>08</v>
          </cell>
          <cell r="E6004" t="str">
            <v>-</v>
          </cell>
          <cell r="F6004">
            <v>6.6</v>
          </cell>
          <cell r="G6004">
            <v>8.6</v>
          </cell>
          <cell r="H6004">
            <v>5.6</v>
          </cell>
          <cell r="I6004">
            <v>3.6</v>
          </cell>
          <cell r="J6004">
            <v>3.5</v>
          </cell>
          <cell r="K6004" t="str">
            <v>n.a.</v>
          </cell>
          <cell r="L6004" t="str">
            <v>-</v>
          </cell>
        </row>
        <row r="6005">
          <cell r="A6005" t="str">
            <v>EE01TOTxL09</v>
          </cell>
          <cell r="B6005" t="str">
            <v>OT</v>
          </cell>
          <cell r="C6005" t="str">
            <v>x</v>
          </cell>
          <cell r="D6005" t="str">
            <v>09</v>
          </cell>
          <cell r="E6005" t="str">
            <v>-</v>
          </cell>
          <cell r="F6005">
            <v>2.6769058252237965</v>
          </cell>
          <cell r="G6005">
            <v>0.10718861788627798</v>
          </cell>
          <cell r="H6005">
            <v>-1.2107175572697471</v>
          </cell>
          <cell r="I6005">
            <v>-1.4641836671293706</v>
          </cell>
          <cell r="J6005">
            <v>-1.2756551873856603</v>
          </cell>
          <cell r="K6005" t="str">
            <v>n.a.</v>
          </cell>
          <cell r="L6005" t="str">
            <v>-</v>
          </cell>
        </row>
        <row r="6006">
          <cell r="A6006" t="str">
            <v>EE01TOTxL10</v>
          </cell>
          <cell r="B6006" t="str">
            <v>OT</v>
          </cell>
          <cell r="C6006" t="str">
            <v>x</v>
          </cell>
          <cell r="D6006" t="str">
            <v>10</v>
          </cell>
          <cell r="E6006" t="str">
            <v>-</v>
          </cell>
          <cell r="F6006">
            <v>-14</v>
          </cell>
          <cell r="G6006">
            <v>-9.9</v>
          </cell>
          <cell r="H6006">
            <v>-8.1999999999999993</v>
          </cell>
          <cell r="I6006">
            <v>-7.8</v>
          </cell>
          <cell r="J6006">
            <v>-7.4</v>
          </cell>
          <cell r="K6006" t="str">
            <v>n.a.</v>
          </cell>
          <cell r="L6006" t="str">
            <v>-</v>
          </cell>
        </row>
        <row r="6007">
          <cell r="A6007" t="str">
            <v>EE01TOTxL11</v>
          </cell>
          <cell r="B6007" t="str">
            <v>OT</v>
          </cell>
          <cell r="C6007" t="str">
            <v>x</v>
          </cell>
          <cell r="D6007" t="str">
            <v>11</v>
          </cell>
          <cell r="E6007" t="str">
            <v>-</v>
          </cell>
          <cell r="F6007">
            <v>2.6</v>
          </cell>
          <cell r="G6007">
            <v>1.3</v>
          </cell>
          <cell r="H6007">
            <v>1</v>
          </cell>
          <cell r="I6007">
            <v>0.9</v>
          </cell>
          <cell r="J6007">
            <v>0.8</v>
          </cell>
          <cell r="K6007" t="str">
            <v>n.a.</v>
          </cell>
          <cell r="L6007" t="str">
            <v>-</v>
          </cell>
        </row>
        <row r="6008">
          <cell r="A6008" t="str">
            <v>EE01TOTxL12</v>
          </cell>
          <cell r="B6008" t="str">
            <v>OT</v>
          </cell>
          <cell r="C6008" t="str">
            <v>x</v>
          </cell>
          <cell r="D6008" t="str">
            <v>12</v>
          </cell>
          <cell r="E6008" t="str">
            <v>-</v>
          </cell>
          <cell r="F6008">
            <v>34.6</v>
          </cell>
          <cell r="G6008">
            <v>36.9</v>
          </cell>
          <cell r="H6008">
            <v>37.200000000000003</v>
          </cell>
          <cell r="I6008">
            <v>36.5</v>
          </cell>
          <cell r="J6008">
            <v>35.5</v>
          </cell>
          <cell r="K6008" t="str">
            <v>n.a.</v>
          </cell>
          <cell r="L6008" t="str">
            <v>-</v>
          </cell>
        </row>
        <row r="6009">
          <cell r="A6009" t="str">
            <v>EE01TOTxL13</v>
          </cell>
          <cell r="B6009" t="str">
            <v>OT</v>
          </cell>
          <cell r="C6009" t="str">
            <v>x</v>
          </cell>
          <cell r="D6009" t="str">
            <v>13</v>
          </cell>
          <cell r="E6009" t="str">
            <v>-</v>
          </cell>
          <cell r="F6009">
            <v>34.5</v>
          </cell>
          <cell r="G6009">
            <v>36.799999999999997</v>
          </cell>
          <cell r="H6009">
            <v>37.1</v>
          </cell>
          <cell r="I6009">
            <v>36.4</v>
          </cell>
          <cell r="J6009">
            <v>35.4</v>
          </cell>
          <cell r="K6009" t="str">
            <v>n.a.</v>
          </cell>
          <cell r="L6009" t="str">
            <v>-</v>
          </cell>
        </row>
        <row r="6010">
          <cell r="A6010" t="str">
            <v>EE01TOTxL14</v>
          </cell>
          <cell r="B6010" t="str">
            <v>OT</v>
          </cell>
          <cell r="C6010" t="str">
            <v>x</v>
          </cell>
          <cell r="D6010" t="str">
            <v>14</v>
          </cell>
          <cell r="E6010" t="str">
            <v>-</v>
          </cell>
          <cell r="F6010">
            <v>0.1</v>
          </cell>
          <cell r="G6010">
            <v>0.1</v>
          </cell>
          <cell r="H6010">
            <v>0.1</v>
          </cell>
          <cell r="I6010">
            <v>0.1</v>
          </cell>
          <cell r="J6010">
            <v>0.1</v>
          </cell>
          <cell r="K6010" t="str">
            <v>n.a.</v>
          </cell>
          <cell r="L6010" t="str">
            <v>-</v>
          </cell>
        </row>
        <row r="6011">
          <cell r="A6011" t="str">
            <v>EE01TOTxL15</v>
          </cell>
          <cell r="B6011" t="str">
            <v>OT</v>
          </cell>
          <cell r="C6011" t="str">
            <v>x</v>
          </cell>
          <cell r="D6011" t="str">
            <v>15</v>
          </cell>
          <cell r="E6011" t="str">
            <v>-</v>
          </cell>
          <cell r="F6011">
            <v>37.200000000000003</v>
          </cell>
          <cell r="G6011">
            <v>38.200000000000003</v>
          </cell>
          <cell r="H6011">
            <v>38.200000000000003</v>
          </cell>
          <cell r="I6011">
            <v>37.4</v>
          </cell>
          <cell r="J6011">
            <v>36.299999999999997</v>
          </cell>
          <cell r="K6011" t="str">
            <v>n.a.</v>
          </cell>
          <cell r="L6011" t="str">
            <v>-</v>
          </cell>
        </row>
        <row r="6012">
          <cell r="A6012" t="str">
            <v>EE01TOTxL16</v>
          </cell>
          <cell r="B6012" t="str">
            <v>OT</v>
          </cell>
          <cell r="C6012" t="str">
            <v>x</v>
          </cell>
          <cell r="D6012" t="str">
            <v>16</v>
          </cell>
          <cell r="E6012" t="str">
            <v>-</v>
          </cell>
          <cell r="F6012">
            <v>13.1</v>
          </cell>
          <cell r="G6012">
            <v>13.4</v>
          </cell>
          <cell r="H6012">
            <v>13.5</v>
          </cell>
          <cell r="I6012">
            <v>13.1</v>
          </cell>
          <cell r="J6012">
            <v>12.8</v>
          </cell>
          <cell r="K6012" t="str">
            <v>n.a.</v>
          </cell>
          <cell r="L6012" t="str">
            <v>-</v>
          </cell>
        </row>
        <row r="6013">
          <cell r="A6013" t="str">
            <v>EE01TOTxL17</v>
          </cell>
          <cell r="B6013" t="str">
            <v>OT</v>
          </cell>
          <cell r="C6013" t="str">
            <v>x</v>
          </cell>
          <cell r="D6013" t="str">
            <v>17</v>
          </cell>
          <cell r="E6013" t="str">
            <v>-</v>
          </cell>
          <cell r="F6013">
            <v>7.7</v>
          </cell>
          <cell r="G6013">
            <v>7.4</v>
          </cell>
          <cell r="H6013">
            <v>7</v>
          </cell>
          <cell r="I6013">
            <v>6.8</v>
          </cell>
          <cell r="J6013">
            <v>6.6</v>
          </cell>
          <cell r="K6013" t="str">
            <v>n.a.</v>
          </cell>
          <cell r="L6013" t="str">
            <v>-</v>
          </cell>
        </row>
        <row r="6014">
          <cell r="A6014" t="str">
            <v>EE01TOTxL18</v>
          </cell>
          <cell r="B6014" t="str">
            <v>OT</v>
          </cell>
          <cell r="C6014" t="str">
            <v>x</v>
          </cell>
          <cell r="D6014" t="str">
            <v>18</v>
          </cell>
          <cell r="E6014" t="str">
            <v>-</v>
          </cell>
          <cell r="F6014">
            <v>10.8</v>
          </cell>
          <cell r="G6014">
            <v>11.1</v>
          </cell>
          <cell r="H6014">
            <v>11.6</v>
          </cell>
          <cell r="I6014">
            <v>11.7</v>
          </cell>
          <cell r="J6014">
            <v>11.8</v>
          </cell>
          <cell r="K6014" t="str">
            <v>n.a.</v>
          </cell>
          <cell r="L6014" t="str">
            <v>-</v>
          </cell>
        </row>
        <row r="6015">
          <cell r="A6015" t="str">
            <v>EE01TOTxL19</v>
          </cell>
          <cell r="B6015" t="str">
            <v>OT</v>
          </cell>
          <cell r="C6015" t="str">
            <v>x</v>
          </cell>
          <cell r="D6015" t="str">
            <v>19</v>
          </cell>
          <cell r="E6015" t="str">
            <v>-</v>
          </cell>
          <cell r="F6015">
            <v>5.6</v>
          </cell>
          <cell r="G6015">
            <v>6.3</v>
          </cell>
          <cell r="H6015">
            <v>6.1</v>
          </cell>
          <cell r="I6015">
            <v>5.8</v>
          </cell>
          <cell r="J6015">
            <v>5.0999999999999996</v>
          </cell>
          <cell r="K6015" t="str">
            <v>n.a.</v>
          </cell>
          <cell r="L6015" t="str">
            <v>-</v>
          </cell>
        </row>
        <row r="6016">
          <cell r="A6016" t="str">
            <v>EE01TOTxL20</v>
          </cell>
          <cell r="B6016" t="str">
            <v>OT</v>
          </cell>
          <cell r="C6016" t="str">
            <v>x</v>
          </cell>
          <cell r="D6016" t="str">
            <v>20</v>
          </cell>
          <cell r="E6016" t="str">
            <v>-</v>
          </cell>
          <cell r="F6016">
            <v>2.7</v>
          </cell>
          <cell r="G6016">
            <v>1.4</v>
          </cell>
          <cell r="H6016">
            <v>1.1000000000000001</v>
          </cell>
          <cell r="I6016">
            <v>1</v>
          </cell>
          <cell r="J6016">
            <v>0.8</v>
          </cell>
          <cell r="K6016" t="str">
            <v>n.a.</v>
          </cell>
          <cell r="L6016" t="str">
            <v>-</v>
          </cell>
        </row>
        <row r="6017">
          <cell r="A6017" t="str">
            <v>EE01TOTxL21</v>
          </cell>
          <cell r="B6017" t="str">
            <v>OT</v>
          </cell>
          <cell r="C6017" t="str">
            <v>x</v>
          </cell>
          <cell r="D6017" t="str">
            <v>21</v>
          </cell>
          <cell r="E6017" t="str">
            <v>-</v>
          </cell>
          <cell r="F6017">
            <v>1.7858609240339467</v>
          </cell>
          <cell r="G6017">
            <v>1.2674002568571059</v>
          </cell>
          <cell r="H6017">
            <v>1.368220825717342</v>
          </cell>
          <cell r="I6017">
            <v>1.3453085822328603</v>
          </cell>
          <cell r="J6017">
            <v>1.1879705911666272</v>
          </cell>
          <cell r="K6017" t="str">
            <v>n.a.</v>
          </cell>
          <cell r="L6017" t="str">
            <v>-</v>
          </cell>
        </row>
        <row r="6018">
          <cell r="A6018" t="str">
            <v>EE01TOTxL22</v>
          </cell>
          <cell r="B6018" t="str">
            <v>OT</v>
          </cell>
          <cell r="C6018" t="str">
            <v>x</v>
          </cell>
          <cell r="D6018" t="str">
            <v>22</v>
          </cell>
          <cell r="E6018" t="str">
            <v>-</v>
          </cell>
          <cell r="F6018">
            <v>1.1858609240339466</v>
          </cell>
          <cell r="G6018">
            <v>0.76740025685710589</v>
          </cell>
          <cell r="H6018">
            <v>1.368220825717342</v>
          </cell>
          <cell r="I6018">
            <v>1.3453085822328603</v>
          </cell>
          <cell r="J6018">
            <v>1.1879705911666272</v>
          </cell>
          <cell r="K6018" t="str">
            <v>n.a.</v>
          </cell>
          <cell r="L6018" t="str">
            <v>-</v>
          </cell>
        </row>
        <row r="6019">
          <cell r="A6019" t="str">
            <v>EE01TOTxL23</v>
          </cell>
          <cell r="B6019" t="str">
            <v>OT</v>
          </cell>
          <cell r="C6019" t="str">
            <v>x</v>
          </cell>
          <cell r="D6019" t="str">
            <v>23</v>
          </cell>
          <cell r="E6019" t="str">
            <v>-</v>
          </cell>
          <cell r="F6019">
            <v>2.7</v>
          </cell>
          <cell r="G6019">
            <v>2.2999999999999998</v>
          </cell>
          <cell r="H6019">
            <v>2</v>
          </cell>
          <cell r="I6019">
            <v>1.8</v>
          </cell>
          <cell r="J6019">
            <v>1.6</v>
          </cell>
          <cell r="K6019" t="str">
            <v>n.a.</v>
          </cell>
          <cell r="L6019" t="str">
            <v>-</v>
          </cell>
        </row>
        <row r="6020">
          <cell r="A6020" t="str">
            <v>EE01TOTxL24</v>
          </cell>
          <cell r="B6020" t="str">
            <v>OT</v>
          </cell>
          <cell r="C6020" t="str">
            <v>x</v>
          </cell>
          <cell r="D6020" t="str">
            <v>24</v>
          </cell>
          <cell r="E6020" t="str">
            <v>-</v>
          </cell>
          <cell r="F6020" t="str">
            <v>-</v>
          </cell>
          <cell r="G6020" t="str">
            <v>-</v>
          </cell>
          <cell r="H6020" t="str">
            <v>-</v>
          </cell>
          <cell r="I6020" t="str">
            <v>-</v>
          </cell>
          <cell r="J6020" t="str">
            <v>-</v>
          </cell>
          <cell r="K6020" t="str">
            <v>-</v>
          </cell>
          <cell r="L6020" t="str">
            <v>-</v>
          </cell>
        </row>
        <row r="6021">
          <cell r="A6021" t="str">
            <v>EE01TOTxL25</v>
          </cell>
          <cell r="B6021" t="str">
            <v>OT</v>
          </cell>
          <cell r="C6021" t="str">
            <v>x</v>
          </cell>
          <cell r="D6021" t="str">
            <v>25</v>
          </cell>
          <cell r="E6021" t="str">
            <v>-</v>
          </cell>
          <cell r="F6021" t="str">
            <v>-</v>
          </cell>
          <cell r="G6021" t="str">
            <v>-</v>
          </cell>
          <cell r="H6021" t="str">
            <v>-</v>
          </cell>
          <cell r="I6021" t="str">
            <v>-</v>
          </cell>
          <cell r="J6021" t="str">
            <v>-</v>
          </cell>
          <cell r="K6021" t="str">
            <v>-</v>
          </cell>
          <cell r="L6021" t="str">
            <v>-</v>
          </cell>
        </row>
        <row r="6022">
          <cell r="A6022" t="str">
            <v>EL01DATE</v>
          </cell>
          <cell r="E6022" t="str">
            <v>-</v>
          </cell>
          <cell r="F6022" t="str">
            <v>-</v>
          </cell>
          <cell r="G6022" t="str">
            <v>-</v>
          </cell>
          <cell r="H6022" t="str">
            <v>-</v>
          </cell>
          <cell r="I6022" t="str">
            <v>-</v>
          </cell>
          <cell r="J6022" t="str">
            <v>-</v>
          </cell>
          <cell r="K6022" t="str">
            <v>-</v>
          </cell>
          <cell r="L6022" t="str">
            <v>-</v>
          </cell>
        </row>
        <row r="6023">
          <cell r="A6023" t="str">
            <v>EL01T01aL01</v>
          </cell>
          <cell r="B6023" t="str">
            <v>01</v>
          </cell>
          <cell r="C6023" t="str">
            <v>a</v>
          </cell>
          <cell r="D6023" t="str">
            <v>01</v>
          </cell>
          <cell r="E6023" t="str">
            <v>-</v>
          </cell>
          <cell r="F6023" t="str">
            <v>-</v>
          </cell>
          <cell r="G6023" t="str">
            <v>-</v>
          </cell>
          <cell r="H6023" t="str">
            <v>-</v>
          </cell>
          <cell r="I6023" t="str">
            <v>-</v>
          </cell>
          <cell r="J6023" t="str">
            <v>-</v>
          </cell>
          <cell r="K6023" t="str">
            <v>-</v>
          </cell>
          <cell r="L6023" t="str">
            <v>-</v>
          </cell>
        </row>
        <row r="6024">
          <cell r="A6024" t="str">
            <v>EL01T01aL02</v>
          </cell>
          <cell r="B6024" t="str">
            <v>01</v>
          </cell>
          <cell r="C6024" t="str">
            <v>a</v>
          </cell>
          <cell r="D6024" t="str">
            <v>02</v>
          </cell>
          <cell r="E6024" t="str">
            <v>-</v>
          </cell>
          <cell r="F6024" t="str">
            <v>-</v>
          </cell>
          <cell r="G6024" t="str">
            <v>-</v>
          </cell>
          <cell r="H6024" t="str">
            <v>-</v>
          </cell>
          <cell r="I6024" t="str">
            <v>-</v>
          </cell>
          <cell r="J6024" t="str">
            <v>-</v>
          </cell>
          <cell r="K6024" t="str">
            <v>-</v>
          </cell>
          <cell r="L6024" t="str">
            <v>-</v>
          </cell>
        </row>
        <row r="6025">
          <cell r="A6025" t="str">
            <v>EL01T01aL03</v>
          </cell>
          <cell r="B6025" t="str">
            <v>01</v>
          </cell>
          <cell r="C6025" t="str">
            <v>a</v>
          </cell>
          <cell r="D6025" t="str">
            <v>03</v>
          </cell>
          <cell r="E6025" t="str">
            <v>-</v>
          </cell>
          <cell r="F6025" t="str">
            <v>-</v>
          </cell>
          <cell r="G6025" t="str">
            <v>-</v>
          </cell>
          <cell r="H6025" t="str">
            <v>-</v>
          </cell>
          <cell r="I6025" t="str">
            <v>-</v>
          </cell>
          <cell r="J6025" t="str">
            <v>-</v>
          </cell>
          <cell r="K6025" t="str">
            <v>-</v>
          </cell>
          <cell r="L6025" t="str">
            <v>-</v>
          </cell>
        </row>
        <row r="6026">
          <cell r="A6026" t="str">
            <v>EL01T01aL04</v>
          </cell>
          <cell r="B6026" t="str">
            <v>01</v>
          </cell>
          <cell r="C6026" t="str">
            <v>a</v>
          </cell>
          <cell r="D6026" t="str">
            <v>04</v>
          </cell>
          <cell r="E6026" t="str">
            <v>-</v>
          </cell>
          <cell r="F6026" t="str">
            <v>-</v>
          </cell>
          <cell r="G6026" t="str">
            <v>-</v>
          </cell>
          <cell r="H6026" t="str">
            <v>-</v>
          </cell>
          <cell r="I6026" t="str">
            <v>-</v>
          </cell>
          <cell r="J6026" t="str">
            <v>-</v>
          </cell>
          <cell r="K6026" t="str">
            <v>-</v>
          </cell>
          <cell r="L6026" t="str">
            <v>-</v>
          </cell>
        </row>
        <row r="6027">
          <cell r="A6027" t="str">
            <v>EL01T01aL05</v>
          </cell>
          <cell r="B6027" t="str">
            <v>01</v>
          </cell>
          <cell r="C6027" t="str">
            <v>a</v>
          </cell>
          <cell r="D6027" t="str">
            <v>05</v>
          </cell>
          <cell r="E6027" t="str">
            <v>-</v>
          </cell>
          <cell r="F6027" t="str">
            <v>-</v>
          </cell>
          <cell r="G6027" t="str">
            <v>-</v>
          </cell>
          <cell r="H6027" t="str">
            <v>-</v>
          </cell>
          <cell r="I6027" t="str">
            <v>-</v>
          </cell>
          <cell r="J6027" t="str">
            <v>-</v>
          </cell>
          <cell r="K6027" t="str">
            <v>-</v>
          </cell>
          <cell r="L6027" t="str">
            <v>-</v>
          </cell>
        </row>
        <row r="6028">
          <cell r="A6028" t="str">
            <v>EL01T01aL06</v>
          </cell>
          <cell r="B6028" t="str">
            <v>01</v>
          </cell>
          <cell r="C6028" t="str">
            <v>a</v>
          </cell>
          <cell r="D6028" t="str">
            <v>06</v>
          </cell>
          <cell r="E6028" t="str">
            <v>-</v>
          </cell>
          <cell r="F6028" t="str">
            <v>-</v>
          </cell>
          <cell r="G6028" t="str">
            <v>-</v>
          </cell>
          <cell r="H6028" t="str">
            <v>-</v>
          </cell>
          <cell r="I6028" t="str">
            <v>-</v>
          </cell>
          <cell r="J6028" t="str">
            <v>-</v>
          </cell>
          <cell r="K6028" t="str">
            <v>-</v>
          </cell>
          <cell r="L6028" t="str">
            <v>-</v>
          </cell>
        </row>
        <row r="6029">
          <cell r="A6029" t="str">
            <v>EL01T01aL07</v>
          </cell>
          <cell r="B6029" t="str">
            <v>01</v>
          </cell>
          <cell r="C6029" t="str">
            <v>a</v>
          </cell>
          <cell r="D6029" t="str">
            <v>07</v>
          </cell>
          <cell r="E6029" t="str">
            <v>-</v>
          </cell>
          <cell r="F6029" t="str">
            <v>-</v>
          </cell>
          <cell r="G6029" t="str">
            <v>-</v>
          </cell>
          <cell r="H6029" t="str">
            <v>-</v>
          </cell>
          <cell r="I6029" t="str">
            <v>-</v>
          </cell>
          <cell r="J6029" t="str">
            <v>-</v>
          </cell>
          <cell r="K6029" t="str">
            <v>-</v>
          </cell>
          <cell r="L6029" t="str">
            <v>-</v>
          </cell>
        </row>
        <row r="6030">
          <cell r="A6030" t="str">
            <v>EL01T01aL08</v>
          </cell>
          <cell r="B6030" t="str">
            <v>01</v>
          </cell>
          <cell r="C6030" t="str">
            <v>a</v>
          </cell>
          <cell r="D6030" t="str">
            <v>08</v>
          </cell>
          <cell r="E6030" t="str">
            <v>-</v>
          </cell>
          <cell r="F6030" t="str">
            <v>-</v>
          </cell>
          <cell r="G6030" t="str">
            <v>-</v>
          </cell>
          <cell r="H6030" t="str">
            <v>-</v>
          </cell>
          <cell r="I6030" t="str">
            <v>-</v>
          </cell>
          <cell r="J6030" t="str">
            <v>-</v>
          </cell>
          <cell r="K6030" t="str">
            <v>-</v>
          </cell>
          <cell r="L6030" t="str">
            <v>-</v>
          </cell>
        </row>
        <row r="6031">
          <cell r="A6031" t="str">
            <v>EL01T01aL09</v>
          </cell>
          <cell r="B6031" t="str">
            <v>01</v>
          </cell>
          <cell r="C6031" t="str">
            <v>a</v>
          </cell>
          <cell r="D6031" t="str">
            <v>09</v>
          </cell>
          <cell r="E6031" t="str">
            <v>-</v>
          </cell>
          <cell r="F6031" t="str">
            <v>-</v>
          </cell>
          <cell r="G6031" t="str">
            <v>-</v>
          </cell>
          <cell r="H6031" t="str">
            <v>-</v>
          </cell>
          <cell r="I6031" t="str">
            <v>-</v>
          </cell>
          <cell r="J6031" t="str">
            <v>-</v>
          </cell>
          <cell r="K6031" t="str">
            <v>-</v>
          </cell>
          <cell r="L6031" t="str">
            <v>-</v>
          </cell>
        </row>
        <row r="6032">
          <cell r="A6032" t="str">
            <v>EL01T01aL10</v>
          </cell>
          <cell r="B6032" t="str">
            <v>01</v>
          </cell>
          <cell r="C6032" t="str">
            <v>a</v>
          </cell>
          <cell r="D6032" t="str">
            <v>10</v>
          </cell>
          <cell r="E6032" t="str">
            <v>-</v>
          </cell>
          <cell r="F6032" t="str">
            <v>-</v>
          </cell>
          <cell r="G6032" t="str">
            <v>-</v>
          </cell>
          <cell r="H6032" t="str">
            <v>-</v>
          </cell>
          <cell r="I6032" t="str">
            <v>-</v>
          </cell>
          <cell r="J6032" t="str">
            <v>-</v>
          </cell>
          <cell r="K6032" t="str">
            <v>-</v>
          </cell>
          <cell r="L6032" t="str">
            <v>-</v>
          </cell>
        </row>
        <row r="6033">
          <cell r="A6033" t="str">
            <v>EL01T01aL11</v>
          </cell>
          <cell r="B6033" t="str">
            <v>01</v>
          </cell>
          <cell r="C6033" t="str">
            <v>a</v>
          </cell>
          <cell r="D6033" t="str">
            <v>11</v>
          </cell>
          <cell r="E6033" t="str">
            <v>-</v>
          </cell>
          <cell r="F6033" t="str">
            <v>-</v>
          </cell>
          <cell r="G6033" t="str">
            <v>-</v>
          </cell>
          <cell r="H6033" t="str">
            <v>-</v>
          </cell>
          <cell r="I6033" t="str">
            <v>-</v>
          </cell>
          <cell r="J6033" t="str">
            <v>-</v>
          </cell>
          <cell r="K6033" t="str">
            <v>-</v>
          </cell>
          <cell r="L6033" t="str">
            <v>-</v>
          </cell>
        </row>
        <row r="6034">
          <cell r="A6034" t="str">
            <v>EL01T01bL01</v>
          </cell>
          <cell r="B6034" t="str">
            <v>01</v>
          </cell>
          <cell r="C6034" t="str">
            <v>b</v>
          </cell>
          <cell r="D6034" t="str">
            <v>01</v>
          </cell>
          <cell r="E6034" t="str">
            <v>-</v>
          </cell>
          <cell r="F6034" t="str">
            <v>-</v>
          </cell>
          <cell r="G6034" t="str">
            <v>-</v>
          </cell>
          <cell r="H6034" t="str">
            <v>-</v>
          </cell>
          <cell r="I6034" t="str">
            <v>-</v>
          </cell>
          <cell r="J6034" t="str">
            <v>-</v>
          </cell>
          <cell r="K6034" t="str">
            <v>-</v>
          </cell>
          <cell r="L6034" t="str">
            <v>-</v>
          </cell>
        </row>
        <row r="6035">
          <cell r="A6035" t="str">
            <v>EL01T01bL02</v>
          </cell>
          <cell r="B6035" t="str">
            <v>01</v>
          </cell>
          <cell r="C6035" t="str">
            <v>b</v>
          </cell>
          <cell r="D6035" t="str">
            <v>02</v>
          </cell>
          <cell r="E6035" t="str">
            <v>-</v>
          </cell>
          <cell r="F6035" t="str">
            <v>-</v>
          </cell>
          <cell r="G6035" t="str">
            <v>-</v>
          </cell>
          <cell r="H6035" t="str">
            <v>-</v>
          </cell>
          <cell r="I6035" t="str">
            <v>-</v>
          </cell>
          <cell r="J6035" t="str">
            <v>-</v>
          </cell>
          <cell r="K6035" t="str">
            <v>-</v>
          </cell>
          <cell r="L6035" t="str">
            <v>-</v>
          </cell>
        </row>
        <row r="6036">
          <cell r="A6036" t="str">
            <v>EL01T01bL03</v>
          </cell>
          <cell r="B6036" t="str">
            <v>01</v>
          </cell>
          <cell r="C6036" t="str">
            <v>b</v>
          </cell>
          <cell r="D6036" t="str">
            <v>03</v>
          </cell>
          <cell r="E6036" t="str">
            <v>-</v>
          </cell>
          <cell r="F6036" t="str">
            <v>-</v>
          </cell>
          <cell r="G6036" t="str">
            <v>-</v>
          </cell>
          <cell r="H6036" t="str">
            <v>-</v>
          </cell>
          <cell r="I6036" t="str">
            <v>-</v>
          </cell>
          <cell r="J6036" t="str">
            <v>-</v>
          </cell>
          <cell r="K6036" t="str">
            <v>-</v>
          </cell>
          <cell r="L6036" t="str">
            <v>-</v>
          </cell>
        </row>
        <row r="6037">
          <cell r="A6037" t="str">
            <v>EL01T01bL04</v>
          </cell>
          <cell r="B6037" t="str">
            <v>01</v>
          </cell>
          <cell r="C6037" t="str">
            <v>b</v>
          </cell>
          <cell r="D6037" t="str">
            <v>04</v>
          </cell>
          <cell r="E6037" t="str">
            <v>-</v>
          </cell>
          <cell r="F6037" t="str">
            <v>-</v>
          </cell>
          <cell r="G6037" t="str">
            <v>-</v>
          </cell>
          <cell r="H6037" t="str">
            <v>-</v>
          </cell>
          <cell r="I6037" t="str">
            <v>-</v>
          </cell>
          <cell r="J6037" t="str">
            <v>-</v>
          </cell>
          <cell r="K6037" t="str">
            <v>-</v>
          </cell>
          <cell r="L6037" t="str">
            <v>-</v>
          </cell>
        </row>
        <row r="6038">
          <cell r="A6038" t="str">
            <v>EL01T01bL05</v>
          </cell>
          <cell r="B6038" t="str">
            <v>01</v>
          </cell>
          <cell r="C6038" t="str">
            <v>b</v>
          </cell>
          <cell r="D6038" t="str">
            <v>05</v>
          </cell>
          <cell r="E6038" t="str">
            <v>-</v>
          </cell>
          <cell r="F6038" t="str">
            <v>-</v>
          </cell>
          <cell r="G6038" t="str">
            <v>-</v>
          </cell>
          <cell r="H6038" t="str">
            <v>-</v>
          </cell>
          <cell r="I6038" t="str">
            <v>-</v>
          </cell>
          <cell r="J6038" t="str">
            <v>-</v>
          </cell>
          <cell r="K6038" t="str">
            <v>-</v>
          </cell>
          <cell r="L6038" t="str">
            <v>-</v>
          </cell>
        </row>
        <row r="6039">
          <cell r="A6039" t="str">
            <v>EL01T01bL06</v>
          </cell>
          <cell r="B6039" t="str">
            <v>01</v>
          </cell>
          <cell r="C6039" t="str">
            <v>b</v>
          </cell>
          <cell r="D6039" t="str">
            <v>06</v>
          </cell>
          <cell r="E6039" t="str">
            <v>-</v>
          </cell>
          <cell r="F6039" t="str">
            <v>-</v>
          </cell>
          <cell r="G6039" t="str">
            <v>-</v>
          </cell>
          <cell r="H6039" t="str">
            <v>-</v>
          </cell>
          <cell r="I6039" t="str">
            <v>-</v>
          </cell>
          <cell r="J6039" t="str">
            <v>-</v>
          </cell>
          <cell r="K6039" t="str">
            <v>-</v>
          </cell>
          <cell r="L6039" t="str">
            <v>-</v>
          </cell>
        </row>
        <row r="6040">
          <cell r="A6040" t="str">
            <v>EL01T01bL07</v>
          </cell>
          <cell r="B6040" t="str">
            <v>01</v>
          </cell>
          <cell r="C6040" t="str">
            <v>b</v>
          </cell>
          <cell r="D6040" t="str">
            <v>07</v>
          </cell>
          <cell r="E6040" t="str">
            <v>-</v>
          </cell>
          <cell r="F6040" t="str">
            <v>-</v>
          </cell>
          <cell r="G6040" t="str">
            <v>-</v>
          </cell>
          <cell r="H6040" t="str">
            <v>-</v>
          </cell>
          <cell r="I6040" t="str">
            <v>-</v>
          </cell>
          <cell r="J6040" t="str">
            <v>-</v>
          </cell>
          <cell r="K6040" t="str">
            <v>-</v>
          </cell>
          <cell r="L6040" t="str">
            <v>-</v>
          </cell>
        </row>
        <row r="6041">
          <cell r="A6041" t="str">
            <v>EL01T01cL01</v>
          </cell>
          <cell r="B6041" t="str">
            <v>01</v>
          </cell>
          <cell r="C6041" t="str">
            <v>c</v>
          </cell>
          <cell r="D6041" t="str">
            <v>01</v>
          </cell>
          <cell r="E6041" t="str">
            <v>-</v>
          </cell>
          <cell r="F6041" t="str">
            <v>-</v>
          </cell>
          <cell r="G6041" t="str">
            <v>-</v>
          </cell>
          <cell r="H6041" t="str">
            <v>-</v>
          </cell>
          <cell r="I6041" t="str">
            <v>-</v>
          </cell>
          <cell r="J6041" t="str">
            <v>-</v>
          </cell>
          <cell r="K6041" t="str">
            <v>-</v>
          </cell>
          <cell r="L6041" t="str">
            <v>-</v>
          </cell>
        </row>
        <row r="6042">
          <cell r="A6042" t="str">
            <v>EL01T01cL02</v>
          </cell>
          <cell r="B6042" t="str">
            <v>01</v>
          </cell>
          <cell r="C6042" t="str">
            <v>c</v>
          </cell>
          <cell r="D6042" t="str">
            <v>02</v>
          </cell>
          <cell r="E6042" t="str">
            <v>-</v>
          </cell>
          <cell r="F6042" t="str">
            <v>-</v>
          </cell>
          <cell r="G6042" t="str">
            <v>-</v>
          </cell>
          <cell r="H6042" t="str">
            <v>-</v>
          </cell>
          <cell r="I6042" t="str">
            <v>-</v>
          </cell>
          <cell r="J6042" t="str">
            <v>-</v>
          </cell>
          <cell r="K6042" t="str">
            <v>-</v>
          </cell>
          <cell r="L6042" t="str">
            <v>-</v>
          </cell>
        </row>
        <row r="6043">
          <cell r="A6043" t="str">
            <v>EL01T01cL03</v>
          </cell>
          <cell r="B6043" t="str">
            <v>01</v>
          </cell>
          <cell r="C6043" t="str">
            <v>c</v>
          </cell>
          <cell r="D6043" t="str">
            <v>03</v>
          </cell>
          <cell r="E6043" t="str">
            <v>-</v>
          </cell>
          <cell r="F6043" t="str">
            <v>-</v>
          </cell>
          <cell r="G6043" t="str">
            <v>-</v>
          </cell>
          <cell r="H6043" t="str">
            <v>-</v>
          </cell>
          <cell r="I6043" t="str">
            <v>-</v>
          </cell>
          <cell r="J6043" t="str">
            <v>-</v>
          </cell>
          <cell r="K6043" t="str">
            <v>-</v>
          </cell>
          <cell r="L6043" t="str">
            <v>-</v>
          </cell>
        </row>
        <row r="6044">
          <cell r="A6044" t="str">
            <v>EL01T01cL04</v>
          </cell>
          <cell r="B6044" t="str">
            <v>01</v>
          </cell>
          <cell r="C6044" t="str">
            <v>c</v>
          </cell>
          <cell r="D6044" t="str">
            <v>04</v>
          </cell>
          <cell r="E6044" t="str">
            <v>-</v>
          </cell>
          <cell r="F6044" t="str">
            <v>-</v>
          </cell>
          <cell r="G6044" t="str">
            <v>-</v>
          </cell>
          <cell r="H6044" t="str">
            <v>-</v>
          </cell>
          <cell r="I6044" t="str">
            <v>-</v>
          </cell>
          <cell r="J6044" t="str">
            <v>-</v>
          </cell>
          <cell r="K6044" t="str">
            <v>-</v>
          </cell>
          <cell r="L6044" t="str">
            <v>-</v>
          </cell>
        </row>
        <row r="6045">
          <cell r="A6045" t="str">
            <v>EL01T01cL05</v>
          </cell>
          <cell r="B6045" t="str">
            <v>01</v>
          </cell>
          <cell r="C6045" t="str">
            <v>c</v>
          </cell>
          <cell r="D6045" t="str">
            <v>05</v>
          </cell>
          <cell r="E6045" t="str">
            <v>-</v>
          </cell>
          <cell r="F6045" t="str">
            <v>-</v>
          </cell>
          <cell r="G6045" t="str">
            <v>-</v>
          </cell>
          <cell r="H6045" t="str">
            <v>-</v>
          </cell>
          <cell r="I6045" t="str">
            <v>-</v>
          </cell>
          <cell r="J6045" t="str">
            <v>-</v>
          </cell>
          <cell r="K6045" t="str">
            <v>-</v>
          </cell>
          <cell r="L6045" t="str">
            <v>-</v>
          </cell>
        </row>
        <row r="6046">
          <cell r="A6046" t="str">
            <v>EL01T01cL06</v>
          </cell>
          <cell r="B6046" t="str">
            <v>01</v>
          </cell>
          <cell r="C6046" t="str">
            <v>c</v>
          </cell>
          <cell r="D6046" t="str">
            <v>06</v>
          </cell>
          <cell r="E6046" t="str">
            <v>-</v>
          </cell>
          <cell r="F6046" t="str">
            <v>-</v>
          </cell>
          <cell r="G6046" t="str">
            <v>-</v>
          </cell>
          <cell r="H6046" t="str">
            <v>-</v>
          </cell>
          <cell r="I6046" t="str">
            <v>-</v>
          </cell>
          <cell r="J6046" t="str">
            <v>-</v>
          </cell>
          <cell r="K6046" t="str">
            <v>-</v>
          </cell>
          <cell r="L6046" t="str">
            <v>-</v>
          </cell>
        </row>
        <row r="6047">
          <cell r="A6047" t="str">
            <v>EL01T01cL07</v>
          </cell>
          <cell r="B6047" t="str">
            <v>01</v>
          </cell>
          <cell r="C6047" t="str">
            <v>c</v>
          </cell>
          <cell r="D6047" t="str">
            <v>07</v>
          </cell>
          <cell r="E6047" t="str">
            <v>-</v>
          </cell>
          <cell r="F6047" t="str">
            <v>-</v>
          </cell>
          <cell r="G6047" t="str">
            <v>-</v>
          </cell>
          <cell r="H6047" t="str">
            <v>-</v>
          </cell>
          <cell r="I6047" t="str">
            <v>-</v>
          </cell>
          <cell r="J6047" t="str">
            <v>-</v>
          </cell>
          <cell r="K6047" t="str">
            <v>-</v>
          </cell>
          <cell r="L6047" t="str">
            <v>-</v>
          </cell>
        </row>
        <row r="6048">
          <cell r="A6048" t="str">
            <v>EL01T01dL01</v>
          </cell>
          <cell r="B6048" t="str">
            <v>01</v>
          </cell>
          <cell r="C6048" t="str">
            <v>d</v>
          </cell>
          <cell r="D6048" t="str">
            <v>01</v>
          </cell>
          <cell r="E6048" t="str">
            <v>-</v>
          </cell>
          <cell r="F6048" t="str">
            <v>-</v>
          </cell>
          <cell r="G6048" t="str">
            <v>-</v>
          </cell>
          <cell r="H6048" t="str">
            <v>-</v>
          </cell>
          <cell r="I6048" t="str">
            <v>-</v>
          </cell>
          <cell r="J6048" t="str">
            <v>-</v>
          </cell>
          <cell r="K6048" t="str">
            <v>-</v>
          </cell>
          <cell r="L6048" t="str">
            <v>-</v>
          </cell>
        </row>
        <row r="6049">
          <cell r="A6049" t="str">
            <v>EL01T01dL02</v>
          </cell>
          <cell r="B6049" t="str">
            <v>01</v>
          </cell>
          <cell r="C6049" t="str">
            <v>d</v>
          </cell>
          <cell r="D6049" t="str">
            <v>02</v>
          </cell>
          <cell r="E6049" t="str">
            <v>-</v>
          </cell>
          <cell r="F6049" t="str">
            <v>-</v>
          </cell>
          <cell r="G6049" t="str">
            <v>-</v>
          </cell>
          <cell r="H6049" t="str">
            <v>-</v>
          </cell>
          <cell r="I6049" t="str">
            <v>-</v>
          </cell>
          <cell r="J6049" t="str">
            <v>-</v>
          </cell>
          <cell r="K6049" t="str">
            <v>-</v>
          </cell>
          <cell r="L6049" t="str">
            <v>-</v>
          </cell>
        </row>
        <row r="6050">
          <cell r="A6050" t="str">
            <v>EL01T01dL03</v>
          </cell>
          <cell r="B6050" t="str">
            <v>01</v>
          </cell>
          <cell r="C6050" t="str">
            <v>d</v>
          </cell>
          <cell r="D6050" t="str">
            <v>03</v>
          </cell>
          <cell r="E6050" t="str">
            <v>-</v>
          </cell>
          <cell r="F6050" t="str">
            <v>-</v>
          </cell>
          <cell r="G6050" t="str">
            <v>-</v>
          </cell>
          <cell r="H6050" t="str">
            <v>-</v>
          </cell>
          <cell r="I6050" t="str">
            <v>-</v>
          </cell>
          <cell r="J6050" t="str">
            <v>-</v>
          </cell>
          <cell r="K6050" t="str">
            <v>-</v>
          </cell>
          <cell r="L6050" t="str">
            <v>-</v>
          </cell>
        </row>
        <row r="6051">
          <cell r="A6051" t="str">
            <v>EL01T01dL04</v>
          </cell>
          <cell r="B6051" t="str">
            <v>01</v>
          </cell>
          <cell r="C6051" t="str">
            <v>d</v>
          </cell>
          <cell r="D6051" t="str">
            <v>04</v>
          </cell>
          <cell r="E6051" t="str">
            <v>-</v>
          </cell>
          <cell r="F6051" t="str">
            <v>-</v>
          </cell>
          <cell r="G6051" t="str">
            <v>-</v>
          </cell>
          <cell r="H6051" t="str">
            <v>-</v>
          </cell>
          <cell r="I6051" t="str">
            <v>-</v>
          </cell>
          <cell r="J6051" t="str">
            <v>-</v>
          </cell>
          <cell r="K6051" t="str">
            <v>-</v>
          </cell>
          <cell r="L6051" t="str">
            <v>-</v>
          </cell>
        </row>
        <row r="6052">
          <cell r="A6052" t="str">
            <v>EL01T01dL05</v>
          </cell>
          <cell r="B6052" t="str">
            <v>01</v>
          </cell>
          <cell r="C6052" t="str">
            <v>d</v>
          </cell>
          <cell r="D6052" t="str">
            <v>05</v>
          </cell>
          <cell r="E6052" t="str">
            <v>-</v>
          </cell>
          <cell r="F6052" t="str">
            <v>-</v>
          </cell>
          <cell r="G6052" t="str">
            <v>-</v>
          </cell>
          <cell r="H6052" t="str">
            <v>-</v>
          </cell>
          <cell r="I6052" t="str">
            <v>-</v>
          </cell>
          <cell r="J6052" t="str">
            <v>-</v>
          </cell>
          <cell r="K6052" t="str">
            <v>-</v>
          </cell>
          <cell r="L6052" t="str">
            <v>-</v>
          </cell>
        </row>
        <row r="6053">
          <cell r="A6053" t="str">
            <v>EL01T01dL06</v>
          </cell>
          <cell r="B6053" t="str">
            <v>01</v>
          </cell>
          <cell r="C6053" t="str">
            <v>d</v>
          </cell>
          <cell r="D6053" t="str">
            <v>06</v>
          </cell>
          <cell r="E6053" t="str">
            <v>-</v>
          </cell>
          <cell r="F6053" t="str">
            <v>-</v>
          </cell>
          <cell r="G6053" t="str">
            <v>-</v>
          </cell>
          <cell r="H6053" t="str">
            <v>-</v>
          </cell>
          <cell r="I6053" t="str">
            <v>-</v>
          </cell>
          <cell r="J6053" t="str">
            <v>-</v>
          </cell>
          <cell r="K6053" t="str">
            <v>-</v>
          </cell>
          <cell r="L6053" t="str">
            <v>-</v>
          </cell>
        </row>
        <row r="6054">
          <cell r="A6054" t="str">
            <v>EL01T01dL07</v>
          </cell>
          <cell r="B6054" t="str">
            <v>01</v>
          </cell>
          <cell r="C6054" t="str">
            <v>d</v>
          </cell>
          <cell r="D6054" t="str">
            <v>07</v>
          </cell>
          <cell r="E6054" t="str">
            <v>-</v>
          </cell>
          <cell r="F6054" t="str">
            <v>-</v>
          </cell>
          <cell r="G6054" t="str">
            <v>-</v>
          </cell>
          <cell r="H6054" t="str">
            <v>-</v>
          </cell>
          <cell r="I6054" t="str">
            <v>-</v>
          </cell>
          <cell r="J6054" t="str">
            <v>-</v>
          </cell>
          <cell r="K6054" t="str">
            <v>-</v>
          </cell>
          <cell r="L6054" t="str">
            <v>-</v>
          </cell>
        </row>
        <row r="6055">
          <cell r="A6055" t="str">
            <v>EL01T02xL01</v>
          </cell>
          <cell r="B6055" t="str">
            <v>02</v>
          </cell>
          <cell r="C6055" t="str">
            <v>x</v>
          </cell>
          <cell r="D6055" t="str">
            <v>01</v>
          </cell>
          <cell r="E6055" t="str">
            <v>-</v>
          </cell>
          <cell r="F6055" t="str">
            <v>-</v>
          </cell>
          <cell r="G6055" t="str">
            <v>-</v>
          </cell>
          <cell r="H6055" t="str">
            <v>-</v>
          </cell>
          <cell r="I6055" t="str">
            <v>-</v>
          </cell>
          <cell r="J6055" t="str">
            <v>-</v>
          </cell>
          <cell r="K6055" t="str">
            <v>-</v>
          </cell>
          <cell r="L6055" t="str">
            <v>-</v>
          </cell>
        </row>
        <row r="6056">
          <cell r="A6056" t="str">
            <v>EL01T02xL02</v>
          </cell>
          <cell r="B6056" t="str">
            <v>02</v>
          </cell>
          <cell r="C6056" t="str">
            <v>x</v>
          </cell>
          <cell r="D6056" t="str">
            <v>02</v>
          </cell>
          <cell r="E6056" t="str">
            <v>-</v>
          </cell>
          <cell r="F6056" t="str">
            <v>-</v>
          </cell>
          <cell r="G6056" t="str">
            <v>-</v>
          </cell>
          <cell r="H6056" t="str">
            <v>-</v>
          </cell>
          <cell r="I6056" t="str">
            <v>-</v>
          </cell>
          <cell r="J6056" t="str">
            <v>-</v>
          </cell>
          <cell r="K6056" t="str">
            <v>-</v>
          </cell>
          <cell r="L6056" t="str">
            <v>-</v>
          </cell>
        </row>
        <row r="6057">
          <cell r="A6057" t="str">
            <v>EL01T02xL03</v>
          </cell>
          <cell r="B6057" t="str">
            <v>02</v>
          </cell>
          <cell r="C6057" t="str">
            <v>x</v>
          </cell>
          <cell r="D6057" t="str">
            <v>03</v>
          </cell>
          <cell r="E6057" t="str">
            <v>-</v>
          </cell>
          <cell r="F6057" t="str">
            <v>-</v>
          </cell>
          <cell r="G6057" t="str">
            <v>-</v>
          </cell>
          <cell r="H6057" t="str">
            <v>-</v>
          </cell>
          <cell r="I6057" t="str">
            <v>-</v>
          </cell>
          <cell r="J6057" t="str">
            <v>-</v>
          </cell>
          <cell r="K6057" t="str">
            <v>-</v>
          </cell>
          <cell r="L6057" t="str">
            <v>-</v>
          </cell>
        </row>
        <row r="6058">
          <cell r="A6058" t="str">
            <v>EL01T02xL04</v>
          </cell>
          <cell r="B6058" t="str">
            <v>02</v>
          </cell>
          <cell r="C6058" t="str">
            <v>x</v>
          </cell>
          <cell r="D6058" t="str">
            <v>04</v>
          </cell>
          <cell r="E6058" t="str">
            <v>-</v>
          </cell>
          <cell r="F6058" t="str">
            <v>-</v>
          </cell>
          <cell r="G6058" t="str">
            <v>-</v>
          </cell>
          <cell r="H6058" t="str">
            <v>-</v>
          </cell>
          <cell r="I6058" t="str">
            <v>-</v>
          </cell>
          <cell r="J6058" t="str">
            <v>-</v>
          </cell>
          <cell r="K6058" t="str">
            <v>-</v>
          </cell>
          <cell r="L6058" t="str">
            <v>-</v>
          </cell>
        </row>
        <row r="6059">
          <cell r="A6059" t="str">
            <v>EL01T02xL05</v>
          </cell>
          <cell r="B6059" t="str">
            <v>02</v>
          </cell>
          <cell r="C6059" t="str">
            <v>x</v>
          </cell>
          <cell r="D6059" t="str">
            <v>05</v>
          </cell>
          <cell r="E6059" t="str">
            <v>-</v>
          </cell>
          <cell r="F6059" t="str">
            <v>-</v>
          </cell>
          <cell r="G6059" t="str">
            <v>-</v>
          </cell>
          <cell r="H6059" t="str">
            <v>-</v>
          </cell>
          <cell r="I6059" t="str">
            <v>-</v>
          </cell>
          <cell r="J6059" t="str">
            <v>-</v>
          </cell>
          <cell r="K6059" t="str">
            <v>-</v>
          </cell>
          <cell r="L6059" t="str">
            <v>-</v>
          </cell>
        </row>
        <row r="6060">
          <cell r="A6060" t="str">
            <v>EL01T02xL06</v>
          </cell>
          <cell r="B6060" t="str">
            <v>02</v>
          </cell>
          <cell r="C6060" t="str">
            <v>x</v>
          </cell>
          <cell r="D6060" t="str">
            <v>06</v>
          </cell>
          <cell r="E6060" t="str">
            <v>-</v>
          </cell>
          <cell r="F6060" t="str">
            <v>-</v>
          </cell>
          <cell r="G6060" t="str">
            <v>-</v>
          </cell>
          <cell r="H6060" t="str">
            <v>-</v>
          </cell>
          <cell r="I6060" t="str">
            <v>-</v>
          </cell>
          <cell r="J6060" t="str">
            <v>-</v>
          </cell>
          <cell r="K6060" t="str">
            <v>-</v>
          </cell>
          <cell r="L6060" t="str">
            <v>-</v>
          </cell>
        </row>
        <row r="6061">
          <cell r="A6061" t="str">
            <v>EL01T02xL07</v>
          </cell>
          <cell r="B6061" t="str">
            <v>02</v>
          </cell>
          <cell r="C6061" t="str">
            <v>x</v>
          </cell>
          <cell r="D6061" t="str">
            <v>07</v>
          </cell>
          <cell r="E6061" t="str">
            <v>-</v>
          </cell>
          <cell r="F6061" t="str">
            <v>-</v>
          </cell>
          <cell r="G6061" t="str">
            <v>-</v>
          </cell>
          <cell r="H6061" t="str">
            <v>-</v>
          </cell>
          <cell r="I6061" t="str">
            <v>-</v>
          </cell>
          <cell r="J6061" t="str">
            <v>-</v>
          </cell>
          <cell r="K6061" t="str">
            <v>-</v>
          </cell>
          <cell r="L6061" t="str">
            <v>-</v>
          </cell>
        </row>
        <row r="6062">
          <cell r="A6062" t="str">
            <v>EL01T02xL08</v>
          </cell>
          <cell r="B6062" t="str">
            <v>02</v>
          </cell>
          <cell r="C6062" t="str">
            <v>x</v>
          </cell>
          <cell r="D6062" t="str">
            <v>08</v>
          </cell>
          <cell r="E6062" t="str">
            <v>-</v>
          </cell>
          <cell r="F6062" t="str">
            <v>-</v>
          </cell>
          <cell r="G6062" t="str">
            <v>-</v>
          </cell>
          <cell r="H6062" t="str">
            <v>-</v>
          </cell>
          <cell r="I6062" t="str">
            <v>-</v>
          </cell>
          <cell r="J6062" t="str">
            <v>-</v>
          </cell>
          <cell r="K6062" t="str">
            <v>-</v>
          </cell>
          <cell r="L6062" t="str">
            <v>-</v>
          </cell>
        </row>
        <row r="6063">
          <cell r="A6063" t="str">
            <v>EL01T02xL09</v>
          </cell>
          <cell r="B6063" t="str">
            <v>02</v>
          </cell>
          <cell r="C6063" t="str">
            <v>x</v>
          </cell>
          <cell r="D6063" t="str">
            <v>09</v>
          </cell>
          <cell r="E6063" t="str">
            <v>-</v>
          </cell>
          <cell r="F6063" t="str">
            <v>-</v>
          </cell>
          <cell r="G6063" t="str">
            <v>-</v>
          </cell>
          <cell r="H6063" t="str">
            <v>-</v>
          </cell>
          <cell r="I6063" t="str">
            <v>-</v>
          </cell>
          <cell r="J6063" t="str">
            <v>-</v>
          </cell>
          <cell r="K6063" t="str">
            <v>-</v>
          </cell>
          <cell r="L6063" t="str">
            <v>-</v>
          </cell>
        </row>
        <row r="6064">
          <cell r="A6064" t="str">
            <v>EL01T02xL10</v>
          </cell>
          <cell r="B6064" t="str">
            <v>02</v>
          </cell>
          <cell r="C6064" t="str">
            <v>x</v>
          </cell>
          <cell r="D6064" t="str">
            <v>10</v>
          </cell>
          <cell r="E6064" t="str">
            <v>-</v>
          </cell>
          <cell r="F6064" t="str">
            <v>-</v>
          </cell>
          <cell r="G6064" t="str">
            <v>-</v>
          </cell>
          <cell r="H6064" t="str">
            <v>-</v>
          </cell>
          <cell r="I6064" t="str">
            <v>-</v>
          </cell>
          <cell r="J6064" t="str">
            <v>-</v>
          </cell>
          <cell r="K6064" t="str">
            <v>-</v>
          </cell>
          <cell r="L6064" t="str">
            <v>-</v>
          </cell>
        </row>
        <row r="6065">
          <cell r="A6065" t="str">
            <v>EL01T02xL11</v>
          </cell>
          <cell r="B6065" t="str">
            <v>02</v>
          </cell>
          <cell r="C6065" t="str">
            <v>x</v>
          </cell>
          <cell r="D6065" t="str">
            <v>11</v>
          </cell>
          <cell r="E6065" t="str">
            <v>-</v>
          </cell>
          <cell r="F6065" t="str">
            <v>-</v>
          </cell>
          <cell r="G6065" t="str">
            <v>-</v>
          </cell>
          <cell r="H6065" t="str">
            <v>-</v>
          </cell>
          <cell r="I6065" t="str">
            <v>-</v>
          </cell>
          <cell r="J6065" t="str">
            <v>-</v>
          </cell>
          <cell r="K6065" t="str">
            <v>-</v>
          </cell>
          <cell r="L6065" t="str">
            <v>-</v>
          </cell>
        </row>
        <row r="6066">
          <cell r="A6066" t="str">
            <v>EL01T02xL12</v>
          </cell>
          <cell r="B6066" t="str">
            <v>02</v>
          </cell>
          <cell r="C6066" t="str">
            <v>x</v>
          </cell>
          <cell r="D6066" t="str">
            <v>12</v>
          </cell>
          <cell r="E6066" t="str">
            <v>-</v>
          </cell>
          <cell r="F6066" t="str">
            <v>-</v>
          </cell>
          <cell r="G6066" t="str">
            <v>-</v>
          </cell>
          <cell r="H6066" t="str">
            <v>-</v>
          </cell>
          <cell r="I6066" t="str">
            <v>-</v>
          </cell>
          <cell r="J6066" t="str">
            <v>-</v>
          </cell>
          <cell r="K6066" t="str">
            <v>-</v>
          </cell>
          <cell r="L6066" t="str">
            <v>-</v>
          </cell>
        </row>
        <row r="6067">
          <cell r="A6067" t="str">
            <v>EL01T02xL13</v>
          </cell>
          <cell r="B6067" t="str">
            <v>02</v>
          </cell>
          <cell r="C6067" t="str">
            <v>x</v>
          </cell>
          <cell r="D6067" t="str">
            <v>13</v>
          </cell>
          <cell r="E6067" t="str">
            <v>-</v>
          </cell>
          <cell r="F6067" t="str">
            <v>-</v>
          </cell>
          <cell r="G6067" t="str">
            <v>-</v>
          </cell>
          <cell r="H6067" t="str">
            <v>-</v>
          </cell>
          <cell r="I6067" t="str">
            <v>-</v>
          </cell>
          <cell r="J6067" t="str">
            <v>-</v>
          </cell>
          <cell r="K6067" t="str">
            <v>-</v>
          </cell>
          <cell r="L6067" t="str">
            <v>-</v>
          </cell>
        </row>
        <row r="6068">
          <cell r="A6068" t="str">
            <v>EL01T02xL14</v>
          </cell>
          <cell r="B6068" t="str">
            <v>02</v>
          </cell>
          <cell r="C6068" t="str">
            <v>x</v>
          </cell>
          <cell r="D6068" t="str">
            <v>14</v>
          </cell>
          <cell r="E6068" t="str">
            <v>-</v>
          </cell>
          <cell r="F6068" t="str">
            <v>-</v>
          </cell>
          <cell r="G6068" t="str">
            <v>-</v>
          </cell>
          <cell r="H6068" t="str">
            <v>-</v>
          </cell>
          <cell r="I6068" t="str">
            <v>-</v>
          </cell>
          <cell r="J6068" t="str">
            <v>-</v>
          </cell>
          <cell r="K6068" t="str">
            <v>-</v>
          </cell>
          <cell r="L6068" t="str">
            <v>-</v>
          </cell>
        </row>
        <row r="6069">
          <cell r="A6069" t="str">
            <v>EL01T02xL15</v>
          </cell>
          <cell r="B6069" t="str">
            <v>02</v>
          </cell>
          <cell r="C6069" t="str">
            <v>x</v>
          </cell>
          <cell r="D6069" t="str">
            <v>15</v>
          </cell>
          <cell r="E6069" t="str">
            <v>-</v>
          </cell>
          <cell r="F6069" t="str">
            <v>-</v>
          </cell>
          <cell r="G6069" t="str">
            <v>-</v>
          </cell>
          <cell r="H6069" t="str">
            <v>-</v>
          </cell>
          <cell r="I6069" t="str">
            <v>-</v>
          </cell>
          <cell r="J6069" t="str">
            <v>-</v>
          </cell>
          <cell r="K6069" t="str">
            <v>-</v>
          </cell>
          <cell r="L6069" t="str">
            <v>-</v>
          </cell>
        </row>
        <row r="6070">
          <cell r="A6070" t="str">
            <v>EL01T02xL16</v>
          </cell>
          <cell r="B6070" t="str">
            <v>02</v>
          </cell>
          <cell r="C6070" t="str">
            <v>x</v>
          </cell>
          <cell r="D6070" t="str">
            <v>16</v>
          </cell>
          <cell r="E6070" t="str">
            <v>-</v>
          </cell>
          <cell r="F6070" t="str">
            <v>-</v>
          </cell>
          <cell r="G6070" t="str">
            <v>-</v>
          </cell>
          <cell r="H6070" t="str">
            <v>-</v>
          </cell>
          <cell r="I6070" t="str">
            <v>-</v>
          </cell>
          <cell r="J6070" t="str">
            <v>-</v>
          </cell>
          <cell r="K6070" t="str">
            <v>-</v>
          </cell>
          <cell r="L6070" t="str">
            <v>-</v>
          </cell>
        </row>
        <row r="6071">
          <cell r="A6071" t="str">
            <v>EL01T02xL17</v>
          </cell>
          <cell r="B6071" t="str">
            <v>02</v>
          </cell>
          <cell r="C6071" t="str">
            <v>x</v>
          </cell>
          <cell r="D6071" t="str">
            <v>17</v>
          </cell>
          <cell r="E6071" t="str">
            <v>-</v>
          </cell>
          <cell r="F6071" t="str">
            <v>-</v>
          </cell>
          <cell r="G6071" t="str">
            <v>-</v>
          </cell>
          <cell r="H6071" t="str">
            <v>-</v>
          </cell>
          <cell r="I6071" t="str">
            <v>-</v>
          </cell>
          <cell r="J6071" t="str">
            <v>-</v>
          </cell>
          <cell r="K6071" t="str">
            <v>-</v>
          </cell>
          <cell r="L6071" t="str">
            <v>-</v>
          </cell>
        </row>
        <row r="6072">
          <cell r="A6072" t="str">
            <v>EL01T02xL18</v>
          </cell>
          <cell r="B6072" t="str">
            <v>02</v>
          </cell>
          <cell r="C6072" t="str">
            <v>x</v>
          </cell>
          <cell r="D6072" t="str">
            <v>18</v>
          </cell>
          <cell r="E6072" t="str">
            <v>-</v>
          </cell>
          <cell r="F6072" t="str">
            <v>-</v>
          </cell>
          <cell r="G6072" t="str">
            <v>-</v>
          </cell>
          <cell r="H6072" t="str">
            <v>-</v>
          </cell>
          <cell r="I6072" t="str">
            <v>-</v>
          </cell>
          <cell r="J6072" t="str">
            <v>-</v>
          </cell>
          <cell r="K6072" t="str">
            <v>-</v>
          </cell>
          <cell r="L6072" t="str">
            <v>-</v>
          </cell>
        </row>
        <row r="6073">
          <cell r="A6073" t="str">
            <v>EL01T02xL19</v>
          </cell>
          <cell r="B6073" t="str">
            <v>02</v>
          </cell>
          <cell r="C6073" t="str">
            <v>x</v>
          </cell>
          <cell r="D6073" t="str">
            <v>19</v>
          </cell>
          <cell r="E6073" t="str">
            <v>-</v>
          </cell>
          <cell r="F6073" t="str">
            <v>-</v>
          </cell>
          <cell r="G6073" t="str">
            <v>-</v>
          </cell>
          <cell r="H6073" t="str">
            <v>-</v>
          </cell>
          <cell r="I6073" t="str">
            <v>-</v>
          </cell>
          <cell r="J6073" t="str">
            <v>-</v>
          </cell>
          <cell r="K6073" t="str">
            <v>-</v>
          </cell>
          <cell r="L6073" t="str">
            <v>-</v>
          </cell>
        </row>
        <row r="6074">
          <cell r="A6074" t="str">
            <v>EL01T02xL20</v>
          </cell>
          <cell r="B6074" t="str">
            <v>02</v>
          </cell>
          <cell r="C6074" t="str">
            <v>x</v>
          </cell>
          <cell r="D6074" t="str">
            <v>20</v>
          </cell>
          <cell r="E6074" t="str">
            <v>-</v>
          </cell>
          <cell r="F6074" t="str">
            <v>-</v>
          </cell>
          <cell r="G6074" t="str">
            <v>-</v>
          </cell>
          <cell r="H6074" t="str">
            <v>-</v>
          </cell>
          <cell r="I6074" t="str">
            <v>-</v>
          </cell>
          <cell r="J6074" t="str">
            <v>-</v>
          </cell>
          <cell r="K6074" t="str">
            <v>-</v>
          </cell>
          <cell r="L6074" t="str">
            <v>-</v>
          </cell>
        </row>
        <row r="6075">
          <cell r="A6075" t="str">
            <v>EL01T02xL21</v>
          </cell>
          <cell r="B6075" t="str">
            <v>02</v>
          </cell>
          <cell r="C6075" t="str">
            <v>x</v>
          </cell>
          <cell r="D6075" t="str">
            <v>21</v>
          </cell>
          <cell r="E6075" t="str">
            <v>-</v>
          </cell>
          <cell r="F6075" t="str">
            <v>-</v>
          </cell>
          <cell r="G6075" t="str">
            <v>-</v>
          </cell>
          <cell r="H6075" t="str">
            <v>-</v>
          </cell>
          <cell r="I6075" t="str">
            <v>-</v>
          </cell>
          <cell r="J6075" t="str">
            <v>-</v>
          </cell>
          <cell r="K6075" t="str">
            <v>-</v>
          </cell>
          <cell r="L6075" t="str">
            <v>-</v>
          </cell>
        </row>
        <row r="6076">
          <cell r="A6076" t="str">
            <v>EL01T02xL22</v>
          </cell>
          <cell r="B6076" t="str">
            <v>02</v>
          </cell>
          <cell r="C6076" t="str">
            <v>x</v>
          </cell>
          <cell r="D6076" t="str">
            <v>22</v>
          </cell>
          <cell r="E6076" t="str">
            <v>-</v>
          </cell>
          <cell r="F6076" t="str">
            <v>-</v>
          </cell>
          <cell r="G6076" t="str">
            <v>-</v>
          </cell>
          <cell r="H6076" t="str">
            <v>-</v>
          </cell>
          <cell r="I6076" t="str">
            <v>-</v>
          </cell>
          <cell r="J6076" t="str">
            <v>-</v>
          </cell>
          <cell r="K6076" t="str">
            <v>-</v>
          </cell>
          <cell r="L6076" t="str">
            <v>-</v>
          </cell>
        </row>
        <row r="6077">
          <cell r="A6077" t="str">
            <v>EL01T02xL23</v>
          </cell>
          <cell r="B6077" t="str">
            <v>02</v>
          </cell>
          <cell r="C6077" t="str">
            <v>x</v>
          </cell>
          <cell r="D6077" t="str">
            <v>23</v>
          </cell>
          <cell r="E6077" t="str">
            <v>-</v>
          </cell>
          <cell r="F6077" t="str">
            <v>-</v>
          </cell>
          <cell r="G6077" t="str">
            <v>-</v>
          </cell>
          <cell r="H6077" t="str">
            <v>-</v>
          </cell>
          <cell r="I6077" t="str">
            <v>-</v>
          </cell>
          <cell r="J6077" t="str">
            <v>-</v>
          </cell>
          <cell r="K6077" t="str">
            <v>-</v>
          </cell>
          <cell r="L6077" t="str">
            <v>-</v>
          </cell>
        </row>
        <row r="6078">
          <cell r="A6078" t="str">
            <v>EL01T02xL24</v>
          </cell>
          <cell r="B6078" t="str">
            <v>02</v>
          </cell>
          <cell r="C6078" t="str">
            <v>x</v>
          </cell>
          <cell r="D6078" t="str">
            <v>24</v>
          </cell>
          <cell r="E6078" t="str">
            <v>-</v>
          </cell>
          <cell r="F6078" t="str">
            <v>-</v>
          </cell>
          <cell r="G6078" t="str">
            <v>-</v>
          </cell>
          <cell r="H6078" t="str">
            <v>-</v>
          </cell>
          <cell r="I6078" t="str">
            <v>-</v>
          </cell>
          <cell r="J6078" t="str">
            <v>-</v>
          </cell>
          <cell r="K6078" t="str">
            <v>-</v>
          </cell>
          <cell r="L6078" t="str">
            <v>-</v>
          </cell>
        </row>
        <row r="6079">
          <cell r="A6079" t="str">
            <v>EL01T02xL25</v>
          </cell>
          <cell r="B6079" t="str">
            <v>02</v>
          </cell>
          <cell r="C6079" t="str">
            <v>x</v>
          </cell>
          <cell r="D6079" t="str">
            <v>25</v>
          </cell>
          <cell r="E6079" t="str">
            <v>-</v>
          </cell>
          <cell r="F6079" t="str">
            <v>-</v>
          </cell>
          <cell r="G6079" t="str">
            <v>-</v>
          </cell>
          <cell r="H6079" t="str">
            <v>-</v>
          </cell>
          <cell r="I6079" t="str">
            <v>-</v>
          </cell>
          <cell r="J6079" t="str">
            <v>-</v>
          </cell>
          <cell r="K6079" t="str">
            <v>-</v>
          </cell>
          <cell r="L6079" t="str">
            <v>-</v>
          </cell>
        </row>
        <row r="6080">
          <cell r="A6080" t="str">
            <v>EL01T02xL26</v>
          </cell>
          <cell r="B6080" t="str">
            <v>02</v>
          </cell>
          <cell r="C6080" t="str">
            <v>x</v>
          </cell>
          <cell r="D6080" t="str">
            <v>26</v>
          </cell>
          <cell r="E6080" t="str">
            <v>-</v>
          </cell>
          <cell r="F6080" t="str">
            <v>-</v>
          </cell>
          <cell r="G6080" t="str">
            <v>-</v>
          </cell>
          <cell r="H6080" t="str">
            <v>-</v>
          </cell>
          <cell r="I6080" t="str">
            <v>-</v>
          </cell>
          <cell r="J6080" t="str">
            <v>-</v>
          </cell>
          <cell r="K6080" t="str">
            <v>-</v>
          </cell>
          <cell r="L6080" t="str">
            <v>-</v>
          </cell>
        </row>
        <row r="6081">
          <cell r="A6081" t="str">
            <v>EL01T02xL27</v>
          </cell>
          <cell r="B6081" t="str">
            <v>02</v>
          </cell>
          <cell r="C6081" t="str">
            <v>x</v>
          </cell>
          <cell r="D6081" t="str">
            <v>27</v>
          </cell>
          <cell r="E6081" t="str">
            <v>-</v>
          </cell>
          <cell r="F6081" t="str">
            <v>-</v>
          </cell>
          <cell r="G6081" t="str">
            <v>-</v>
          </cell>
          <cell r="H6081" t="str">
            <v>-</v>
          </cell>
          <cell r="I6081" t="str">
            <v>-</v>
          </cell>
          <cell r="J6081" t="str">
            <v>-</v>
          </cell>
          <cell r="K6081" t="str">
            <v>-</v>
          </cell>
          <cell r="L6081" t="str">
            <v>-</v>
          </cell>
        </row>
        <row r="6082">
          <cell r="A6082" t="str">
            <v>EL01T02xL28</v>
          </cell>
          <cell r="B6082" t="str">
            <v>02</v>
          </cell>
          <cell r="C6082" t="str">
            <v>x</v>
          </cell>
          <cell r="D6082" t="str">
            <v>28</v>
          </cell>
          <cell r="E6082" t="str">
            <v>-</v>
          </cell>
          <cell r="F6082" t="str">
            <v>-</v>
          </cell>
          <cell r="G6082" t="str">
            <v>-</v>
          </cell>
          <cell r="H6082" t="str">
            <v>-</v>
          </cell>
          <cell r="I6082" t="str">
            <v>-</v>
          </cell>
          <cell r="J6082" t="str">
            <v>-</v>
          </cell>
          <cell r="K6082" t="str">
            <v>-</v>
          </cell>
          <cell r="L6082" t="str">
            <v>-</v>
          </cell>
        </row>
        <row r="6083">
          <cell r="A6083" t="str">
            <v>EL01T02xL29</v>
          </cell>
          <cell r="B6083" t="str">
            <v>02</v>
          </cell>
          <cell r="C6083" t="str">
            <v>x</v>
          </cell>
          <cell r="D6083" t="str">
            <v>29</v>
          </cell>
          <cell r="E6083" t="str">
            <v>-</v>
          </cell>
          <cell r="F6083" t="str">
            <v>-</v>
          </cell>
          <cell r="G6083" t="str">
            <v>-</v>
          </cell>
          <cell r="H6083" t="str">
            <v>-</v>
          </cell>
          <cell r="I6083" t="str">
            <v>-</v>
          </cell>
          <cell r="J6083" t="str">
            <v>-</v>
          </cell>
          <cell r="K6083" t="str">
            <v>-</v>
          </cell>
          <cell r="L6083" t="str">
            <v>-</v>
          </cell>
        </row>
        <row r="6084">
          <cell r="A6084" t="str">
            <v>EL01T02xL30</v>
          </cell>
          <cell r="B6084" t="str">
            <v>02</v>
          </cell>
          <cell r="C6084" t="str">
            <v>x</v>
          </cell>
          <cell r="D6084" t="str">
            <v>30</v>
          </cell>
          <cell r="E6084" t="str">
            <v>-</v>
          </cell>
          <cell r="F6084" t="str">
            <v>-</v>
          </cell>
          <cell r="G6084" t="str">
            <v>-</v>
          </cell>
          <cell r="H6084" t="str">
            <v>-</v>
          </cell>
          <cell r="I6084" t="str">
            <v>-</v>
          </cell>
          <cell r="J6084" t="str">
            <v>-</v>
          </cell>
          <cell r="K6084" t="str">
            <v>-</v>
          </cell>
          <cell r="L6084" t="str">
            <v>-</v>
          </cell>
        </row>
        <row r="6085">
          <cell r="A6085" t="str">
            <v>EL01T02xL31</v>
          </cell>
          <cell r="B6085" t="str">
            <v>02</v>
          </cell>
          <cell r="C6085" t="str">
            <v>x</v>
          </cell>
          <cell r="D6085" t="str">
            <v>31</v>
          </cell>
          <cell r="E6085" t="str">
            <v>-</v>
          </cell>
          <cell r="F6085" t="str">
            <v>-</v>
          </cell>
          <cell r="G6085" t="str">
            <v>-</v>
          </cell>
          <cell r="H6085" t="str">
            <v>-</v>
          </cell>
          <cell r="I6085" t="str">
            <v>-</v>
          </cell>
          <cell r="J6085" t="str">
            <v>-</v>
          </cell>
          <cell r="K6085" t="str">
            <v>-</v>
          </cell>
          <cell r="L6085" t="str">
            <v>-</v>
          </cell>
        </row>
        <row r="6086">
          <cell r="A6086" t="str">
            <v>EL01T02xL32</v>
          </cell>
          <cell r="B6086" t="str">
            <v>02</v>
          </cell>
          <cell r="C6086" t="str">
            <v>x</v>
          </cell>
          <cell r="D6086" t="str">
            <v>32</v>
          </cell>
          <cell r="E6086" t="str">
            <v>-</v>
          </cell>
          <cell r="F6086" t="str">
            <v>-</v>
          </cell>
          <cell r="G6086" t="str">
            <v>-</v>
          </cell>
          <cell r="H6086" t="str">
            <v>-</v>
          </cell>
          <cell r="I6086" t="str">
            <v>-</v>
          </cell>
          <cell r="J6086" t="str">
            <v>-</v>
          </cell>
          <cell r="K6086" t="str">
            <v>-</v>
          </cell>
          <cell r="L6086" t="str">
            <v>-</v>
          </cell>
        </row>
        <row r="6087">
          <cell r="A6087" t="str">
            <v>EL01T03oL00</v>
          </cell>
          <cell r="B6087" t="str">
            <v>03</v>
          </cell>
          <cell r="C6087" t="str">
            <v>o</v>
          </cell>
          <cell r="D6087" t="str">
            <v>00</v>
          </cell>
          <cell r="E6087" t="str">
            <v>-</v>
          </cell>
          <cell r="F6087" t="str">
            <v>-</v>
          </cell>
          <cell r="G6087" t="str">
            <v>-</v>
          </cell>
          <cell r="H6087" t="str">
            <v>-</v>
          </cell>
          <cell r="I6087" t="str">
            <v>-</v>
          </cell>
          <cell r="J6087" t="str">
            <v>-</v>
          </cell>
          <cell r="K6087" t="str">
            <v>-</v>
          </cell>
          <cell r="L6087" t="str">
            <v>-</v>
          </cell>
        </row>
        <row r="6088">
          <cell r="A6088" t="str">
            <v>EL01T03oL01</v>
          </cell>
          <cell r="B6088" t="str">
            <v>03</v>
          </cell>
          <cell r="C6088" t="str">
            <v>o</v>
          </cell>
          <cell r="D6088" t="str">
            <v>01</v>
          </cell>
          <cell r="E6088" t="str">
            <v>-</v>
          </cell>
          <cell r="F6088" t="str">
            <v>-</v>
          </cell>
          <cell r="G6088" t="str">
            <v>-</v>
          </cell>
          <cell r="H6088" t="str">
            <v>-</v>
          </cell>
          <cell r="I6088" t="str">
            <v>-</v>
          </cell>
          <cell r="J6088" t="str">
            <v>-</v>
          </cell>
          <cell r="K6088" t="str">
            <v>-</v>
          </cell>
          <cell r="L6088" t="str">
            <v>-</v>
          </cell>
        </row>
        <row r="6089">
          <cell r="A6089" t="str">
            <v>EL01T03oL02</v>
          </cell>
          <cell r="B6089" t="str">
            <v>03</v>
          </cell>
          <cell r="C6089" t="str">
            <v>o</v>
          </cell>
          <cell r="D6089" t="str">
            <v>02</v>
          </cell>
          <cell r="E6089" t="str">
            <v>-</v>
          </cell>
          <cell r="F6089" t="str">
            <v>-</v>
          </cell>
          <cell r="G6089" t="str">
            <v>-</v>
          </cell>
          <cell r="H6089" t="str">
            <v>-</v>
          </cell>
          <cell r="I6089" t="str">
            <v>-</v>
          </cell>
          <cell r="J6089" t="str">
            <v>-</v>
          </cell>
          <cell r="K6089" t="str">
            <v>-</v>
          </cell>
          <cell r="L6089" t="str">
            <v>-</v>
          </cell>
        </row>
        <row r="6090">
          <cell r="A6090" t="str">
            <v>EL01T03oL03</v>
          </cell>
          <cell r="B6090" t="str">
            <v>03</v>
          </cell>
          <cell r="C6090" t="str">
            <v>o</v>
          </cell>
          <cell r="D6090" t="str">
            <v>03</v>
          </cell>
          <cell r="E6090" t="str">
            <v>-</v>
          </cell>
          <cell r="F6090" t="str">
            <v>-</v>
          </cell>
          <cell r="G6090" t="str">
            <v>-</v>
          </cell>
          <cell r="H6090" t="str">
            <v>-</v>
          </cell>
          <cell r="I6090" t="str">
            <v>-</v>
          </cell>
          <cell r="J6090" t="str">
            <v>-</v>
          </cell>
          <cell r="K6090" t="str">
            <v>-</v>
          </cell>
          <cell r="L6090" t="str">
            <v>-</v>
          </cell>
        </row>
        <row r="6091">
          <cell r="A6091" t="str">
            <v>EL01T03oL04</v>
          </cell>
          <cell r="B6091" t="str">
            <v>03</v>
          </cell>
          <cell r="C6091" t="str">
            <v>o</v>
          </cell>
          <cell r="D6091" t="str">
            <v>04</v>
          </cell>
          <cell r="E6091" t="str">
            <v>-</v>
          </cell>
          <cell r="F6091" t="str">
            <v>-</v>
          </cell>
          <cell r="G6091" t="str">
            <v>-</v>
          </cell>
          <cell r="H6091" t="str">
            <v>-</v>
          </cell>
          <cell r="I6091" t="str">
            <v>-</v>
          </cell>
          <cell r="J6091" t="str">
            <v>-</v>
          </cell>
          <cell r="K6091" t="str">
            <v>-</v>
          </cell>
          <cell r="L6091" t="str">
            <v>-</v>
          </cell>
        </row>
        <row r="6092">
          <cell r="A6092" t="str">
            <v>EL01T03oL05</v>
          </cell>
          <cell r="B6092" t="str">
            <v>03</v>
          </cell>
          <cell r="C6092" t="str">
            <v>o</v>
          </cell>
          <cell r="D6092" t="str">
            <v>05</v>
          </cell>
          <cell r="E6092" t="str">
            <v>-</v>
          </cell>
          <cell r="F6092" t="str">
            <v>-</v>
          </cell>
          <cell r="G6092" t="str">
            <v>-</v>
          </cell>
          <cell r="H6092" t="str">
            <v>-</v>
          </cell>
          <cell r="I6092" t="str">
            <v>-</v>
          </cell>
          <cell r="J6092" t="str">
            <v>-</v>
          </cell>
          <cell r="K6092" t="str">
            <v>-</v>
          </cell>
          <cell r="L6092" t="str">
            <v>-</v>
          </cell>
        </row>
        <row r="6093">
          <cell r="A6093" t="str">
            <v>EL01T03oL06</v>
          </cell>
          <cell r="B6093" t="str">
            <v>03</v>
          </cell>
          <cell r="C6093" t="str">
            <v>o</v>
          </cell>
          <cell r="D6093" t="str">
            <v>06</v>
          </cell>
          <cell r="E6093" t="str">
            <v>-</v>
          </cell>
          <cell r="F6093" t="str">
            <v>-</v>
          </cell>
          <cell r="G6093" t="str">
            <v>-</v>
          </cell>
          <cell r="H6093" t="str">
            <v>-</v>
          </cell>
          <cell r="I6093" t="str">
            <v>-</v>
          </cell>
          <cell r="J6093" t="str">
            <v>-</v>
          </cell>
          <cell r="K6093" t="str">
            <v>-</v>
          </cell>
          <cell r="L6093" t="str">
            <v>-</v>
          </cell>
        </row>
        <row r="6094">
          <cell r="A6094" t="str">
            <v>EL01T03oL07</v>
          </cell>
          <cell r="B6094" t="str">
            <v>03</v>
          </cell>
          <cell r="C6094" t="str">
            <v>o</v>
          </cell>
          <cell r="D6094" t="str">
            <v>07</v>
          </cell>
          <cell r="E6094" t="str">
            <v>-</v>
          </cell>
          <cell r="F6094" t="str">
            <v>-</v>
          </cell>
          <cell r="G6094" t="str">
            <v>-</v>
          </cell>
          <cell r="H6094" t="str">
            <v>-</v>
          </cell>
          <cell r="I6094" t="str">
            <v>-</v>
          </cell>
          <cell r="J6094" t="str">
            <v>-</v>
          </cell>
          <cell r="K6094" t="str">
            <v>-</v>
          </cell>
          <cell r="L6094" t="str">
            <v>-</v>
          </cell>
        </row>
        <row r="6095">
          <cell r="A6095" t="str">
            <v>EL01T03oL08</v>
          </cell>
          <cell r="B6095" t="str">
            <v>03</v>
          </cell>
          <cell r="C6095" t="str">
            <v>o</v>
          </cell>
          <cell r="D6095" t="str">
            <v>08</v>
          </cell>
          <cell r="E6095" t="str">
            <v>-</v>
          </cell>
          <cell r="F6095" t="str">
            <v>-</v>
          </cell>
          <cell r="G6095" t="str">
            <v>-</v>
          </cell>
          <cell r="H6095" t="str">
            <v>-</v>
          </cell>
          <cell r="I6095" t="str">
            <v>-</v>
          </cell>
          <cell r="J6095" t="str">
            <v>-</v>
          </cell>
          <cell r="K6095" t="str">
            <v>-</v>
          </cell>
          <cell r="L6095" t="str">
            <v>-</v>
          </cell>
        </row>
        <row r="6096">
          <cell r="A6096" t="str">
            <v>EL01T03oL09</v>
          </cell>
          <cell r="B6096" t="str">
            <v>03</v>
          </cell>
          <cell r="C6096" t="str">
            <v>o</v>
          </cell>
          <cell r="D6096" t="str">
            <v>09</v>
          </cell>
          <cell r="E6096" t="str">
            <v>-</v>
          </cell>
          <cell r="F6096" t="str">
            <v>-</v>
          </cell>
          <cell r="G6096" t="str">
            <v>-</v>
          </cell>
          <cell r="H6096" t="str">
            <v>-</v>
          </cell>
          <cell r="I6096" t="str">
            <v>-</v>
          </cell>
          <cell r="J6096" t="str">
            <v>-</v>
          </cell>
          <cell r="K6096" t="str">
            <v>-</v>
          </cell>
          <cell r="L6096" t="str">
            <v>-</v>
          </cell>
        </row>
        <row r="6097">
          <cell r="A6097" t="str">
            <v>EL01T03oL10</v>
          </cell>
          <cell r="B6097" t="str">
            <v>03</v>
          </cell>
          <cell r="C6097" t="str">
            <v>o</v>
          </cell>
          <cell r="D6097" t="str">
            <v>10</v>
          </cell>
          <cell r="E6097" t="str">
            <v>-</v>
          </cell>
          <cell r="F6097" t="str">
            <v>-</v>
          </cell>
          <cell r="G6097" t="str">
            <v>-</v>
          </cell>
          <cell r="H6097" t="str">
            <v>-</v>
          </cell>
          <cell r="I6097" t="str">
            <v>-</v>
          </cell>
          <cell r="J6097" t="str">
            <v>-</v>
          </cell>
          <cell r="K6097" t="str">
            <v>-</v>
          </cell>
          <cell r="L6097" t="str">
            <v>-</v>
          </cell>
        </row>
        <row r="6098">
          <cell r="A6098" t="str">
            <v>EL01T03oL11</v>
          </cell>
          <cell r="B6098" t="str">
            <v>03</v>
          </cell>
          <cell r="C6098" t="str">
            <v>o</v>
          </cell>
          <cell r="D6098" t="str">
            <v>11</v>
          </cell>
          <cell r="E6098" t="str">
            <v>-</v>
          </cell>
          <cell r="F6098" t="str">
            <v>-</v>
          </cell>
          <cell r="G6098" t="str">
            <v>-</v>
          </cell>
          <cell r="H6098" t="str">
            <v>-</v>
          </cell>
          <cell r="I6098" t="str">
            <v>-</v>
          </cell>
          <cell r="J6098" t="str">
            <v>-</v>
          </cell>
          <cell r="K6098" t="str">
            <v>-</v>
          </cell>
          <cell r="L6098" t="str">
            <v>-</v>
          </cell>
        </row>
        <row r="6099">
          <cell r="A6099" t="str">
            <v>EL01T04xL01</v>
          </cell>
          <cell r="B6099" t="str">
            <v>04</v>
          </cell>
          <cell r="C6099" t="str">
            <v>x</v>
          </cell>
          <cell r="D6099" t="str">
            <v>01</v>
          </cell>
          <cell r="E6099" t="str">
            <v>-</v>
          </cell>
          <cell r="F6099" t="str">
            <v>-</v>
          </cell>
          <cell r="G6099" t="str">
            <v>-</v>
          </cell>
          <cell r="H6099" t="str">
            <v>-</v>
          </cell>
          <cell r="I6099" t="str">
            <v>-</v>
          </cell>
          <cell r="J6099" t="str">
            <v>-</v>
          </cell>
          <cell r="K6099" t="str">
            <v>-</v>
          </cell>
          <cell r="L6099" t="str">
            <v>-</v>
          </cell>
        </row>
        <row r="6100">
          <cell r="A6100" t="str">
            <v>EL01T04xL02</v>
          </cell>
          <cell r="B6100" t="str">
            <v>04</v>
          </cell>
          <cell r="C6100" t="str">
            <v>x</v>
          </cell>
          <cell r="D6100" t="str">
            <v>02</v>
          </cell>
          <cell r="E6100" t="str">
            <v>-</v>
          </cell>
          <cell r="F6100" t="str">
            <v>-</v>
          </cell>
          <cell r="G6100" t="str">
            <v>-</v>
          </cell>
          <cell r="H6100" t="str">
            <v>-</v>
          </cell>
          <cell r="I6100" t="str">
            <v>-</v>
          </cell>
          <cell r="J6100" t="str">
            <v>-</v>
          </cell>
          <cell r="K6100" t="str">
            <v>-</v>
          </cell>
          <cell r="L6100" t="str">
            <v>-</v>
          </cell>
        </row>
        <row r="6101">
          <cell r="A6101" t="str">
            <v>EL01T04xL03</v>
          </cell>
          <cell r="B6101" t="str">
            <v>04</v>
          </cell>
          <cell r="C6101" t="str">
            <v>x</v>
          </cell>
          <cell r="D6101" t="str">
            <v>03</v>
          </cell>
          <cell r="E6101" t="str">
            <v>-</v>
          </cell>
          <cell r="F6101" t="str">
            <v>-</v>
          </cell>
          <cell r="G6101" t="str">
            <v>-</v>
          </cell>
          <cell r="H6101" t="str">
            <v>-</v>
          </cell>
          <cell r="I6101" t="str">
            <v>-</v>
          </cell>
          <cell r="J6101" t="str">
            <v>-</v>
          </cell>
          <cell r="K6101" t="str">
            <v>-</v>
          </cell>
          <cell r="L6101" t="str">
            <v>-</v>
          </cell>
        </row>
        <row r="6102">
          <cell r="A6102" t="str">
            <v>EL01T04xL04</v>
          </cell>
          <cell r="B6102" t="str">
            <v>04</v>
          </cell>
          <cell r="C6102" t="str">
            <v>x</v>
          </cell>
          <cell r="D6102" t="str">
            <v>04</v>
          </cell>
          <cell r="E6102" t="str">
            <v>-</v>
          </cell>
          <cell r="F6102" t="str">
            <v>-</v>
          </cell>
          <cell r="G6102" t="str">
            <v>-</v>
          </cell>
          <cell r="H6102" t="str">
            <v>-</v>
          </cell>
          <cell r="I6102" t="str">
            <v>-</v>
          </cell>
          <cell r="J6102" t="str">
            <v>-</v>
          </cell>
          <cell r="K6102" t="str">
            <v>-</v>
          </cell>
          <cell r="L6102" t="str">
            <v>-</v>
          </cell>
        </row>
        <row r="6103">
          <cell r="A6103" t="str">
            <v>EL01T04xL05</v>
          </cell>
          <cell r="B6103" t="str">
            <v>04</v>
          </cell>
          <cell r="C6103" t="str">
            <v>x</v>
          </cell>
          <cell r="D6103" t="str">
            <v>05</v>
          </cell>
          <cell r="E6103" t="str">
            <v>-</v>
          </cell>
          <cell r="F6103" t="str">
            <v>-</v>
          </cell>
          <cell r="G6103" t="str">
            <v>-</v>
          </cell>
          <cell r="H6103" t="str">
            <v>-</v>
          </cell>
          <cell r="I6103" t="str">
            <v>-</v>
          </cell>
          <cell r="J6103" t="str">
            <v>-</v>
          </cell>
          <cell r="K6103" t="str">
            <v>-</v>
          </cell>
          <cell r="L6103" t="str">
            <v>-</v>
          </cell>
        </row>
        <row r="6104">
          <cell r="A6104" t="str">
            <v>EL01T04xL06</v>
          </cell>
          <cell r="B6104" t="str">
            <v>04</v>
          </cell>
          <cell r="C6104" t="str">
            <v>x</v>
          </cell>
          <cell r="D6104" t="str">
            <v>06</v>
          </cell>
          <cell r="E6104" t="str">
            <v>-</v>
          </cell>
          <cell r="F6104" t="str">
            <v>-</v>
          </cell>
          <cell r="G6104" t="str">
            <v>-</v>
          </cell>
          <cell r="H6104" t="str">
            <v>-</v>
          </cell>
          <cell r="I6104" t="str">
            <v>-</v>
          </cell>
          <cell r="J6104" t="str">
            <v>-</v>
          </cell>
          <cell r="K6104" t="str">
            <v>-</v>
          </cell>
          <cell r="L6104" t="str">
            <v>-</v>
          </cell>
        </row>
        <row r="6105">
          <cell r="A6105" t="str">
            <v>EL01T04xL07</v>
          </cell>
          <cell r="B6105" t="str">
            <v>04</v>
          </cell>
          <cell r="C6105" t="str">
            <v>x</v>
          </cell>
          <cell r="D6105" t="str">
            <v>07</v>
          </cell>
          <cell r="E6105" t="str">
            <v>-</v>
          </cell>
          <cell r="F6105" t="str">
            <v>-</v>
          </cell>
          <cell r="G6105" t="str">
            <v>-</v>
          </cell>
          <cell r="H6105" t="str">
            <v>-</v>
          </cell>
          <cell r="I6105" t="str">
            <v>-</v>
          </cell>
          <cell r="J6105" t="str">
            <v>-</v>
          </cell>
          <cell r="K6105" t="str">
            <v>-</v>
          </cell>
          <cell r="L6105" t="str">
            <v>-</v>
          </cell>
        </row>
        <row r="6106">
          <cell r="A6106" t="str">
            <v>EL01T04xL08</v>
          </cell>
          <cell r="B6106" t="str">
            <v>04</v>
          </cell>
          <cell r="C6106" t="str">
            <v>x</v>
          </cell>
          <cell r="D6106" t="str">
            <v>08</v>
          </cell>
          <cell r="E6106" t="str">
            <v>-</v>
          </cell>
          <cell r="F6106" t="str">
            <v>-</v>
          </cell>
          <cell r="G6106" t="str">
            <v>-</v>
          </cell>
          <cell r="H6106" t="str">
            <v>-</v>
          </cell>
          <cell r="I6106" t="str">
            <v>-</v>
          </cell>
          <cell r="J6106" t="str">
            <v>-</v>
          </cell>
          <cell r="K6106" t="str">
            <v>-</v>
          </cell>
          <cell r="L6106" t="str">
            <v>-</v>
          </cell>
        </row>
        <row r="6107">
          <cell r="A6107" t="str">
            <v>EL01T04xL09</v>
          </cell>
          <cell r="B6107" t="str">
            <v>04</v>
          </cell>
          <cell r="C6107" t="str">
            <v>x</v>
          </cell>
          <cell r="D6107" t="str">
            <v>09</v>
          </cell>
          <cell r="E6107" t="str">
            <v>-</v>
          </cell>
          <cell r="F6107" t="str">
            <v>-</v>
          </cell>
          <cell r="G6107" t="str">
            <v>-</v>
          </cell>
          <cell r="H6107" t="str">
            <v>-</v>
          </cell>
          <cell r="I6107" t="str">
            <v>-</v>
          </cell>
          <cell r="J6107" t="str">
            <v>-</v>
          </cell>
          <cell r="K6107" t="str">
            <v>-</v>
          </cell>
          <cell r="L6107" t="str">
            <v>-</v>
          </cell>
        </row>
        <row r="6108">
          <cell r="A6108" t="str">
            <v>EL01T04xL10</v>
          </cell>
          <cell r="B6108" t="str">
            <v>04</v>
          </cell>
          <cell r="C6108" t="str">
            <v>x</v>
          </cell>
          <cell r="D6108" t="str">
            <v>10</v>
          </cell>
          <cell r="E6108" t="str">
            <v>-</v>
          </cell>
          <cell r="F6108" t="str">
            <v>-</v>
          </cell>
          <cell r="G6108" t="str">
            <v>-</v>
          </cell>
          <cell r="H6108" t="str">
            <v>-</v>
          </cell>
          <cell r="I6108" t="str">
            <v>-</v>
          </cell>
          <cell r="J6108" t="str">
            <v>-</v>
          </cell>
          <cell r="K6108" t="str">
            <v>-</v>
          </cell>
          <cell r="L6108" t="str">
            <v>-</v>
          </cell>
        </row>
        <row r="6109">
          <cell r="A6109" t="str">
            <v>EL01T04xL11</v>
          </cell>
          <cell r="B6109" t="str">
            <v>04</v>
          </cell>
          <cell r="C6109" t="str">
            <v>x</v>
          </cell>
          <cell r="D6109" t="str">
            <v>11</v>
          </cell>
          <cell r="E6109" t="str">
            <v>-</v>
          </cell>
          <cell r="F6109" t="str">
            <v>-</v>
          </cell>
          <cell r="G6109" t="str">
            <v>-</v>
          </cell>
          <cell r="H6109" t="str">
            <v>-</v>
          </cell>
          <cell r="I6109" t="str">
            <v>-</v>
          </cell>
          <cell r="J6109" t="str">
            <v>-</v>
          </cell>
          <cell r="K6109" t="str">
            <v>-</v>
          </cell>
          <cell r="L6109" t="str">
            <v>-</v>
          </cell>
        </row>
        <row r="6110">
          <cell r="A6110" t="str">
            <v>EL01T04xL12</v>
          </cell>
          <cell r="B6110" t="str">
            <v>04</v>
          </cell>
          <cell r="C6110" t="str">
            <v>x</v>
          </cell>
          <cell r="D6110" t="str">
            <v>12</v>
          </cell>
          <cell r="E6110" t="str">
            <v>-</v>
          </cell>
          <cell r="F6110" t="str">
            <v>-</v>
          </cell>
          <cell r="G6110" t="str">
            <v>-</v>
          </cell>
          <cell r="H6110" t="str">
            <v>-</v>
          </cell>
          <cell r="I6110" t="str">
            <v>-</v>
          </cell>
          <cell r="J6110" t="str">
            <v>-</v>
          </cell>
          <cell r="K6110" t="str">
            <v>-</v>
          </cell>
          <cell r="L6110" t="str">
            <v>-</v>
          </cell>
        </row>
        <row r="6111">
          <cell r="A6111" t="str">
            <v>EL01T05xL01</v>
          </cell>
          <cell r="B6111" t="str">
            <v>05</v>
          </cell>
          <cell r="C6111" t="str">
            <v>x</v>
          </cell>
          <cell r="D6111" t="str">
            <v>01</v>
          </cell>
          <cell r="E6111" t="str">
            <v>-</v>
          </cell>
          <cell r="F6111" t="str">
            <v>-</v>
          </cell>
          <cell r="G6111" t="str">
            <v>-</v>
          </cell>
          <cell r="H6111" t="str">
            <v>-</v>
          </cell>
          <cell r="I6111" t="str">
            <v>-</v>
          </cell>
          <cell r="J6111" t="str">
            <v>-</v>
          </cell>
          <cell r="K6111" t="str">
            <v>-</v>
          </cell>
          <cell r="L6111" t="str">
            <v>-</v>
          </cell>
        </row>
        <row r="6112">
          <cell r="A6112" t="str">
            <v>EL01T05xL02</v>
          </cell>
          <cell r="B6112" t="str">
            <v>05</v>
          </cell>
          <cell r="C6112" t="str">
            <v>x</v>
          </cell>
          <cell r="D6112" t="str">
            <v>02</v>
          </cell>
          <cell r="E6112" t="str">
            <v>-</v>
          </cell>
          <cell r="F6112" t="str">
            <v>-</v>
          </cell>
          <cell r="G6112" t="str">
            <v>-</v>
          </cell>
          <cell r="H6112" t="str">
            <v>-</v>
          </cell>
          <cell r="I6112" t="str">
            <v>-</v>
          </cell>
          <cell r="J6112" t="str">
            <v>-</v>
          </cell>
          <cell r="K6112" t="str">
            <v>-</v>
          </cell>
          <cell r="L6112" t="str">
            <v>-</v>
          </cell>
        </row>
        <row r="6113">
          <cell r="A6113" t="str">
            <v>EL01T05xL03</v>
          </cell>
          <cell r="B6113" t="str">
            <v>05</v>
          </cell>
          <cell r="C6113" t="str">
            <v>x</v>
          </cell>
          <cell r="D6113" t="str">
            <v>03</v>
          </cell>
          <cell r="E6113" t="str">
            <v>-</v>
          </cell>
          <cell r="F6113" t="str">
            <v>-</v>
          </cell>
          <cell r="G6113" t="str">
            <v>-</v>
          </cell>
          <cell r="H6113" t="str">
            <v>-</v>
          </cell>
          <cell r="I6113" t="str">
            <v>-</v>
          </cell>
          <cell r="J6113" t="str">
            <v>-</v>
          </cell>
          <cell r="K6113" t="str">
            <v>-</v>
          </cell>
          <cell r="L6113" t="str">
            <v>-</v>
          </cell>
        </row>
        <row r="6114">
          <cell r="A6114" t="str">
            <v>EL01T05xL04</v>
          </cell>
          <cell r="B6114" t="str">
            <v>05</v>
          </cell>
          <cell r="C6114" t="str">
            <v>x</v>
          </cell>
          <cell r="D6114" t="str">
            <v>04</v>
          </cell>
          <cell r="E6114" t="str">
            <v>-</v>
          </cell>
          <cell r="F6114" t="str">
            <v>-</v>
          </cell>
          <cell r="G6114" t="str">
            <v>-</v>
          </cell>
          <cell r="H6114" t="str">
            <v>-</v>
          </cell>
          <cell r="I6114" t="str">
            <v>-</v>
          </cell>
          <cell r="J6114" t="str">
            <v>-</v>
          </cell>
          <cell r="K6114" t="str">
            <v>-</v>
          </cell>
          <cell r="L6114" t="str">
            <v>-</v>
          </cell>
        </row>
        <row r="6115">
          <cell r="A6115" t="str">
            <v>EL01T05xL05</v>
          </cell>
          <cell r="B6115" t="str">
            <v>05</v>
          </cell>
          <cell r="C6115" t="str">
            <v>x</v>
          </cell>
          <cell r="D6115" t="str">
            <v>05</v>
          </cell>
          <cell r="E6115" t="str">
            <v>-</v>
          </cell>
          <cell r="F6115" t="str">
            <v>-</v>
          </cell>
          <cell r="G6115" t="str">
            <v>-</v>
          </cell>
          <cell r="H6115" t="str">
            <v>-</v>
          </cell>
          <cell r="I6115" t="str">
            <v>-</v>
          </cell>
          <cell r="J6115" t="str">
            <v>-</v>
          </cell>
          <cell r="K6115" t="str">
            <v>-</v>
          </cell>
          <cell r="L6115" t="str">
            <v>-</v>
          </cell>
        </row>
        <row r="6116">
          <cell r="A6116" t="str">
            <v>EL01T05xL06</v>
          </cell>
          <cell r="B6116" t="str">
            <v>05</v>
          </cell>
          <cell r="C6116" t="str">
            <v>x</v>
          </cell>
          <cell r="D6116" t="str">
            <v>06</v>
          </cell>
          <cell r="E6116" t="str">
            <v>-</v>
          </cell>
          <cell r="F6116" t="str">
            <v>-</v>
          </cell>
          <cell r="G6116" t="str">
            <v>-</v>
          </cell>
          <cell r="H6116" t="str">
            <v>-</v>
          </cell>
          <cell r="I6116" t="str">
            <v>-</v>
          </cell>
          <cell r="J6116" t="str">
            <v>-</v>
          </cell>
          <cell r="K6116" t="str">
            <v>-</v>
          </cell>
          <cell r="L6116" t="str">
            <v>-</v>
          </cell>
        </row>
        <row r="6117">
          <cell r="A6117" t="str">
            <v>EL01T05xL07</v>
          </cell>
          <cell r="B6117" t="str">
            <v>05</v>
          </cell>
          <cell r="C6117" t="str">
            <v>x</v>
          </cell>
          <cell r="D6117" t="str">
            <v>07</v>
          </cell>
          <cell r="E6117" t="str">
            <v>-</v>
          </cell>
          <cell r="F6117" t="str">
            <v>-</v>
          </cell>
          <cell r="G6117" t="str">
            <v>-</v>
          </cell>
          <cell r="H6117" t="str">
            <v>-</v>
          </cell>
          <cell r="I6117" t="str">
            <v>-</v>
          </cell>
          <cell r="J6117" t="str">
            <v>-</v>
          </cell>
          <cell r="K6117" t="str">
            <v>-</v>
          </cell>
          <cell r="L6117" t="str">
            <v>-</v>
          </cell>
        </row>
        <row r="6118">
          <cell r="A6118" t="str">
            <v>EL01T05xL08</v>
          </cell>
          <cell r="B6118" t="str">
            <v>05</v>
          </cell>
          <cell r="C6118" t="str">
            <v>x</v>
          </cell>
          <cell r="D6118" t="str">
            <v>08</v>
          </cell>
          <cell r="E6118" t="str">
            <v>-</v>
          </cell>
          <cell r="F6118" t="str">
            <v>-</v>
          </cell>
          <cell r="G6118" t="str">
            <v>-</v>
          </cell>
          <cell r="H6118" t="str">
            <v>-</v>
          </cell>
          <cell r="I6118" t="str">
            <v>-</v>
          </cell>
          <cell r="J6118" t="str">
            <v>-</v>
          </cell>
          <cell r="K6118" t="str">
            <v>-</v>
          </cell>
          <cell r="L6118" t="str">
            <v>-</v>
          </cell>
        </row>
        <row r="6119">
          <cell r="A6119" t="str">
            <v>EL01T05xL09</v>
          </cell>
          <cell r="B6119" t="str">
            <v>05</v>
          </cell>
          <cell r="C6119" t="str">
            <v>x</v>
          </cell>
          <cell r="D6119" t="str">
            <v>09</v>
          </cell>
          <cell r="E6119" t="str">
            <v>-</v>
          </cell>
          <cell r="F6119" t="str">
            <v>-</v>
          </cell>
          <cell r="G6119" t="str">
            <v>-</v>
          </cell>
          <cell r="H6119" t="str">
            <v>-</v>
          </cell>
          <cell r="I6119" t="str">
            <v>-</v>
          </cell>
          <cell r="J6119" t="str">
            <v>-</v>
          </cell>
          <cell r="K6119" t="str">
            <v>-</v>
          </cell>
          <cell r="L6119" t="str">
            <v>-</v>
          </cell>
        </row>
        <row r="6120">
          <cell r="A6120" t="str">
            <v>EL01T05xL10</v>
          </cell>
          <cell r="B6120" t="str">
            <v>05</v>
          </cell>
          <cell r="C6120" t="str">
            <v>x</v>
          </cell>
          <cell r="D6120" t="str">
            <v>10</v>
          </cell>
          <cell r="E6120" t="str">
            <v>-</v>
          </cell>
          <cell r="F6120" t="str">
            <v>-</v>
          </cell>
          <cell r="G6120" t="str">
            <v>-</v>
          </cell>
          <cell r="H6120" t="str">
            <v>-</v>
          </cell>
          <cell r="I6120" t="str">
            <v>-</v>
          </cell>
          <cell r="J6120" t="str">
            <v>-</v>
          </cell>
          <cell r="K6120" t="str">
            <v>-</v>
          </cell>
          <cell r="L6120" t="str">
            <v>-</v>
          </cell>
        </row>
        <row r="6121">
          <cell r="A6121" t="str">
            <v>EL01T05xL11</v>
          </cell>
          <cell r="B6121" t="str">
            <v>05</v>
          </cell>
          <cell r="C6121" t="str">
            <v>x</v>
          </cell>
          <cell r="D6121" t="str">
            <v>11</v>
          </cell>
          <cell r="E6121" t="str">
            <v>-</v>
          </cell>
          <cell r="F6121" t="str">
            <v>-</v>
          </cell>
          <cell r="G6121" t="str">
            <v>-</v>
          </cell>
          <cell r="H6121" t="str">
            <v>-</v>
          </cell>
          <cell r="I6121" t="str">
            <v>-</v>
          </cell>
          <cell r="J6121" t="str">
            <v>-</v>
          </cell>
          <cell r="K6121" t="str">
            <v>-</v>
          </cell>
          <cell r="L6121" t="str">
            <v>-</v>
          </cell>
        </row>
        <row r="6122">
          <cell r="A6122" t="str">
            <v>EL01T05xL12</v>
          </cell>
          <cell r="B6122" t="str">
            <v>05</v>
          </cell>
          <cell r="C6122" t="str">
            <v>x</v>
          </cell>
          <cell r="D6122" t="str">
            <v>12</v>
          </cell>
          <cell r="E6122" t="str">
            <v>-</v>
          </cell>
          <cell r="F6122" t="str">
            <v>-</v>
          </cell>
          <cell r="G6122" t="str">
            <v>-</v>
          </cell>
          <cell r="H6122" t="str">
            <v>-</v>
          </cell>
          <cell r="I6122" t="str">
            <v>-</v>
          </cell>
          <cell r="J6122" t="str">
            <v>-</v>
          </cell>
          <cell r="K6122" t="str">
            <v>-</v>
          </cell>
          <cell r="L6122" t="str">
            <v>-</v>
          </cell>
        </row>
        <row r="6123">
          <cell r="A6123" t="str">
            <v>EL01T05xL13</v>
          </cell>
          <cell r="B6123" t="str">
            <v>05</v>
          </cell>
          <cell r="C6123" t="str">
            <v>x</v>
          </cell>
          <cell r="D6123" t="str">
            <v>13</v>
          </cell>
          <cell r="E6123" t="str">
            <v>-</v>
          </cell>
          <cell r="F6123" t="str">
            <v>-</v>
          </cell>
          <cell r="G6123" t="str">
            <v>-</v>
          </cell>
          <cell r="H6123" t="str">
            <v>-</v>
          </cell>
          <cell r="I6123" t="str">
            <v>-</v>
          </cell>
          <cell r="J6123" t="str">
            <v>-</v>
          </cell>
          <cell r="K6123" t="str">
            <v>-</v>
          </cell>
          <cell r="L6123" t="str">
            <v>-</v>
          </cell>
        </row>
        <row r="6124">
          <cell r="A6124" t="str">
            <v>EL01T06xL01</v>
          </cell>
          <cell r="B6124" t="str">
            <v>06</v>
          </cell>
          <cell r="C6124" t="str">
            <v>x</v>
          </cell>
          <cell r="D6124" t="str">
            <v>01</v>
          </cell>
          <cell r="E6124" t="str">
            <v>-</v>
          </cell>
          <cell r="F6124" t="str">
            <v>-</v>
          </cell>
          <cell r="G6124" t="str">
            <v>-</v>
          </cell>
          <cell r="H6124" t="str">
            <v>-</v>
          </cell>
          <cell r="I6124" t="str">
            <v>-</v>
          </cell>
          <cell r="J6124" t="str">
            <v>-</v>
          </cell>
          <cell r="K6124" t="str">
            <v>-</v>
          </cell>
          <cell r="L6124" t="str">
            <v>-</v>
          </cell>
        </row>
        <row r="6125">
          <cell r="A6125" t="str">
            <v>EL01T06xL02</v>
          </cell>
          <cell r="B6125" t="str">
            <v>06</v>
          </cell>
          <cell r="C6125" t="str">
            <v>x</v>
          </cell>
          <cell r="D6125" t="str">
            <v>02</v>
          </cell>
          <cell r="E6125" t="str">
            <v>-</v>
          </cell>
          <cell r="F6125" t="str">
            <v>-</v>
          </cell>
          <cell r="G6125" t="str">
            <v>-</v>
          </cell>
          <cell r="H6125" t="str">
            <v>-</v>
          </cell>
          <cell r="I6125" t="str">
            <v>-</v>
          </cell>
          <cell r="J6125" t="str">
            <v>-</v>
          </cell>
          <cell r="K6125" t="str">
            <v>-</v>
          </cell>
          <cell r="L6125" t="str">
            <v>-</v>
          </cell>
        </row>
        <row r="6126">
          <cell r="A6126" t="str">
            <v>EL01T06xL03</v>
          </cell>
          <cell r="B6126" t="str">
            <v>06</v>
          </cell>
          <cell r="C6126" t="str">
            <v>x</v>
          </cell>
          <cell r="D6126" t="str">
            <v>03</v>
          </cell>
          <cell r="E6126" t="str">
            <v>-</v>
          </cell>
          <cell r="F6126" t="str">
            <v>-</v>
          </cell>
          <cell r="G6126" t="str">
            <v>-</v>
          </cell>
          <cell r="H6126" t="str">
            <v>-</v>
          </cell>
          <cell r="I6126" t="str">
            <v>-</v>
          </cell>
          <cell r="J6126" t="str">
            <v>-</v>
          </cell>
          <cell r="K6126" t="str">
            <v>-</v>
          </cell>
          <cell r="L6126" t="str">
            <v>-</v>
          </cell>
        </row>
        <row r="6127">
          <cell r="A6127" t="str">
            <v>EL01T06xL04</v>
          </cell>
          <cell r="B6127" t="str">
            <v>06</v>
          </cell>
          <cell r="C6127" t="str">
            <v>x</v>
          </cell>
          <cell r="D6127" t="str">
            <v>04</v>
          </cell>
          <cell r="E6127" t="str">
            <v>-</v>
          </cell>
          <cell r="F6127" t="str">
            <v>-</v>
          </cell>
          <cell r="G6127" t="str">
            <v>-</v>
          </cell>
          <cell r="H6127" t="str">
            <v>-</v>
          </cell>
          <cell r="I6127" t="str">
            <v>-</v>
          </cell>
          <cell r="J6127" t="str">
            <v>-</v>
          </cell>
          <cell r="K6127" t="str">
            <v>-</v>
          </cell>
          <cell r="L6127" t="str">
            <v>-</v>
          </cell>
        </row>
        <row r="6128">
          <cell r="A6128" t="str">
            <v>EL01T06xL05</v>
          </cell>
          <cell r="B6128" t="str">
            <v>06</v>
          </cell>
          <cell r="C6128" t="str">
            <v>x</v>
          </cell>
          <cell r="D6128" t="str">
            <v>05</v>
          </cell>
          <cell r="E6128" t="str">
            <v>-</v>
          </cell>
          <cell r="F6128" t="str">
            <v>-</v>
          </cell>
          <cell r="G6128" t="str">
            <v>-</v>
          </cell>
          <cell r="H6128" t="str">
            <v>-</v>
          </cell>
          <cell r="I6128" t="str">
            <v>-</v>
          </cell>
          <cell r="J6128" t="str">
            <v>-</v>
          </cell>
          <cell r="K6128" t="str">
            <v>-</v>
          </cell>
          <cell r="L6128" t="str">
            <v>-</v>
          </cell>
        </row>
        <row r="6129">
          <cell r="A6129" t="str">
            <v>EL01T06xL06</v>
          </cell>
          <cell r="B6129" t="str">
            <v>06</v>
          </cell>
          <cell r="C6129" t="str">
            <v>x</v>
          </cell>
          <cell r="D6129" t="str">
            <v>06</v>
          </cell>
          <cell r="E6129" t="str">
            <v>-</v>
          </cell>
          <cell r="F6129" t="str">
            <v>-</v>
          </cell>
          <cell r="G6129" t="str">
            <v>-</v>
          </cell>
          <cell r="H6129" t="str">
            <v>-</v>
          </cell>
          <cell r="I6129" t="str">
            <v>-</v>
          </cell>
          <cell r="J6129" t="str">
            <v>-</v>
          </cell>
          <cell r="K6129" t="str">
            <v>-</v>
          </cell>
          <cell r="L6129" t="str">
            <v>-</v>
          </cell>
        </row>
        <row r="6130">
          <cell r="A6130" t="str">
            <v>EL01T06xL07</v>
          </cell>
          <cell r="B6130" t="str">
            <v>06</v>
          </cell>
          <cell r="C6130" t="str">
            <v>x</v>
          </cell>
          <cell r="D6130" t="str">
            <v>07</v>
          </cell>
          <cell r="E6130" t="str">
            <v>-</v>
          </cell>
          <cell r="F6130" t="str">
            <v>-</v>
          </cell>
          <cell r="G6130" t="str">
            <v>-</v>
          </cell>
          <cell r="H6130" t="str">
            <v>-</v>
          </cell>
          <cell r="I6130" t="str">
            <v>-</v>
          </cell>
          <cell r="J6130" t="str">
            <v>-</v>
          </cell>
          <cell r="K6130" t="str">
            <v>-</v>
          </cell>
          <cell r="L6130" t="str">
            <v>-</v>
          </cell>
        </row>
        <row r="6131">
          <cell r="A6131" t="str">
            <v>EL01T06xL08</v>
          </cell>
          <cell r="B6131" t="str">
            <v>06</v>
          </cell>
          <cell r="C6131" t="str">
            <v>x</v>
          </cell>
          <cell r="D6131" t="str">
            <v>08</v>
          </cell>
          <cell r="E6131" t="str">
            <v>-</v>
          </cell>
          <cell r="F6131" t="str">
            <v>-</v>
          </cell>
          <cell r="G6131" t="str">
            <v>-</v>
          </cell>
          <cell r="H6131" t="str">
            <v>-</v>
          </cell>
          <cell r="I6131" t="str">
            <v>-</v>
          </cell>
          <cell r="J6131" t="str">
            <v>-</v>
          </cell>
          <cell r="K6131" t="str">
            <v>-</v>
          </cell>
          <cell r="L6131" t="str">
            <v>-</v>
          </cell>
        </row>
        <row r="6132">
          <cell r="A6132" t="str">
            <v>EL01T06xL09</v>
          </cell>
          <cell r="B6132" t="str">
            <v>06</v>
          </cell>
          <cell r="C6132" t="str">
            <v>x</v>
          </cell>
          <cell r="D6132" t="str">
            <v>09</v>
          </cell>
          <cell r="E6132" t="str">
            <v>-</v>
          </cell>
          <cell r="F6132" t="str">
            <v>-</v>
          </cell>
          <cell r="G6132" t="str">
            <v>-</v>
          </cell>
          <cell r="H6132" t="str">
            <v>-</v>
          </cell>
          <cell r="I6132" t="str">
            <v>-</v>
          </cell>
          <cell r="J6132" t="str">
            <v>-</v>
          </cell>
          <cell r="K6132" t="str">
            <v>-</v>
          </cell>
          <cell r="L6132" t="str">
            <v>-</v>
          </cell>
        </row>
        <row r="6133">
          <cell r="A6133" t="str">
            <v>EL01T07xL00</v>
          </cell>
          <cell r="B6133" t="str">
            <v>07</v>
          </cell>
          <cell r="C6133" t="str">
            <v>x</v>
          </cell>
          <cell r="D6133" t="str">
            <v>00</v>
          </cell>
          <cell r="E6133" t="str">
            <v>-</v>
          </cell>
          <cell r="F6133" t="str">
            <v>-</v>
          </cell>
          <cell r="G6133" t="str">
            <v>-</v>
          </cell>
          <cell r="H6133" t="str">
            <v>-</v>
          </cell>
          <cell r="I6133" t="str">
            <v>-</v>
          </cell>
          <cell r="J6133" t="str">
            <v>-</v>
          </cell>
          <cell r="K6133" t="str">
            <v>-</v>
          </cell>
          <cell r="L6133" t="str">
            <v>-</v>
          </cell>
        </row>
        <row r="6134">
          <cell r="A6134" t="str">
            <v>EL01T07xL01</v>
          </cell>
          <cell r="B6134" t="str">
            <v>07</v>
          </cell>
          <cell r="C6134" t="str">
            <v>x</v>
          </cell>
          <cell r="D6134" t="str">
            <v>01</v>
          </cell>
          <cell r="E6134" t="str">
            <v>-</v>
          </cell>
          <cell r="F6134" t="str">
            <v>-</v>
          </cell>
          <cell r="G6134" t="str">
            <v>-</v>
          </cell>
          <cell r="H6134" t="str">
            <v>-</v>
          </cell>
          <cell r="I6134" t="str">
            <v>-</v>
          </cell>
          <cell r="J6134" t="str">
            <v>-</v>
          </cell>
          <cell r="K6134" t="str">
            <v>-</v>
          </cell>
          <cell r="L6134" t="str">
            <v>-</v>
          </cell>
        </row>
        <row r="6135">
          <cell r="A6135" t="str">
            <v>EL01T07xL02</v>
          </cell>
          <cell r="B6135" t="str">
            <v>07</v>
          </cell>
          <cell r="C6135" t="str">
            <v>x</v>
          </cell>
          <cell r="D6135" t="str">
            <v>02</v>
          </cell>
          <cell r="E6135" t="str">
            <v>-</v>
          </cell>
          <cell r="F6135" t="str">
            <v>-</v>
          </cell>
          <cell r="G6135" t="str">
            <v>-</v>
          </cell>
          <cell r="H6135" t="str">
            <v>-</v>
          </cell>
          <cell r="I6135" t="str">
            <v>-</v>
          </cell>
          <cell r="J6135" t="str">
            <v>-</v>
          </cell>
          <cell r="K6135" t="str">
            <v>-</v>
          </cell>
          <cell r="L6135" t="str">
            <v>-</v>
          </cell>
        </row>
        <row r="6136">
          <cell r="A6136" t="str">
            <v>EL01T07xL03</v>
          </cell>
          <cell r="B6136" t="str">
            <v>07</v>
          </cell>
          <cell r="C6136" t="str">
            <v>x</v>
          </cell>
          <cell r="D6136" t="str">
            <v>03</v>
          </cell>
          <cell r="E6136" t="str">
            <v>-</v>
          </cell>
          <cell r="F6136" t="str">
            <v>-</v>
          </cell>
          <cell r="G6136" t="str">
            <v>-</v>
          </cell>
          <cell r="H6136" t="str">
            <v>-</v>
          </cell>
          <cell r="I6136" t="str">
            <v>-</v>
          </cell>
          <cell r="J6136" t="str">
            <v>-</v>
          </cell>
          <cell r="K6136" t="str">
            <v>-</v>
          </cell>
          <cell r="L6136" t="str">
            <v>-</v>
          </cell>
        </row>
        <row r="6137">
          <cell r="A6137" t="str">
            <v>EL01T07xL04</v>
          </cell>
          <cell r="B6137" t="str">
            <v>07</v>
          </cell>
          <cell r="C6137" t="str">
            <v>x</v>
          </cell>
          <cell r="D6137" t="str">
            <v>04</v>
          </cell>
          <cell r="E6137" t="str">
            <v>-</v>
          </cell>
          <cell r="F6137" t="str">
            <v>-</v>
          </cell>
          <cell r="G6137" t="str">
            <v>-</v>
          </cell>
          <cell r="H6137" t="str">
            <v>-</v>
          </cell>
          <cell r="I6137" t="str">
            <v>-</v>
          </cell>
          <cell r="J6137" t="str">
            <v>-</v>
          </cell>
          <cell r="K6137" t="str">
            <v>-</v>
          </cell>
          <cell r="L6137" t="str">
            <v>-</v>
          </cell>
        </row>
        <row r="6138">
          <cell r="A6138" t="str">
            <v>EL01T07xL05</v>
          </cell>
          <cell r="B6138" t="str">
            <v>07</v>
          </cell>
          <cell r="C6138" t="str">
            <v>x</v>
          </cell>
          <cell r="D6138" t="str">
            <v>05</v>
          </cell>
          <cell r="E6138" t="str">
            <v>-</v>
          </cell>
          <cell r="F6138" t="str">
            <v>-</v>
          </cell>
          <cell r="G6138" t="str">
            <v>-</v>
          </cell>
          <cell r="H6138" t="str">
            <v>-</v>
          </cell>
          <cell r="I6138" t="str">
            <v>-</v>
          </cell>
          <cell r="J6138" t="str">
            <v>-</v>
          </cell>
          <cell r="K6138" t="str">
            <v>-</v>
          </cell>
          <cell r="L6138" t="str">
            <v>-</v>
          </cell>
        </row>
        <row r="6139">
          <cell r="A6139" t="str">
            <v>EL01T07xL06</v>
          </cell>
          <cell r="B6139" t="str">
            <v>07</v>
          </cell>
          <cell r="C6139" t="str">
            <v>x</v>
          </cell>
          <cell r="D6139" t="str">
            <v>06</v>
          </cell>
          <cell r="E6139" t="str">
            <v>-</v>
          </cell>
          <cell r="F6139" t="str">
            <v>-</v>
          </cell>
          <cell r="G6139" t="str">
            <v>-</v>
          </cell>
          <cell r="H6139" t="str">
            <v>-</v>
          </cell>
          <cell r="I6139" t="str">
            <v>-</v>
          </cell>
          <cell r="J6139" t="str">
            <v>-</v>
          </cell>
          <cell r="K6139" t="str">
            <v>-</v>
          </cell>
          <cell r="L6139" t="str">
            <v>-</v>
          </cell>
        </row>
        <row r="6140">
          <cell r="A6140" t="str">
            <v>EL01T07xL07</v>
          </cell>
          <cell r="B6140" t="str">
            <v>07</v>
          </cell>
          <cell r="C6140" t="str">
            <v>x</v>
          </cell>
          <cell r="D6140" t="str">
            <v>07</v>
          </cell>
          <cell r="E6140" t="str">
            <v>-</v>
          </cell>
          <cell r="F6140" t="str">
            <v>-</v>
          </cell>
          <cell r="G6140" t="str">
            <v>-</v>
          </cell>
          <cell r="H6140" t="str">
            <v>-</v>
          </cell>
          <cell r="I6140" t="str">
            <v>-</v>
          </cell>
          <cell r="J6140" t="str">
            <v>-</v>
          </cell>
          <cell r="K6140" t="str">
            <v>-</v>
          </cell>
          <cell r="L6140" t="str">
            <v>-</v>
          </cell>
        </row>
        <row r="6141">
          <cell r="A6141" t="str">
            <v>EL01T07xL08</v>
          </cell>
          <cell r="B6141" t="str">
            <v>07</v>
          </cell>
          <cell r="C6141" t="str">
            <v>x</v>
          </cell>
          <cell r="D6141" t="str">
            <v>08</v>
          </cell>
          <cell r="E6141" t="str">
            <v>-</v>
          </cell>
          <cell r="F6141" t="str">
            <v>-</v>
          </cell>
          <cell r="G6141" t="str">
            <v>-</v>
          </cell>
          <cell r="H6141" t="str">
            <v>-</v>
          </cell>
          <cell r="I6141" t="str">
            <v>-</v>
          </cell>
          <cell r="J6141" t="str">
            <v>-</v>
          </cell>
          <cell r="K6141" t="str">
            <v>-</v>
          </cell>
          <cell r="L6141" t="str">
            <v>-</v>
          </cell>
        </row>
        <row r="6142">
          <cell r="A6142" t="str">
            <v>EL01T07xL09</v>
          </cell>
          <cell r="B6142" t="str">
            <v>07</v>
          </cell>
          <cell r="C6142" t="str">
            <v>x</v>
          </cell>
          <cell r="D6142" t="str">
            <v>09</v>
          </cell>
          <cell r="E6142" t="str">
            <v>-</v>
          </cell>
          <cell r="F6142" t="str">
            <v>-</v>
          </cell>
          <cell r="G6142" t="str">
            <v>-</v>
          </cell>
          <cell r="H6142" t="str">
            <v>-</v>
          </cell>
          <cell r="I6142" t="str">
            <v>-</v>
          </cell>
          <cell r="J6142" t="str">
            <v>-</v>
          </cell>
          <cell r="K6142" t="str">
            <v>-</v>
          </cell>
          <cell r="L6142" t="str">
            <v>-</v>
          </cell>
        </row>
        <row r="6143">
          <cell r="A6143" t="str">
            <v>EL01T07xL10</v>
          </cell>
          <cell r="B6143" t="str">
            <v>07</v>
          </cell>
          <cell r="C6143" t="str">
            <v>x</v>
          </cell>
          <cell r="D6143" t="str">
            <v>10</v>
          </cell>
          <cell r="E6143" t="str">
            <v>-</v>
          </cell>
          <cell r="F6143" t="str">
            <v>-</v>
          </cell>
          <cell r="G6143" t="str">
            <v>-</v>
          </cell>
          <cell r="H6143" t="str">
            <v>-</v>
          </cell>
          <cell r="I6143" t="str">
            <v>-</v>
          </cell>
          <cell r="J6143" t="str">
            <v>-</v>
          </cell>
          <cell r="K6143" t="str">
            <v>-</v>
          </cell>
          <cell r="L6143" t="str">
            <v>-</v>
          </cell>
        </row>
        <row r="6144">
          <cell r="A6144" t="str">
            <v>EL01T07xL11</v>
          </cell>
          <cell r="B6144" t="str">
            <v>07</v>
          </cell>
          <cell r="C6144" t="str">
            <v>x</v>
          </cell>
          <cell r="D6144" t="str">
            <v>11</v>
          </cell>
          <cell r="E6144" t="str">
            <v>-</v>
          </cell>
          <cell r="F6144" t="str">
            <v>-</v>
          </cell>
          <cell r="G6144" t="str">
            <v>-</v>
          </cell>
          <cell r="H6144" t="str">
            <v>-</v>
          </cell>
          <cell r="I6144" t="str">
            <v>-</v>
          </cell>
          <cell r="J6144" t="str">
            <v>-</v>
          </cell>
          <cell r="K6144" t="str">
            <v>-</v>
          </cell>
          <cell r="L6144" t="str">
            <v>-</v>
          </cell>
        </row>
        <row r="6145">
          <cell r="A6145" t="str">
            <v>EL01T07xL12</v>
          </cell>
          <cell r="B6145" t="str">
            <v>07</v>
          </cell>
          <cell r="C6145" t="str">
            <v>x</v>
          </cell>
          <cell r="D6145" t="str">
            <v>12</v>
          </cell>
          <cell r="E6145" t="str">
            <v>-</v>
          </cell>
          <cell r="F6145" t="str">
            <v>-</v>
          </cell>
          <cell r="G6145" t="str">
            <v>-</v>
          </cell>
          <cell r="H6145" t="str">
            <v>-</v>
          </cell>
          <cell r="I6145" t="str">
            <v>-</v>
          </cell>
          <cell r="J6145" t="str">
            <v>-</v>
          </cell>
          <cell r="K6145" t="str">
            <v>-</v>
          </cell>
          <cell r="L6145" t="str">
            <v>-</v>
          </cell>
        </row>
        <row r="6146">
          <cell r="A6146" t="str">
            <v>EL01T07xL13</v>
          </cell>
          <cell r="B6146" t="str">
            <v>07</v>
          </cell>
          <cell r="C6146" t="str">
            <v>x</v>
          </cell>
          <cell r="D6146" t="str">
            <v>13</v>
          </cell>
          <cell r="E6146" t="str">
            <v>-</v>
          </cell>
          <cell r="F6146" t="str">
            <v>-</v>
          </cell>
          <cell r="G6146" t="str">
            <v>-</v>
          </cell>
          <cell r="H6146" t="str">
            <v>-</v>
          </cell>
          <cell r="I6146" t="str">
            <v>-</v>
          </cell>
          <cell r="J6146" t="str">
            <v>-</v>
          </cell>
          <cell r="K6146" t="str">
            <v>-</v>
          </cell>
          <cell r="L6146" t="str">
            <v>-</v>
          </cell>
        </row>
        <row r="6147">
          <cell r="A6147" t="str">
            <v>EL01T07xL14</v>
          </cell>
          <cell r="B6147" t="str">
            <v>07</v>
          </cell>
          <cell r="C6147" t="str">
            <v>x</v>
          </cell>
          <cell r="D6147" t="str">
            <v>14</v>
          </cell>
          <cell r="E6147" t="str">
            <v>-</v>
          </cell>
          <cell r="F6147" t="str">
            <v>-</v>
          </cell>
          <cell r="G6147" t="str">
            <v>-</v>
          </cell>
          <cell r="H6147" t="str">
            <v>-</v>
          </cell>
          <cell r="I6147" t="str">
            <v>-</v>
          </cell>
          <cell r="J6147" t="str">
            <v>-</v>
          </cell>
          <cell r="K6147" t="str">
            <v>-</v>
          </cell>
          <cell r="L6147" t="str">
            <v>-</v>
          </cell>
        </row>
        <row r="6148">
          <cell r="A6148" t="str">
            <v>EL01T07xL15</v>
          </cell>
          <cell r="B6148" t="str">
            <v>07</v>
          </cell>
          <cell r="C6148" t="str">
            <v>x</v>
          </cell>
          <cell r="D6148" t="str">
            <v>15</v>
          </cell>
          <cell r="E6148" t="str">
            <v>-</v>
          </cell>
          <cell r="F6148" t="str">
            <v>-</v>
          </cell>
          <cell r="G6148" t="str">
            <v>-</v>
          </cell>
          <cell r="H6148" t="str">
            <v>-</v>
          </cell>
          <cell r="I6148" t="str">
            <v>-</v>
          </cell>
          <cell r="J6148" t="str">
            <v>-</v>
          </cell>
          <cell r="K6148" t="str">
            <v>-</v>
          </cell>
          <cell r="L6148" t="str">
            <v>-</v>
          </cell>
        </row>
        <row r="6149">
          <cell r="A6149" t="str">
            <v>EL01T07xL16</v>
          </cell>
          <cell r="B6149" t="str">
            <v>07</v>
          </cell>
          <cell r="C6149" t="str">
            <v>x</v>
          </cell>
          <cell r="D6149" t="str">
            <v>16</v>
          </cell>
          <cell r="E6149" t="str">
            <v>-</v>
          </cell>
          <cell r="F6149" t="str">
            <v>-</v>
          </cell>
          <cell r="G6149" t="str">
            <v>-</v>
          </cell>
          <cell r="H6149" t="str">
            <v>-</v>
          </cell>
          <cell r="I6149" t="str">
            <v>-</v>
          </cell>
          <cell r="J6149" t="str">
            <v>-</v>
          </cell>
          <cell r="K6149" t="str">
            <v>-</v>
          </cell>
          <cell r="L6149" t="str">
            <v>-</v>
          </cell>
        </row>
        <row r="6150">
          <cell r="A6150" t="str">
            <v>EL01T07xL17</v>
          </cell>
          <cell r="B6150" t="str">
            <v>07</v>
          </cell>
          <cell r="C6150" t="str">
            <v>x</v>
          </cell>
          <cell r="D6150" t="str">
            <v>17</v>
          </cell>
          <cell r="E6150" t="str">
            <v>-</v>
          </cell>
          <cell r="F6150" t="str">
            <v>-</v>
          </cell>
          <cell r="G6150" t="str">
            <v>-</v>
          </cell>
          <cell r="H6150" t="str">
            <v>-</v>
          </cell>
          <cell r="I6150" t="str">
            <v>-</v>
          </cell>
          <cell r="J6150" t="str">
            <v>-</v>
          </cell>
          <cell r="K6150" t="str">
            <v>-</v>
          </cell>
          <cell r="L6150" t="str">
            <v>-</v>
          </cell>
        </row>
        <row r="6151">
          <cell r="A6151" t="str">
            <v>EL01T07xL18</v>
          </cell>
          <cell r="B6151" t="str">
            <v>07</v>
          </cell>
          <cell r="C6151" t="str">
            <v>x</v>
          </cell>
          <cell r="D6151" t="str">
            <v>18</v>
          </cell>
          <cell r="E6151" t="str">
            <v>-</v>
          </cell>
          <cell r="F6151" t="str">
            <v>-</v>
          </cell>
          <cell r="G6151" t="str">
            <v>-</v>
          </cell>
          <cell r="H6151" t="str">
            <v>-</v>
          </cell>
          <cell r="I6151" t="str">
            <v>-</v>
          </cell>
          <cell r="J6151" t="str">
            <v>-</v>
          </cell>
          <cell r="K6151" t="str">
            <v>-</v>
          </cell>
          <cell r="L6151" t="str">
            <v>-</v>
          </cell>
        </row>
        <row r="6152">
          <cell r="A6152" t="str">
            <v>EL01T07xL19</v>
          </cell>
          <cell r="B6152" t="str">
            <v>07</v>
          </cell>
          <cell r="C6152" t="str">
            <v>x</v>
          </cell>
          <cell r="D6152" t="str">
            <v>19</v>
          </cell>
          <cell r="E6152" t="str">
            <v>-</v>
          </cell>
          <cell r="F6152" t="str">
            <v>-</v>
          </cell>
          <cell r="G6152" t="str">
            <v>-</v>
          </cell>
          <cell r="H6152" t="str">
            <v>-</v>
          </cell>
          <cell r="I6152" t="str">
            <v>-</v>
          </cell>
          <cell r="J6152" t="str">
            <v>-</v>
          </cell>
          <cell r="K6152" t="str">
            <v>-</v>
          </cell>
          <cell r="L6152" t="str">
            <v>-</v>
          </cell>
        </row>
        <row r="6153">
          <cell r="A6153" t="str">
            <v>EL01T07xL20</v>
          </cell>
          <cell r="B6153" t="str">
            <v>07</v>
          </cell>
          <cell r="C6153" t="str">
            <v>x</v>
          </cell>
          <cell r="D6153" t="str">
            <v>20</v>
          </cell>
          <cell r="E6153" t="str">
            <v>-</v>
          </cell>
          <cell r="F6153" t="str">
            <v>-</v>
          </cell>
          <cell r="G6153" t="str">
            <v>-</v>
          </cell>
          <cell r="H6153" t="str">
            <v>-</v>
          </cell>
          <cell r="I6153" t="str">
            <v>-</v>
          </cell>
          <cell r="J6153" t="str">
            <v>-</v>
          </cell>
          <cell r="K6153" t="str">
            <v>-</v>
          </cell>
          <cell r="L6153" t="str">
            <v>-</v>
          </cell>
        </row>
        <row r="6154">
          <cell r="A6154" t="str">
            <v>EL01T07xL21</v>
          </cell>
          <cell r="B6154" t="str">
            <v>07</v>
          </cell>
          <cell r="C6154" t="str">
            <v>x</v>
          </cell>
          <cell r="D6154" t="str">
            <v>21</v>
          </cell>
          <cell r="E6154" t="str">
            <v>-</v>
          </cell>
          <cell r="F6154" t="str">
            <v>-</v>
          </cell>
          <cell r="G6154" t="str">
            <v>-</v>
          </cell>
          <cell r="H6154" t="str">
            <v>-</v>
          </cell>
          <cell r="I6154" t="str">
            <v>-</v>
          </cell>
          <cell r="J6154" t="str">
            <v>-</v>
          </cell>
          <cell r="K6154" t="str">
            <v>-</v>
          </cell>
          <cell r="L6154" t="str">
            <v>-</v>
          </cell>
        </row>
        <row r="6155">
          <cell r="A6155" t="str">
            <v>EL01T07xL22</v>
          </cell>
          <cell r="B6155" t="str">
            <v>07</v>
          </cell>
          <cell r="C6155" t="str">
            <v>x</v>
          </cell>
          <cell r="D6155" t="str">
            <v>22</v>
          </cell>
          <cell r="E6155" t="str">
            <v>-</v>
          </cell>
          <cell r="F6155" t="str">
            <v>-</v>
          </cell>
          <cell r="G6155" t="str">
            <v>-</v>
          </cell>
          <cell r="H6155" t="str">
            <v>-</v>
          </cell>
          <cell r="I6155" t="str">
            <v>-</v>
          </cell>
          <cell r="J6155" t="str">
            <v>-</v>
          </cell>
          <cell r="K6155" t="str">
            <v>-</v>
          </cell>
          <cell r="L6155" t="str">
            <v>-</v>
          </cell>
        </row>
        <row r="6156">
          <cell r="A6156" t="str">
            <v>EL01T07xL23</v>
          </cell>
          <cell r="B6156" t="str">
            <v>07</v>
          </cell>
          <cell r="C6156" t="str">
            <v>x</v>
          </cell>
          <cell r="D6156" t="str">
            <v>23</v>
          </cell>
          <cell r="E6156" t="str">
            <v>-</v>
          </cell>
          <cell r="F6156" t="str">
            <v>-</v>
          </cell>
          <cell r="G6156" t="str">
            <v>-</v>
          </cell>
          <cell r="H6156" t="str">
            <v>-</v>
          </cell>
          <cell r="I6156" t="str">
            <v>-</v>
          </cell>
          <cell r="J6156" t="str">
            <v>-</v>
          </cell>
          <cell r="K6156" t="str">
            <v>-</v>
          </cell>
          <cell r="L6156" t="str">
            <v>-</v>
          </cell>
        </row>
        <row r="6157">
          <cell r="A6157" t="str">
            <v>EL01T07xL24</v>
          </cell>
          <cell r="B6157" t="str">
            <v>07</v>
          </cell>
          <cell r="C6157" t="str">
            <v>x</v>
          </cell>
          <cell r="D6157" t="str">
            <v>24</v>
          </cell>
          <cell r="E6157" t="str">
            <v>-</v>
          </cell>
          <cell r="F6157" t="str">
            <v>-</v>
          </cell>
          <cell r="G6157" t="str">
            <v>-</v>
          </cell>
          <cell r="H6157" t="str">
            <v>-</v>
          </cell>
          <cell r="I6157" t="str">
            <v>-</v>
          </cell>
          <cell r="J6157" t="str">
            <v>-</v>
          </cell>
          <cell r="K6157" t="str">
            <v>-</v>
          </cell>
          <cell r="L6157" t="str">
            <v>-</v>
          </cell>
        </row>
        <row r="6158">
          <cell r="A6158" t="str">
            <v>EL01T08xL01</v>
          </cell>
          <cell r="B6158" t="str">
            <v>08</v>
          </cell>
          <cell r="C6158" t="str">
            <v>x</v>
          </cell>
          <cell r="D6158" t="str">
            <v>01</v>
          </cell>
          <cell r="E6158" t="str">
            <v>-</v>
          </cell>
          <cell r="F6158" t="str">
            <v>-</v>
          </cell>
          <cell r="G6158" t="str">
            <v>-</v>
          </cell>
          <cell r="H6158" t="str">
            <v>-</v>
          </cell>
          <cell r="I6158" t="str">
            <v>-</v>
          </cell>
          <cell r="J6158" t="str">
            <v>-</v>
          </cell>
          <cell r="K6158" t="str">
            <v>-</v>
          </cell>
          <cell r="L6158" t="str">
            <v>-</v>
          </cell>
        </row>
        <row r="6159">
          <cell r="A6159" t="str">
            <v>EL01T08xL02</v>
          </cell>
          <cell r="B6159" t="str">
            <v>08</v>
          </cell>
          <cell r="C6159" t="str">
            <v>x</v>
          </cell>
          <cell r="D6159" t="str">
            <v>02</v>
          </cell>
          <cell r="E6159" t="str">
            <v>-</v>
          </cell>
          <cell r="F6159" t="str">
            <v>-</v>
          </cell>
          <cell r="G6159" t="str">
            <v>-</v>
          </cell>
          <cell r="H6159" t="str">
            <v>-</v>
          </cell>
          <cell r="I6159" t="str">
            <v>-</v>
          </cell>
          <cell r="J6159" t="str">
            <v>-</v>
          </cell>
          <cell r="K6159" t="str">
            <v>-</v>
          </cell>
          <cell r="L6159" t="str">
            <v>-</v>
          </cell>
        </row>
        <row r="6160">
          <cell r="A6160" t="str">
            <v>EL01T08xL03</v>
          </cell>
          <cell r="B6160" t="str">
            <v>08</v>
          </cell>
          <cell r="C6160" t="str">
            <v>x</v>
          </cell>
          <cell r="D6160" t="str">
            <v>03</v>
          </cell>
          <cell r="E6160" t="str">
            <v>-</v>
          </cell>
          <cell r="F6160" t="str">
            <v>-</v>
          </cell>
          <cell r="G6160" t="str">
            <v>-</v>
          </cell>
          <cell r="H6160" t="str">
            <v>-</v>
          </cell>
          <cell r="I6160" t="str">
            <v>-</v>
          </cell>
          <cell r="J6160" t="str">
            <v>-</v>
          </cell>
          <cell r="K6160" t="str">
            <v>-</v>
          </cell>
          <cell r="L6160" t="str">
            <v>-</v>
          </cell>
        </row>
        <row r="6161">
          <cell r="A6161" t="str">
            <v>EL01T08xL04</v>
          </cell>
          <cell r="B6161" t="str">
            <v>08</v>
          </cell>
          <cell r="C6161" t="str">
            <v>x</v>
          </cell>
          <cell r="D6161" t="str">
            <v>04</v>
          </cell>
          <cell r="E6161" t="str">
            <v>-</v>
          </cell>
          <cell r="F6161" t="str">
            <v>-</v>
          </cell>
          <cell r="G6161" t="str">
            <v>-</v>
          </cell>
          <cell r="H6161" t="str">
            <v>-</v>
          </cell>
          <cell r="I6161" t="str">
            <v>-</v>
          </cell>
          <cell r="J6161" t="str">
            <v>-</v>
          </cell>
          <cell r="K6161" t="str">
            <v>-</v>
          </cell>
          <cell r="L6161" t="str">
            <v>-</v>
          </cell>
        </row>
        <row r="6162">
          <cell r="A6162" t="str">
            <v>EL01T08xL05</v>
          </cell>
          <cell r="B6162" t="str">
            <v>08</v>
          </cell>
          <cell r="C6162" t="str">
            <v>x</v>
          </cell>
          <cell r="D6162" t="str">
            <v>05</v>
          </cell>
          <cell r="E6162" t="str">
            <v>-</v>
          </cell>
          <cell r="F6162" t="str">
            <v>-</v>
          </cell>
          <cell r="G6162" t="str">
            <v>-</v>
          </cell>
          <cell r="H6162" t="str">
            <v>-</v>
          </cell>
          <cell r="I6162" t="str">
            <v>-</v>
          </cell>
          <cell r="J6162" t="str">
            <v>-</v>
          </cell>
          <cell r="K6162" t="str">
            <v>-</v>
          </cell>
          <cell r="L6162" t="str">
            <v>-</v>
          </cell>
        </row>
        <row r="6163">
          <cell r="A6163" t="str">
            <v>EL01T08xL06</v>
          </cell>
          <cell r="B6163" t="str">
            <v>08</v>
          </cell>
          <cell r="C6163" t="str">
            <v>x</v>
          </cell>
          <cell r="D6163" t="str">
            <v>06</v>
          </cell>
          <cell r="E6163" t="str">
            <v>-</v>
          </cell>
          <cell r="F6163" t="str">
            <v>-</v>
          </cell>
          <cell r="G6163" t="str">
            <v>-</v>
          </cell>
          <cell r="H6163" t="str">
            <v>-</v>
          </cell>
          <cell r="I6163" t="str">
            <v>-</v>
          </cell>
          <cell r="J6163" t="str">
            <v>-</v>
          </cell>
          <cell r="K6163" t="str">
            <v>-</v>
          </cell>
          <cell r="L6163" t="str">
            <v>-</v>
          </cell>
        </row>
        <row r="6164">
          <cell r="A6164" t="str">
            <v>EL01T08xL07</v>
          </cell>
          <cell r="B6164" t="str">
            <v>08</v>
          </cell>
          <cell r="C6164" t="str">
            <v>x</v>
          </cell>
          <cell r="D6164" t="str">
            <v>07</v>
          </cell>
          <cell r="E6164" t="str">
            <v>-</v>
          </cell>
          <cell r="F6164" t="str">
            <v>-</v>
          </cell>
          <cell r="G6164" t="str">
            <v>-</v>
          </cell>
          <cell r="H6164" t="str">
            <v>-</v>
          </cell>
          <cell r="I6164" t="str">
            <v>-</v>
          </cell>
          <cell r="J6164" t="str">
            <v>-</v>
          </cell>
          <cell r="K6164" t="str">
            <v>-</v>
          </cell>
          <cell r="L6164" t="str">
            <v>-</v>
          </cell>
        </row>
        <row r="6165">
          <cell r="A6165" t="str">
            <v>EL01T08xL08</v>
          </cell>
          <cell r="B6165" t="str">
            <v>08</v>
          </cell>
          <cell r="C6165" t="str">
            <v>x</v>
          </cell>
          <cell r="D6165" t="str">
            <v>08</v>
          </cell>
          <cell r="E6165" t="str">
            <v>-</v>
          </cell>
          <cell r="F6165" t="str">
            <v>-</v>
          </cell>
          <cell r="G6165" t="str">
            <v>-</v>
          </cell>
          <cell r="H6165" t="str">
            <v>-</v>
          </cell>
          <cell r="I6165" t="str">
            <v>-</v>
          </cell>
          <cell r="J6165" t="str">
            <v>-</v>
          </cell>
          <cell r="K6165" t="str">
            <v>-</v>
          </cell>
          <cell r="L6165" t="str">
            <v>-</v>
          </cell>
        </row>
        <row r="6166">
          <cell r="A6166" t="str">
            <v>EL01T08xL09</v>
          </cell>
          <cell r="B6166" t="str">
            <v>08</v>
          </cell>
          <cell r="C6166" t="str">
            <v>x</v>
          </cell>
          <cell r="D6166" t="str">
            <v>09</v>
          </cell>
          <cell r="E6166" t="str">
            <v>-</v>
          </cell>
          <cell r="F6166" t="str">
            <v>-</v>
          </cell>
          <cell r="G6166" t="str">
            <v>-</v>
          </cell>
          <cell r="H6166" t="str">
            <v>-</v>
          </cell>
          <cell r="I6166" t="str">
            <v>-</v>
          </cell>
          <cell r="J6166" t="str">
            <v>-</v>
          </cell>
          <cell r="K6166" t="str">
            <v>-</v>
          </cell>
          <cell r="L6166" t="str">
            <v>-</v>
          </cell>
        </row>
        <row r="6167">
          <cell r="A6167" t="str">
            <v>EL01T08xL10</v>
          </cell>
          <cell r="B6167" t="str">
            <v>08</v>
          </cell>
          <cell r="C6167" t="str">
            <v>x</v>
          </cell>
          <cell r="D6167" t="str">
            <v>10</v>
          </cell>
          <cell r="E6167" t="str">
            <v>-</v>
          </cell>
          <cell r="F6167" t="str">
            <v>-</v>
          </cell>
          <cell r="G6167" t="str">
            <v>-</v>
          </cell>
          <cell r="H6167" t="str">
            <v>-</v>
          </cell>
          <cell r="I6167" t="str">
            <v>-</v>
          </cell>
          <cell r="J6167" t="str">
            <v>-</v>
          </cell>
          <cell r="K6167" t="str">
            <v>-</v>
          </cell>
          <cell r="L6167" t="str">
            <v>-</v>
          </cell>
        </row>
        <row r="6168">
          <cell r="A6168" t="str">
            <v>EL01TOTxL00</v>
          </cell>
          <cell r="B6168" t="str">
            <v>OT</v>
          </cell>
          <cell r="C6168" t="str">
            <v>x</v>
          </cell>
          <cell r="D6168" t="str">
            <v>00</v>
          </cell>
          <cell r="E6168" t="str">
            <v>-</v>
          </cell>
          <cell r="F6168" t="str">
            <v>-</v>
          </cell>
          <cell r="G6168" t="str">
            <v>-</v>
          </cell>
          <cell r="H6168" t="str">
            <v>-</v>
          </cell>
          <cell r="I6168" t="str">
            <v>-</v>
          </cell>
          <cell r="J6168" t="str">
            <v>-</v>
          </cell>
          <cell r="K6168" t="str">
            <v>-</v>
          </cell>
          <cell r="L6168" t="str">
            <v>-</v>
          </cell>
        </row>
        <row r="6169">
          <cell r="A6169" t="str">
            <v>EL01TOTxL01</v>
          </cell>
          <cell r="B6169" t="str">
            <v>OT</v>
          </cell>
          <cell r="C6169" t="str">
            <v>x</v>
          </cell>
          <cell r="D6169" t="str">
            <v>01</v>
          </cell>
          <cell r="E6169" t="str">
            <v>-</v>
          </cell>
          <cell r="F6169" t="str">
            <v>-</v>
          </cell>
          <cell r="G6169" t="str">
            <v>-</v>
          </cell>
          <cell r="H6169" t="str">
            <v>-</v>
          </cell>
          <cell r="I6169" t="str">
            <v>-</v>
          </cell>
          <cell r="J6169" t="str">
            <v>-</v>
          </cell>
          <cell r="K6169" t="str">
            <v>-</v>
          </cell>
          <cell r="L6169" t="str">
            <v>-</v>
          </cell>
        </row>
        <row r="6170">
          <cell r="A6170" t="str">
            <v>EL01TOTxL02</v>
          </cell>
          <cell r="B6170" t="str">
            <v>OT</v>
          </cell>
          <cell r="C6170" t="str">
            <v>x</v>
          </cell>
          <cell r="D6170" t="str">
            <v>02</v>
          </cell>
          <cell r="E6170" t="str">
            <v>-</v>
          </cell>
          <cell r="F6170" t="str">
            <v>-</v>
          </cell>
          <cell r="G6170" t="str">
            <v>-</v>
          </cell>
          <cell r="H6170" t="str">
            <v>-</v>
          </cell>
          <cell r="I6170" t="str">
            <v>-</v>
          </cell>
          <cell r="J6170" t="str">
            <v>-</v>
          </cell>
          <cell r="K6170" t="str">
            <v>-</v>
          </cell>
          <cell r="L6170" t="str">
            <v>-</v>
          </cell>
        </row>
        <row r="6171">
          <cell r="A6171" t="str">
            <v>EL01TOTxL03</v>
          </cell>
          <cell r="B6171" t="str">
            <v>OT</v>
          </cell>
          <cell r="C6171" t="str">
            <v>x</v>
          </cell>
          <cell r="D6171" t="str">
            <v>03</v>
          </cell>
          <cell r="E6171" t="str">
            <v>-</v>
          </cell>
          <cell r="F6171" t="str">
            <v>-</v>
          </cell>
          <cell r="G6171" t="str">
            <v>-</v>
          </cell>
          <cell r="H6171" t="str">
            <v>-</v>
          </cell>
          <cell r="I6171" t="str">
            <v>-</v>
          </cell>
          <cell r="J6171" t="str">
            <v>-</v>
          </cell>
          <cell r="K6171" t="str">
            <v>-</v>
          </cell>
          <cell r="L6171" t="str">
            <v>-</v>
          </cell>
        </row>
        <row r="6172">
          <cell r="A6172" t="str">
            <v>EL01TOTxL04</v>
          </cell>
          <cell r="B6172" t="str">
            <v>OT</v>
          </cell>
          <cell r="C6172" t="str">
            <v>x</v>
          </cell>
          <cell r="D6172" t="str">
            <v>04</v>
          </cell>
          <cell r="E6172" t="str">
            <v>-</v>
          </cell>
          <cell r="F6172" t="str">
            <v>-</v>
          </cell>
          <cell r="G6172" t="str">
            <v>-</v>
          </cell>
          <cell r="H6172" t="str">
            <v>-</v>
          </cell>
          <cell r="I6172" t="str">
            <v>-</v>
          </cell>
          <cell r="J6172" t="str">
            <v>-</v>
          </cell>
          <cell r="K6172" t="str">
            <v>-</v>
          </cell>
          <cell r="L6172" t="str">
            <v>-</v>
          </cell>
        </row>
        <row r="6173">
          <cell r="A6173" t="str">
            <v>EL01TOTxL05</v>
          </cell>
          <cell r="B6173" t="str">
            <v>OT</v>
          </cell>
          <cell r="C6173" t="str">
            <v>x</v>
          </cell>
          <cell r="D6173" t="str">
            <v>05</v>
          </cell>
          <cell r="E6173" t="str">
            <v>-</v>
          </cell>
          <cell r="F6173" t="str">
            <v>-</v>
          </cell>
          <cell r="G6173" t="str">
            <v>-</v>
          </cell>
          <cell r="H6173" t="str">
            <v>-</v>
          </cell>
          <cell r="I6173" t="str">
            <v>-</v>
          </cell>
          <cell r="J6173" t="str">
            <v>-</v>
          </cell>
          <cell r="K6173" t="str">
            <v>-</v>
          </cell>
          <cell r="L6173" t="str">
            <v>-</v>
          </cell>
        </row>
        <row r="6174">
          <cell r="A6174" t="str">
            <v>EL01TOTxL06</v>
          </cell>
          <cell r="B6174" t="str">
            <v>OT</v>
          </cell>
          <cell r="C6174" t="str">
            <v>x</v>
          </cell>
          <cell r="D6174" t="str">
            <v>06</v>
          </cell>
          <cell r="E6174" t="str">
            <v>-</v>
          </cell>
          <cell r="F6174" t="str">
            <v>-</v>
          </cell>
          <cell r="G6174" t="str">
            <v>-</v>
          </cell>
          <cell r="H6174" t="str">
            <v>-</v>
          </cell>
          <cell r="I6174" t="str">
            <v>-</v>
          </cell>
          <cell r="J6174" t="str">
            <v>-</v>
          </cell>
          <cell r="K6174" t="str">
            <v>-</v>
          </cell>
          <cell r="L6174" t="str">
            <v>-</v>
          </cell>
        </row>
        <row r="6175">
          <cell r="A6175" t="str">
            <v>EL01TOTxL07</v>
          </cell>
          <cell r="B6175" t="str">
            <v>OT</v>
          </cell>
          <cell r="C6175" t="str">
            <v>x</v>
          </cell>
          <cell r="D6175" t="str">
            <v>07</v>
          </cell>
          <cell r="E6175" t="str">
            <v>-</v>
          </cell>
          <cell r="F6175" t="str">
            <v>-</v>
          </cell>
          <cell r="G6175" t="str">
            <v>-</v>
          </cell>
          <cell r="H6175" t="str">
            <v>-</v>
          </cell>
          <cell r="I6175" t="str">
            <v>-</v>
          </cell>
          <cell r="J6175" t="str">
            <v>-</v>
          </cell>
          <cell r="K6175" t="str">
            <v>-</v>
          </cell>
          <cell r="L6175" t="str">
            <v>-</v>
          </cell>
        </row>
        <row r="6176">
          <cell r="A6176" t="str">
            <v>EL01TOTxL08</v>
          </cell>
          <cell r="B6176" t="str">
            <v>OT</v>
          </cell>
          <cell r="C6176" t="str">
            <v>x</v>
          </cell>
          <cell r="D6176" t="str">
            <v>08</v>
          </cell>
          <cell r="E6176" t="str">
            <v>-</v>
          </cell>
          <cell r="F6176" t="str">
            <v>-</v>
          </cell>
          <cell r="G6176" t="str">
            <v>-</v>
          </cell>
          <cell r="H6176" t="str">
            <v>-</v>
          </cell>
          <cell r="I6176" t="str">
            <v>-</v>
          </cell>
          <cell r="J6176" t="str">
            <v>-</v>
          </cell>
          <cell r="K6176" t="str">
            <v>-</v>
          </cell>
          <cell r="L6176" t="str">
            <v>-</v>
          </cell>
        </row>
        <row r="6177">
          <cell r="A6177" t="str">
            <v>EL01TOTxL09</v>
          </cell>
          <cell r="B6177" t="str">
            <v>OT</v>
          </cell>
          <cell r="C6177" t="str">
            <v>x</v>
          </cell>
          <cell r="D6177" t="str">
            <v>09</v>
          </cell>
          <cell r="E6177" t="str">
            <v>-</v>
          </cell>
          <cell r="F6177" t="str">
            <v>-</v>
          </cell>
          <cell r="G6177" t="str">
            <v>-</v>
          </cell>
          <cell r="H6177" t="str">
            <v>-</v>
          </cell>
          <cell r="I6177" t="str">
            <v>-</v>
          </cell>
          <cell r="J6177" t="str">
            <v>-</v>
          </cell>
          <cell r="K6177" t="str">
            <v>-</v>
          </cell>
          <cell r="L6177" t="str">
            <v>-</v>
          </cell>
        </row>
        <row r="6178">
          <cell r="A6178" t="str">
            <v>EL01TOTxL10</v>
          </cell>
          <cell r="B6178" t="str">
            <v>OT</v>
          </cell>
          <cell r="C6178" t="str">
            <v>x</v>
          </cell>
          <cell r="D6178" t="str">
            <v>10</v>
          </cell>
          <cell r="E6178" t="str">
            <v>-</v>
          </cell>
          <cell r="F6178" t="str">
            <v>-</v>
          </cell>
          <cell r="G6178" t="str">
            <v>-</v>
          </cell>
          <cell r="H6178" t="str">
            <v>-</v>
          </cell>
          <cell r="I6178" t="str">
            <v>-</v>
          </cell>
          <cell r="J6178" t="str">
            <v>-</v>
          </cell>
          <cell r="K6178" t="str">
            <v>-</v>
          </cell>
          <cell r="L6178" t="str">
            <v>-</v>
          </cell>
        </row>
        <row r="6179">
          <cell r="A6179" t="str">
            <v>EL01TOTxL11</v>
          </cell>
          <cell r="B6179" t="str">
            <v>OT</v>
          </cell>
          <cell r="C6179" t="str">
            <v>x</v>
          </cell>
          <cell r="D6179" t="str">
            <v>11</v>
          </cell>
          <cell r="E6179" t="str">
            <v>-</v>
          </cell>
          <cell r="F6179" t="str">
            <v>-</v>
          </cell>
          <cell r="G6179" t="str">
            <v>-</v>
          </cell>
          <cell r="H6179" t="str">
            <v>-</v>
          </cell>
          <cell r="I6179" t="str">
            <v>-</v>
          </cell>
          <cell r="J6179" t="str">
            <v>-</v>
          </cell>
          <cell r="K6179" t="str">
            <v>-</v>
          </cell>
          <cell r="L6179" t="str">
            <v>-</v>
          </cell>
        </row>
        <row r="6180">
          <cell r="A6180" t="str">
            <v>EL01TOTxL12</v>
          </cell>
          <cell r="B6180" t="str">
            <v>OT</v>
          </cell>
          <cell r="C6180" t="str">
            <v>x</v>
          </cell>
          <cell r="D6180" t="str">
            <v>12</v>
          </cell>
          <cell r="E6180" t="str">
            <v>-</v>
          </cell>
          <cell r="F6180" t="str">
            <v>-</v>
          </cell>
          <cell r="G6180" t="str">
            <v>-</v>
          </cell>
          <cell r="H6180" t="str">
            <v>-</v>
          </cell>
          <cell r="I6180" t="str">
            <v>-</v>
          </cell>
          <cell r="J6180" t="str">
            <v>-</v>
          </cell>
          <cell r="K6180" t="str">
            <v>-</v>
          </cell>
          <cell r="L6180" t="str">
            <v>-</v>
          </cell>
        </row>
        <row r="6181">
          <cell r="A6181" t="str">
            <v>EL01TOTxL13</v>
          </cell>
          <cell r="B6181" t="str">
            <v>OT</v>
          </cell>
          <cell r="C6181" t="str">
            <v>x</v>
          </cell>
          <cell r="D6181" t="str">
            <v>13</v>
          </cell>
          <cell r="E6181" t="str">
            <v>-</v>
          </cell>
          <cell r="F6181" t="str">
            <v>-</v>
          </cell>
          <cell r="G6181" t="str">
            <v>-</v>
          </cell>
          <cell r="H6181" t="str">
            <v>-</v>
          </cell>
          <cell r="I6181" t="str">
            <v>-</v>
          </cell>
          <cell r="J6181" t="str">
            <v>-</v>
          </cell>
          <cell r="K6181" t="str">
            <v>-</v>
          </cell>
          <cell r="L6181" t="str">
            <v>-</v>
          </cell>
        </row>
        <row r="6182">
          <cell r="A6182" t="str">
            <v>EL01TOTxL14</v>
          </cell>
          <cell r="B6182" t="str">
            <v>OT</v>
          </cell>
          <cell r="C6182" t="str">
            <v>x</v>
          </cell>
          <cell r="D6182" t="str">
            <v>14</v>
          </cell>
          <cell r="E6182" t="str">
            <v>-</v>
          </cell>
          <cell r="F6182" t="str">
            <v>-</v>
          </cell>
          <cell r="G6182" t="str">
            <v>-</v>
          </cell>
          <cell r="H6182" t="str">
            <v>-</v>
          </cell>
          <cell r="I6182" t="str">
            <v>-</v>
          </cell>
          <cell r="J6182" t="str">
            <v>-</v>
          </cell>
          <cell r="K6182" t="str">
            <v>-</v>
          </cell>
          <cell r="L6182" t="str">
            <v>-</v>
          </cell>
        </row>
        <row r="6183">
          <cell r="A6183" t="str">
            <v>EL01TOTxL15</v>
          </cell>
          <cell r="B6183" t="str">
            <v>OT</v>
          </cell>
          <cell r="C6183" t="str">
            <v>x</v>
          </cell>
          <cell r="D6183" t="str">
            <v>15</v>
          </cell>
          <cell r="E6183" t="str">
            <v>-</v>
          </cell>
          <cell r="F6183" t="str">
            <v>-</v>
          </cell>
          <cell r="G6183" t="str">
            <v>-</v>
          </cell>
          <cell r="H6183" t="str">
            <v>-</v>
          </cell>
          <cell r="I6183" t="str">
            <v>-</v>
          </cell>
          <cell r="J6183" t="str">
            <v>-</v>
          </cell>
          <cell r="K6183" t="str">
            <v>-</v>
          </cell>
          <cell r="L6183" t="str">
            <v>-</v>
          </cell>
        </row>
        <row r="6184">
          <cell r="A6184" t="str">
            <v>EL01TOTxL16</v>
          </cell>
          <cell r="B6184" t="str">
            <v>OT</v>
          </cell>
          <cell r="C6184" t="str">
            <v>x</v>
          </cell>
          <cell r="D6184" t="str">
            <v>16</v>
          </cell>
          <cell r="E6184" t="str">
            <v>-</v>
          </cell>
          <cell r="F6184" t="str">
            <v>-</v>
          </cell>
          <cell r="G6184" t="str">
            <v>-</v>
          </cell>
          <cell r="H6184" t="str">
            <v>-</v>
          </cell>
          <cell r="I6184" t="str">
            <v>-</v>
          </cell>
          <cell r="J6184" t="str">
            <v>-</v>
          </cell>
          <cell r="K6184" t="str">
            <v>-</v>
          </cell>
          <cell r="L6184" t="str">
            <v>-</v>
          </cell>
        </row>
        <row r="6185">
          <cell r="A6185" t="str">
            <v>EL01TOTxL17</v>
          </cell>
          <cell r="B6185" t="str">
            <v>OT</v>
          </cell>
          <cell r="C6185" t="str">
            <v>x</v>
          </cell>
          <cell r="D6185" t="str">
            <v>17</v>
          </cell>
          <cell r="E6185" t="str">
            <v>-</v>
          </cell>
          <cell r="F6185" t="str">
            <v>-</v>
          </cell>
          <cell r="G6185" t="str">
            <v>-</v>
          </cell>
          <cell r="H6185" t="str">
            <v>-</v>
          </cell>
          <cell r="I6185" t="str">
            <v>-</v>
          </cell>
          <cell r="J6185" t="str">
            <v>-</v>
          </cell>
          <cell r="K6185" t="str">
            <v>-</v>
          </cell>
          <cell r="L6185" t="str">
            <v>-</v>
          </cell>
        </row>
        <row r="6186">
          <cell r="A6186" t="str">
            <v>EL01TOTxL18</v>
          </cell>
          <cell r="B6186" t="str">
            <v>OT</v>
          </cell>
          <cell r="C6186" t="str">
            <v>x</v>
          </cell>
          <cell r="D6186" t="str">
            <v>18</v>
          </cell>
          <cell r="E6186" t="str">
            <v>-</v>
          </cell>
          <cell r="F6186" t="str">
            <v>-</v>
          </cell>
          <cell r="G6186" t="str">
            <v>-</v>
          </cell>
          <cell r="H6186" t="str">
            <v>-</v>
          </cell>
          <cell r="I6186" t="str">
            <v>-</v>
          </cell>
          <cell r="J6186" t="str">
            <v>-</v>
          </cell>
          <cell r="K6186" t="str">
            <v>-</v>
          </cell>
          <cell r="L6186" t="str">
            <v>-</v>
          </cell>
        </row>
        <row r="6187">
          <cell r="A6187" t="str">
            <v>EL01TOTxL19</v>
          </cell>
          <cell r="B6187" t="str">
            <v>OT</v>
          </cell>
          <cell r="C6187" t="str">
            <v>x</v>
          </cell>
          <cell r="D6187" t="str">
            <v>19</v>
          </cell>
          <cell r="E6187" t="str">
            <v>-</v>
          </cell>
          <cell r="F6187" t="str">
            <v>-</v>
          </cell>
          <cell r="G6187" t="str">
            <v>-</v>
          </cell>
          <cell r="H6187" t="str">
            <v>-</v>
          </cell>
          <cell r="I6187" t="str">
            <v>-</v>
          </cell>
          <cell r="J6187" t="str">
            <v>-</v>
          </cell>
          <cell r="K6187" t="str">
            <v>-</v>
          </cell>
          <cell r="L6187" t="str">
            <v>-</v>
          </cell>
        </row>
        <row r="6188">
          <cell r="A6188" t="str">
            <v>EL01TOTxL20</v>
          </cell>
          <cell r="B6188" t="str">
            <v>OT</v>
          </cell>
          <cell r="C6188" t="str">
            <v>x</v>
          </cell>
          <cell r="D6188" t="str">
            <v>20</v>
          </cell>
          <cell r="E6188" t="str">
            <v>-</v>
          </cell>
          <cell r="F6188" t="str">
            <v>-</v>
          </cell>
          <cell r="G6188" t="str">
            <v>-</v>
          </cell>
          <cell r="H6188" t="str">
            <v>-</v>
          </cell>
          <cell r="I6188" t="str">
            <v>-</v>
          </cell>
          <cell r="J6188" t="str">
            <v>-</v>
          </cell>
          <cell r="K6188" t="str">
            <v>-</v>
          </cell>
          <cell r="L6188" t="str">
            <v>-</v>
          </cell>
        </row>
        <row r="6189">
          <cell r="A6189" t="str">
            <v>EL01TOTxL21</v>
          </cell>
          <cell r="B6189" t="str">
            <v>OT</v>
          </cell>
          <cell r="C6189" t="str">
            <v>x</v>
          </cell>
          <cell r="D6189" t="str">
            <v>21</v>
          </cell>
          <cell r="E6189" t="str">
            <v>-</v>
          </cell>
          <cell r="F6189" t="str">
            <v>-</v>
          </cell>
          <cell r="G6189" t="str">
            <v>-</v>
          </cell>
          <cell r="H6189" t="str">
            <v>-</v>
          </cell>
          <cell r="I6189" t="str">
            <v>-</v>
          </cell>
          <cell r="J6189" t="str">
            <v>-</v>
          </cell>
          <cell r="K6189" t="str">
            <v>-</v>
          </cell>
          <cell r="L6189" t="str">
            <v>-</v>
          </cell>
        </row>
        <row r="6190">
          <cell r="A6190" t="str">
            <v>EL01TOTxL22</v>
          </cell>
          <cell r="B6190" t="str">
            <v>OT</v>
          </cell>
          <cell r="C6190" t="str">
            <v>x</v>
          </cell>
          <cell r="D6190" t="str">
            <v>22</v>
          </cell>
          <cell r="E6190" t="str">
            <v>-</v>
          </cell>
          <cell r="F6190" t="str">
            <v>-</v>
          </cell>
          <cell r="G6190" t="str">
            <v>-</v>
          </cell>
          <cell r="H6190" t="str">
            <v>-</v>
          </cell>
          <cell r="I6190" t="str">
            <v>-</v>
          </cell>
          <cell r="J6190" t="str">
            <v>-</v>
          </cell>
          <cell r="K6190" t="str">
            <v>-</v>
          </cell>
          <cell r="L6190" t="str">
            <v>-</v>
          </cell>
        </row>
        <row r="6191">
          <cell r="A6191" t="str">
            <v>EL01TOTxL23</v>
          </cell>
          <cell r="B6191" t="str">
            <v>OT</v>
          </cell>
          <cell r="C6191" t="str">
            <v>x</v>
          </cell>
          <cell r="D6191" t="str">
            <v>23</v>
          </cell>
          <cell r="E6191" t="str">
            <v>-</v>
          </cell>
          <cell r="F6191" t="str">
            <v>-</v>
          </cell>
          <cell r="G6191" t="str">
            <v>-</v>
          </cell>
          <cell r="H6191" t="str">
            <v>-</v>
          </cell>
          <cell r="I6191" t="str">
            <v>-</v>
          </cell>
          <cell r="J6191" t="str">
            <v>-</v>
          </cell>
          <cell r="K6191" t="str">
            <v>-</v>
          </cell>
          <cell r="L6191" t="str">
            <v>-</v>
          </cell>
        </row>
        <row r="6192">
          <cell r="A6192" t="str">
            <v>EL01TOTxL24</v>
          </cell>
          <cell r="B6192" t="str">
            <v>OT</v>
          </cell>
          <cell r="C6192" t="str">
            <v>x</v>
          </cell>
          <cell r="D6192" t="str">
            <v>24</v>
          </cell>
          <cell r="E6192" t="str">
            <v>-</v>
          </cell>
          <cell r="F6192" t="str">
            <v>-</v>
          </cell>
          <cell r="G6192" t="str">
            <v>-</v>
          </cell>
          <cell r="H6192" t="str">
            <v>-</v>
          </cell>
          <cell r="I6192" t="str">
            <v>-</v>
          </cell>
          <cell r="J6192" t="str">
            <v>-</v>
          </cell>
          <cell r="K6192" t="str">
            <v>-</v>
          </cell>
          <cell r="L6192" t="str">
            <v>-</v>
          </cell>
        </row>
        <row r="6193">
          <cell r="A6193" t="str">
            <v>EL01TOTxL25</v>
          </cell>
          <cell r="B6193" t="str">
            <v>OT</v>
          </cell>
          <cell r="C6193" t="str">
            <v>x</v>
          </cell>
          <cell r="D6193" t="str">
            <v>25</v>
          </cell>
          <cell r="E6193" t="str">
            <v>-</v>
          </cell>
          <cell r="F6193" t="str">
            <v>-</v>
          </cell>
          <cell r="G6193" t="str">
            <v>-</v>
          </cell>
          <cell r="H6193" t="str">
            <v>-</v>
          </cell>
          <cell r="I6193" t="str">
            <v>-</v>
          </cell>
          <cell r="J6193" t="str">
            <v>-</v>
          </cell>
          <cell r="K6193" t="str">
            <v>-</v>
          </cell>
          <cell r="L6193" t="str">
            <v>-</v>
          </cell>
        </row>
        <row r="6194">
          <cell r="A6194" t="str">
            <v>ES01DATE</v>
          </cell>
          <cell r="E6194" t="str">
            <v>Jan 2009</v>
          </cell>
          <cell r="F6194" t="str">
            <v>January 2009</v>
          </cell>
          <cell r="G6194" t="str">
            <v>-</v>
          </cell>
          <cell r="H6194" t="str">
            <v>-</v>
          </cell>
          <cell r="I6194" t="str">
            <v>-</v>
          </cell>
          <cell r="J6194" t="str">
            <v>-</v>
          </cell>
          <cell r="K6194" t="str">
            <v>-</v>
          </cell>
          <cell r="L6194" t="str">
            <v>-</v>
          </cell>
        </row>
        <row r="6195">
          <cell r="A6195" t="str">
            <v>ES01T01aL01</v>
          </cell>
          <cell r="B6195" t="str">
            <v>01</v>
          </cell>
          <cell r="C6195" t="str">
            <v>a</v>
          </cell>
          <cell r="D6195" t="str">
            <v>01</v>
          </cell>
          <cell r="E6195">
            <v>126.5</v>
          </cell>
          <cell r="F6195">
            <v>3.7</v>
          </cell>
          <cell r="G6195">
            <v>1.2</v>
          </cell>
          <cell r="H6195">
            <v>-1.6</v>
          </cell>
          <cell r="I6195">
            <v>1.2</v>
          </cell>
          <cell r="J6195">
            <v>2.6</v>
          </cell>
          <cell r="K6195" t="str">
            <v>-</v>
          </cell>
          <cell r="L6195" t="str">
            <v>-</v>
          </cell>
        </row>
        <row r="6196">
          <cell r="A6196" t="str">
            <v>ES01T01aL02</v>
          </cell>
          <cell r="B6196" t="str">
            <v>01</v>
          </cell>
          <cell r="C6196" t="str">
            <v>a</v>
          </cell>
          <cell r="D6196" t="str">
            <v>02</v>
          </cell>
          <cell r="E6196">
            <v>1050.5999999999999</v>
          </cell>
          <cell r="F6196">
            <v>7</v>
          </cell>
          <cell r="G6196">
            <v>4.7</v>
          </cell>
          <cell r="H6196">
            <v>0</v>
          </cell>
          <cell r="I6196">
            <v>3.3</v>
          </cell>
          <cell r="J6196">
            <v>5</v>
          </cell>
          <cell r="K6196" t="str">
            <v>-</v>
          </cell>
          <cell r="L6196" t="str">
            <v>-</v>
          </cell>
        </row>
        <row r="6197">
          <cell r="A6197" t="str">
            <v>ES01T01aL03</v>
          </cell>
          <cell r="B6197" t="str">
            <v>01</v>
          </cell>
          <cell r="C6197" t="str">
            <v>a</v>
          </cell>
          <cell r="D6197" t="str">
            <v>03</v>
          </cell>
          <cell r="E6197">
            <v>127.8</v>
          </cell>
          <cell r="F6197">
            <v>3.5</v>
          </cell>
          <cell r="G6197">
            <v>0.5</v>
          </cell>
          <cell r="H6197">
            <v>-1.5</v>
          </cell>
          <cell r="I6197">
            <v>0.7</v>
          </cell>
          <cell r="J6197">
            <v>1.3</v>
          </cell>
          <cell r="K6197" t="str">
            <v>-</v>
          </cell>
          <cell r="L6197" t="str">
            <v>-</v>
          </cell>
        </row>
        <row r="6198">
          <cell r="A6198" t="str">
            <v>ES01T01aL04</v>
          </cell>
          <cell r="B6198" t="str">
            <v>01</v>
          </cell>
          <cell r="C6198" t="str">
            <v>a</v>
          </cell>
          <cell r="D6198" t="str">
            <v>04</v>
          </cell>
          <cell r="E6198">
            <v>139.9</v>
          </cell>
          <cell r="F6198">
            <v>4.9000000000000004</v>
          </cell>
          <cell r="G6198">
            <v>5.0999999999999996</v>
          </cell>
          <cell r="H6198">
            <v>2.1</v>
          </cell>
          <cell r="I6198">
            <v>1.5</v>
          </cell>
          <cell r="J6198">
            <v>1.7</v>
          </cell>
          <cell r="K6198" t="str">
            <v>-</v>
          </cell>
          <cell r="L6198" t="str">
            <v>-</v>
          </cell>
        </row>
        <row r="6199">
          <cell r="A6199" t="str">
            <v>ES01T01aL05</v>
          </cell>
          <cell r="B6199" t="str">
            <v>01</v>
          </cell>
          <cell r="C6199" t="str">
            <v>a</v>
          </cell>
          <cell r="D6199" t="str">
            <v>05</v>
          </cell>
          <cell r="E6199">
            <v>145.6</v>
          </cell>
          <cell r="F6199">
            <v>5.3</v>
          </cell>
          <cell r="G6199">
            <v>-1.8</v>
          </cell>
          <cell r="H6199">
            <v>-9.3000000000000007</v>
          </cell>
          <cell r="I6199">
            <v>-1.2</v>
          </cell>
          <cell r="J6199">
            <v>4.4000000000000004</v>
          </cell>
          <cell r="K6199" t="str">
            <v>-</v>
          </cell>
          <cell r="L6199" t="str">
            <v>-</v>
          </cell>
        </row>
        <row r="6200">
          <cell r="A6200" t="str">
            <v>ES01T01aL06</v>
          </cell>
          <cell r="B6200" t="str">
            <v>01</v>
          </cell>
          <cell r="C6200" t="str">
            <v>a</v>
          </cell>
          <cell r="D6200" t="str">
            <v>06</v>
          </cell>
          <cell r="E6200">
            <v>49.2</v>
          </cell>
          <cell r="F6200">
            <v>0.2</v>
          </cell>
          <cell r="G6200">
            <v>0.2</v>
          </cell>
          <cell r="H6200">
            <v>0.2</v>
          </cell>
          <cell r="I6200">
            <v>0.2</v>
          </cell>
          <cell r="J6200">
            <v>0.2</v>
          </cell>
          <cell r="K6200" t="str">
            <v>-</v>
          </cell>
          <cell r="L6200" t="str">
            <v>-</v>
          </cell>
        </row>
        <row r="6201">
          <cell r="A6201" t="str">
            <v>ES01T01aL07</v>
          </cell>
          <cell r="B6201" t="str">
            <v>01</v>
          </cell>
          <cell r="C6201" t="str">
            <v>a</v>
          </cell>
          <cell r="D6201" t="str">
            <v>07</v>
          </cell>
          <cell r="E6201">
            <v>131.69999999999999</v>
          </cell>
          <cell r="F6201">
            <v>4.9000000000000004</v>
          </cell>
          <cell r="G6201">
            <v>2.9</v>
          </cell>
          <cell r="H6201">
            <v>0.3</v>
          </cell>
          <cell r="I6201">
            <v>3.6</v>
          </cell>
          <cell r="J6201">
            <v>4.5999999999999996</v>
          </cell>
          <cell r="K6201" t="str">
            <v>-</v>
          </cell>
          <cell r="L6201" t="str">
            <v>-</v>
          </cell>
        </row>
        <row r="6202">
          <cell r="A6202" t="str">
            <v>ES01T01aL08</v>
          </cell>
          <cell r="B6202" t="str">
            <v>01</v>
          </cell>
          <cell r="C6202" t="str">
            <v>a</v>
          </cell>
          <cell r="D6202" t="str">
            <v>08</v>
          </cell>
          <cell r="E6202">
            <v>159.30000000000001</v>
          </cell>
          <cell r="F6202">
            <v>6.2</v>
          </cell>
          <cell r="G6202">
            <v>0.6</v>
          </cell>
          <cell r="H6202">
            <v>-4.5999999999999996</v>
          </cell>
          <cell r="I6202">
            <v>0.4</v>
          </cell>
          <cell r="J6202">
            <v>3</v>
          </cell>
          <cell r="K6202" t="str">
            <v>-</v>
          </cell>
          <cell r="L6202" t="str">
            <v>-</v>
          </cell>
        </row>
        <row r="6203">
          <cell r="A6203" t="str">
            <v>ES01T01aL09</v>
          </cell>
          <cell r="B6203" t="str">
            <v>01</v>
          </cell>
          <cell r="C6203" t="str">
            <v>a</v>
          </cell>
          <cell r="D6203" t="str">
            <v>09</v>
          </cell>
          <cell r="E6203">
            <v>134.4</v>
          </cell>
          <cell r="F6203">
            <v>4.5</v>
          </cell>
          <cell r="G6203">
            <v>0.7</v>
          </cell>
          <cell r="H6203">
            <v>-3.2</v>
          </cell>
          <cell r="I6203">
            <v>0.4</v>
          </cell>
          <cell r="J6203">
            <v>2.2000000000000002</v>
          </cell>
          <cell r="K6203" t="str">
            <v>-</v>
          </cell>
          <cell r="L6203" t="str">
            <v>-</v>
          </cell>
        </row>
        <row r="6204">
          <cell r="A6204" t="str">
            <v>ES01T01aL10</v>
          </cell>
          <cell r="B6204" t="str">
            <v>01</v>
          </cell>
          <cell r="C6204" t="str">
            <v>a</v>
          </cell>
          <cell r="D6204" t="str">
            <v>10</v>
          </cell>
          <cell r="E6204">
            <v>49.2</v>
          </cell>
          <cell r="F6204">
            <v>-0.1</v>
          </cell>
          <cell r="G6204">
            <v>0</v>
          </cell>
          <cell r="H6204">
            <v>0</v>
          </cell>
          <cell r="I6204">
            <v>0</v>
          </cell>
          <cell r="J6204">
            <v>0</v>
          </cell>
          <cell r="K6204" t="str">
            <v>-</v>
          </cell>
          <cell r="L6204" t="str">
            <v>-</v>
          </cell>
        </row>
        <row r="6205">
          <cell r="A6205" t="str">
            <v>ES01T01aL11</v>
          </cell>
          <cell r="B6205" t="str">
            <v>01</v>
          </cell>
          <cell r="C6205" t="str">
            <v>a</v>
          </cell>
          <cell r="D6205" t="str">
            <v>11</v>
          </cell>
          <cell r="E6205">
            <v>615.70000000000005</v>
          </cell>
          <cell r="F6205">
            <v>-0.8</v>
          </cell>
          <cell r="G6205">
            <v>0.6</v>
          </cell>
          <cell r="H6205">
            <v>1.6</v>
          </cell>
          <cell r="I6205">
            <v>0.9</v>
          </cell>
          <cell r="J6205">
            <v>0.4</v>
          </cell>
          <cell r="K6205" t="str">
            <v>-</v>
          </cell>
          <cell r="L6205" t="str">
            <v>-</v>
          </cell>
        </row>
        <row r="6206">
          <cell r="A6206" t="str">
            <v>ES01T01bL01</v>
          </cell>
          <cell r="B6206" t="str">
            <v>01</v>
          </cell>
          <cell r="C6206" t="str">
            <v>b</v>
          </cell>
          <cell r="D6206" t="str">
            <v>01</v>
          </cell>
          <cell r="E6206">
            <v>131.80000000000001</v>
          </cell>
          <cell r="F6206">
            <v>3.2</v>
          </cell>
          <cell r="G6206">
            <v>3.4</v>
          </cell>
          <cell r="H6206">
            <v>1.6</v>
          </cell>
          <cell r="I6206">
            <v>2</v>
          </cell>
          <cell r="J6206">
            <v>2.2999999999999998</v>
          </cell>
          <cell r="K6206" t="str">
            <v>-</v>
          </cell>
          <cell r="L6206" t="str">
            <v>-</v>
          </cell>
        </row>
        <row r="6207">
          <cell r="A6207" t="str">
            <v>ES01T01bL02</v>
          </cell>
          <cell r="B6207" t="str">
            <v>01</v>
          </cell>
          <cell r="C6207" t="str">
            <v>b</v>
          </cell>
          <cell r="D6207" t="str">
            <v>02</v>
          </cell>
          <cell r="E6207">
            <v>125.4</v>
          </cell>
          <cell r="F6207">
            <v>3.2</v>
          </cell>
          <cell r="G6207">
            <v>4.0999999999999996</v>
          </cell>
          <cell r="H6207">
            <v>1</v>
          </cell>
          <cell r="I6207">
            <v>2.2000000000000002</v>
          </cell>
          <cell r="J6207">
            <v>2.2999999999999998</v>
          </cell>
          <cell r="K6207" t="str">
            <v>-</v>
          </cell>
          <cell r="L6207" t="str">
            <v>-</v>
          </cell>
        </row>
        <row r="6208">
          <cell r="A6208" t="str">
            <v>ES01T01bL03</v>
          </cell>
          <cell r="B6208" t="str">
            <v>01</v>
          </cell>
          <cell r="C6208" t="str">
            <v>b</v>
          </cell>
          <cell r="D6208" t="str">
            <v>03</v>
          </cell>
          <cell r="E6208" t="str">
            <v>n.a.</v>
          </cell>
          <cell r="F6208" t="str">
            <v>n.a.</v>
          </cell>
          <cell r="G6208" t="str">
            <v>n.a.</v>
          </cell>
          <cell r="H6208" t="str">
            <v>n.a.</v>
          </cell>
          <cell r="I6208" t="str">
            <v>n.a.</v>
          </cell>
          <cell r="J6208" t="str">
            <v>n.a.</v>
          </cell>
          <cell r="K6208" t="str">
            <v>-</v>
          </cell>
          <cell r="L6208" t="str">
            <v>-</v>
          </cell>
        </row>
        <row r="6209">
          <cell r="A6209" t="str">
            <v>ES01T01bL04</v>
          </cell>
          <cell r="B6209" t="str">
            <v>01</v>
          </cell>
          <cell r="C6209" t="str">
            <v>b</v>
          </cell>
          <cell r="D6209" t="str">
            <v>04</v>
          </cell>
          <cell r="E6209">
            <v>126.7</v>
          </cell>
          <cell r="F6209">
            <v>3.2</v>
          </cell>
          <cell r="G6209">
            <v>3.8</v>
          </cell>
          <cell r="H6209">
            <v>2.2999999999999998</v>
          </cell>
          <cell r="I6209">
            <v>2.5</v>
          </cell>
          <cell r="J6209">
            <v>2.5</v>
          </cell>
          <cell r="K6209" t="str">
            <v>-</v>
          </cell>
          <cell r="L6209" t="str">
            <v>-</v>
          </cell>
        </row>
        <row r="6210">
          <cell r="A6210" t="str">
            <v>ES01T01bL05</v>
          </cell>
          <cell r="B6210" t="str">
            <v>01</v>
          </cell>
          <cell r="C6210" t="str">
            <v>b</v>
          </cell>
          <cell r="D6210" t="str">
            <v>05</v>
          </cell>
          <cell r="E6210">
            <v>137.5</v>
          </cell>
          <cell r="F6210">
            <v>2.7</v>
          </cell>
          <cell r="G6210">
            <v>2.1</v>
          </cell>
          <cell r="H6210">
            <v>-0.6</v>
          </cell>
          <cell r="I6210">
            <v>0.9</v>
          </cell>
          <cell r="J6210">
            <v>2</v>
          </cell>
          <cell r="K6210" t="str">
            <v>-</v>
          </cell>
          <cell r="L6210" t="str">
            <v>-</v>
          </cell>
        </row>
        <row r="6211">
          <cell r="A6211" t="str">
            <v>ES01T01bL06</v>
          </cell>
          <cell r="B6211" t="str">
            <v>01</v>
          </cell>
          <cell r="C6211" t="str">
            <v>b</v>
          </cell>
          <cell r="D6211" t="str">
            <v>06</v>
          </cell>
          <cell r="E6211">
            <v>115.5</v>
          </cell>
          <cell r="F6211">
            <v>2.4</v>
          </cell>
          <cell r="G6211">
            <v>3</v>
          </cell>
          <cell r="H6211">
            <v>1.7</v>
          </cell>
          <cell r="I6211">
            <v>2.1</v>
          </cell>
          <cell r="J6211">
            <v>2.5</v>
          </cell>
          <cell r="K6211" t="str">
            <v>-</v>
          </cell>
          <cell r="L6211" t="str">
            <v>-</v>
          </cell>
        </row>
        <row r="6212">
          <cell r="A6212" t="str">
            <v>ES01T01bL07</v>
          </cell>
          <cell r="B6212" t="str">
            <v>01</v>
          </cell>
          <cell r="C6212" t="str">
            <v>b</v>
          </cell>
          <cell r="D6212" t="str">
            <v>07</v>
          </cell>
          <cell r="E6212">
            <v>108.2</v>
          </cell>
          <cell r="F6212">
            <v>2.1</v>
          </cell>
          <cell r="G6212">
            <v>3.2</v>
          </cell>
          <cell r="H6212">
            <v>-0.8</v>
          </cell>
          <cell r="I6212">
            <v>1.7</v>
          </cell>
          <cell r="J6212">
            <v>2.2000000000000002</v>
          </cell>
          <cell r="K6212" t="str">
            <v>-</v>
          </cell>
          <cell r="L6212" t="str">
            <v>-</v>
          </cell>
        </row>
        <row r="6213">
          <cell r="A6213" t="str">
            <v>ES01T01cL01</v>
          </cell>
          <cell r="B6213" t="str">
            <v>01</v>
          </cell>
          <cell r="C6213" t="str">
            <v>c</v>
          </cell>
          <cell r="D6213" t="str">
            <v>01</v>
          </cell>
          <cell r="E6213">
            <v>20.6</v>
          </cell>
          <cell r="F6213">
            <v>3</v>
          </cell>
          <cell r="G6213">
            <v>-0.5</v>
          </cell>
          <cell r="H6213">
            <v>-3.7</v>
          </cell>
          <cell r="I6213">
            <v>0.1</v>
          </cell>
          <cell r="J6213">
            <v>1.3</v>
          </cell>
          <cell r="K6213" t="str">
            <v>-</v>
          </cell>
          <cell r="L6213" t="str">
            <v>-</v>
          </cell>
        </row>
        <row r="6214">
          <cell r="A6214" t="str">
            <v>ES01T01cL02</v>
          </cell>
          <cell r="B6214" t="str">
            <v>01</v>
          </cell>
          <cell r="C6214" t="str">
            <v>c</v>
          </cell>
          <cell r="D6214" t="str">
            <v>02</v>
          </cell>
          <cell r="E6214" t="str">
            <v>n.a.</v>
          </cell>
          <cell r="F6214" t="str">
            <v>n.a.</v>
          </cell>
          <cell r="G6214" t="str">
            <v>n.a.</v>
          </cell>
          <cell r="H6214" t="str">
            <v>n.a.</v>
          </cell>
          <cell r="I6214" t="str">
            <v>n.a.</v>
          </cell>
          <cell r="J6214" t="str">
            <v>n.a.</v>
          </cell>
          <cell r="K6214" t="str">
            <v>-</v>
          </cell>
          <cell r="L6214" t="str">
            <v>-</v>
          </cell>
        </row>
        <row r="6215">
          <cell r="A6215" t="str">
            <v>ES01T01cL03</v>
          </cell>
          <cell r="B6215" t="str">
            <v>01</v>
          </cell>
          <cell r="C6215" t="str">
            <v>c</v>
          </cell>
          <cell r="D6215" t="str">
            <v>03</v>
          </cell>
          <cell r="E6215">
            <v>8.3000000000000007</v>
          </cell>
          <cell r="F6215" t="str">
            <v>-</v>
          </cell>
          <cell r="G6215">
            <v>11.1</v>
          </cell>
          <cell r="H6215">
            <v>15.9</v>
          </cell>
          <cell r="I6215">
            <v>15.7</v>
          </cell>
          <cell r="J6215">
            <v>14.9</v>
          </cell>
          <cell r="K6215" t="str">
            <v>-</v>
          </cell>
          <cell r="L6215" t="str">
            <v>-</v>
          </cell>
        </row>
        <row r="6216">
          <cell r="A6216" t="str">
            <v>ES01T01cL04</v>
          </cell>
          <cell r="B6216" t="str">
            <v>01</v>
          </cell>
          <cell r="C6216" t="str">
            <v>c</v>
          </cell>
          <cell r="D6216" t="str">
            <v>04</v>
          </cell>
          <cell r="E6216">
            <v>38.6</v>
          </cell>
          <cell r="F6216">
            <v>0.6</v>
          </cell>
          <cell r="G6216">
            <v>1.7</v>
          </cell>
          <cell r="H6216">
            <v>2.1</v>
          </cell>
          <cell r="I6216">
            <v>1.2</v>
          </cell>
          <cell r="J6216">
            <v>1.2</v>
          </cell>
          <cell r="K6216" t="str">
            <v>-</v>
          </cell>
          <cell r="L6216" t="str">
            <v>-</v>
          </cell>
        </row>
        <row r="6217">
          <cell r="A6217" t="str">
            <v>ES01T01cL05</v>
          </cell>
          <cell r="B6217" t="str">
            <v>01</v>
          </cell>
          <cell r="C6217" t="str">
            <v>c</v>
          </cell>
          <cell r="D6217" t="str">
            <v>05</v>
          </cell>
          <cell r="E6217" t="str">
            <v>n.a.</v>
          </cell>
          <cell r="F6217" t="str">
            <v>n.a.</v>
          </cell>
          <cell r="G6217" t="str">
            <v>n.a.</v>
          </cell>
          <cell r="H6217" t="str">
            <v>n.a.</v>
          </cell>
          <cell r="I6217" t="str">
            <v>n.a.</v>
          </cell>
          <cell r="J6217" t="str">
            <v>n.a.</v>
          </cell>
          <cell r="K6217" t="str">
            <v>-</v>
          </cell>
          <cell r="L6217" t="str">
            <v>-</v>
          </cell>
        </row>
        <row r="6218">
          <cell r="A6218" t="str">
            <v>ES01T01cL06</v>
          </cell>
          <cell r="B6218" t="str">
            <v>01</v>
          </cell>
          <cell r="C6218" t="str">
            <v>c</v>
          </cell>
          <cell r="D6218" t="str">
            <v>06</v>
          </cell>
          <cell r="E6218" t="str">
            <v>n.a.</v>
          </cell>
          <cell r="F6218" t="str">
            <v>n.a.</v>
          </cell>
          <cell r="G6218" t="str">
            <v>n.a.</v>
          </cell>
          <cell r="H6218" t="str">
            <v>n.a.</v>
          </cell>
          <cell r="I6218" t="str">
            <v>n.a.</v>
          </cell>
          <cell r="J6218" t="str">
            <v>n.a.</v>
          </cell>
          <cell r="K6218" t="str">
            <v>-</v>
          </cell>
          <cell r="L6218" t="str">
            <v>-</v>
          </cell>
        </row>
        <row r="6219">
          <cell r="A6219" t="str">
            <v>ES01T01cL07</v>
          </cell>
          <cell r="B6219" t="str">
            <v>01</v>
          </cell>
          <cell r="C6219" t="str">
            <v>c</v>
          </cell>
          <cell r="D6219" t="str">
            <v>07</v>
          </cell>
          <cell r="E6219">
            <v>30.1</v>
          </cell>
          <cell r="F6219">
            <v>3.7</v>
          </cell>
          <cell r="G6219">
            <v>5.2</v>
          </cell>
          <cell r="H6219">
            <v>2.9</v>
          </cell>
          <cell r="I6219">
            <v>3.1</v>
          </cell>
          <cell r="J6219">
            <v>3.5</v>
          </cell>
          <cell r="K6219" t="str">
            <v>optional</v>
          </cell>
          <cell r="L6219" t="str">
            <v>optional</v>
          </cell>
        </row>
        <row r="6220">
          <cell r="A6220" t="str">
            <v>ES01T01dL01</v>
          </cell>
          <cell r="B6220" t="str">
            <v>01</v>
          </cell>
          <cell r="C6220" t="str">
            <v>d</v>
          </cell>
          <cell r="D6220" t="str">
            <v>01</v>
          </cell>
          <cell r="E6220" t="str">
            <v>-</v>
          </cell>
          <cell r="F6220">
            <v>-9.6999999999999993</v>
          </cell>
          <cell r="G6220">
            <v>-9.1999999999999993</v>
          </cell>
          <cell r="H6220">
            <v>-6.6</v>
          </cell>
          <cell r="I6220">
            <v>-5.8</v>
          </cell>
          <cell r="J6220">
            <v>-5.4</v>
          </cell>
          <cell r="K6220" t="str">
            <v>-</v>
          </cell>
          <cell r="L6220" t="str">
            <v>-</v>
          </cell>
        </row>
        <row r="6221">
          <cell r="A6221" t="str">
            <v>ES01T01dL02</v>
          </cell>
          <cell r="B6221" t="str">
            <v>01</v>
          </cell>
          <cell r="C6221" t="str">
            <v>d</v>
          </cell>
          <cell r="D6221" t="str">
            <v>02</v>
          </cell>
          <cell r="E6221" t="str">
            <v>-</v>
          </cell>
          <cell r="F6221">
            <v>-6.8</v>
          </cell>
          <cell r="G6221">
            <v>-6.2</v>
          </cell>
          <cell r="H6221">
            <v>-3.9</v>
          </cell>
          <cell r="I6221">
            <v>-2.8</v>
          </cell>
          <cell r="J6221">
            <v>-2.2999999999999998</v>
          </cell>
          <cell r="K6221" t="str">
            <v>-</v>
          </cell>
          <cell r="L6221" t="str">
            <v>-</v>
          </cell>
        </row>
        <row r="6222">
          <cell r="A6222" t="str">
            <v>ES01T01dL03</v>
          </cell>
          <cell r="B6222" t="str">
            <v>01</v>
          </cell>
          <cell r="C6222" t="str">
            <v>d</v>
          </cell>
          <cell r="D6222" t="str">
            <v>03</v>
          </cell>
          <cell r="E6222" t="str">
            <v>-</v>
          </cell>
          <cell r="F6222">
            <v>-3.3</v>
          </cell>
          <cell r="G6222">
            <v>-3.6</v>
          </cell>
          <cell r="H6222">
            <v>-3.3</v>
          </cell>
          <cell r="I6222">
            <v>-3.4</v>
          </cell>
          <cell r="J6222">
            <v>-3.5</v>
          </cell>
          <cell r="K6222" t="str">
            <v>-</v>
          </cell>
          <cell r="L6222" t="str">
            <v>-</v>
          </cell>
        </row>
        <row r="6223">
          <cell r="A6223" t="str">
            <v>ES01T01dL04</v>
          </cell>
          <cell r="B6223" t="str">
            <v>01</v>
          </cell>
          <cell r="C6223" t="str">
            <v>d</v>
          </cell>
          <cell r="D6223" t="str">
            <v>04</v>
          </cell>
          <cell r="E6223" t="str">
            <v>-</v>
          </cell>
          <cell r="F6223">
            <v>0.5</v>
          </cell>
          <cell r="G6223">
            <v>0.5</v>
          </cell>
          <cell r="H6223">
            <v>0.6</v>
          </cell>
          <cell r="I6223">
            <v>0.4</v>
          </cell>
          <cell r="J6223">
            <v>0.4</v>
          </cell>
          <cell r="K6223" t="str">
            <v>-</v>
          </cell>
          <cell r="L6223" t="str">
            <v>-</v>
          </cell>
        </row>
        <row r="6224">
          <cell r="A6224" t="str">
            <v>ES01T01dL05</v>
          </cell>
          <cell r="B6224" t="str">
            <v>01</v>
          </cell>
          <cell r="C6224" t="str">
            <v>d</v>
          </cell>
          <cell r="D6224" t="str">
            <v>05</v>
          </cell>
          <cell r="E6224" t="str">
            <v>-</v>
          </cell>
          <cell r="F6224">
            <v>-11.9</v>
          </cell>
          <cell r="G6224">
            <v>-5.8</v>
          </cell>
          <cell r="H6224">
            <v>-0.8</v>
          </cell>
          <cell r="I6224">
            <v>-1</v>
          </cell>
          <cell r="J6224">
            <v>-1.5</v>
          </cell>
          <cell r="K6224" t="str">
            <v>-</v>
          </cell>
          <cell r="L6224" t="str">
            <v>-</v>
          </cell>
        </row>
        <row r="6225">
          <cell r="A6225" t="str">
            <v>ES01T01dL06</v>
          </cell>
          <cell r="B6225" t="str">
            <v>01</v>
          </cell>
          <cell r="C6225" t="str">
            <v>d</v>
          </cell>
          <cell r="D6225" t="str">
            <v>06</v>
          </cell>
          <cell r="E6225" t="str">
            <v>-</v>
          </cell>
          <cell r="F6225">
            <v>2.2000000000000002</v>
          </cell>
          <cell r="G6225">
            <v>-3.4</v>
          </cell>
          <cell r="H6225">
            <v>-5.8</v>
          </cell>
          <cell r="I6225">
            <v>-4.8</v>
          </cell>
          <cell r="J6225">
            <v>-3.9</v>
          </cell>
          <cell r="K6225" t="str">
            <v>-</v>
          </cell>
          <cell r="L6225" t="str">
            <v>-</v>
          </cell>
        </row>
        <row r="6226">
          <cell r="A6226" t="str">
            <v>ES01T01dL07</v>
          </cell>
          <cell r="B6226" t="str">
            <v>01</v>
          </cell>
          <cell r="C6226" t="str">
            <v>d</v>
          </cell>
          <cell r="D6226" t="str">
            <v>07</v>
          </cell>
          <cell r="E6226" t="str">
            <v>-</v>
          </cell>
          <cell r="F6226" t="str">
            <v>-</v>
          </cell>
          <cell r="G6226" t="str">
            <v>optional</v>
          </cell>
          <cell r="H6226" t="str">
            <v>optional</v>
          </cell>
          <cell r="I6226" t="str">
            <v>optional</v>
          </cell>
          <cell r="J6226" t="str">
            <v>optional</v>
          </cell>
          <cell r="K6226" t="str">
            <v>optional</v>
          </cell>
          <cell r="L6226" t="str">
            <v>optional</v>
          </cell>
        </row>
        <row r="6227">
          <cell r="A6227" t="str">
            <v>ES01T02xL01</v>
          </cell>
          <cell r="B6227" t="str">
            <v>02</v>
          </cell>
          <cell r="C6227" t="str">
            <v>x</v>
          </cell>
          <cell r="D6227" t="str">
            <v>01</v>
          </cell>
          <cell r="E6227">
            <v>23259</v>
          </cell>
          <cell r="F6227">
            <v>2.2000000000000002</v>
          </cell>
          <cell r="G6227">
            <v>-3.4</v>
          </cell>
          <cell r="H6227">
            <v>-5.8</v>
          </cell>
          <cell r="I6227">
            <v>-4.8</v>
          </cell>
          <cell r="J6227">
            <v>-3.9</v>
          </cell>
          <cell r="K6227" t="str">
            <v>-</v>
          </cell>
          <cell r="L6227" t="str">
            <v>-</v>
          </cell>
        </row>
        <row r="6228">
          <cell r="A6228" t="str">
            <v>ES01T02xL02</v>
          </cell>
          <cell r="B6228" t="str">
            <v>02</v>
          </cell>
          <cell r="C6228" t="str">
            <v>x</v>
          </cell>
          <cell r="D6228" t="str">
            <v>02</v>
          </cell>
          <cell r="E6228">
            <v>13675</v>
          </cell>
          <cell r="F6228">
            <v>1.3</v>
          </cell>
          <cell r="G6228">
            <v>-2.7</v>
          </cell>
          <cell r="H6228">
            <v>-4.7</v>
          </cell>
          <cell r="I6228">
            <v>-4.0999999999999996</v>
          </cell>
          <cell r="J6228">
            <v>-3.7</v>
          </cell>
          <cell r="K6228" t="str">
            <v>-</v>
          </cell>
          <cell r="L6228" t="str">
            <v>-</v>
          </cell>
        </row>
        <row r="6229">
          <cell r="A6229" t="str">
            <v>ES01T02xL03</v>
          </cell>
          <cell r="B6229" t="str">
            <v>02</v>
          </cell>
          <cell r="C6229" t="str">
            <v>x</v>
          </cell>
          <cell r="D6229" t="str">
            <v>03</v>
          </cell>
          <cell r="E6229">
            <v>-1695</v>
          </cell>
          <cell r="F6229">
            <v>-0.2</v>
          </cell>
          <cell r="G6229">
            <v>-1</v>
          </cell>
          <cell r="H6229">
            <v>-0.9</v>
          </cell>
          <cell r="I6229">
            <v>-0.8</v>
          </cell>
          <cell r="J6229">
            <v>-0.5</v>
          </cell>
          <cell r="K6229" t="str">
            <v>-</v>
          </cell>
          <cell r="L6229" t="str">
            <v>-</v>
          </cell>
        </row>
        <row r="6230">
          <cell r="A6230" t="str">
            <v>ES01T02xL04</v>
          </cell>
          <cell r="B6230" t="str">
            <v>02</v>
          </cell>
          <cell r="C6230" t="str">
            <v>x</v>
          </cell>
          <cell r="D6230" t="str">
            <v>04</v>
          </cell>
          <cell r="E6230">
            <v>-2438</v>
          </cell>
          <cell r="F6230">
            <v>-0.2</v>
          </cell>
          <cell r="G6230">
            <v>-0.5</v>
          </cell>
          <cell r="H6230">
            <v>-0.4</v>
          </cell>
          <cell r="I6230">
            <v>-0.3</v>
          </cell>
          <cell r="J6230">
            <v>-0.2</v>
          </cell>
          <cell r="K6230" t="str">
            <v>-</v>
          </cell>
          <cell r="L6230" t="str">
            <v>-</v>
          </cell>
        </row>
        <row r="6231">
          <cell r="A6231" t="str">
            <v>ES01T02xL05</v>
          </cell>
          <cell r="B6231" t="str">
            <v>02</v>
          </cell>
          <cell r="C6231" t="str">
            <v>x</v>
          </cell>
          <cell r="D6231" t="str">
            <v>05</v>
          </cell>
          <cell r="E6231">
            <v>13717</v>
          </cell>
          <cell r="F6231">
            <v>1.3</v>
          </cell>
          <cell r="G6231">
            <v>0.8</v>
          </cell>
          <cell r="H6231">
            <v>0.2</v>
          </cell>
          <cell r="I6231">
            <v>0.4</v>
          </cell>
          <cell r="J6231">
            <v>0.5</v>
          </cell>
          <cell r="K6231" t="str">
            <v>-</v>
          </cell>
          <cell r="L6231" t="str">
            <v>-</v>
          </cell>
        </row>
        <row r="6232">
          <cell r="A6232" t="str">
            <v>ES01T02xL06</v>
          </cell>
          <cell r="B6232" t="str">
            <v>02</v>
          </cell>
          <cell r="C6232" t="str">
            <v>x</v>
          </cell>
          <cell r="D6232" t="str">
            <v>06</v>
          </cell>
          <cell r="E6232">
            <v>431121</v>
          </cell>
          <cell r="F6232">
            <v>41</v>
          </cell>
          <cell r="G6232">
            <v>37</v>
          </cell>
          <cell r="H6232">
            <v>37.5</v>
          </cell>
          <cell r="I6232">
            <v>38.299999999999997</v>
          </cell>
          <cell r="J6232">
            <v>38.700000000000003</v>
          </cell>
          <cell r="K6232" t="str">
            <v>-</v>
          </cell>
          <cell r="L6232" t="str">
            <v>-</v>
          </cell>
        </row>
        <row r="6233">
          <cell r="A6233" t="str">
            <v>ES01T02xL07</v>
          </cell>
          <cell r="B6233" t="str">
            <v>02</v>
          </cell>
          <cell r="C6233" t="str">
            <v>x</v>
          </cell>
          <cell r="D6233" t="str">
            <v>07</v>
          </cell>
          <cell r="E6233">
            <v>407862</v>
          </cell>
          <cell r="F6233">
            <v>38.799999999999997</v>
          </cell>
          <cell r="G6233">
            <v>40.4</v>
          </cell>
          <cell r="H6233">
            <v>43.3</v>
          </cell>
          <cell r="I6233">
            <v>43.1</v>
          </cell>
          <cell r="J6233">
            <v>42.6</v>
          </cell>
          <cell r="K6233" t="str">
            <v>-</v>
          </cell>
          <cell r="L6233" t="str">
            <v>-</v>
          </cell>
        </row>
        <row r="6234">
          <cell r="A6234" t="str">
            <v>ES01T02xL08</v>
          </cell>
          <cell r="B6234" t="str">
            <v>02</v>
          </cell>
          <cell r="C6234" t="str">
            <v>x</v>
          </cell>
          <cell r="D6234" t="str">
            <v>08</v>
          </cell>
          <cell r="E6234">
            <v>23259</v>
          </cell>
          <cell r="F6234">
            <v>2.2000000000000002</v>
          </cell>
          <cell r="G6234">
            <v>-3.4</v>
          </cell>
          <cell r="H6234">
            <v>-5.8</v>
          </cell>
          <cell r="I6234">
            <v>-4.8</v>
          </cell>
          <cell r="J6234">
            <v>-3.9</v>
          </cell>
          <cell r="K6234" t="str">
            <v>-</v>
          </cell>
          <cell r="L6234" t="str">
            <v>-</v>
          </cell>
        </row>
        <row r="6235">
          <cell r="A6235" t="str">
            <v>ES01T02xL09</v>
          </cell>
          <cell r="B6235" t="str">
            <v>02</v>
          </cell>
          <cell r="C6235" t="str">
            <v>x</v>
          </cell>
          <cell r="D6235" t="str">
            <v>09</v>
          </cell>
          <cell r="E6235">
            <v>16862</v>
          </cell>
          <cell r="F6235">
            <v>1.6</v>
          </cell>
          <cell r="G6235">
            <v>1.5</v>
          </cell>
          <cell r="H6235">
            <v>1.7</v>
          </cell>
          <cell r="I6235">
            <v>1.9</v>
          </cell>
          <cell r="J6235">
            <v>2</v>
          </cell>
          <cell r="K6235" t="str">
            <v>-</v>
          </cell>
          <cell r="L6235" t="str">
            <v>-</v>
          </cell>
        </row>
        <row r="6236">
          <cell r="A6236" t="str">
            <v>ES01T02xL10</v>
          </cell>
          <cell r="B6236" t="str">
            <v>02</v>
          </cell>
          <cell r="C6236" t="str">
            <v>x</v>
          </cell>
          <cell r="D6236" t="str">
            <v>10</v>
          </cell>
          <cell r="E6236">
            <v>40121</v>
          </cell>
          <cell r="F6236">
            <v>3.8</v>
          </cell>
          <cell r="G6236">
            <v>-1.9</v>
          </cell>
          <cell r="H6236">
            <v>-4.0999999999999996</v>
          </cell>
          <cell r="I6236">
            <v>-2.9</v>
          </cell>
          <cell r="J6236">
            <v>-1.9</v>
          </cell>
          <cell r="K6236" t="str">
            <v>-</v>
          </cell>
          <cell r="L6236" t="str">
            <v>-</v>
          </cell>
        </row>
        <row r="6237">
          <cell r="A6237" t="str">
            <v>ES01T02xL11</v>
          </cell>
          <cell r="B6237" t="str">
            <v>02</v>
          </cell>
          <cell r="C6237" t="str">
            <v>x</v>
          </cell>
          <cell r="D6237" t="str">
            <v>11</v>
          </cell>
          <cell r="E6237" t="str">
            <v>-</v>
          </cell>
          <cell r="F6237">
            <v>0</v>
          </cell>
          <cell r="G6237">
            <v>0</v>
          </cell>
          <cell r="H6237">
            <v>0</v>
          </cell>
          <cell r="I6237">
            <v>0</v>
          </cell>
          <cell r="J6237">
            <v>0</v>
          </cell>
          <cell r="K6237" t="str">
            <v>-</v>
          </cell>
          <cell r="L6237" t="str">
            <v>-</v>
          </cell>
        </row>
        <row r="6238">
          <cell r="A6238" t="str">
            <v>ES01T02xL12</v>
          </cell>
          <cell r="B6238" t="str">
            <v>02</v>
          </cell>
          <cell r="C6238" t="str">
            <v>x</v>
          </cell>
          <cell r="D6238" t="str">
            <v>12</v>
          </cell>
          <cell r="E6238">
            <v>263373</v>
          </cell>
          <cell r="F6238">
            <v>25.1</v>
          </cell>
          <cell r="G6238">
            <v>21.1</v>
          </cell>
          <cell r="H6238">
            <v>21.1</v>
          </cell>
          <cell r="I6238">
            <v>21.6</v>
          </cell>
          <cell r="J6238">
            <v>21.9</v>
          </cell>
          <cell r="K6238" t="str">
            <v>-</v>
          </cell>
          <cell r="L6238" t="str">
            <v>-</v>
          </cell>
        </row>
        <row r="6239">
          <cell r="A6239" t="str">
            <v>ES01T02xL13</v>
          </cell>
          <cell r="B6239" t="str">
            <v>02</v>
          </cell>
          <cell r="C6239" t="str">
            <v>x</v>
          </cell>
          <cell r="D6239" t="str">
            <v>13</v>
          </cell>
          <cell r="E6239">
            <v>122779</v>
          </cell>
          <cell r="F6239">
            <v>11.7</v>
          </cell>
          <cell r="G6239">
            <v>9.8000000000000007</v>
          </cell>
          <cell r="H6239">
            <v>10</v>
          </cell>
          <cell r="I6239">
            <v>10.3</v>
          </cell>
          <cell r="J6239">
            <v>10.3</v>
          </cell>
          <cell r="K6239" t="str">
            <v>optional</v>
          </cell>
          <cell r="L6239" t="str">
            <v>optional</v>
          </cell>
        </row>
        <row r="6240">
          <cell r="A6240" t="str">
            <v>ES01T02xL14</v>
          </cell>
          <cell r="B6240" t="str">
            <v>02</v>
          </cell>
          <cell r="C6240" t="str">
            <v>x</v>
          </cell>
          <cell r="D6240" t="str">
            <v>14</v>
          </cell>
          <cell r="E6240">
            <v>135773</v>
          </cell>
          <cell r="F6240">
            <v>12.9</v>
          </cell>
          <cell r="G6240">
            <v>10.8</v>
          </cell>
          <cell r="H6240">
            <v>10.6</v>
          </cell>
          <cell r="I6240">
            <v>10.9</v>
          </cell>
          <cell r="J6240">
            <v>11.1</v>
          </cell>
          <cell r="K6240" t="str">
            <v>optional</v>
          </cell>
          <cell r="L6240" t="str">
            <v>optional</v>
          </cell>
        </row>
        <row r="6241">
          <cell r="A6241" t="str">
            <v>ES01T02xL15</v>
          </cell>
          <cell r="B6241" t="str">
            <v>02</v>
          </cell>
          <cell r="C6241" t="str">
            <v>x</v>
          </cell>
          <cell r="D6241" t="str">
            <v>15</v>
          </cell>
          <cell r="E6241">
            <v>4821</v>
          </cell>
          <cell r="F6241">
            <v>0.5</v>
          </cell>
          <cell r="G6241">
            <v>0.5</v>
          </cell>
          <cell r="H6241">
            <v>0.5</v>
          </cell>
          <cell r="I6241">
            <v>0.5</v>
          </cell>
          <cell r="J6241">
            <v>0.5</v>
          </cell>
          <cell r="K6241" t="str">
            <v>optional</v>
          </cell>
          <cell r="L6241" t="str">
            <v>optional</v>
          </cell>
        </row>
        <row r="6242">
          <cell r="A6242" t="str">
            <v>ES01T02xL16</v>
          </cell>
          <cell r="B6242" t="str">
            <v>02</v>
          </cell>
          <cell r="C6242" t="str">
            <v>x</v>
          </cell>
          <cell r="D6242" t="str">
            <v>16</v>
          </cell>
          <cell r="E6242">
            <v>136640</v>
          </cell>
          <cell r="F6242">
            <v>13</v>
          </cell>
          <cell r="G6242">
            <v>13.1</v>
          </cell>
          <cell r="H6242">
            <v>13.3</v>
          </cell>
          <cell r="I6242">
            <v>13.5</v>
          </cell>
          <cell r="J6242">
            <v>13.6</v>
          </cell>
          <cell r="K6242" t="str">
            <v>optional</v>
          </cell>
          <cell r="L6242" t="str">
            <v>optional</v>
          </cell>
        </row>
        <row r="6243">
          <cell r="A6243" t="str">
            <v>ES01T02xL17</v>
          </cell>
          <cell r="B6243" t="str">
            <v>02</v>
          </cell>
          <cell r="C6243" t="str">
            <v>x</v>
          </cell>
          <cell r="D6243" t="str">
            <v>17</v>
          </cell>
          <cell r="E6243">
            <v>10715</v>
          </cell>
          <cell r="F6243">
            <v>1</v>
          </cell>
          <cell r="G6243">
            <v>1</v>
          </cell>
          <cell r="H6243">
            <v>1</v>
          </cell>
          <cell r="I6243">
            <v>1</v>
          </cell>
          <cell r="J6243">
            <v>1</v>
          </cell>
          <cell r="K6243" t="str">
            <v>optional</v>
          </cell>
          <cell r="L6243" t="str">
            <v>optional</v>
          </cell>
        </row>
        <row r="6244">
          <cell r="A6244" t="str">
            <v>ES01T02xL18</v>
          </cell>
          <cell r="B6244" t="str">
            <v>02</v>
          </cell>
          <cell r="C6244" t="str">
            <v>x</v>
          </cell>
          <cell r="D6244" t="str">
            <v>18</v>
          </cell>
          <cell r="E6244">
            <v>20393</v>
          </cell>
          <cell r="F6244">
            <v>1.9</v>
          </cell>
          <cell r="G6244">
            <v>1.8</v>
          </cell>
          <cell r="H6244">
            <v>2.1</v>
          </cell>
          <cell r="I6244">
            <v>2.1</v>
          </cell>
          <cell r="J6244">
            <v>2.2000000000000002</v>
          </cell>
          <cell r="K6244" t="str">
            <v>optional</v>
          </cell>
          <cell r="L6244" t="str">
            <v>optional</v>
          </cell>
        </row>
        <row r="6245">
          <cell r="A6245" t="str">
            <v>ES01T02xL19</v>
          </cell>
          <cell r="B6245" t="str">
            <v>02</v>
          </cell>
          <cell r="C6245" t="str">
            <v>x</v>
          </cell>
          <cell r="D6245" t="str">
            <v>19</v>
          </cell>
          <cell r="E6245">
            <v>431121</v>
          </cell>
          <cell r="F6245">
            <v>41</v>
          </cell>
          <cell r="G6245">
            <v>37</v>
          </cell>
          <cell r="H6245">
            <v>37.5</v>
          </cell>
          <cell r="I6245">
            <v>38.299999999999997</v>
          </cell>
          <cell r="J6245">
            <v>38.700000000000003</v>
          </cell>
          <cell r="K6245" t="str">
            <v>-</v>
          </cell>
          <cell r="L6245" t="str">
            <v>-</v>
          </cell>
        </row>
        <row r="6246">
          <cell r="A6246" t="str">
            <v>ES01T02xL20</v>
          </cell>
          <cell r="B6246" t="str">
            <v>02</v>
          </cell>
          <cell r="C6246" t="str">
            <v>x</v>
          </cell>
          <cell r="D6246" t="str">
            <v>20</v>
          </cell>
          <cell r="E6246">
            <v>389711</v>
          </cell>
          <cell r="F6246">
            <v>37.1</v>
          </cell>
          <cell r="G6246">
            <v>33.200000000000003</v>
          </cell>
          <cell r="H6246">
            <v>33.200000000000003</v>
          </cell>
          <cell r="I6246">
            <v>34</v>
          </cell>
          <cell r="J6246">
            <v>34.5</v>
          </cell>
          <cell r="K6246" t="str">
            <v>-</v>
          </cell>
          <cell r="L6246" t="str">
            <v>-</v>
          </cell>
        </row>
        <row r="6247">
          <cell r="A6247" t="str">
            <v>ES01T02xL21</v>
          </cell>
          <cell r="B6247" t="str">
            <v>02</v>
          </cell>
          <cell r="C6247" t="str">
            <v>x</v>
          </cell>
          <cell r="D6247" t="str">
            <v>21</v>
          </cell>
          <cell r="E6247">
            <v>161058</v>
          </cell>
          <cell r="F6247">
            <v>15.3</v>
          </cell>
          <cell r="G6247">
            <v>15.8</v>
          </cell>
          <cell r="H6247">
            <v>16.399999999999999</v>
          </cell>
          <cell r="I6247">
            <v>16.399999999999999</v>
          </cell>
          <cell r="J6247">
            <v>16.2</v>
          </cell>
          <cell r="K6247" t="str">
            <v>-</v>
          </cell>
          <cell r="L6247" t="str">
            <v>-</v>
          </cell>
        </row>
        <row r="6248">
          <cell r="A6248" t="str">
            <v>ES01T02xL22</v>
          </cell>
          <cell r="B6248" t="str">
            <v>02</v>
          </cell>
          <cell r="C6248" t="str">
            <v>x</v>
          </cell>
          <cell r="D6248" t="str">
            <v>22</v>
          </cell>
          <cell r="E6248">
            <v>107093</v>
          </cell>
          <cell r="F6248">
            <v>10.199999999999999</v>
          </cell>
          <cell r="G6248">
            <v>10.5</v>
          </cell>
          <cell r="H6248">
            <v>10.9</v>
          </cell>
          <cell r="I6248">
            <v>10.9</v>
          </cell>
          <cell r="J6248">
            <v>10.8</v>
          </cell>
          <cell r="K6248" t="str">
            <v>-</v>
          </cell>
          <cell r="L6248" t="str">
            <v>-</v>
          </cell>
        </row>
        <row r="6249">
          <cell r="A6249" t="str">
            <v>ES01T02xL23</v>
          </cell>
          <cell r="B6249" t="str">
            <v>02</v>
          </cell>
          <cell r="C6249" t="str">
            <v>x</v>
          </cell>
          <cell r="D6249" t="str">
            <v>23</v>
          </cell>
          <cell r="E6249">
            <v>53965</v>
          </cell>
          <cell r="F6249">
            <v>5.0999999999999996</v>
          </cell>
          <cell r="G6249">
            <v>5.3</v>
          </cell>
          <cell r="H6249">
            <v>5.5</v>
          </cell>
          <cell r="I6249">
            <v>5.5</v>
          </cell>
          <cell r="J6249">
            <v>5.4</v>
          </cell>
          <cell r="K6249" t="str">
            <v>-</v>
          </cell>
          <cell r="L6249" t="str">
            <v>-</v>
          </cell>
        </row>
        <row r="6250">
          <cell r="A6250" t="str">
            <v>ES01T02xL24</v>
          </cell>
          <cell r="B6250" t="str">
            <v>02</v>
          </cell>
          <cell r="C6250" t="str">
            <v>x</v>
          </cell>
          <cell r="D6250" t="str">
            <v>24</v>
          </cell>
          <cell r="E6250">
            <v>148272</v>
          </cell>
          <cell r="F6250">
            <v>14.1</v>
          </cell>
          <cell r="G6250">
            <v>15.2</v>
          </cell>
          <cell r="H6250">
            <v>16.600000000000001</v>
          </cell>
          <cell r="I6250">
            <v>16.7</v>
          </cell>
          <cell r="J6250">
            <v>16.5</v>
          </cell>
          <cell r="K6250" t="str">
            <v>-</v>
          </cell>
          <cell r="L6250" t="str">
            <v>-</v>
          </cell>
        </row>
        <row r="6251">
          <cell r="A6251" t="str">
            <v>ES01T02xL25</v>
          </cell>
          <cell r="B6251" t="str">
            <v>02</v>
          </cell>
          <cell r="C6251" t="str">
            <v>x</v>
          </cell>
          <cell r="D6251" t="str">
            <v>25</v>
          </cell>
          <cell r="E6251">
            <v>26146</v>
          </cell>
          <cell r="F6251">
            <v>2.5</v>
          </cell>
          <cell r="G6251">
            <v>2.6</v>
          </cell>
          <cell r="H6251">
            <v>2.8</v>
          </cell>
          <cell r="I6251">
            <v>2.9</v>
          </cell>
          <cell r="J6251">
            <v>2.9</v>
          </cell>
          <cell r="K6251" t="str">
            <v>-</v>
          </cell>
          <cell r="L6251" t="str">
            <v>-</v>
          </cell>
        </row>
        <row r="6252">
          <cell r="A6252" t="str">
            <v>ES01T02xL26</v>
          </cell>
          <cell r="B6252" t="str">
            <v>02</v>
          </cell>
          <cell r="C6252" t="str">
            <v>x</v>
          </cell>
          <cell r="D6252" t="str">
            <v>26</v>
          </cell>
          <cell r="E6252">
            <v>122126</v>
          </cell>
          <cell r="F6252">
            <v>11.6</v>
          </cell>
          <cell r="G6252">
            <v>12.5</v>
          </cell>
          <cell r="H6252">
            <v>13.8</v>
          </cell>
          <cell r="I6252">
            <v>13.9</v>
          </cell>
          <cell r="J6252">
            <v>13.6</v>
          </cell>
          <cell r="K6252" t="str">
            <v>-</v>
          </cell>
          <cell r="L6252" t="str">
            <v>-</v>
          </cell>
        </row>
        <row r="6253">
          <cell r="A6253" t="str">
            <v>ES01T02xL27</v>
          </cell>
          <cell r="B6253" t="str">
            <v>02</v>
          </cell>
          <cell r="C6253" t="str">
            <v>x</v>
          </cell>
          <cell r="D6253" t="str">
            <v>27</v>
          </cell>
          <cell r="E6253">
            <v>16862</v>
          </cell>
          <cell r="F6253">
            <v>1.6</v>
          </cell>
          <cell r="G6253">
            <v>1.5</v>
          </cell>
          <cell r="H6253">
            <v>1.7</v>
          </cell>
          <cell r="I6253">
            <v>1.9</v>
          </cell>
          <cell r="J6253">
            <v>2</v>
          </cell>
          <cell r="K6253" t="str">
            <v>-</v>
          </cell>
          <cell r="L6253" t="str">
            <v>-</v>
          </cell>
        </row>
        <row r="6254">
          <cell r="A6254" t="str">
            <v>ES01T02xL28</v>
          </cell>
          <cell r="B6254" t="str">
            <v>02</v>
          </cell>
          <cell r="C6254" t="str">
            <v>x</v>
          </cell>
          <cell r="D6254" t="str">
            <v>28</v>
          </cell>
          <cell r="E6254">
            <v>11099</v>
          </cell>
          <cell r="F6254">
            <v>1.1000000000000001</v>
          </cell>
          <cell r="G6254">
            <v>1.1000000000000001</v>
          </cell>
          <cell r="H6254">
            <v>1.1000000000000001</v>
          </cell>
          <cell r="I6254">
            <v>1.1000000000000001</v>
          </cell>
          <cell r="J6254">
            <v>1</v>
          </cell>
          <cell r="K6254" t="str">
            <v>-</v>
          </cell>
          <cell r="L6254" t="str">
            <v>-</v>
          </cell>
        </row>
        <row r="6255">
          <cell r="A6255" t="str">
            <v>ES01T02xL29</v>
          </cell>
          <cell r="B6255" t="str">
            <v>02</v>
          </cell>
          <cell r="C6255" t="str">
            <v>x</v>
          </cell>
          <cell r="D6255" t="str">
            <v>29</v>
          </cell>
          <cell r="E6255">
            <v>40362</v>
          </cell>
          <cell r="F6255">
            <v>3.8</v>
          </cell>
          <cell r="G6255">
            <v>3.9</v>
          </cell>
          <cell r="H6255">
            <v>4.4000000000000004</v>
          </cell>
          <cell r="I6255">
            <v>4</v>
          </cell>
          <cell r="J6255">
            <v>4</v>
          </cell>
          <cell r="K6255" t="str">
            <v>-</v>
          </cell>
          <cell r="L6255" t="str">
            <v>-</v>
          </cell>
        </row>
        <row r="6256">
          <cell r="A6256" t="str">
            <v>ES01T02xL30</v>
          </cell>
          <cell r="B6256" t="str">
            <v>02</v>
          </cell>
          <cell r="C6256" t="str">
            <v>x</v>
          </cell>
          <cell r="D6256" t="str">
            <v>30</v>
          </cell>
          <cell r="E6256">
            <v>30209</v>
          </cell>
          <cell r="F6256">
            <v>2.9</v>
          </cell>
          <cell r="G6256">
            <v>2.9</v>
          </cell>
          <cell r="H6256">
            <v>3</v>
          </cell>
          <cell r="I6256">
            <v>2.9</v>
          </cell>
          <cell r="J6256">
            <v>2.8</v>
          </cell>
          <cell r="K6256" t="str">
            <v>-</v>
          </cell>
          <cell r="L6256" t="str">
            <v>-</v>
          </cell>
        </row>
        <row r="6257">
          <cell r="A6257" t="str">
            <v>ES01T02xL31</v>
          </cell>
          <cell r="B6257" t="str">
            <v>02</v>
          </cell>
          <cell r="C6257" t="str">
            <v>x</v>
          </cell>
          <cell r="D6257" t="str">
            <v>31</v>
          </cell>
          <cell r="E6257">
            <v>407862</v>
          </cell>
          <cell r="F6257">
            <v>38.799999999999997</v>
          </cell>
          <cell r="G6257">
            <v>40.4</v>
          </cell>
          <cell r="H6257">
            <v>43.3</v>
          </cell>
          <cell r="I6257">
            <v>43.1</v>
          </cell>
          <cell r="J6257">
            <v>42.6</v>
          </cell>
          <cell r="K6257" t="str">
            <v>-</v>
          </cell>
          <cell r="L6257" t="str">
            <v>-</v>
          </cell>
        </row>
        <row r="6258">
          <cell r="A6258" t="str">
            <v>ES01T02xL32</v>
          </cell>
          <cell r="B6258" t="str">
            <v>02</v>
          </cell>
          <cell r="C6258" t="str">
            <v>x</v>
          </cell>
          <cell r="D6258" t="str">
            <v>32</v>
          </cell>
          <cell r="E6258">
            <v>192025</v>
          </cell>
          <cell r="F6258">
            <v>18.3</v>
          </cell>
          <cell r="G6258">
            <v>19</v>
          </cell>
          <cell r="H6258">
            <v>19.899999999999999</v>
          </cell>
          <cell r="I6258">
            <v>20</v>
          </cell>
          <cell r="J6258">
            <v>19.899999999999999</v>
          </cell>
          <cell r="K6258" t="str">
            <v>-</v>
          </cell>
          <cell r="L6258" t="str">
            <v>-</v>
          </cell>
        </row>
        <row r="6259">
          <cell r="A6259" t="str">
            <v>ES01T03oL00</v>
          </cell>
          <cell r="B6259" t="str">
            <v>03</v>
          </cell>
          <cell r="C6259" t="str">
            <v>o</v>
          </cell>
          <cell r="D6259" t="str">
            <v>00</v>
          </cell>
          <cell r="E6259">
            <v>2006</v>
          </cell>
          <cell r="F6259">
            <v>2011</v>
          </cell>
          <cell r="G6259" t="str">
            <v>-</v>
          </cell>
          <cell r="H6259" t="str">
            <v>-</v>
          </cell>
          <cell r="I6259" t="str">
            <v>-</v>
          </cell>
          <cell r="J6259" t="str">
            <v>-</v>
          </cell>
          <cell r="K6259" t="str">
            <v>-</v>
          </cell>
          <cell r="L6259" t="str">
            <v>-</v>
          </cell>
        </row>
        <row r="6260">
          <cell r="A6260" t="str">
            <v>ES01T03oL01</v>
          </cell>
          <cell r="B6260" t="str">
            <v>03</v>
          </cell>
          <cell r="C6260" t="str">
            <v>o</v>
          </cell>
          <cell r="D6260" t="str">
            <v>01</v>
          </cell>
          <cell r="E6260" t="str">
            <v>n.a</v>
          </cell>
          <cell r="F6260" t="str">
            <v>n.a</v>
          </cell>
          <cell r="G6260" t="str">
            <v>-</v>
          </cell>
          <cell r="H6260" t="str">
            <v>-</v>
          </cell>
          <cell r="I6260" t="str">
            <v>-</v>
          </cell>
          <cell r="J6260" t="str">
            <v>-</v>
          </cell>
          <cell r="K6260" t="str">
            <v>-</v>
          </cell>
          <cell r="L6260" t="str">
            <v>-</v>
          </cell>
        </row>
        <row r="6261">
          <cell r="A6261" t="str">
            <v>ES01T03oL02</v>
          </cell>
          <cell r="B6261" t="str">
            <v>03</v>
          </cell>
          <cell r="C6261" t="str">
            <v>o</v>
          </cell>
          <cell r="D6261" t="str">
            <v>02</v>
          </cell>
          <cell r="E6261" t="str">
            <v>n.a</v>
          </cell>
          <cell r="F6261" t="str">
            <v>n.a</v>
          </cell>
          <cell r="G6261" t="str">
            <v>-</v>
          </cell>
          <cell r="H6261" t="str">
            <v>-</v>
          </cell>
          <cell r="I6261" t="str">
            <v>-</v>
          </cell>
          <cell r="J6261" t="str">
            <v>-</v>
          </cell>
          <cell r="K6261" t="str">
            <v>-</v>
          </cell>
          <cell r="L6261" t="str">
            <v>-</v>
          </cell>
        </row>
        <row r="6262">
          <cell r="A6262" t="str">
            <v>ES01T03oL03</v>
          </cell>
          <cell r="B6262" t="str">
            <v>03</v>
          </cell>
          <cell r="C6262" t="str">
            <v>o</v>
          </cell>
          <cell r="D6262" t="str">
            <v>03</v>
          </cell>
          <cell r="E6262" t="str">
            <v>n.a</v>
          </cell>
          <cell r="F6262" t="str">
            <v>n.a</v>
          </cell>
          <cell r="G6262" t="str">
            <v>-</v>
          </cell>
          <cell r="H6262" t="str">
            <v>-</v>
          </cell>
          <cell r="I6262" t="str">
            <v>-</v>
          </cell>
          <cell r="J6262" t="str">
            <v>-</v>
          </cell>
          <cell r="K6262" t="str">
            <v>-</v>
          </cell>
          <cell r="L6262" t="str">
            <v>-</v>
          </cell>
        </row>
        <row r="6263">
          <cell r="A6263" t="str">
            <v>ES01T03oL04</v>
          </cell>
          <cell r="B6263" t="str">
            <v>03</v>
          </cell>
          <cell r="C6263" t="str">
            <v>o</v>
          </cell>
          <cell r="D6263" t="str">
            <v>04</v>
          </cell>
          <cell r="E6263" t="str">
            <v>n.a</v>
          </cell>
          <cell r="F6263" t="str">
            <v>n.a</v>
          </cell>
          <cell r="G6263" t="str">
            <v>-</v>
          </cell>
          <cell r="H6263" t="str">
            <v>-</v>
          </cell>
          <cell r="I6263" t="str">
            <v>-</v>
          </cell>
          <cell r="J6263" t="str">
            <v>-</v>
          </cell>
          <cell r="K6263" t="str">
            <v>-</v>
          </cell>
          <cell r="L6263" t="str">
            <v>-</v>
          </cell>
        </row>
        <row r="6264">
          <cell r="A6264" t="str">
            <v>ES01T03oL05</v>
          </cell>
          <cell r="B6264" t="str">
            <v>03</v>
          </cell>
          <cell r="C6264" t="str">
            <v>o</v>
          </cell>
          <cell r="D6264" t="str">
            <v>05</v>
          </cell>
          <cell r="E6264" t="str">
            <v>n.a</v>
          </cell>
          <cell r="F6264" t="str">
            <v>n.a</v>
          </cell>
          <cell r="G6264" t="str">
            <v>-</v>
          </cell>
          <cell r="H6264" t="str">
            <v>-</v>
          </cell>
          <cell r="I6264" t="str">
            <v>-</v>
          </cell>
          <cell r="J6264" t="str">
            <v>-</v>
          </cell>
          <cell r="K6264" t="str">
            <v>-</v>
          </cell>
          <cell r="L6264" t="str">
            <v>-</v>
          </cell>
        </row>
        <row r="6265">
          <cell r="A6265" t="str">
            <v>ES01T03oL06</v>
          </cell>
          <cell r="B6265" t="str">
            <v>03</v>
          </cell>
          <cell r="C6265" t="str">
            <v>o</v>
          </cell>
          <cell r="D6265" t="str">
            <v>06</v>
          </cell>
          <cell r="E6265" t="str">
            <v>n.a</v>
          </cell>
          <cell r="F6265" t="str">
            <v>n.a</v>
          </cell>
          <cell r="G6265" t="str">
            <v>-</v>
          </cell>
          <cell r="H6265" t="str">
            <v>-</v>
          </cell>
          <cell r="I6265" t="str">
            <v>-</v>
          </cell>
          <cell r="J6265" t="str">
            <v>-</v>
          </cell>
          <cell r="K6265" t="str">
            <v>-</v>
          </cell>
          <cell r="L6265" t="str">
            <v>-</v>
          </cell>
        </row>
        <row r="6266">
          <cell r="A6266" t="str">
            <v>ES01T03oL07</v>
          </cell>
          <cell r="B6266" t="str">
            <v>03</v>
          </cell>
          <cell r="C6266" t="str">
            <v>o</v>
          </cell>
          <cell r="D6266" t="str">
            <v>07</v>
          </cell>
          <cell r="E6266" t="str">
            <v>n.a</v>
          </cell>
          <cell r="F6266" t="str">
            <v>n.a</v>
          </cell>
          <cell r="G6266" t="str">
            <v>-</v>
          </cell>
          <cell r="H6266" t="str">
            <v>-</v>
          </cell>
          <cell r="I6266" t="str">
            <v>-</v>
          </cell>
          <cell r="J6266" t="str">
            <v>-</v>
          </cell>
          <cell r="K6266" t="str">
            <v>-</v>
          </cell>
          <cell r="L6266" t="str">
            <v>-</v>
          </cell>
        </row>
        <row r="6267">
          <cell r="A6267" t="str">
            <v>ES01T03oL08</v>
          </cell>
          <cell r="B6267" t="str">
            <v>03</v>
          </cell>
          <cell r="C6267" t="str">
            <v>o</v>
          </cell>
          <cell r="D6267" t="str">
            <v>08</v>
          </cell>
          <cell r="E6267" t="str">
            <v>n.a</v>
          </cell>
          <cell r="F6267" t="str">
            <v>n.a</v>
          </cell>
          <cell r="G6267" t="str">
            <v>-</v>
          </cell>
          <cell r="H6267" t="str">
            <v>-</v>
          </cell>
          <cell r="I6267" t="str">
            <v>-</v>
          </cell>
          <cell r="J6267" t="str">
            <v>-</v>
          </cell>
          <cell r="K6267" t="str">
            <v>-</v>
          </cell>
          <cell r="L6267" t="str">
            <v>-</v>
          </cell>
        </row>
        <row r="6268">
          <cell r="A6268" t="str">
            <v>ES01T03oL09</v>
          </cell>
          <cell r="B6268" t="str">
            <v>03</v>
          </cell>
          <cell r="C6268" t="str">
            <v>o</v>
          </cell>
          <cell r="D6268" t="str">
            <v>09</v>
          </cell>
          <cell r="E6268" t="str">
            <v>n.a</v>
          </cell>
          <cell r="F6268" t="str">
            <v>n.a</v>
          </cell>
          <cell r="G6268" t="str">
            <v>-</v>
          </cell>
          <cell r="H6268" t="str">
            <v>-</v>
          </cell>
          <cell r="I6268" t="str">
            <v>-</v>
          </cell>
          <cell r="J6268" t="str">
            <v>-</v>
          </cell>
          <cell r="K6268" t="str">
            <v>-</v>
          </cell>
          <cell r="L6268" t="str">
            <v>-</v>
          </cell>
        </row>
        <row r="6269">
          <cell r="A6269" t="str">
            <v>ES01T03oL10</v>
          </cell>
          <cell r="B6269" t="str">
            <v>03</v>
          </cell>
          <cell r="C6269" t="str">
            <v>o</v>
          </cell>
          <cell r="D6269" t="str">
            <v>10</v>
          </cell>
          <cell r="E6269" t="str">
            <v>n.a</v>
          </cell>
          <cell r="F6269" t="str">
            <v>n.a</v>
          </cell>
          <cell r="G6269" t="str">
            <v>-</v>
          </cell>
          <cell r="H6269" t="str">
            <v>-</v>
          </cell>
          <cell r="I6269" t="str">
            <v>-</v>
          </cell>
          <cell r="J6269" t="str">
            <v>-</v>
          </cell>
          <cell r="K6269" t="str">
            <v>-</v>
          </cell>
          <cell r="L6269" t="str">
            <v>-</v>
          </cell>
        </row>
        <row r="6270">
          <cell r="A6270" t="str">
            <v>ES01T03oL11</v>
          </cell>
          <cell r="B6270" t="str">
            <v>03</v>
          </cell>
          <cell r="C6270" t="str">
            <v>o</v>
          </cell>
          <cell r="D6270" t="str">
            <v>11</v>
          </cell>
          <cell r="E6270" t="str">
            <v>n.a</v>
          </cell>
          <cell r="F6270" t="str">
            <v>n.a</v>
          </cell>
          <cell r="G6270" t="str">
            <v>-</v>
          </cell>
          <cell r="H6270" t="str">
            <v>-</v>
          </cell>
          <cell r="I6270" t="str">
            <v>-</v>
          </cell>
          <cell r="J6270" t="str">
            <v>-</v>
          </cell>
          <cell r="K6270" t="str">
            <v>-</v>
          </cell>
          <cell r="L6270" t="str">
            <v>-</v>
          </cell>
        </row>
        <row r="6271">
          <cell r="A6271" t="str">
            <v>ES01T04xL01</v>
          </cell>
          <cell r="B6271" t="str">
            <v>04</v>
          </cell>
          <cell r="C6271" t="str">
            <v>x</v>
          </cell>
          <cell r="D6271" t="str">
            <v>01</v>
          </cell>
          <cell r="E6271" t="str">
            <v>-</v>
          </cell>
          <cell r="F6271">
            <v>36.200000000000003</v>
          </cell>
          <cell r="G6271">
            <v>39.5</v>
          </cell>
          <cell r="H6271">
            <v>47.3</v>
          </cell>
          <cell r="I6271">
            <v>51.6</v>
          </cell>
          <cell r="J6271">
            <v>53.7</v>
          </cell>
          <cell r="K6271" t="str">
            <v>-</v>
          </cell>
          <cell r="L6271" t="str">
            <v>-</v>
          </cell>
        </row>
        <row r="6272">
          <cell r="A6272" t="str">
            <v>ES01T04xL02</v>
          </cell>
          <cell r="B6272" t="str">
            <v>04</v>
          </cell>
          <cell r="C6272" t="str">
            <v>x</v>
          </cell>
          <cell r="D6272" t="str">
            <v>02</v>
          </cell>
          <cell r="E6272" t="str">
            <v>-</v>
          </cell>
          <cell r="F6272">
            <v>-3.5</v>
          </cell>
          <cell r="G6272">
            <v>3.3</v>
          </cell>
          <cell r="H6272">
            <v>7.8</v>
          </cell>
          <cell r="I6272">
            <v>4.3</v>
          </cell>
          <cell r="J6272">
            <v>2.1</v>
          </cell>
          <cell r="K6272" t="str">
            <v>-</v>
          </cell>
          <cell r="L6272" t="str">
            <v>-</v>
          </cell>
        </row>
        <row r="6273">
          <cell r="A6273" t="str">
            <v>ES01T04xL03</v>
          </cell>
          <cell r="B6273" t="str">
            <v>04</v>
          </cell>
          <cell r="C6273" t="str">
            <v>x</v>
          </cell>
          <cell r="D6273" t="str">
            <v>03</v>
          </cell>
          <cell r="E6273" t="str">
            <v>-</v>
          </cell>
          <cell r="F6273">
            <v>-3.8</v>
          </cell>
          <cell r="G6273">
            <v>1.9</v>
          </cell>
          <cell r="H6273">
            <v>4.0999999999999996</v>
          </cell>
          <cell r="I6273">
            <v>2.9</v>
          </cell>
          <cell r="J6273">
            <v>1.9</v>
          </cell>
          <cell r="K6273" t="str">
            <v>-</v>
          </cell>
          <cell r="L6273" t="str">
            <v>-</v>
          </cell>
        </row>
        <row r="6274">
          <cell r="A6274" t="str">
            <v>ES01T04xL04</v>
          </cell>
          <cell r="B6274" t="str">
            <v>04</v>
          </cell>
          <cell r="C6274" t="str">
            <v>x</v>
          </cell>
          <cell r="D6274" t="str">
            <v>04</v>
          </cell>
          <cell r="E6274" t="str">
            <v>-</v>
          </cell>
          <cell r="F6274">
            <v>1.6</v>
          </cell>
          <cell r="G6274">
            <v>1.5</v>
          </cell>
          <cell r="H6274">
            <v>1.7</v>
          </cell>
          <cell r="I6274">
            <v>1.9</v>
          </cell>
          <cell r="J6274">
            <v>2</v>
          </cell>
          <cell r="K6274" t="str">
            <v>-</v>
          </cell>
          <cell r="L6274" t="str">
            <v>-</v>
          </cell>
        </row>
        <row r="6275">
          <cell r="A6275" t="str">
            <v>ES01T04xL05</v>
          </cell>
          <cell r="B6275" t="str">
            <v>04</v>
          </cell>
          <cell r="C6275" t="str">
            <v>x</v>
          </cell>
          <cell r="D6275" t="str">
            <v>05</v>
          </cell>
          <cell r="E6275" t="str">
            <v>-</v>
          </cell>
          <cell r="F6275">
            <v>1.3</v>
          </cell>
          <cell r="G6275">
            <v>1.5</v>
          </cell>
          <cell r="H6275">
            <v>2</v>
          </cell>
          <cell r="I6275">
            <v>1</v>
          </cell>
          <cell r="J6275">
            <v>0.7</v>
          </cell>
          <cell r="K6275" t="str">
            <v>-</v>
          </cell>
          <cell r="L6275" t="str">
            <v>-</v>
          </cell>
        </row>
        <row r="6276">
          <cell r="A6276" t="str">
            <v>ES01T04xL06</v>
          </cell>
          <cell r="B6276" t="str">
            <v>04</v>
          </cell>
          <cell r="C6276" t="str">
            <v>x</v>
          </cell>
          <cell r="D6276" t="str">
            <v>06</v>
          </cell>
          <cell r="E6276" t="str">
            <v>-</v>
          </cell>
          <cell r="F6276" t="str">
            <v>n.a.</v>
          </cell>
          <cell r="G6276" t="str">
            <v>n.a.</v>
          </cell>
          <cell r="H6276" t="str">
            <v>n.a.</v>
          </cell>
          <cell r="I6276" t="str">
            <v>n.a.</v>
          </cell>
          <cell r="J6276" t="str">
            <v>n.a.</v>
          </cell>
          <cell r="K6276" t="str">
            <v>-</v>
          </cell>
          <cell r="L6276" t="str">
            <v>-</v>
          </cell>
        </row>
        <row r="6277">
          <cell r="A6277" t="str">
            <v>ES01T04xL07</v>
          </cell>
          <cell r="B6277" t="str">
            <v>04</v>
          </cell>
          <cell r="C6277" t="str">
            <v>x</v>
          </cell>
          <cell r="D6277" t="str">
            <v>07</v>
          </cell>
          <cell r="E6277" t="str">
            <v>-</v>
          </cell>
          <cell r="F6277" t="str">
            <v>n.a.</v>
          </cell>
          <cell r="G6277" t="str">
            <v>n.a.</v>
          </cell>
          <cell r="H6277" t="str">
            <v>n.a.</v>
          </cell>
          <cell r="I6277" t="str">
            <v>n.a.</v>
          </cell>
          <cell r="J6277" t="str">
            <v>n.a.</v>
          </cell>
          <cell r="K6277" t="str">
            <v>-</v>
          </cell>
          <cell r="L6277" t="str">
            <v>-</v>
          </cell>
        </row>
        <row r="6278">
          <cell r="A6278" t="str">
            <v>ES01T04xL08</v>
          </cell>
          <cell r="B6278" t="str">
            <v>04</v>
          </cell>
          <cell r="C6278" t="str">
            <v>x</v>
          </cell>
          <cell r="D6278" t="str">
            <v>08</v>
          </cell>
          <cell r="E6278" t="str">
            <v>-</v>
          </cell>
          <cell r="F6278" t="str">
            <v>n.a.</v>
          </cell>
          <cell r="G6278" t="str">
            <v>n.a.</v>
          </cell>
          <cell r="H6278" t="str">
            <v>n.a.</v>
          </cell>
          <cell r="I6278" t="str">
            <v>n.a.</v>
          </cell>
          <cell r="J6278" t="str">
            <v>n.a.</v>
          </cell>
          <cell r="K6278" t="str">
            <v>-</v>
          </cell>
          <cell r="L6278" t="str">
            <v>-</v>
          </cell>
        </row>
        <row r="6279">
          <cell r="A6279" t="str">
            <v>ES01T04xL09</v>
          </cell>
          <cell r="B6279" t="str">
            <v>04</v>
          </cell>
          <cell r="C6279" t="str">
            <v>x</v>
          </cell>
          <cell r="D6279" t="str">
            <v>09</v>
          </cell>
          <cell r="E6279" t="str">
            <v>-</v>
          </cell>
          <cell r="F6279" t="str">
            <v>n.a.</v>
          </cell>
          <cell r="G6279" t="str">
            <v>n.a.</v>
          </cell>
          <cell r="H6279" t="str">
            <v>n.a.</v>
          </cell>
          <cell r="I6279" t="str">
            <v>n.a.</v>
          </cell>
          <cell r="J6279" t="str">
            <v>n.a.</v>
          </cell>
          <cell r="K6279" t="str">
            <v>-</v>
          </cell>
          <cell r="L6279" t="str">
            <v>-</v>
          </cell>
        </row>
        <row r="6280">
          <cell r="A6280" t="str">
            <v>ES01T04xL10</v>
          </cell>
          <cell r="B6280" t="str">
            <v>04</v>
          </cell>
          <cell r="C6280" t="str">
            <v>x</v>
          </cell>
          <cell r="D6280" t="str">
            <v>10</v>
          </cell>
          <cell r="E6280" t="str">
            <v>-</v>
          </cell>
          <cell r="F6280">
            <v>4.33</v>
          </cell>
          <cell r="G6280">
            <v>4.49</v>
          </cell>
          <cell r="H6280">
            <v>4.25</v>
          </cell>
          <cell r="I6280">
            <v>4.0999999999999996</v>
          </cell>
          <cell r="J6280">
            <v>4</v>
          </cell>
          <cell r="K6280" t="str">
            <v>-</v>
          </cell>
          <cell r="L6280" t="str">
            <v>-</v>
          </cell>
        </row>
        <row r="6281">
          <cell r="A6281" t="str">
            <v>ES01T04xL11</v>
          </cell>
          <cell r="B6281" t="str">
            <v>04</v>
          </cell>
          <cell r="C6281" t="str">
            <v>x</v>
          </cell>
          <cell r="D6281" t="str">
            <v>11</v>
          </cell>
          <cell r="E6281" t="str">
            <v>-</v>
          </cell>
          <cell r="F6281" t="str">
            <v>n.a.</v>
          </cell>
          <cell r="G6281" t="str">
            <v>n.a.</v>
          </cell>
          <cell r="H6281" t="str">
            <v>n.a.</v>
          </cell>
          <cell r="I6281" t="str">
            <v>n.a.</v>
          </cell>
          <cell r="J6281" t="str">
            <v>n.a.</v>
          </cell>
          <cell r="K6281" t="str">
            <v>-</v>
          </cell>
          <cell r="L6281" t="str">
            <v>-</v>
          </cell>
        </row>
        <row r="6282">
          <cell r="A6282" t="str">
            <v>ES01T04xL12</v>
          </cell>
          <cell r="B6282" t="str">
            <v>04</v>
          </cell>
          <cell r="C6282" t="str">
            <v>x</v>
          </cell>
          <cell r="D6282" t="str">
            <v>12</v>
          </cell>
          <cell r="E6282" t="str">
            <v>-</v>
          </cell>
          <cell r="F6282" t="str">
            <v>n.a.</v>
          </cell>
          <cell r="G6282" t="str">
            <v>n.a.</v>
          </cell>
          <cell r="H6282" t="str">
            <v>n.a.</v>
          </cell>
          <cell r="I6282" t="str">
            <v>n.a.</v>
          </cell>
          <cell r="J6282" t="str">
            <v>n.a.</v>
          </cell>
          <cell r="K6282" t="str">
            <v>-</v>
          </cell>
          <cell r="L6282" t="str">
            <v>-</v>
          </cell>
        </row>
        <row r="6283">
          <cell r="A6283" t="str">
            <v>ES01T05xL01</v>
          </cell>
          <cell r="B6283" t="str">
            <v>05</v>
          </cell>
          <cell r="C6283" t="str">
            <v>x</v>
          </cell>
          <cell r="D6283" t="str">
            <v>01</v>
          </cell>
          <cell r="E6283" t="str">
            <v>-</v>
          </cell>
          <cell r="F6283">
            <v>3.7</v>
          </cell>
          <cell r="G6283">
            <v>1.2</v>
          </cell>
          <cell r="H6283">
            <v>-1.6</v>
          </cell>
          <cell r="I6283">
            <v>1.2</v>
          </cell>
          <cell r="J6283">
            <v>2.6</v>
          </cell>
          <cell r="K6283" t="str">
            <v>-</v>
          </cell>
          <cell r="L6283" t="str">
            <v>-</v>
          </cell>
        </row>
        <row r="6284">
          <cell r="A6284" t="str">
            <v>ES01T05xL02</v>
          </cell>
          <cell r="B6284" t="str">
            <v>05</v>
          </cell>
          <cell r="C6284" t="str">
            <v>x</v>
          </cell>
          <cell r="D6284" t="str">
            <v>02</v>
          </cell>
          <cell r="E6284" t="str">
            <v>-</v>
          </cell>
          <cell r="F6284">
            <v>2.2000000000000002</v>
          </cell>
          <cell r="G6284">
            <v>-3.4</v>
          </cell>
          <cell r="H6284">
            <v>-5.8</v>
          </cell>
          <cell r="I6284">
            <v>-4.8</v>
          </cell>
          <cell r="J6284">
            <v>-3.9</v>
          </cell>
          <cell r="K6284" t="str">
            <v>-</v>
          </cell>
          <cell r="L6284" t="str">
            <v>-</v>
          </cell>
        </row>
        <row r="6285">
          <cell r="A6285" t="str">
            <v>ES01T05xL03</v>
          </cell>
          <cell r="B6285" t="str">
            <v>05</v>
          </cell>
          <cell r="C6285" t="str">
            <v>x</v>
          </cell>
          <cell r="D6285" t="str">
            <v>03</v>
          </cell>
          <cell r="E6285" t="str">
            <v>-</v>
          </cell>
          <cell r="F6285">
            <v>1.6</v>
          </cell>
          <cell r="G6285">
            <v>1.5</v>
          </cell>
          <cell r="H6285">
            <v>1.7</v>
          </cell>
          <cell r="I6285">
            <v>1.9</v>
          </cell>
          <cell r="J6285">
            <v>2</v>
          </cell>
          <cell r="K6285" t="str">
            <v>-</v>
          </cell>
          <cell r="L6285" t="str">
            <v>-</v>
          </cell>
        </row>
        <row r="6286">
          <cell r="A6286" t="str">
            <v>ES01T05xL04</v>
          </cell>
          <cell r="B6286" t="str">
            <v>05</v>
          </cell>
          <cell r="C6286" t="str">
            <v>x</v>
          </cell>
          <cell r="D6286" t="str">
            <v>04</v>
          </cell>
          <cell r="E6286" t="str">
            <v>-</v>
          </cell>
          <cell r="F6286">
            <v>0</v>
          </cell>
          <cell r="G6286">
            <v>0</v>
          </cell>
          <cell r="H6286">
            <v>0</v>
          </cell>
          <cell r="I6286">
            <v>0</v>
          </cell>
          <cell r="J6286">
            <v>0</v>
          </cell>
          <cell r="K6286" t="str">
            <v>-</v>
          </cell>
          <cell r="L6286" t="str">
            <v>-</v>
          </cell>
        </row>
        <row r="6287">
          <cell r="A6287" t="str">
            <v>ES01T05xL05</v>
          </cell>
          <cell r="B6287" t="str">
            <v>05</v>
          </cell>
          <cell r="C6287" t="str">
            <v>x</v>
          </cell>
          <cell r="D6287" t="str">
            <v>05</v>
          </cell>
          <cell r="E6287" t="str">
            <v>-</v>
          </cell>
          <cell r="F6287">
            <v>3.2</v>
          </cell>
          <cell r="G6287">
            <v>2.4</v>
          </cell>
          <cell r="H6287">
            <v>1.4</v>
          </cell>
          <cell r="I6287">
            <v>2.2999999999999998</v>
          </cell>
          <cell r="J6287">
            <v>2.4</v>
          </cell>
          <cell r="K6287" t="str">
            <v>-</v>
          </cell>
          <cell r="L6287" t="str">
            <v>-</v>
          </cell>
        </row>
        <row r="6288">
          <cell r="A6288" t="str">
            <v>ES01T05xL06</v>
          </cell>
          <cell r="B6288" t="str">
            <v>05</v>
          </cell>
          <cell r="C6288" t="str">
            <v>x</v>
          </cell>
          <cell r="D6288" t="str">
            <v>06</v>
          </cell>
          <cell r="E6288" t="str">
            <v>-</v>
          </cell>
          <cell r="F6288">
            <v>1.1000000000000001</v>
          </cell>
          <cell r="G6288">
            <v>0.5</v>
          </cell>
          <cell r="H6288">
            <v>-0.1</v>
          </cell>
          <cell r="I6288">
            <v>0.8</v>
          </cell>
          <cell r="J6288">
            <v>0.7</v>
          </cell>
          <cell r="K6288" t="str">
            <v>-</v>
          </cell>
          <cell r="L6288" t="str">
            <v>-</v>
          </cell>
        </row>
        <row r="6289">
          <cell r="A6289" t="str">
            <v>ES01T05xL07</v>
          </cell>
          <cell r="B6289" t="str">
            <v>05</v>
          </cell>
          <cell r="C6289" t="str">
            <v>x</v>
          </cell>
          <cell r="D6289" t="str">
            <v>07</v>
          </cell>
          <cell r="E6289" t="str">
            <v>-</v>
          </cell>
          <cell r="F6289">
            <v>1.7</v>
          </cell>
          <cell r="G6289">
            <v>1.5</v>
          </cell>
          <cell r="H6289">
            <v>1.1000000000000001</v>
          </cell>
          <cell r="I6289">
            <v>1</v>
          </cell>
          <cell r="J6289">
            <v>1</v>
          </cell>
          <cell r="K6289" t="str">
            <v>-</v>
          </cell>
          <cell r="L6289" t="str">
            <v>-</v>
          </cell>
        </row>
        <row r="6290">
          <cell r="A6290" t="str">
            <v>ES01T05xL08</v>
          </cell>
          <cell r="B6290" t="str">
            <v>05</v>
          </cell>
          <cell r="C6290" t="str">
            <v>x</v>
          </cell>
          <cell r="D6290" t="str">
            <v>08</v>
          </cell>
          <cell r="E6290" t="str">
            <v>-</v>
          </cell>
          <cell r="F6290">
            <v>0.3</v>
          </cell>
          <cell r="G6290">
            <v>0.4</v>
          </cell>
          <cell r="H6290">
            <v>0.5</v>
          </cell>
          <cell r="I6290">
            <v>0.5</v>
          </cell>
          <cell r="J6290">
            <v>0.6</v>
          </cell>
          <cell r="K6290" t="str">
            <v>-</v>
          </cell>
          <cell r="L6290" t="str">
            <v>-</v>
          </cell>
        </row>
        <row r="6291">
          <cell r="A6291" t="str">
            <v>ES01T05xL09</v>
          </cell>
          <cell r="B6291" t="str">
            <v>05</v>
          </cell>
          <cell r="C6291" t="str">
            <v>x</v>
          </cell>
          <cell r="D6291" t="str">
            <v>09</v>
          </cell>
          <cell r="E6291" t="str">
            <v>-</v>
          </cell>
          <cell r="F6291">
            <v>1.4</v>
          </cell>
          <cell r="G6291">
            <v>0.3</v>
          </cell>
          <cell r="H6291">
            <v>-2.7</v>
          </cell>
          <cell r="I6291">
            <v>-3.7</v>
          </cell>
          <cell r="J6291">
            <v>-3.6</v>
          </cell>
          <cell r="K6291" t="str">
            <v>-</v>
          </cell>
          <cell r="L6291" t="str">
            <v>-</v>
          </cell>
        </row>
        <row r="6292">
          <cell r="A6292" t="str">
            <v>ES01T05xL10</v>
          </cell>
          <cell r="B6292" t="str">
            <v>05</v>
          </cell>
          <cell r="C6292" t="str">
            <v>x</v>
          </cell>
          <cell r="D6292" t="str">
            <v>10</v>
          </cell>
          <cell r="E6292" t="str">
            <v>-</v>
          </cell>
          <cell r="F6292">
            <v>0.7</v>
          </cell>
          <cell r="G6292">
            <v>0.1</v>
          </cell>
          <cell r="H6292">
            <v>-1.2</v>
          </cell>
          <cell r="I6292">
            <v>-1.6</v>
          </cell>
          <cell r="J6292">
            <v>-1.6</v>
          </cell>
          <cell r="K6292" t="str">
            <v>-</v>
          </cell>
          <cell r="L6292" t="str">
            <v>-</v>
          </cell>
        </row>
        <row r="6293">
          <cell r="A6293" t="str">
            <v>ES01T05xL11</v>
          </cell>
          <cell r="B6293" t="str">
            <v>05</v>
          </cell>
          <cell r="C6293" t="str">
            <v>x</v>
          </cell>
          <cell r="D6293" t="str">
            <v>11</v>
          </cell>
          <cell r="E6293" t="str">
            <v>-</v>
          </cell>
          <cell r="F6293">
            <v>1.6</v>
          </cell>
          <cell r="G6293">
            <v>-3.5</v>
          </cell>
          <cell r="H6293">
            <v>-4.5999999999999996</v>
          </cell>
          <cell r="I6293">
            <v>-3.2</v>
          </cell>
          <cell r="J6293">
            <v>-2.2999999999999998</v>
          </cell>
          <cell r="K6293" t="str">
            <v>-</v>
          </cell>
          <cell r="L6293" t="str">
            <v>-</v>
          </cell>
        </row>
        <row r="6294">
          <cell r="A6294" t="str">
            <v>ES01T05xL12</v>
          </cell>
          <cell r="B6294" t="str">
            <v>05</v>
          </cell>
          <cell r="C6294" t="str">
            <v>x</v>
          </cell>
          <cell r="D6294" t="str">
            <v>12</v>
          </cell>
          <cell r="E6294" t="str">
            <v>-</v>
          </cell>
          <cell r="F6294">
            <v>3.2</v>
          </cell>
          <cell r="G6294">
            <v>-2</v>
          </cell>
          <cell r="H6294">
            <v>-3</v>
          </cell>
          <cell r="I6294">
            <v>-1.3</v>
          </cell>
          <cell r="J6294">
            <v>-0.3</v>
          </cell>
          <cell r="K6294" t="str">
            <v>-</v>
          </cell>
          <cell r="L6294" t="str">
            <v>-</v>
          </cell>
        </row>
        <row r="6295">
          <cell r="A6295" t="str">
            <v>ES01T05xL13</v>
          </cell>
          <cell r="B6295" t="str">
            <v>05</v>
          </cell>
          <cell r="C6295" t="str">
            <v>x</v>
          </cell>
          <cell r="D6295" t="str">
            <v>13</v>
          </cell>
          <cell r="E6295" t="str">
            <v>-</v>
          </cell>
          <cell r="F6295">
            <v>1.6</v>
          </cell>
          <cell r="G6295">
            <v>-3.5</v>
          </cell>
          <cell r="H6295">
            <v>-4.5999999999999996</v>
          </cell>
          <cell r="I6295">
            <v>-3.2</v>
          </cell>
          <cell r="J6295">
            <v>-2.2999999999999998</v>
          </cell>
          <cell r="K6295" t="str">
            <v>-</v>
          </cell>
          <cell r="L6295" t="str">
            <v>-</v>
          </cell>
        </row>
        <row r="6296">
          <cell r="A6296" t="str">
            <v>ES01T06xL01</v>
          </cell>
          <cell r="B6296" t="str">
            <v>06</v>
          </cell>
          <cell r="C6296" t="str">
            <v>x</v>
          </cell>
          <cell r="D6296" t="str">
            <v>01</v>
          </cell>
          <cell r="E6296" t="str">
            <v>-</v>
          </cell>
          <cell r="F6296">
            <v>3.8</v>
          </cell>
          <cell r="G6296">
            <v>3.1</v>
          </cell>
          <cell r="H6296">
            <v>3</v>
          </cell>
          <cell r="I6296">
            <v>3.2</v>
          </cell>
          <cell r="J6296" t="str">
            <v>n.a.</v>
          </cell>
          <cell r="K6296" t="str">
            <v>-</v>
          </cell>
          <cell r="L6296" t="str">
            <v>-</v>
          </cell>
        </row>
        <row r="6297">
          <cell r="A6297" t="str">
            <v>ES01T06xL02</v>
          </cell>
          <cell r="B6297" t="str">
            <v>06</v>
          </cell>
          <cell r="C6297" t="str">
            <v>x</v>
          </cell>
          <cell r="D6297" t="str">
            <v>02</v>
          </cell>
          <cell r="E6297" t="str">
            <v>-</v>
          </cell>
          <cell r="F6297">
            <v>3.7</v>
          </cell>
          <cell r="G6297">
            <v>1.2</v>
          </cell>
          <cell r="H6297">
            <v>-1.6</v>
          </cell>
          <cell r="I6297">
            <v>1.2</v>
          </cell>
          <cell r="J6297">
            <v>2.6</v>
          </cell>
          <cell r="K6297" t="str">
            <v>-</v>
          </cell>
          <cell r="L6297" t="str">
            <v>-</v>
          </cell>
        </row>
        <row r="6298">
          <cell r="A6298" t="str">
            <v>ES01T06xL03</v>
          </cell>
          <cell r="B6298" t="str">
            <v>06</v>
          </cell>
          <cell r="C6298" t="str">
            <v>x</v>
          </cell>
          <cell r="D6298" t="str">
            <v>03</v>
          </cell>
          <cell r="E6298" t="str">
            <v>-</v>
          </cell>
          <cell r="F6298">
            <v>-0.1</v>
          </cell>
          <cell r="G6298">
            <v>-1.9</v>
          </cell>
          <cell r="H6298">
            <v>-4.5999999999999996</v>
          </cell>
          <cell r="I6298">
            <v>-2</v>
          </cell>
          <cell r="J6298" t="str">
            <v>n.a.</v>
          </cell>
          <cell r="K6298" t="str">
            <v>-</v>
          </cell>
          <cell r="L6298" t="str">
            <v>-</v>
          </cell>
        </row>
        <row r="6299">
          <cell r="A6299" t="str">
            <v>ES01T06xL04</v>
          </cell>
          <cell r="B6299" t="str">
            <v>06</v>
          </cell>
          <cell r="C6299" t="str">
            <v>x</v>
          </cell>
          <cell r="D6299" t="str">
            <v>04</v>
          </cell>
          <cell r="E6299" t="str">
            <v>-</v>
          </cell>
          <cell r="F6299">
            <v>1.8</v>
          </cell>
          <cell r="G6299">
            <v>1.2</v>
          </cell>
          <cell r="H6299">
            <v>1.2</v>
          </cell>
          <cell r="I6299">
            <v>1.2</v>
          </cell>
          <cell r="J6299" t="str">
            <v>n.a.</v>
          </cell>
          <cell r="K6299" t="str">
            <v>-</v>
          </cell>
          <cell r="L6299" t="str">
            <v>-</v>
          </cell>
        </row>
        <row r="6300">
          <cell r="A6300" t="str">
            <v>ES01T06xL05</v>
          </cell>
          <cell r="B6300" t="str">
            <v>06</v>
          </cell>
          <cell r="C6300" t="str">
            <v>x</v>
          </cell>
          <cell r="D6300" t="str">
            <v>05</v>
          </cell>
          <cell r="E6300" t="str">
            <v>-</v>
          </cell>
          <cell r="F6300">
            <v>2.2000000000000002</v>
          </cell>
          <cell r="G6300">
            <v>-3.4</v>
          </cell>
          <cell r="H6300">
            <v>-5.8</v>
          </cell>
          <cell r="I6300">
            <v>-4.8</v>
          </cell>
          <cell r="J6300">
            <v>-3.9</v>
          </cell>
          <cell r="K6300" t="str">
            <v>-</v>
          </cell>
          <cell r="L6300" t="str">
            <v>-</v>
          </cell>
        </row>
        <row r="6301">
          <cell r="A6301" t="str">
            <v>ES01T06xL06</v>
          </cell>
          <cell r="B6301" t="str">
            <v>06</v>
          </cell>
          <cell r="C6301" t="str">
            <v>x</v>
          </cell>
          <cell r="D6301" t="str">
            <v>06</v>
          </cell>
          <cell r="E6301" t="str">
            <v>-</v>
          </cell>
          <cell r="F6301">
            <v>0.4</v>
          </cell>
          <cell r="G6301">
            <v>-4.5999999999999996</v>
          </cell>
          <cell r="H6301">
            <v>-7</v>
          </cell>
          <cell r="I6301">
            <v>-6</v>
          </cell>
          <cell r="J6301" t="str">
            <v>n.a.</v>
          </cell>
          <cell r="K6301" t="str">
            <v>-</v>
          </cell>
          <cell r="L6301" t="str">
            <v>-</v>
          </cell>
        </row>
        <row r="6302">
          <cell r="A6302" t="str">
            <v>ES01T06xL07</v>
          </cell>
          <cell r="B6302" t="str">
            <v>06</v>
          </cell>
          <cell r="C6302" t="str">
            <v>x</v>
          </cell>
          <cell r="D6302" t="str">
            <v>07</v>
          </cell>
          <cell r="E6302" t="str">
            <v>-</v>
          </cell>
          <cell r="F6302">
            <v>36.200000000000003</v>
          </cell>
          <cell r="G6302">
            <v>34</v>
          </cell>
          <cell r="H6302">
            <v>32</v>
          </cell>
          <cell r="I6302">
            <v>30</v>
          </cell>
          <cell r="J6302" t="str">
            <v>n.a.</v>
          </cell>
          <cell r="K6302" t="str">
            <v>-</v>
          </cell>
          <cell r="L6302" t="str">
            <v>-</v>
          </cell>
        </row>
        <row r="6303">
          <cell r="A6303" t="str">
            <v>ES01T06xL08</v>
          </cell>
          <cell r="B6303" t="str">
            <v>06</v>
          </cell>
          <cell r="C6303" t="str">
            <v>x</v>
          </cell>
          <cell r="D6303" t="str">
            <v>08</v>
          </cell>
          <cell r="E6303" t="str">
            <v>-</v>
          </cell>
          <cell r="F6303">
            <v>36.200000000000003</v>
          </cell>
          <cell r="G6303">
            <v>39.5</v>
          </cell>
          <cell r="H6303">
            <v>47.3</v>
          </cell>
          <cell r="I6303">
            <v>51.6</v>
          </cell>
          <cell r="J6303">
            <v>53.7</v>
          </cell>
          <cell r="K6303" t="str">
            <v>-</v>
          </cell>
          <cell r="L6303" t="str">
            <v>-</v>
          </cell>
        </row>
        <row r="6304">
          <cell r="A6304" t="str">
            <v>ES01T06xL09</v>
          </cell>
          <cell r="B6304" t="str">
            <v>06</v>
          </cell>
          <cell r="C6304" t="str">
            <v>x</v>
          </cell>
          <cell r="D6304" t="str">
            <v>09</v>
          </cell>
          <cell r="E6304" t="str">
            <v>-</v>
          </cell>
          <cell r="F6304">
            <v>0</v>
          </cell>
          <cell r="G6304">
            <v>5.5</v>
          </cell>
          <cell r="H6304">
            <v>15.3</v>
          </cell>
          <cell r="I6304">
            <v>21.6</v>
          </cell>
          <cell r="J6304" t="str">
            <v>n.a.</v>
          </cell>
          <cell r="K6304" t="str">
            <v>-</v>
          </cell>
          <cell r="L6304" t="str">
            <v>-</v>
          </cell>
        </row>
        <row r="6305">
          <cell r="A6305" t="str">
            <v>ES01T07xL00</v>
          </cell>
          <cell r="B6305" t="str">
            <v>07</v>
          </cell>
          <cell r="C6305" t="str">
            <v>x</v>
          </cell>
          <cell r="D6305" t="str">
            <v>00</v>
          </cell>
          <cell r="E6305">
            <v>2005</v>
          </cell>
          <cell r="F6305">
            <v>2007</v>
          </cell>
          <cell r="G6305">
            <v>2010</v>
          </cell>
          <cell r="H6305">
            <v>2020</v>
          </cell>
          <cell r="I6305">
            <v>2030</v>
          </cell>
          <cell r="J6305">
            <v>2040</v>
          </cell>
          <cell r="K6305">
            <v>2050</v>
          </cell>
          <cell r="L6305" t="str">
            <v>-</v>
          </cell>
        </row>
        <row r="6306">
          <cell r="A6306" t="str">
            <v>ES01T07xL01</v>
          </cell>
          <cell r="B6306" t="str">
            <v>07</v>
          </cell>
          <cell r="C6306" t="str">
            <v>x</v>
          </cell>
          <cell r="D6306" t="str">
            <v>01</v>
          </cell>
          <cell r="E6306" t="str">
            <v>n.a.</v>
          </cell>
          <cell r="F6306" t="str">
            <v>n.a.</v>
          </cell>
          <cell r="G6306" t="str">
            <v>n.a.</v>
          </cell>
          <cell r="H6306" t="str">
            <v>n.a.</v>
          </cell>
          <cell r="I6306" t="str">
            <v>n.a.</v>
          </cell>
          <cell r="J6306" t="str">
            <v>n.a.</v>
          </cell>
          <cell r="K6306" t="str">
            <v>n.a.</v>
          </cell>
          <cell r="L6306" t="str">
            <v>-</v>
          </cell>
        </row>
        <row r="6307">
          <cell r="A6307" t="str">
            <v>ES01T07xL02</v>
          </cell>
          <cell r="B6307" t="str">
            <v>07</v>
          </cell>
          <cell r="C6307" t="str">
            <v>x</v>
          </cell>
          <cell r="D6307" t="str">
            <v>02</v>
          </cell>
          <cell r="E6307">
            <v>20</v>
          </cell>
          <cell r="F6307">
            <v>19.899999999999999</v>
          </cell>
          <cell r="G6307">
            <v>19.7</v>
          </cell>
          <cell r="H6307">
            <v>20.399999999999999</v>
          </cell>
          <cell r="I6307">
            <v>23.4</v>
          </cell>
          <cell r="J6307">
            <v>27.3</v>
          </cell>
          <cell r="K6307">
            <v>28.6</v>
          </cell>
          <cell r="L6307" t="str">
            <v>-</v>
          </cell>
        </row>
        <row r="6308">
          <cell r="A6308" t="str">
            <v>ES01T07xL03</v>
          </cell>
          <cell r="B6308" t="str">
            <v>07</v>
          </cell>
          <cell r="C6308" t="str">
            <v>x</v>
          </cell>
          <cell r="D6308" t="str">
            <v>03</v>
          </cell>
          <cell r="E6308">
            <v>8.6999999999999993</v>
          </cell>
          <cell r="F6308">
            <v>8.8000000000000007</v>
          </cell>
          <cell r="G6308">
            <v>8.9</v>
          </cell>
          <cell r="H6308">
            <v>9.3000000000000007</v>
          </cell>
          <cell r="I6308">
            <v>11.8</v>
          </cell>
          <cell r="J6308">
            <v>15.2</v>
          </cell>
          <cell r="K6308">
            <v>15.7</v>
          </cell>
          <cell r="L6308" t="str">
            <v>-</v>
          </cell>
        </row>
        <row r="6309">
          <cell r="A6309" t="str">
            <v>ES01T07xL04</v>
          </cell>
          <cell r="B6309" t="str">
            <v>07</v>
          </cell>
          <cell r="C6309" t="str">
            <v>x</v>
          </cell>
          <cell r="D6309" t="str">
            <v>04</v>
          </cell>
          <cell r="E6309">
            <v>7.8</v>
          </cell>
          <cell r="F6309">
            <v>8</v>
          </cell>
          <cell r="G6309">
            <v>8.1</v>
          </cell>
          <cell r="H6309">
            <v>8.5</v>
          </cell>
          <cell r="I6309">
            <v>11</v>
          </cell>
          <cell r="J6309">
            <v>14.4</v>
          </cell>
          <cell r="K6309">
            <v>15.2</v>
          </cell>
          <cell r="L6309" t="str">
            <v>-</v>
          </cell>
        </row>
        <row r="6310">
          <cell r="A6310" t="str">
            <v>ES01T07xL05</v>
          </cell>
          <cell r="B6310" t="str">
            <v>07</v>
          </cell>
          <cell r="C6310" t="str">
            <v>x</v>
          </cell>
          <cell r="D6310" t="str">
            <v>05</v>
          </cell>
          <cell r="E6310">
            <v>5.2</v>
          </cell>
          <cell r="F6310">
            <v>5.2</v>
          </cell>
          <cell r="G6310">
            <v>5.2</v>
          </cell>
          <cell r="H6310">
            <v>5.5</v>
          </cell>
          <cell r="I6310">
            <v>7.7</v>
          </cell>
          <cell r="J6310">
            <v>10.9</v>
          </cell>
          <cell r="K6310">
            <v>11.8</v>
          </cell>
          <cell r="L6310" t="str">
            <v>-</v>
          </cell>
        </row>
        <row r="6311">
          <cell r="A6311" t="str">
            <v>ES01T07xL06</v>
          </cell>
          <cell r="B6311" t="str">
            <v>07</v>
          </cell>
          <cell r="C6311" t="str">
            <v>x</v>
          </cell>
          <cell r="D6311" t="str">
            <v>06</v>
          </cell>
          <cell r="E6311">
            <v>2.6</v>
          </cell>
          <cell r="F6311">
            <v>2.8</v>
          </cell>
          <cell r="G6311">
            <v>2.8</v>
          </cell>
          <cell r="H6311">
            <v>3</v>
          </cell>
          <cell r="I6311">
            <v>3.3</v>
          </cell>
          <cell r="J6311">
            <v>3.5</v>
          </cell>
          <cell r="K6311">
            <v>3.4</v>
          </cell>
          <cell r="L6311" t="str">
            <v>-</v>
          </cell>
        </row>
        <row r="6312">
          <cell r="A6312" t="str">
            <v>ES01T07xL07</v>
          </cell>
          <cell r="B6312" t="str">
            <v>07</v>
          </cell>
          <cell r="C6312" t="str">
            <v>x</v>
          </cell>
          <cell r="D6312" t="str">
            <v>07</v>
          </cell>
          <cell r="E6312">
            <v>0.8</v>
          </cell>
          <cell r="F6312">
            <v>0.8</v>
          </cell>
          <cell r="G6312">
            <v>0.8</v>
          </cell>
          <cell r="H6312">
            <v>0.8</v>
          </cell>
          <cell r="I6312">
            <v>0.8</v>
          </cell>
          <cell r="J6312">
            <v>0.7</v>
          </cell>
          <cell r="K6312">
            <v>0.5</v>
          </cell>
          <cell r="L6312" t="str">
            <v>-</v>
          </cell>
        </row>
        <row r="6313">
          <cell r="A6313" t="str">
            <v>ES01T07xL08</v>
          </cell>
          <cell r="B6313" t="str">
            <v>07</v>
          </cell>
          <cell r="C6313" t="str">
            <v>x</v>
          </cell>
          <cell r="D6313" t="str">
            <v>08</v>
          </cell>
          <cell r="E6313">
            <v>6.1</v>
          </cell>
          <cell r="F6313">
            <v>6.1</v>
          </cell>
          <cell r="G6313">
            <v>6.3</v>
          </cell>
          <cell r="H6313">
            <v>6.7</v>
          </cell>
          <cell r="I6313">
            <v>7.3</v>
          </cell>
          <cell r="J6313">
            <v>7.9</v>
          </cell>
          <cell r="K6313">
            <v>8.3000000000000007</v>
          </cell>
          <cell r="L6313" t="str">
            <v>-</v>
          </cell>
        </row>
        <row r="6314">
          <cell r="A6314" t="str">
            <v>ES01T07xL09</v>
          </cell>
          <cell r="B6314" t="str">
            <v>07</v>
          </cell>
          <cell r="C6314" t="str">
            <v>x</v>
          </cell>
          <cell r="D6314" t="str">
            <v>09</v>
          </cell>
          <cell r="E6314">
            <v>0.5</v>
          </cell>
          <cell r="F6314">
            <v>0.5</v>
          </cell>
          <cell r="G6314">
            <v>0.5</v>
          </cell>
          <cell r="H6314">
            <v>0.5</v>
          </cell>
          <cell r="I6314">
            <v>0.5</v>
          </cell>
          <cell r="J6314">
            <v>0.6</v>
          </cell>
          <cell r="K6314">
            <v>0.8</v>
          </cell>
          <cell r="L6314" t="str">
            <v>-</v>
          </cell>
        </row>
        <row r="6315">
          <cell r="A6315" t="str">
            <v>ES01T07xL10</v>
          </cell>
          <cell r="B6315" t="str">
            <v>07</v>
          </cell>
          <cell r="C6315" t="str">
            <v>x</v>
          </cell>
          <cell r="D6315" t="str">
            <v>10</v>
          </cell>
          <cell r="E6315">
            <v>3.6</v>
          </cell>
          <cell r="F6315">
            <v>3.6</v>
          </cell>
          <cell r="G6315">
            <v>3.2</v>
          </cell>
          <cell r="H6315">
            <v>3.2</v>
          </cell>
          <cell r="I6315">
            <v>3</v>
          </cell>
          <cell r="J6315">
            <v>2.9</v>
          </cell>
          <cell r="K6315">
            <v>3.1</v>
          </cell>
          <cell r="L6315" t="str">
            <v>-</v>
          </cell>
        </row>
        <row r="6316">
          <cell r="A6316" t="str">
            <v>ES01T07xL11</v>
          </cell>
          <cell r="B6316" t="str">
            <v>07</v>
          </cell>
          <cell r="C6316" t="str">
            <v>x</v>
          </cell>
          <cell r="D6316" t="str">
            <v>11</v>
          </cell>
          <cell r="E6316">
            <v>1.1000000000000001</v>
          </cell>
          <cell r="F6316">
            <v>1.1000000000000001</v>
          </cell>
          <cell r="G6316">
            <v>0.9</v>
          </cell>
          <cell r="H6316">
            <v>0.7</v>
          </cell>
          <cell r="I6316">
            <v>0.7</v>
          </cell>
          <cell r="J6316">
            <v>0.7</v>
          </cell>
          <cell r="K6316">
            <v>0.7</v>
          </cell>
          <cell r="L6316" t="str">
            <v>-</v>
          </cell>
        </row>
        <row r="6317">
          <cell r="A6317" t="str">
            <v>ES01T07xL12</v>
          </cell>
          <cell r="B6317" t="str">
            <v>07</v>
          </cell>
          <cell r="C6317" t="str">
            <v>x</v>
          </cell>
          <cell r="D6317" t="str">
            <v>12</v>
          </cell>
          <cell r="E6317" t="str">
            <v>n.a.</v>
          </cell>
          <cell r="F6317" t="str">
            <v>n.a.</v>
          </cell>
          <cell r="G6317" t="str">
            <v>n.a.</v>
          </cell>
          <cell r="H6317" t="str">
            <v>n.a.</v>
          </cell>
          <cell r="I6317" t="str">
            <v>n.a.</v>
          </cell>
          <cell r="J6317" t="str">
            <v>n.a.</v>
          </cell>
          <cell r="K6317" t="str">
            <v>n.a.</v>
          </cell>
          <cell r="L6317" t="str">
            <v>-</v>
          </cell>
        </row>
        <row r="6318">
          <cell r="A6318" t="str">
            <v>ES01T07xL13</v>
          </cell>
          <cell r="B6318" t="str">
            <v>07</v>
          </cell>
          <cell r="C6318" t="str">
            <v>x</v>
          </cell>
          <cell r="D6318" t="str">
            <v>13</v>
          </cell>
          <cell r="E6318" t="str">
            <v>n.a.</v>
          </cell>
          <cell r="F6318" t="str">
            <v>n.a.</v>
          </cell>
          <cell r="G6318" t="str">
            <v>n.a.</v>
          </cell>
          <cell r="H6318" t="str">
            <v>n.a.</v>
          </cell>
          <cell r="I6318" t="str">
            <v>n.a.</v>
          </cell>
          <cell r="J6318" t="str">
            <v>n.a.</v>
          </cell>
          <cell r="K6318" t="str">
            <v>n.a.</v>
          </cell>
          <cell r="L6318" t="str">
            <v>-</v>
          </cell>
        </row>
        <row r="6319">
          <cell r="A6319" t="str">
            <v>ES01T07xL14</v>
          </cell>
          <cell r="B6319" t="str">
            <v>07</v>
          </cell>
          <cell r="C6319" t="str">
            <v>x</v>
          </cell>
          <cell r="D6319" t="str">
            <v>14</v>
          </cell>
          <cell r="E6319" t="str">
            <v>n.a.</v>
          </cell>
          <cell r="F6319" t="str">
            <v>n.a.</v>
          </cell>
          <cell r="G6319" t="str">
            <v>n.a.</v>
          </cell>
          <cell r="H6319" t="str">
            <v>n.a.</v>
          </cell>
          <cell r="I6319" t="str">
            <v>n.a.</v>
          </cell>
          <cell r="J6319" t="str">
            <v>n.a.</v>
          </cell>
          <cell r="K6319" t="str">
            <v>n.a.</v>
          </cell>
          <cell r="L6319" t="str">
            <v>-</v>
          </cell>
        </row>
        <row r="6320">
          <cell r="A6320" t="str">
            <v>ES01T07xL15</v>
          </cell>
          <cell r="B6320" t="str">
            <v>07</v>
          </cell>
          <cell r="C6320" t="str">
            <v>x</v>
          </cell>
          <cell r="D6320" t="str">
            <v>15</v>
          </cell>
          <cell r="E6320" t="str">
            <v>n.a.</v>
          </cell>
          <cell r="F6320" t="str">
            <v>n.a.</v>
          </cell>
          <cell r="G6320" t="str">
            <v>n.a.</v>
          </cell>
          <cell r="H6320" t="str">
            <v>n.a.</v>
          </cell>
          <cell r="I6320" t="str">
            <v>n.a.</v>
          </cell>
          <cell r="J6320" t="str">
            <v>n.a.</v>
          </cell>
          <cell r="K6320" t="str">
            <v>n.a.</v>
          </cell>
          <cell r="L6320" t="str">
            <v>-</v>
          </cell>
        </row>
        <row r="6321">
          <cell r="A6321" t="str">
            <v>ES01T07xL16</v>
          </cell>
          <cell r="B6321" t="str">
            <v>07</v>
          </cell>
          <cell r="C6321" t="str">
            <v>x</v>
          </cell>
          <cell r="D6321" t="str">
            <v>16</v>
          </cell>
          <cell r="E6321" t="str">
            <v>n.a.</v>
          </cell>
          <cell r="F6321" t="str">
            <v>n.a.</v>
          </cell>
          <cell r="G6321" t="str">
            <v>n.a.</v>
          </cell>
          <cell r="H6321" t="str">
            <v>n.a.</v>
          </cell>
          <cell r="I6321" t="str">
            <v>n.a.</v>
          </cell>
          <cell r="J6321" t="str">
            <v>n.a.</v>
          </cell>
          <cell r="K6321" t="str">
            <v>n.a.</v>
          </cell>
          <cell r="L6321" t="str">
            <v>-</v>
          </cell>
        </row>
        <row r="6322">
          <cell r="A6322" t="str">
            <v>ES01T07xL17</v>
          </cell>
          <cell r="B6322" t="str">
            <v>07</v>
          </cell>
          <cell r="C6322" t="str">
            <v>x</v>
          </cell>
          <cell r="D6322" t="str">
            <v>17</v>
          </cell>
          <cell r="E6322" t="str">
            <v>n.a.</v>
          </cell>
          <cell r="F6322" t="str">
            <v>n.a.</v>
          </cell>
          <cell r="G6322" t="str">
            <v>n.a.</v>
          </cell>
          <cell r="H6322" t="str">
            <v>n.a.</v>
          </cell>
          <cell r="I6322" t="str">
            <v>n.a.</v>
          </cell>
          <cell r="J6322" t="str">
            <v>n.a.</v>
          </cell>
          <cell r="K6322" t="str">
            <v>n.a.</v>
          </cell>
          <cell r="L6322" t="str">
            <v>-</v>
          </cell>
        </row>
        <row r="6323">
          <cell r="A6323" t="str">
            <v>ES01T07xL18</v>
          </cell>
          <cell r="B6323" t="str">
            <v>07</v>
          </cell>
          <cell r="C6323" t="str">
            <v>x</v>
          </cell>
          <cell r="D6323" t="str">
            <v>18</v>
          </cell>
          <cell r="E6323">
            <v>0.8</v>
          </cell>
          <cell r="F6323">
            <v>0.9</v>
          </cell>
          <cell r="G6323">
            <v>1.6</v>
          </cell>
          <cell r="H6323">
            <v>2</v>
          </cell>
          <cell r="I6323">
            <v>1.7</v>
          </cell>
          <cell r="J6323">
            <v>1.7</v>
          </cell>
          <cell r="K6323">
            <v>1.7</v>
          </cell>
          <cell r="L6323" t="str">
            <v>-</v>
          </cell>
        </row>
        <row r="6324">
          <cell r="A6324" t="str">
            <v>ES01T07xL19</v>
          </cell>
          <cell r="B6324" t="str">
            <v>07</v>
          </cell>
          <cell r="C6324" t="str">
            <v>x</v>
          </cell>
          <cell r="D6324" t="str">
            <v>19</v>
          </cell>
          <cell r="E6324">
            <v>3.1</v>
          </cell>
          <cell r="F6324">
            <v>3.5</v>
          </cell>
          <cell r="G6324">
            <v>2.8</v>
          </cell>
          <cell r="H6324">
            <v>2</v>
          </cell>
          <cell r="I6324">
            <v>1</v>
          </cell>
          <cell r="J6324">
            <v>0.4</v>
          </cell>
          <cell r="K6324">
            <v>1</v>
          </cell>
          <cell r="L6324" t="str">
            <v>-</v>
          </cell>
        </row>
        <row r="6325">
          <cell r="A6325" t="str">
            <v>ES01T07xL20</v>
          </cell>
          <cell r="B6325" t="str">
            <v>07</v>
          </cell>
          <cell r="C6325" t="str">
            <v>x</v>
          </cell>
          <cell r="D6325" t="str">
            <v>20</v>
          </cell>
          <cell r="E6325">
            <v>80.8</v>
          </cell>
          <cell r="F6325">
            <v>81.5</v>
          </cell>
          <cell r="G6325">
            <v>82.4</v>
          </cell>
          <cell r="H6325">
            <v>82.9</v>
          </cell>
          <cell r="I6325">
            <v>82</v>
          </cell>
          <cell r="J6325">
            <v>81.8</v>
          </cell>
          <cell r="K6325">
            <v>82.9</v>
          </cell>
          <cell r="L6325" t="str">
            <v>-</v>
          </cell>
        </row>
        <row r="6326">
          <cell r="A6326" t="str">
            <v>ES01T07xL21</v>
          </cell>
          <cell r="B6326" t="str">
            <v>07</v>
          </cell>
          <cell r="C6326" t="str">
            <v>x</v>
          </cell>
          <cell r="D6326" t="str">
            <v>21</v>
          </cell>
          <cell r="E6326">
            <v>58</v>
          </cell>
          <cell r="F6326">
            <v>60.1</v>
          </cell>
          <cell r="G6326">
            <v>62.9</v>
          </cell>
          <cell r="H6326">
            <v>67.900000000000006</v>
          </cell>
          <cell r="I6326">
            <v>69</v>
          </cell>
          <cell r="J6326">
            <v>69.400000000000006</v>
          </cell>
          <cell r="K6326">
            <v>70.400000000000006</v>
          </cell>
          <cell r="L6326" t="str">
            <v>-</v>
          </cell>
        </row>
        <row r="6327">
          <cell r="A6327" t="str">
            <v>ES01T07xL22</v>
          </cell>
          <cell r="B6327" t="str">
            <v>07</v>
          </cell>
          <cell r="C6327" t="str">
            <v>x</v>
          </cell>
          <cell r="D6327" t="str">
            <v>22</v>
          </cell>
          <cell r="E6327">
            <v>69.5</v>
          </cell>
          <cell r="F6327" t="str">
            <v>70.9*</v>
          </cell>
          <cell r="G6327">
            <v>72.7</v>
          </cell>
          <cell r="H6327">
            <v>75.5</v>
          </cell>
          <cell r="I6327">
            <v>75.599999999999994</v>
          </cell>
          <cell r="J6327">
            <v>75.7</v>
          </cell>
          <cell r="K6327">
            <v>76.8</v>
          </cell>
          <cell r="L6327" t="str">
            <v>-</v>
          </cell>
        </row>
        <row r="6328">
          <cell r="A6328" t="str">
            <v>ES01T07xL23</v>
          </cell>
          <cell r="B6328" t="str">
            <v>07</v>
          </cell>
          <cell r="C6328" t="str">
            <v>x</v>
          </cell>
          <cell r="D6328" t="str">
            <v>23</v>
          </cell>
          <cell r="E6328">
            <v>10.4</v>
          </cell>
          <cell r="F6328">
            <v>9.4</v>
          </cell>
          <cell r="G6328">
            <v>8.6999999999999993</v>
          </cell>
          <cell r="H6328">
            <v>7</v>
          </cell>
          <cell r="I6328">
            <v>7</v>
          </cell>
          <cell r="J6328">
            <v>7</v>
          </cell>
          <cell r="K6328">
            <v>7</v>
          </cell>
          <cell r="L6328" t="str">
            <v>-</v>
          </cell>
        </row>
        <row r="6329">
          <cell r="A6329" t="str">
            <v>ES01T07xL24</v>
          </cell>
          <cell r="B6329" t="str">
            <v>07</v>
          </cell>
          <cell r="C6329" t="str">
            <v>x</v>
          </cell>
          <cell r="D6329" t="str">
            <v>24</v>
          </cell>
          <cell r="E6329">
            <v>24.5</v>
          </cell>
          <cell r="F6329">
            <v>24.4</v>
          </cell>
          <cell r="G6329">
            <v>25.3</v>
          </cell>
          <cell r="H6329">
            <v>29.8</v>
          </cell>
          <cell r="I6329">
            <v>38.200000000000003</v>
          </cell>
          <cell r="J6329">
            <v>52.5</v>
          </cell>
          <cell r="K6329">
            <v>65.599999999999994</v>
          </cell>
          <cell r="L6329" t="str">
            <v>-</v>
          </cell>
        </row>
        <row r="6330">
          <cell r="A6330" t="str">
            <v>ES01T08xL01</v>
          </cell>
          <cell r="B6330" t="str">
            <v>08</v>
          </cell>
          <cell r="C6330" t="str">
            <v>x</v>
          </cell>
          <cell r="D6330" t="str">
            <v>01</v>
          </cell>
          <cell r="E6330" t="str">
            <v>-</v>
          </cell>
          <cell r="F6330" t="str">
            <v>n.a</v>
          </cell>
          <cell r="G6330">
            <v>4.5</v>
          </cell>
          <cell r="H6330">
            <v>2.1</v>
          </cell>
          <cell r="I6330">
            <v>2.8</v>
          </cell>
          <cell r="J6330">
            <v>3.3</v>
          </cell>
          <cell r="K6330" t="str">
            <v>n.a</v>
          </cell>
          <cell r="L6330" t="str">
            <v>n.a</v>
          </cell>
        </row>
        <row r="6331">
          <cell r="A6331" t="str">
            <v>ES01T08xL02</v>
          </cell>
          <cell r="B6331" t="str">
            <v>08</v>
          </cell>
          <cell r="C6331" t="str">
            <v>x</v>
          </cell>
          <cell r="D6331" t="str">
            <v>02</v>
          </cell>
          <cell r="E6331" t="str">
            <v>-</v>
          </cell>
          <cell r="F6331" t="str">
            <v>n.a</v>
          </cell>
          <cell r="G6331">
            <v>4</v>
          </cell>
          <cell r="H6331">
            <v>3.1</v>
          </cell>
          <cell r="I6331">
            <v>3.3</v>
          </cell>
          <cell r="J6331">
            <v>3.6</v>
          </cell>
          <cell r="K6331" t="str">
            <v>n.a</v>
          </cell>
          <cell r="L6331" t="str">
            <v>n.a</v>
          </cell>
        </row>
        <row r="6332">
          <cell r="A6332" t="str">
            <v>ES01T08xL03</v>
          </cell>
          <cell r="B6332" t="str">
            <v>08</v>
          </cell>
          <cell r="C6332" t="str">
            <v>x</v>
          </cell>
          <cell r="D6332" t="str">
            <v>03</v>
          </cell>
          <cell r="E6332" t="str">
            <v>-</v>
          </cell>
          <cell r="F6332" t="str">
            <v>n.a</v>
          </cell>
          <cell r="G6332">
            <v>1.47</v>
          </cell>
          <cell r="H6332">
            <v>1.38</v>
          </cell>
          <cell r="I6332">
            <v>1.38</v>
          </cell>
          <cell r="J6332">
            <v>1.38</v>
          </cell>
          <cell r="K6332" t="str">
            <v>n.a</v>
          </cell>
          <cell r="L6332" t="str">
            <v>n.a</v>
          </cell>
        </row>
        <row r="6333">
          <cell r="A6333" t="str">
            <v>ES01T08xL04</v>
          </cell>
          <cell r="B6333" t="str">
            <v>08</v>
          </cell>
          <cell r="C6333" t="str">
            <v>x</v>
          </cell>
          <cell r="D6333" t="str">
            <v>04</v>
          </cell>
          <cell r="E6333" t="str">
            <v>-</v>
          </cell>
          <cell r="F6333" t="str">
            <v>n.a</v>
          </cell>
          <cell r="G6333">
            <v>4.4000000000000004</v>
          </cell>
          <cell r="H6333">
            <v>-3.2</v>
          </cell>
          <cell r="I6333">
            <v>0</v>
          </cell>
          <cell r="J6333">
            <v>0</v>
          </cell>
          <cell r="K6333" t="str">
            <v>n.a</v>
          </cell>
          <cell r="L6333" t="str">
            <v>n.a</v>
          </cell>
        </row>
        <row r="6334">
          <cell r="A6334" t="str">
            <v>ES01T08xL05</v>
          </cell>
          <cell r="B6334" t="str">
            <v>08</v>
          </cell>
          <cell r="C6334" t="str">
            <v>x</v>
          </cell>
          <cell r="D6334" t="str">
            <v>05</v>
          </cell>
          <cell r="E6334" t="str">
            <v>-</v>
          </cell>
          <cell r="F6334" t="str">
            <v>n.a</v>
          </cell>
          <cell r="G6334">
            <v>2.6</v>
          </cell>
          <cell r="H6334">
            <v>-5.4</v>
          </cell>
          <cell r="I6334">
            <v>0</v>
          </cell>
          <cell r="J6334">
            <v>0</v>
          </cell>
          <cell r="K6334" t="str">
            <v>n.a</v>
          </cell>
          <cell r="L6334" t="str">
            <v>n.a</v>
          </cell>
        </row>
        <row r="6335">
          <cell r="A6335" t="str">
            <v>ES01T08xL06</v>
          </cell>
          <cell r="B6335" t="str">
            <v>08</v>
          </cell>
          <cell r="C6335" t="str">
            <v>x</v>
          </cell>
          <cell r="D6335" t="str">
            <v>06</v>
          </cell>
          <cell r="E6335" t="str">
            <v>-</v>
          </cell>
          <cell r="F6335" t="str">
            <v>n.a</v>
          </cell>
          <cell r="G6335">
            <v>3.9</v>
          </cell>
          <cell r="H6335">
            <v>1.2</v>
          </cell>
          <cell r="I6335">
            <v>2.9</v>
          </cell>
          <cell r="J6335">
            <v>3.8</v>
          </cell>
          <cell r="K6335" t="str">
            <v>n.a</v>
          </cell>
          <cell r="L6335" t="str">
            <v>n.a</v>
          </cell>
        </row>
        <row r="6336">
          <cell r="A6336" t="str">
            <v>ES01T08xL07</v>
          </cell>
          <cell r="B6336" t="str">
            <v>08</v>
          </cell>
          <cell r="C6336" t="str">
            <v>x</v>
          </cell>
          <cell r="D6336" t="str">
            <v>07</v>
          </cell>
          <cell r="E6336" t="str">
            <v>-</v>
          </cell>
          <cell r="F6336" t="str">
            <v>n.a</v>
          </cell>
          <cell r="G6336">
            <v>1</v>
          </cell>
          <cell r="H6336">
            <v>-1.9</v>
          </cell>
          <cell r="I6336">
            <v>0.9</v>
          </cell>
          <cell r="J6336">
            <v>2.1</v>
          </cell>
          <cell r="K6336" t="str">
            <v>n.a</v>
          </cell>
          <cell r="L6336" t="str">
            <v>n.a</v>
          </cell>
        </row>
        <row r="6337">
          <cell r="A6337" t="str">
            <v>ES01T08xL08</v>
          </cell>
          <cell r="B6337" t="str">
            <v>08</v>
          </cell>
          <cell r="C6337" t="str">
            <v>x</v>
          </cell>
          <cell r="D6337" t="str">
            <v>08</v>
          </cell>
          <cell r="E6337" t="str">
            <v>-</v>
          </cell>
          <cell r="F6337" t="str">
            <v>n.a</v>
          </cell>
          <cell r="G6337">
            <v>3.3</v>
          </cell>
          <cell r="H6337">
            <v>-1.7</v>
          </cell>
          <cell r="I6337">
            <v>3</v>
          </cell>
          <cell r="J6337">
            <v>4.4000000000000004</v>
          </cell>
          <cell r="K6337" t="str">
            <v>n.a</v>
          </cell>
          <cell r="L6337" t="str">
            <v>n.a</v>
          </cell>
        </row>
        <row r="6338">
          <cell r="A6338" t="str">
            <v>ES01T08xL09</v>
          </cell>
          <cell r="B6338" t="str">
            <v>08</v>
          </cell>
          <cell r="C6338" t="str">
            <v>x</v>
          </cell>
          <cell r="D6338" t="str">
            <v>09</v>
          </cell>
          <cell r="E6338" t="str">
            <v>-</v>
          </cell>
          <cell r="F6338" t="str">
            <v>n.a</v>
          </cell>
          <cell r="G6338">
            <v>4.0999999999999996</v>
          </cell>
          <cell r="H6338">
            <v>-1.3</v>
          </cell>
          <cell r="I6338">
            <v>3.9</v>
          </cell>
          <cell r="J6338">
            <v>5.2</v>
          </cell>
          <cell r="K6338" t="str">
            <v>n.a</v>
          </cell>
          <cell r="L6338" t="str">
            <v>n.a</v>
          </cell>
        </row>
        <row r="6339">
          <cell r="A6339" t="str">
            <v>ES01T08xL10</v>
          </cell>
          <cell r="B6339" t="str">
            <v>08</v>
          </cell>
          <cell r="C6339" t="str">
            <v>x</v>
          </cell>
          <cell r="D6339" t="str">
            <v>10</v>
          </cell>
          <cell r="E6339" t="str">
            <v>-</v>
          </cell>
          <cell r="F6339" t="str">
            <v>n.a</v>
          </cell>
          <cell r="G6339">
            <v>98.5</v>
          </cell>
          <cell r="H6339">
            <v>52.1</v>
          </cell>
          <cell r="I6339">
            <v>61.7</v>
          </cell>
          <cell r="J6339">
            <v>61.7</v>
          </cell>
          <cell r="K6339" t="str">
            <v>n.a</v>
          </cell>
          <cell r="L6339" t="str">
            <v>n.a</v>
          </cell>
        </row>
        <row r="6340">
          <cell r="A6340" t="str">
            <v>ES01TOTxL00</v>
          </cell>
          <cell r="B6340" t="str">
            <v>OT</v>
          </cell>
          <cell r="C6340" t="str">
            <v>x</v>
          </cell>
          <cell r="D6340" t="str">
            <v>00</v>
          </cell>
          <cell r="E6340" t="str">
            <v>-</v>
          </cell>
          <cell r="F6340" t="str">
            <v>-</v>
          </cell>
          <cell r="G6340">
            <v>2008</v>
          </cell>
          <cell r="H6340">
            <v>2009</v>
          </cell>
          <cell r="I6340">
            <v>2010</v>
          </cell>
          <cell r="J6340" t="str">
            <v>-</v>
          </cell>
          <cell r="K6340" t="str">
            <v>-</v>
          </cell>
          <cell r="L6340" t="str">
            <v>-</v>
          </cell>
        </row>
        <row r="6341">
          <cell r="A6341" t="str">
            <v>ES01TOTxL01</v>
          </cell>
          <cell r="B6341" t="str">
            <v>OT</v>
          </cell>
          <cell r="C6341" t="str">
            <v>x</v>
          </cell>
          <cell r="D6341" t="str">
            <v>01</v>
          </cell>
          <cell r="E6341" t="str">
            <v>-</v>
          </cell>
          <cell r="F6341" t="str">
            <v>-</v>
          </cell>
          <cell r="G6341" t="str">
            <v>-</v>
          </cell>
          <cell r="H6341" t="str">
            <v>-</v>
          </cell>
          <cell r="I6341" t="str">
            <v>-</v>
          </cell>
          <cell r="J6341" t="str">
            <v>-</v>
          </cell>
          <cell r="K6341" t="str">
            <v>-</v>
          </cell>
          <cell r="L6341" t="str">
            <v>-</v>
          </cell>
        </row>
        <row r="6342">
          <cell r="A6342" t="str">
            <v>ES01TOTxL02</v>
          </cell>
          <cell r="B6342" t="str">
            <v>OT</v>
          </cell>
          <cell r="C6342" t="str">
            <v>x</v>
          </cell>
          <cell r="D6342" t="str">
            <v>02</v>
          </cell>
          <cell r="E6342" t="str">
            <v>-</v>
          </cell>
          <cell r="F6342" t="str">
            <v>-</v>
          </cell>
          <cell r="G6342" t="str">
            <v>-</v>
          </cell>
          <cell r="H6342" t="str">
            <v>-</v>
          </cell>
          <cell r="I6342" t="str">
            <v>-</v>
          </cell>
          <cell r="J6342" t="str">
            <v>-</v>
          </cell>
          <cell r="K6342" t="str">
            <v>-</v>
          </cell>
          <cell r="L6342" t="str">
            <v>-</v>
          </cell>
        </row>
        <row r="6343">
          <cell r="A6343" t="str">
            <v>ES01TOTxL03</v>
          </cell>
          <cell r="B6343" t="str">
            <v>OT</v>
          </cell>
          <cell r="C6343" t="str">
            <v>x</v>
          </cell>
          <cell r="D6343" t="str">
            <v>03</v>
          </cell>
          <cell r="E6343" t="str">
            <v>-</v>
          </cell>
          <cell r="F6343" t="str">
            <v>-</v>
          </cell>
          <cell r="G6343" t="str">
            <v>-</v>
          </cell>
          <cell r="H6343" t="str">
            <v>-</v>
          </cell>
          <cell r="I6343" t="str">
            <v>-</v>
          </cell>
          <cell r="J6343" t="str">
            <v>-</v>
          </cell>
          <cell r="K6343" t="str">
            <v>-</v>
          </cell>
          <cell r="L6343" t="str">
            <v>-</v>
          </cell>
        </row>
        <row r="6344">
          <cell r="A6344" t="str">
            <v>ES01TOTxL04</v>
          </cell>
          <cell r="B6344" t="str">
            <v>OT</v>
          </cell>
          <cell r="C6344" t="str">
            <v>x</v>
          </cell>
          <cell r="D6344" t="str">
            <v>04</v>
          </cell>
          <cell r="E6344" t="str">
            <v>-</v>
          </cell>
          <cell r="F6344" t="str">
            <v>-</v>
          </cell>
          <cell r="G6344" t="str">
            <v>-</v>
          </cell>
          <cell r="H6344" t="str">
            <v>-</v>
          </cell>
          <cell r="I6344" t="str">
            <v>-</v>
          </cell>
          <cell r="J6344" t="str">
            <v>-</v>
          </cell>
          <cell r="K6344" t="str">
            <v>-</v>
          </cell>
          <cell r="L6344" t="str">
            <v>-</v>
          </cell>
        </row>
        <row r="6345">
          <cell r="A6345" t="str">
            <v>ES01TOTxL05</v>
          </cell>
          <cell r="B6345" t="str">
            <v>OT</v>
          </cell>
          <cell r="C6345" t="str">
            <v>x</v>
          </cell>
          <cell r="D6345" t="str">
            <v>05</v>
          </cell>
          <cell r="E6345" t="str">
            <v>Dec 2007</v>
          </cell>
          <cell r="F6345" t="str">
            <v>-</v>
          </cell>
          <cell r="G6345" t="str">
            <v>-</v>
          </cell>
          <cell r="H6345" t="str">
            <v>-</v>
          </cell>
          <cell r="I6345" t="str">
            <v>-</v>
          </cell>
          <cell r="J6345" t="str">
            <v>-</v>
          </cell>
          <cell r="K6345" t="str">
            <v>-</v>
          </cell>
          <cell r="L6345" t="str">
            <v>-</v>
          </cell>
        </row>
        <row r="6346">
          <cell r="A6346" t="str">
            <v>ES01TOTxL06</v>
          </cell>
          <cell r="B6346" t="str">
            <v>OT</v>
          </cell>
          <cell r="C6346" t="str">
            <v>x</v>
          </cell>
          <cell r="D6346" t="str">
            <v>06</v>
          </cell>
          <cell r="E6346" t="str">
            <v>-</v>
          </cell>
          <cell r="F6346">
            <v>3.8</v>
          </cell>
          <cell r="G6346">
            <v>3.1</v>
          </cell>
          <cell r="H6346">
            <v>3</v>
          </cell>
          <cell r="I6346">
            <v>3.2</v>
          </cell>
          <cell r="J6346" t="str">
            <v>n.a</v>
          </cell>
          <cell r="K6346" t="str">
            <v>n.a</v>
          </cell>
          <cell r="L6346" t="str">
            <v>n.a</v>
          </cell>
        </row>
        <row r="6347">
          <cell r="A6347" t="str">
            <v>ES01TOTxL07</v>
          </cell>
          <cell r="B6347" t="str">
            <v>OT</v>
          </cell>
          <cell r="C6347" t="str">
            <v>x</v>
          </cell>
          <cell r="D6347" t="str">
            <v>07</v>
          </cell>
          <cell r="E6347" t="str">
            <v>-</v>
          </cell>
          <cell r="F6347">
            <v>7.1</v>
          </cell>
          <cell r="G6347">
            <v>6.7</v>
          </cell>
          <cell r="H6347">
            <v>6.2</v>
          </cell>
          <cell r="I6347">
            <v>6.6</v>
          </cell>
          <cell r="J6347" t="str">
            <v>n.a</v>
          </cell>
          <cell r="K6347" t="str">
            <v>n.a</v>
          </cell>
          <cell r="L6347" t="str">
            <v>n.a</v>
          </cell>
        </row>
        <row r="6348">
          <cell r="A6348" t="str">
            <v>ES01TOTxL08</v>
          </cell>
          <cell r="B6348" t="str">
            <v>OT</v>
          </cell>
          <cell r="C6348" t="str">
            <v>x</v>
          </cell>
          <cell r="D6348" t="str">
            <v>08</v>
          </cell>
          <cell r="E6348" t="str">
            <v>-</v>
          </cell>
          <cell r="F6348">
            <v>2.7</v>
          </cell>
          <cell r="G6348">
            <v>3.3</v>
          </cell>
          <cell r="H6348">
            <v>2.7</v>
          </cell>
          <cell r="I6348">
            <v>2.8</v>
          </cell>
          <cell r="J6348" t="str">
            <v>n.a</v>
          </cell>
          <cell r="K6348" t="str">
            <v>n.a</v>
          </cell>
          <cell r="L6348" t="str">
            <v>n.a</v>
          </cell>
        </row>
        <row r="6349">
          <cell r="A6349" t="str">
            <v>ES01TOTxL09</v>
          </cell>
          <cell r="B6349" t="str">
            <v>OT</v>
          </cell>
          <cell r="C6349" t="str">
            <v>x</v>
          </cell>
          <cell r="D6349" t="str">
            <v>09</v>
          </cell>
          <cell r="E6349" t="str">
            <v>-</v>
          </cell>
          <cell r="F6349">
            <v>-0.9</v>
          </cell>
          <cell r="G6349">
            <v>-1.4</v>
          </cell>
          <cell r="H6349">
            <v>-1.9</v>
          </cell>
          <cell r="I6349">
            <v>-1.6</v>
          </cell>
          <cell r="J6349" t="str">
            <v>n.a</v>
          </cell>
          <cell r="K6349" t="str">
            <v>n.a</v>
          </cell>
          <cell r="L6349" t="str">
            <v>n.a</v>
          </cell>
        </row>
        <row r="6350">
          <cell r="A6350" t="str">
            <v>ES01TOTxL10</v>
          </cell>
          <cell r="B6350" t="str">
            <v>OT</v>
          </cell>
          <cell r="C6350" t="str">
            <v>x</v>
          </cell>
          <cell r="D6350" t="str">
            <v>10</v>
          </cell>
          <cell r="E6350" t="str">
            <v>-</v>
          </cell>
          <cell r="F6350">
            <v>-9</v>
          </cell>
          <cell r="G6350">
            <v>-8.9</v>
          </cell>
          <cell r="H6350">
            <v>-8.8000000000000007</v>
          </cell>
          <cell r="I6350">
            <v>-8.6999999999999993</v>
          </cell>
          <cell r="J6350" t="str">
            <v>n.a</v>
          </cell>
          <cell r="K6350" t="str">
            <v>n.a</v>
          </cell>
          <cell r="L6350" t="str">
            <v>n.a</v>
          </cell>
        </row>
        <row r="6351">
          <cell r="A6351" t="str">
            <v>ES01TOTxL11</v>
          </cell>
          <cell r="B6351" t="str">
            <v>OT</v>
          </cell>
          <cell r="C6351" t="str">
            <v>x</v>
          </cell>
          <cell r="D6351" t="str">
            <v>11</v>
          </cell>
          <cell r="E6351" t="str">
            <v>-</v>
          </cell>
          <cell r="F6351">
            <v>1.8</v>
          </cell>
          <cell r="G6351">
            <v>1.2</v>
          </cell>
          <cell r="H6351">
            <v>1.2</v>
          </cell>
          <cell r="I6351">
            <v>1.2</v>
          </cell>
          <cell r="J6351" t="str">
            <v>n.a</v>
          </cell>
          <cell r="K6351" t="str">
            <v>n.a</v>
          </cell>
          <cell r="L6351" t="str">
            <v>n.a</v>
          </cell>
        </row>
        <row r="6352">
          <cell r="A6352" t="str">
            <v>ES01TOTxL12</v>
          </cell>
          <cell r="B6352" t="str">
            <v>OT</v>
          </cell>
          <cell r="C6352" t="str">
            <v>x</v>
          </cell>
          <cell r="D6352" t="str">
            <v>12</v>
          </cell>
          <cell r="E6352" t="str">
            <v>-</v>
          </cell>
          <cell r="F6352">
            <v>39</v>
          </cell>
          <cell r="G6352">
            <v>39.200000000000003</v>
          </cell>
          <cell r="H6352">
            <v>39.200000000000003</v>
          </cell>
          <cell r="I6352">
            <v>39.1</v>
          </cell>
          <cell r="J6352" t="str">
            <v>n.a</v>
          </cell>
          <cell r="K6352" t="str">
            <v>n.a</v>
          </cell>
          <cell r="L6352" t="str">
            <v>n.a</v>
          </cell>
        </row>
        <row r="6353">
          <cell r="A6353" t="str">
            <v>ES01TOTxL13</v>
          </cell>
          <cell r="B6353" t="str">
            <v>OT</v>
          </cell>
          <cell r="C6353" t="str">
            <v>x</v>
          </cell>
          <cell r="D6353" t="str">
            <v>13</v>
          </cell>
          <cell r="E6353" t="str">
            <v>-</v>
          </cell>
          <cell r="F6353">
            <v>37.4</v>
          </cell>
          <cell r="G6353">
            <v>37.700000000000003</v>
          </cell>
          <cell r="H6353">
            <v>37.799999999999997</v>
          </cell>
          <cell r="I6353">
            <v>37.700000000000003</v>
          </cell>
          <cell r="J6353" t="str">
            <v>n.a</v>
          </cell>
          <cell r="K6353" t="str">
            <v>n.a</v>
          </cell>
          <cell r="L6353" t="str">
            <v>n.a</v>
          </cell>
        </row>
        <row r="6354">
          <cell r="A6354" t="str">
            <v>ES01TOTxL14</v>
          </cell>
          <cell r="B6354" t="str">
            <v>OT</v>
          </cell>
          <cell r="C6354" t="str">
            <v>x</v>
          </cell>
          <cell r="D6354" t="str">
            <v>14</v>
          </cell>
          <cell r="E6354" t="str">
            <v>-</v>
          </cell>
          <cell r="F6354">
            <v>1.6</v>
          </cell>
          <cell r="G6354">
            <v>1.5</v>
          </cell>
          <cell r="H6354">
            <v>1.4</v>
          </cell>
          <cell r="I6354">
            <v>1.4</v>
          </cell>
          <cell r="J6354" t="str">
            <v>n.a</v>
          </cell>
          <cell r="K6354" t="str">
            <v>n.a</v>
          </cell>
          <cell r="L6354" t="str">
            <v>n.a</v>
          </cell>
        </row>
        <row r="6355">
          <cell r="A6355" t="str">
            <v>ES01TOTxL15</v>
          </cell>
          <cell r="B6355" t="str">
            <v>OT</v>
          </cell>
          <cell r="C6355" t="str">
            <v>x</v>
          </cell>
          <cell r="D6355" t="str">
            <v>15</v>
          </cell>
          <cell r="E6355" t="str">
            <v>-</v>
          </cell>
          <cell r="F6355">
            <v>40.799999999999997</v>
          </cell>
          <cell r="G6355">
            <v>40.4</v>
          </cell>
          <cell r="H6355">
            <v>40.4</v>
          </cell>
          <cell r="I6355">
            <v>40.299999999999997</v>
          </cell>
          <cell r="J6355" t="str">
            <v>n.a</v>
          </cell>
          <cell r="K6355" t="str">
            <v>n.a</v>
          </cell>
          <cell r="L6355" t="str">
            <v>n.a</v>
          </cell>
        </row>
        <row r="6356">
          <cell r="A6356" t="str">
            <v>ES01TOTxL16</v>
          </cell>
          <cell r="B6356" t="str">
            <v>OT</v>
          </cell>
          <cell r="C6356" t="str">
            <v>x</v>
          </cell>
          <cell r="D6356" t="str">
            <v>16</v>
          </cell>
          <cell r="E6356" t="str">
            <v>-</v>
          </cell>
          <cell r="F6356">
            <v>12.1</v>
          </cell>
          <cell r="G6356">
            <v>12.1</v>
          </cell>
          <cell r="H6356">
            <v>12.1</v>
          </cell>
          <cell r="I6356">
            <v>12.1</v>
          </cell>
          <cell r="J6356" t="str">
            <v>n.a</v>
          </cell>
          <cell r="K6356" t="str">
            <v>n.a</v>
          </cell>
          <cell r="L6356" t="str">
            <v>n.a</v>
          </cell>
        </row>
        <row r="6357">
          <cell r="A6357" t="str">
            <v>ES01TOTxL17</v>
          </cell>
          <cell r="B6357" t="str">
            <v>OT</v>
          </cell>
          <cell r="C6357" t="str">
            <v>x</v>
          </cell>
          <cell r="D6357" t="str">
            <v>17</v>
          </cell>
          <cell r="E6357" t="str">
            <v>-</v>
          </cell>
          <cell r="F6357">
            <v>12.2</v>
          </cell>
          <cell r="G6357">
            <v>12</v>
          </cell>
          <cell r="H6357">
            <v>12.1</v>
          </cell>
          <cell r="I6357">
            <v>12.1</v>
          </cell>
          <cell r="J6357" t="str">
            <v>n.a</v>
          </cell>
          <cell r="K6357" t="str">
            <v>n.a</v>
          </cell>
          <cell r="L6357" t="str">
            <v>n.a</v>
          </cell>
        </row>
        <row r="6358">
          <cell r="A6358" t="str">
            <v>ES01TOTxL18</v>
          </cell>
          <cell r="B6358" t="str">
            <v>OT</v>
          </cell>
          <cell r="C6358" t="str">
            <v>x</v>
          </cell>
          <cell r="D6358" t="str">
            <v>18</v>
          </cell>
          <cell r="E6358" t="str">
            <v>-</v>
          </cell>
          <cell r="F6358">
            <v>13</v>
          </cell>
          <cell r="G6358">
            <v>13</v>
          </cell>
          <cell r="H6358">
            <v>13</v>
          </cell>
          <cell r="I6358">
            <v>13</v>
          </cell>
          <cell r="J6358" t="str">
            <v>n.a</v>
          </cell>
          <cell r="K6358" t="str">
            <v>n.a</v>
          </cell>
          <cell r="L6358" t="str">
            <v>n.a</v>
          </cell>
        </row>
        <row r="6359">
          <cell r="A6359" t="str">
            <v>ES01TOTxL19</v>
          </cell>
          <cell r="B6359" t="str">
            <v>OT</v>
          </cell>
          <cell r="C6359" t="str">
            <v>x</v>
          </cell>
          <cell r="D6359" t="str">
            <v>19</v>
          </cell>
          <cell r="E6359" t="str">
            <v>-</v>
          </cell>
          <cell r="F6359">
            <v>2.1</v>
          </cell>
          <cell r="G6359">
            <v>1.9</v>
          </cell>
          <cell r="H6359">
            <v>1.8</v>
          </cell>
          <cell r="I6359">
            <v>1.7</v>
          </cell>
          <cell r="J6359" t="str">
            <v>n.a</v>
          </cell>
          <cell r="K6359" t="str">
            <v>n.a</v>
          </cell>
          <cell r="L6359" t="str">
            <v>n.a</v>
          </cell>
        </row>
        <row r="6360">
          <cell r="A6360" t="str">
            <v>ES01TOTxL20</v>
          </cell>
          <cell r="B6360" t="str">
            <v>OT</v>
          </cell>
          <cell r="C6360" t="str">
            <v>x</v>
          </cell>
          <cell r="D6360" t="str">
            <v>20</v>
          </cell>
          <cell r="E6360" t="str">
            <v>-</v>
          </cell>
          <cell r="F6360">
            <v>3.4</v>
          </cell>
          <cell r="G6360">
            <v>2.7</v>
          </cell>
          <cell r="H6360">
            <v>2.6</v>
          </cell>
          <cell r="I6360">
            <v>2.6</v>
          </cell>
          <cell r="J6360" t="str">
            <v>n.a</v>
          </cell>
          <cell r="K6360" t="str">
            <v>n.a</v>
          </cell>
          <cell r="L6360" t="str">
            <v>n.a</v>
          </cell>
        </row>
        <row r="6361">
          <cell r="A6361" t="str">
            <v>ES01TOTxL21</v>
          </cell>
          <cell r="B6361" t="str">
            <v>OT</v>
          </cell>
          <cell r="C6361" t="str">
            <v>x</v>
          </cell>
          <cell r="D6361" t="str">
            <v>21</v>
          </cell>
          <cell r="E6361" t="str">
            <v>-</v>
          </cell>
          <cell r="F6361">
            <v>2.2000000000000002</v>
          </cell>
          <cell r="G6361">
            <v>1.8</v>
          </cell>
          <cell r="H6361">
            <v>2</v>
          </cell>
          <cell r="I6361">
            <v>1.9</v>
          </cell>
          <cell r="J6361" t="str">
            <v>n.a</v>
          </cell>
          <cell r="K6361" t="str">
            <v>n.a</v>
          </cell>
          <cell r="L6361" t="str">
            <v>n.a</v>
          </cell>
        </row>
        <row r="6362">
          <cell r="A6362" t="str">
            <v>ES01TOTxL22</v>
          </cell>
          <cell r="B6362" t="str">
            <v>OT</v>
          </cell>
          <cell r="C6362" t="str">
            <v>x</v>
          </cell>
          <cell r="D6362" t="str">
            <v>22</v>
          </cell>
          <cell r="E6362" t="str">
            <v>-</v>
          </cell>
          <cell r="F6362">
            <v>2.2000000000000002</v>
          </cell>
          <cell r="G6362">
            <v>1.8</v>
          </cell>
          <cell r="H6362">
            <v>2</v>
          </cell>
          <cell r="I6362">
            <v>1.9</v>
          </cell>
          <cell r="J6362" t="str">
            <v>n.a</v>
          </cell>
          <cell r="K6362" t="str">
            <v>n.a</v>
          </cell>
          <cell r="L6362" t="str">
            <v>n.a</v>
          </cell>
        </row>
        <row r="6363">
          <cell r="A6363" t="str">
            <v>ES01TOTxL23</v>
          </cell>
          <cell r="B6363" t="str">
            <v>OT</v>
          </cell>
          <cell r="C6363" t="str">
            <v>x</v>
          </cell>
          <cell r="D6363" t="str">
            <v>23</v>
          </cell>
          <cell r="E6363" t="str">
            <v>-</v>
          </cell>
          <cell r="F6363">
            <v>36.200000000000003</v>
          </cell>
          <cell r="G6363">
            <v>34</v>
          </cell>
          <cell r="H6363">
            <v>32</v>
          </cell>
          <cell r="I6363">
            <v>30</v>
          </cell>
          <cell r="J6363" t="str">
            <v>n.a</v>
          </cell>
          <cell r="K6363" t="str">
            <v>n.a</v>
          </cell>
          <cell r="L6363" t="str">
            <v>n.a</v>
          </cell>
        </row>
        <row r="6364">
          <cell r="A6364" t="str">
            <v>ES01TOTxL24</v>
          </cell>
          <cell r="B6364" t="str">
            <v>OT</v>
          </cell>
          <cell r="C6364" t="str">
            <v>x</v>
          </cell>
          <cell r="D6364" t="str">
            <v>24</v>
          </cell>
          <cell r="E6364" t="str">
            <v>-</v>
          </cell>
          <cell r="F6364">
            <v>0</v>
          </cell>
          <cell r="G6364">
            <v>0</v>
          </cell>
          <cell r="H6364">
            <v>0</v>
          </cell>
          <cell r="I6364">
            <v>0</v>
          </cell>
          <cell r="J6364" t="str">
            <v>n.a</v>
          </cell>
          <cell r="K6364" t="str">
            <v>n.a</v>
          </cell>
          <cell r="L6364" t="str">
            <v>n.a</v>
          </cell>
        </row>
        <row r="6365">
          <cell r="A6365" t="str">
            <v>ES01TOTxL25</v>
          </cell>
          <cell r="B6365" t="str">
            <v>OT</v>
          </cell>
          <cell r="C6365" t="str">
            <v>x</v>
          </cell>
          <cell r="D6365" t="str">
            <v>25</v>
          </cell>
          <cell r="E6365" t="str">
            <v>-</v>
          </cell>
          <cell r="F6365">
            <v>0</v>
          </cell>
          <cell r="G6365">
            <v>0</v>
          </cell>
          <cell r="H6365">
            <v>0</v>
          </cell>
          <cell r="I6365">
            <v>0</v>
          </cell>
          <cell r="J6365" t="str">
            <v>n.a</v>
          </cell>
          <cell r="K6365" t="str">
            <v>n.a</v>
          </cell>
          <cell r="L6365" t="str">
            <v>n.a</v>
          </cell>
        </row>
        <row r="6366">
          <cell r="A6366" t="str">
            <v>FI01DATE</v>
          </cell>
          <cell r="E6366" t="str">
            <v>Jan 2009</v>
          </cell>
          <cell r="F6366" t="str">
            <v>January 2009</v>
          </cell>
          <cell r="G6366" t="str">
            <v>-</v>
          </cell>
          <cell r="H6366" t="str">
            <v>-</v>
          </cell>
          <cell r="I6366" t="str">
            <v>-</v>
          </cell>
          <cell r="J6366" t="str">
            <v>-</v>
          </cell>
          <cell r="K6366" t="str">
            <v>-</v>
          </cell>
          <cell r="L6366" t="str">
            <v>-</v>
          </cell>
        </row>
        <row r="6367">
          <cell r="A6367" t="str">
            <v>FI01T01aL01</v>
          </cell>
          <cell r="B6367" t="str">
            <v>01</v>
          </cell>
          <cell r="C6367" t="str">
            <v>a</v>
          </cell>
          <cell r="D6367" t="str">
            <v>01</v>
          </cell>
          <cell r="E6367" t="str">
            <v>n.a.</v>
          </cell>
          <cell r="F6367">
            <v>4.5199610392090639</v>
          </cell>
          <cell r="G6367">
            <v>2.6408078758181297</v>
          </cell>
          <cell r="H6367">
            <v>0.63919626478001756</v>
          </cell>
          <cell r="I6367">
            <v>1.7855720662768082</v>
          </cell>
          <cell r="J6367">
            <v>2.429360910879641</v>
          </cell>
          <cell r="K6367">
            <v>2.1886392931890208</v>
          </cell>
          <cell r="L6367" t="str">
            <v>-</v>
          </cell>
        </row>
        <row r="6368">
          <cell r="A6368" t="str">
            <v>FI01T01aL02</v>
          </cell>
          <cell r="B6368" t="str">
            <v>01</v>
          </cell>
          <cell r="C6368" t="str">
            <v>a</v>
          </cell>
          <cell r="D6368" t="str">
            <v>02</v>
          </cell>
          <cell r="E6368">
            <v>179.73400000000001</v>
          </cell>
          <cell r="F6368">
            <v>7.5987332451314504</v>
          </cell>
          <cell r="G6368">
            <v>6.3353725316936949</v>
          </cell>
          <cell r="H6368">
            <v>2.4501173569573931</v>
          </cell>
          <cell r="I6368">
            <v>3.8501372880301643</v>
          </cell>
          <cell r="J6368">
            <v>4.50583482703657</v>
          </cell>
          <cell r="K6368">
            <v>4.2100857898524469</v>
          </cell>
          <cell r="L6368" t="str">
            <v>-</v>
          </cell>
        </row>
        <row r="6369">
          <cell r="A6369" t="str">
            <v>FI01T01aL03</v>
          </cell>
          <cell r="B6369" t="str">
            <v>01</v>
          </cell>
          <cell r="C6369" t="str">
            <v>a</v>
          </cell>
          <cell r="D6369" t="str">
            <v>03</v>
          </cell>
          <cell r="E6369">
            <v>90.61</v>
          </cell>
          <cell r="F6369">
            <v>3.219492609972141</v>
          </cell>
          <cell r="G6369">
            <v>2.96</v>
          </cell>
          <cell r="H6369">
            <v>1.8460000000000001</v>
          </cell>
          <cell r="I6369">
            <v>2.2999999999999998</v>
          </cell>
          <cell r="J6369">
            <v>2.2400000000000002</v>
          </cell>
          <cell r="K6369">
            <v>2.04</v>
          </cell>
          <cell r="L6369" t="str">
            <v>-</v>
          </cell>
        </row>
        <row r="6370">
          <cell r="A6370" t="str">
            <v>FI01T01aL04</v>
          </cell>
          <cell r="B6370" t="str">
            <v>01</v>
          </cell>
          <cell r="C6370" t="str">
            <v>a</v>
          </cell>
          <cell r="D6370" t="str">
            <v>04</v>
          </cell>
          <cell r="E6370">
            <v>38.154000000000003</v>
          </cell>
          <cell r="F6370">
            <v>1.3113424361227199</v>
          </cell>
          <cell r="G6370">
            <v>1.5880000000000001</v>
          </cell>
          <cell r="H6370">
            <v>1.7669999999999999</v>
          </cell>
          <cell r="I6370">
            <v>1.44</v>
          </cell>
          <cell r="J6370">
            <v>1.5</v>
          </cell>
          <cell r="K6370">
            <v>1.5</v>
          </cell>
          <cell r="L6370" t="str">
            <v>-</v>
          </cell>
        </row>
        <row r="6371">
          <cell r="A6371" t="str">
            <v>FI01T01aL05</v>
          </cell>
          <cell r="B6371" t="str">
            <v>01</v>
          </cell>
          <cell r="C6371" t="str">
            <v>a</v>
          </cell>
          <cell r="D6371" t="str">
            <v>05</v>
          </cell>
          <cell r="E6371">
            <v>32.212000000000003</v>
          </cell>
          <cell r="F6371">
            <v>8.4818525291337412</v>
          </cell>
          <cell r="G6371">
            <v>2.1182525519487601</v>
          </cell>
          <cell r="H6371">
            <v>-2.6785751177177843</v>
          </cell>
          <cell r="I6371">
            <v>-1.5300918895693909</v>
          </cell>
          <cell r="J6371">
            <v>2.5505044685271705</v>
          </cell>
          <cell r="K6371">
            <v>2.1253940275948158</v>
          </cell>
          <cell r="L6371" t="str">
            <v>-</v>
          </cell>
        </row>
        <row r="6372">
          <cell r="A6372" t="str">
            <v>FI01T01aL06</v>
          </cell>
          <cell r="B6372" t="str">
            <v>01</v>
          </cell>
          <cell r="C6372" t="str">
            <v>a</v>
          </cell>
          <cell r="D6372" t="str">
            <v>06</v>
          </cell>
          <cell r="E6372">
            <v>3.5939999999999999</v>
          </cell>
          <cell r="F6372">
            <v>1.9996216631243946</v>
          </cell>
          <cell r="G6372">
            <v>2.7752078724696325</v>
          </cell>
          <cell r="H6372">
            <v>2.5117017465817222</v>
          </cell>
          <cell r="I6372">
            <v>2.5474298177138621</v>
          </cell>
          <cell r="J6372">
            <v>2.4564189116198416</v>
          </cell>
          <cell r="K6372">
            <v>2.4881340508257597</v>
          </cell>
          <cell r="L6372" t="str">
            <v>-</v>
          </cell>
        </row>
        <row r="6373">
          <cell r="A6373" t="str">
            <v>FI01T01aL07</v>
          </cell>
          <cell r="B6373" t="str">
            <v>01</v>
          </cell>
          <cell r="C6373" t="str">
            <v>a</v>
          </cell>
          <cell r="D6373" t="str">
            <v>07</v>
          </cell>
          <cell r="E6373">
            <v>82.227999999999994</v>
          </cell>
          <cell r="F6373">
            <v>8.217472504669022</v>
          </cell>
          <cell r="G6373">
            <v>3.359</v>
          </cell>
          <cell r="H6373">
            <v>-0.35099999999999998</v>
          </cell>
          <cell r="I6373">
            <v>4</v>
          </cell>
          <cell r="J6373">
            <v>5</v>
          </cell>
          <cell r="K6373">
            <v>4.5</v>
          </cell>
          <cell r="L6373" t="str">
            <v>-</v>
          </cell>
        </row>
        <row r="6374">
          <cell r="A6374" t="str">
            <v>FI01T01aL08</v>
          </cell>
          <cell r="B6374" t="str">
            <v>01</v>
          </cell>
          <cell r="C6374" t="str">
            <v>a</v>
          </cell>
          <cell r="D6374" t="str">
            <v>08</v>
          </cell>
          <cell r="E6374">
            <v>73.102000000000004</v>
          </cell>
          <cell r="F6374">
            <v>6.5754773933212718</v>
          </cell>
          <cell r="G6374">
            <v>2.9620000000000002</v>
          </cell>
          <cell r="H6374">
            <v>-0.01</v>
          </cell>
          <cell r="I6374">
            <v>3.4</v>
          </cell>
          <cell r="J6374">
            <v>4</v>
          </cell>
          <cell r="K6374">
            <v>3.46</v>
          </cell>
          <cell r="L6374" t="str">
            <v>-</v>
          </cell>
        </row>
        <row r="6375">
          <cell r="A6375" t="str">
            <v>FI01T01aL09</v>
          </cell>
          <cell r="B6375" t="str">
            <v>01</v>
          </cell>
          <cell r="C6375" t="str">
            <v>a</v>
          </cell>
          <cell r="D6375" t="str">
            <v>09</v>
          </cell>
          <cell r="E6375" t="str">
            <v>-</v>
          </cell>
          <cell r="F6375">
            <v>3.5759613167179642</v>
          </cell>
          <cell r="G6375">
            <v>2.2598241554313243</v>
          </cell>
          <cell r="H6375">
            <v>0.77060673681881575</v>
          </cell>
          <cell r="I6375">
            <v>1.2110626446317156</v>
          </cell>
          <cell r="J6375">
            <v>1.9608397396832717</v>
          </cell>
          <cell r="K6375">
            <v>1.777545050246454</v>
          </cell>
          <cell r="L6375" t="str">
            <v>-</v>
          </cell>
        </row>
        <row r="6376">
          <cell r="A6376" t="str">
            <v>FI01T01aL10</v>
          </cell>
          <cell r="B6376" t="str">
            <v>01</v>
          </cell>
          <cell r="C6376" t="str">
            <v>a</v>
          </cell>
          <cell r="D6376" t="str">
            <v>10</v>
          </cell>
          <cell r="E6376" t="str">
            <v>-</v>
          </cell>
          <cell r="F6376">
            <v>-0.12453781296867916</v>
          </cell>
          <cell r="G6376">
            <v>4.89612427253725E-2</v>
          </cell>
          <cell r="H6376">
            <v>2.2498857186286414E-2</v>
          </cell>
          <cell r="I6376">
            <v>0.17823991654270399</v>
          </cell>
          <cell r="J6376">
            <v>-0.13917425451987331</v>
          </cell>
          <cell r="K6376">
            <v>-0.20376041929718358</v>
          </cell>
          <cell r="L6376" t="str">
            <v>-</v>
          </cell>
        </row>
        <row r="6377">
          <cell r="A6377" t="str">
            <v>FI01T01aL11</v>
          </cell>
          <cell r="B6377" t="str">
            <v>01</v>
          </cell>
          <cell r="C6377" t="str">
            <v>a</v>
          </cell>
          <cell r="D6377" t="str">
            <v>11</v>
          </cell>
          <cell r="E6377" t="str">
            <v>-</v>
          </cell>
          <cell r="F6377">
            <v>1.0685375354597788</v>
          </cell>
          <cell r="G6377">
            <v>0.33202247766143289</v>
          </cell>
          <cell r="H6377">
            <v>-0.15390932922508457</v>
          </cell>
          <cell r="I6377">
            <v>0.39626950510238856</v>
          </cell>
          <cell r="J6377">
            <v>0.6076954257162428</v>
          </cell>
          <cell r="K6377">
            <v>0.6148546622397506</v>
          </cell>
          <cell r="L6377" t="str">
            <v>-</v>
          </cell>
        </row>
        <row r="6378">
          <cell r="A6378" t="str">
            <v>FI01T01bL01</v>
          </cell>
          <cell r="B6378" t="str">
            <v>01</v>
          </cell>
          <cell r="C6378" t="str">
            <v>b</v>
          </cell>
          <cell r="D6378" t="str">
            <v>01</v>
          </cell>
          <cell r="E6378" t="str">
            <v>n.a.</v>
          </cell>
          <cell r="F6378">
            <v>2.9456308396129227</v>
          </cell>
          <cell r="G6378">
            <v>3.6464862188206002</v>
          </cell>
          <cell r="H6378">
            <v>1.8417731735744409</v>
          </cell>
          <cell r="I6378">
            <v>2.1141194103116394</v>
          </cell>
          <cell r="J6378">
            <v>2.0178887259233957</v>
          </cell>
          <cell r="K6378">
            <v>1.9799547241755631</v>
          </cell>
          <cell r="L6378" t="str">
            <v>-</v>
          </cell>
        </row>
        <row r="6379">
          <cell r="A6379" t="str">
            <v>FI01T01bL02</v>
          </cell>
          <cell r="B6379" t="str">
            <v>01</v>
          </cell>
          <cell r="C6379" t="str">
            <v>b</v>
          </cell>
          <cell r="D6379" t="str">
            <v>02</v>
          </cell>
          <cell r="E6379" t="str">
            <v>n.a.</v>
          </cell>
          <cell r="F6379">
            <v>2.2358693124820528</v>
          </cell>
          <cell r="G6379">
            <v>4.1890000000000001</v>
          </cell>
          <cell r="H6379">
            <v>2.2349999999999999</v>
          </cell>
          <cell r="I6379">
            <v>1.9</v>
          </cell>
          <cell r="J6379">
            <v>2</v>
          </cell>
          <cell r="K6379">
            <v>2</v>
          </cell>
          <cell r="L6379" t="str">
            <v>-</v>
          </cell>
        </row>
        <row r="6380">
          <cell r="A6380" t="str">
            <v>FI01T01bL03</v>
          </cell>
          <cell r="B6380" t="str">
            <v>01</v>
          </cell>
          <cell r="C6380" t="str">
            <v>b</v>
          </cell>
          <cell r="D6380" t="str">
            <v>03</v>
          </cell>
          <cell r="E6380" t="str">
            <v>n.a.</v>
          </cell>
          <cell r="F6380">
            <v>1.6</v>
          </cell>
          <cell r="G6380">
            <v>4</v>
          </cell>
          <cell r="H6380">
            <v>2.2999999999999998</v>
          </cell>
          <cell r="I6380">
            <v>1.9</v>
          </cell>
          <cell r="J6380">
            <v>2</v>
          </cell>
          <cell r="K6380">
            <v>2</v>
          </cell>
          <cell r="L6380" t="str">
            <v>-</v>
          </cell>
        </row>
        <row r="6381">
          <cell r="A6381" t="str">
            <v>FI01T01bL04</v>
          </cell>
          <cell r="B6381" t="str">
            <v>01</v>
          </cell>
          <cell r="C6381" t="str">
            <v>b</v>
          </cell>
          <cell r="D6381" t="str">
            <v>04</v>
          </cell>
          <cell r="E6381" t="str">
            <v>n.a.</v>
          </cell>
          <cell r="F6381">
            <v>3.4250034801136309</v>
          </cell>
          <cell r="G6381">
            <v>4.6440000000000001</v>
          </cell>
          <cell r="H6381">
            <v>3.6829999999999998</v>
          </cell>
          <cell r="I6381">
            <v>3.54</v>
          </cell>
          <cell r="J6381">
            <v>2.95</v>
          </cell>
          <cell r="K6381">
            <v>2.95</v>
          </cell>
          <cell r="L6381" t="str">
            <v>-</v>
          </cell>
        </row>
        <row r="6382">
          <cell r="A6382" t="str">
            <v>FI01T01bL05</v>
          </cell>
          <cell r="B6382" t="str">
            <v>01</v>
          </cell>
          <cell r="C6382" t="str">
            <v>b</v>
          </cell>
          <cell r="D6382" t="str">
            <v>05</v>
          </cell>
          <cell r="E6382" t="str">
            <v>n.a.</v>
          </cell>
          <cell r="F6382">
            <v>4.5041660622310991</v>
          </cell>
          <cell r="G6382">
            <v>3.6801901998264923</v>
          </cell>
          <cell r="H6382">
            <v>-0.92554079498158326</v>
          </cell>
          <cell r="I6382">
            <v>2</v>
          </cell>
          <cell r="J6382">
            <v>2</v>
          </cell>
          <cell r="K6382">
            <v>2</v>
          </cell>
          <cell r="L6382" t="str">
            <v>-</v>
          </cell>
        </row>
        <row r="6383">
          <cell r="A6383" t="str">
            <v>FI01T01bL06</v>
          </cell>
          <cell r="B6383" t="str">
            <v>01</v>
          </cell>
          <cell r="C6383" t="str">
            <v>b</v>
          </cell>
          <cell r="D6383" t="str">
            <v>06</v>
          </cell>
          <cell r="E6383" t="str">
            <v>n.a.</v>
          </cell>
          <cell r="F6383">
            <v>0.65576836596499266</v>
          </cell>
          <cell r="G6383">
            <v>1.232</v>
          </cell>
          <cell r="H6383">
            <v>-1.2210000000000001</v>
          </cell>
          <cell r="I6383">
            <v>1.5</v>
          </cell>
          <cell r="J6383">
            <v>0.5</v>
          </cell>
          <cell r="K6383">
            <v>0</v>
          </cell>
          <cell r="L6383" t="str">
            <v>-</v>
          </cell>
        </row>
        <row r="6384">
          <cell r="A6384" t="str">
            <v>FI01T01bL07</v>
          </cell>
          <cell r="B6384" t="str">
            <v>01</v>
          </cell>
          <cell r="C6384" t="str">
            <v>b</v>
          </cell>
          <cell r="D6384" t="str">
            <v>07</v>
          </cell>
          <cell r="E6384" t="str">
            <v>n.a.</v>
          </cell>
          <cell r="F6384">
            <v>2.0786726103433795</v>
          </cell>
          <cell r="G6384">
            <v>4.1289999999999996</v>
          </cell>
          <cell r="H6384">
            <v>-1.984</v>
          </cell>
          <cell r="I6384">
            <v>1.8</v>
          </cell>
          <cell r="J6384">
            <v>1</v>
          </cell>
          <cell r="K6384">
            <v>1</v>
          </cell>
          <cell r="L6384" t="str">
            <v>-</v>
          </cell>
        </row>
        <row r="6385">
          <cell r="A6385" t="str">
            <v>FI01T01cL01</v>
          </cell>
          <cell r="B6385" t="str">
            <v>01</v>
          </cell>
          <cell r="C6385" t="str">
            <v>c</v>
          </cell>
          <cell r="D6385" t="str">
            <v>01</v>
          </cell>
          <cell r="E6385">
            <v>2491.8333333333335</v>
          </cell>
          <cell r="F6385">
            <v>1.9745592197251305</v>
          </cell>
          <cell r="G6385">
            <v>1.4514079325797544</v>
          </cell>
          <cell r="H6385">
            <v>-1.1075949367088607</v>
          </cell>
          <cell r="I6385">
            <v>-0.17800000000001093</v>
          </cell>
          <cell r="J6385">
            <v>0.18833523672135674</v>
          </cell>
          <cell r="K6385">
            <v>5.999400059994002E-2</v>
          </cell>
          <cell r="L6385" t="str">
            <v>-</v>
          </cell>
        </row>
        <row r="6386">
          <cell r="A6386" t="str">
            <v>FI01T01cL02</v>
          </cell>
          <cell r="B6386" t="str">
            <v>01</v>
          </cell>
          <cell r="C6386" t="str">
            <v>c</v>
          </cell>
          <cell r="D6386" t="str">
            <v>02</v>
          </cell>
          <cell r="E6386">
            <v>4262.2</v>
          </cell>
          <cell r="F6386">
            <v>1.9421191102606983</v>
          </cell>
          <cell r="G6386">
            <v>1.1918727417765451</v>
          </cell>
          <cell r="H6386">
            <v>-1.066543009506149</v>
          </cell>
          <cell r="I6386">
            <v>-0.37800000000001094</v>
          </cell>
          <cell r="J6386">
            <v>-1.166476327864327E-2</v>
          </cell>
          <cell r="K6386">
            <v>-0.14000599940005998</v>
          </cell>
          <cell r="L6386" t="str">
            <v>-</v>
          </cell>
        </row>
        <row r="6387">
          <cell r="A6387" t="str">
            <v>FI01T01cL03</v>
          </cell>
          <cell r="B6387" t="str">
            <v>01</v>
          </cell>
          <cell r="C6387" t="str">
            <v>c</v>
          </cell>
          <cell r="D6387" t="str">
            <v>03</v>
          </cell>
          <cell r="E6387" t="str">
            <v>n.a.</v>
          </cell>
          <cell r="F6387">
            <v>6.8577978793655543</v>
          </cell>
          <cell r="G6387">
            <v>6.3009636767976271</v>
          </cell>
          <cell r="H6387">
            <v>7.0977331846897069</v>
          </cell>
          <cell r="I6387">
            <v>7.1941242097434088</v>
          </cell>
          <cell r="J6387">
            <v>6.8461251862891368</v>
          </cell>
          <cell r="K6387">
            <v>6.6337003172233802</v>
          </cell>
          <cell r="L6387" t="str">
            <v>-</v>
          </cell>
        </row>
        <row r="6388">
          <cell r="A6388" t="str">
            <v>FI01T01cL04</v>
          </cell>
          <cell r="B6388" t="str">
            <v>01</v>
          </cell>
          <cell r="C6388" t="str">
            <v>c</v>
          </cell>
          <cell r="D6388" t="str">
            <v>04</v>
          </cell>
          <cell r="E6388" t="str">
            <v>n.a.</v>
          </cell>
          <cell r="F6388">
            <v>2.496114559318019</v>
          </cell>
          <cell r="G6388">
            <v>1.1729842407964819</v>
          </cell>
          <cell r="H6388">
            <v>1.7657552073007565</v>
          </cell>
          <cell r="I6388">
            <v>1.9670734570303328</v>
          </cell>
          <cell r="J6388">
            <v>2.2368129671615611</v>
          </cell>
          <cell r="K6388">
            <v>2.1273689988191569</v>
          </cell>
          <cell r="L6388" t="str">
            <v>-</v>
          </cell>
        </row>
        <row r="6389">
          <cell r="A6389" t="str">
            <v>FI01T01cL05</v>
          </cell>
          <cell r="B6389" t="str">
            <v>01</v>
          </cell>
          <cell r="C6389" t="str">
            <v>c</v>
          </cell>
          <cell r="D6389" t="str">
            <v>05</v>
          </cell>
          <cell r="E6389" t="str">
            <v>n.a.</v>
          </cell>
          <cell r="F6389">
            <v>2.5287309616942366</v>
          </cell>
          <cell r="G6389">
            <v>1.4324709866942564</v>
          </cell>
          <cell r="H6389">
            <v>1.7235280325756275</v>
          </cell>
          <cell r="I6389">
            <v>2.1717813999686975</v>
          </cell>
          <cell r="J6389">
            <v>2.4413104472428504</v>
          </cell>
          <cell r="K6389">
            <v>2.3319101066389791</v>
          </cell>
          <cell r="L6389" t="str">
            <v>-</v>
          </cell>
        </row>
        <row r="6390">
          <cell r="A6390" t="str">
            <v>FI01T01cL06</v>
          </cell>
          <cell r="B6390" t="str">
            <v>01</v>
          </cell>
          <cell r="C6390" t="str">
            <v>c</v>
          </cell>
          <cell r="D6390" t="str">
            <v>06</v>
          </cell>
          <cell r="E6390">
            <v>68.424000000000007</v>
          </cell>
          <cell r="F6390">
            <v>5.8850837962891367</v>
          </cell>
          <cell r="G6390">
            <v>7.2043844265170298</v>
          </cell>
          <cell r="H6390">
            <v>3.9693632609463458</v>
          </cell>
          <cell r="I6390">
            <v>4.8130999999999924</v>
          </cell>
          <cell r="J6390">
            <v>4.195868646190215</v>
          </cell>
          <cell r="K6390">
            <v>4.0623937606239613</v>
          </cell>
          <cell r="L6390" t="str">
            <v>-</v>
          </cell>
        </row>
        <row r="6391">
          <cell r="A6391" t="str">
            <v>FI01T01cL07</v>
          </cell>
          <cell r="B6391" t="str">
            <v>01</v>
          </cell>
          <cell r="C6391" t="str">
            <v>c</v>
          </cell>
          <cell r="D6391" t="str">
            <v>07</v>
          </cell>
          <cell r="E6391" t="str">
            <v>n.a.</v>
          </cell>
          <cell r="F6391">
            <v>3.8348040986752068</v>
          </cell>
          <cell r="G6391">
            <v>5.670671911976271</v>
          </cell>
          <cell r="H6391">
            <v>5.1338201294689441</v>
          </cell>
          <cell r="I6391">
            <v>5</v>
          </cell>
          <cell r="J6391">
            <v>4</v>
          </cell>
          <cell r="K6391">
            <v>4.0000000000000284</v>
          </cell>
          <cell r="L6391" t="str">
            <v>-</v>
          </cell>
        </row>
        <row r="6392">
          <cell r="A6392" t="str">
            <v>FI01T01dL01</v>
          </cell>
          <cell r="B6392" t="str">
            <v>01</v>
          </cell>
          <cell r="C6392" t="str">
            <v>d</v>
          </cell>
          <cell r="D6392" t="str">
            <v>01</v>
          </cell>
          <cell r="E6392" t="str">
            <v>-</v>
          </cell>
          <cell r="F6392">
            <v>5.4079918101193991</v>
          </cell>
          <cell r="G6392">
            <v>3.985985709619329</v>
          </cell>
          <cell r="H6392">
            <v>3.5550312423718937</v>
          </cell>
          <cell r="I6392">
            <v>3.6795557791602893</v>
          </cell>
          <cell r="J6392">
            <v>3.8806199439430116</v>
          </cell>
          <cell r="K6392">
            <v>3.8736520630275022</v>
          </cell>
          <cell r="L6392" t="str">
            <v>-</v>
          </cell>
        </row>
        <row r="6393">
          <cell r="A6393" t="str">
            <v>FI01T01dL02</v>
          </cell>
          <cell r="B6393" t="str">
            <v>01</v>
          </cell>
          <cell r="C6393" t="str">
            <v>d</v>
          </cell>
          <cell r="D6393" t="str">
            <v>02</v>
          </cell>
          <cell r="E6393" t="str">
            <v>-</v>
          </cell>
          <cell r="F6393">
            <v>5.0775034217232129</v>
          </cell>
          <cell r="G6393">
            <v>4.009007796042531</v>
          </cell>
          <cell r="H6393">
            <v>4.0223364676915914</v>
          </cell>
          <cell r="I6393">
            <v>4.2014346445189679</v>
          </cell>
          <cell r="J6393">
            <v>4.4269407613731948</v>
          </cell>
          <cell r="K6393">
            <v>4.4413275388959352</v>
          </cell>
          <cell r="L6393" t="str">
            <v>-</v>
          </cell>
        </row>
        <row r="6394">
          <cell r="A6394" t="str">
            <v>FI01T01dL03</v>
          </cell>
          <cell r="B6394" t="str">
            <v>01</v>
          </cell>
          <cell r="C6394" t="str">
            <v>d</v>
          </cell>
          <cell r="D6394" t="str">
            <v>03</v>
          </cell>
          <cell r="E6394" t="str">
            <v>-</v>
          </cell>
          <cell r="F6394">
            <v>0.25092636896747417</v>
          </cell>
          <cell r="G6394">
            <v>-9.7843867298608833E-2</v>
          </cell>
          <cell r="H6394">
            <v>-0.54033762665381502</v>
          </cell>
          <cell r="I6394">
            <v>-0.59958039261713125</v>
          </cell>
          <cell r="J6394">
            <v>-0.62067219444856081</v>
          </cell>
          <cell r="K6394">
            <v>-0.64037775938620989</v>
          </cell>
          <cell r="L6394" t="str">
            <v>-</v>
          </cell>
        </row>
        <row r="6395">
          <cell r="A6395" t="str">
            <v>FI01T01dL04</v>
          </cell>
          <cell r="B6395" t="str">
            <v>01</v>
          </cell>
          <cell r="C6395" t="str">
            <v>d</v>
          </cell>
          <cell r="D6395" t="str">
            <v>04</v>
          </cell>
          <cell r="E6395" t="str">
            <v>-</v>
          </cell>
          <cell r="F6395">
            <v>7.9562019428711328E-2</v>
          </cell>
          <cell r="G6395">
            <v>7.4821780875406751E-2</v>
          </cell>
          <cell r="H6395">
            <v>7.3032401334116773E-2</v>
          </cell>
          <cell r="I6395">
            <v>7.7701527258453695E-2</v>
          </cell>
          <cell r="J6395">
            <v>7.4351377018378351E-2</v>
          </cell>
          <cell r="K6395">
            <v>7.2702283517776287E-2</v>
          </cell>
          <cell r="L6395" t="str">
            <v>-</v>
          </cell>
        </row>
        <row r="6396">
          <cell r="A6396" t="str">
            <v>FI01T01dL05</v>
          </cell>
          <cell r="B6396" t="str">
            <v>01</v>
          </cell>
          <cell r="C6396" t="str">
            <v>d</v>
          </cell>
          <cell r="D6396" t="str">
            <v>05</v>
          </cell>
          <cell r="E6396" t="str">
            <v>-</v>
          </cell>
          <cell r="F6396">
            <v>1.2101216241779518</v>
          </cell>
          <cell r="G6396">
            <v>0.75237500491210163</v>
          </cell>
          <cell r="H6396">
            <v>2.5774224508873842</v>
          </cell>
          <cell r="I6396">
            <v>3.6789345921768</v>
          </cell>
          <cell r="J6396">
            <v>3.9735417970537696</v>
          </cell>
          <cell r="K6396">
            <v>4.0701192450535419</v>
          </cell>
          <cell r="L6396" t="str">
            <v>-</v>
          </cell>
        </row>
        <row r="6397">
          <cell r="A6397" t="str">
            <v>FI01T01dL06</v>
          </cell>
          <cell r="B6397" t="str">
            <v>01</v>
          </cell>
          <cell r="C6397" t="str">
            <v>d</v>
          </cell>
          <cell r="D6397" t="str">
            <v>06</v>
          </cell>
          <cell r="E6397" t="str">
            <v>-</v>
          </cell>
          <cell r="F6397">
            <v>5.3323244349983865</v>
          </cell>
          <cell r="G6397">
            <v>4.3680649537641667</v>
          </cell>
          <cell r="H6397">
            <v>2.1120630405414489</v>
          </cell>
          <cell r="I6397">
            <v>1.1350754360404287</v>
          </cell>
          <cell r="J6397">
            <v>1.0415323959461815</v>
          </cell>
          <cell r="K6397">
            <v>0.93798706703089962</v>
          </cell>
          <cell r="L6397" t="str">
            <v>-</v>
          </cell>
        </row>
        <row r="6398">
          <cell r="A6398" t="str">
            <v>FI01T01dL07</v>
          </cell>
          <cell r="B6398" t="str">
            <v>01</v>
          </cell>
          <cell r="C6398" t="str">
            <v>d</v>
          </cell>
          <cell r="D6398" t="str">
            <v>07</v>
          </cell>
          <cell r="E6398" t="str">
            <v>-</v>
          </cell>
          <cell r="F6398">
            <v>-1.1344542490569394</v>
          </cell>
          <cell r="G6398" t="str">
            <v>n.a.</v>
          </cell>
          <cell r="H6398" t="str">
            <v>n.a.</v>
          </cell>
          <cell r="I6398" t="str">
            <v>n.a.</v>
          </cell>
          <cell r="J6398" t="str">
            <v>n.a.</v>
          </cell>
          <cell r="K6398" t="str">
            <v>n.a.</v>
          </cell>
          <cell r="L6398" t="str">
            <v>-</v>
          </cell>
        </row>
        <row r="6399">
          <cell r="A6399" t="str">
            <v>FI01T02xL01</v>
          </cell>
          <cell r="B6399" t="str">
            <v>02</v>
          </cell>
          <cell r="C6399" t="str">
            <v>x</v>
          </cell>
          <cell r="D6399" t="str">
            <v>01</v>
          </cell>
          <cell r="E6399">
            <v>9584</v>
          </cell>
          <cell r="F6399">
            <v>5.3323244349983865</v>
          </cell>
          <cell r="G6399">
            <v>4.3680649537641667</v>
          </cell>
          <cell r="H6399">
            <v>2.1120630405414489</v>
          </cell>
          <cell r="I6399">
            <v>1.1350754360404287</v>
          </cell>
          <cell r="J6399">
            <v>1.0415323959461815</v>
          </cell>
          <cell r="K6399">
            <v>0.93798706703089962</v>
          </cell>
          <cell r="L6399" t="str">
            <v>-</v>
          </cell>
        </row>
        <row r="6400">
          <cell r="A6400" t="str">
            <v>FI01T02xL02</v>
          </cell>
          <cell r="B6400" t="str">
            <v>02</v>
          </cell>
          <cell r="C6400" t="str">
            <v>x</v>
          </cell>
          <cell r="D6400" t="str">
            <v>02</v>
          </cell>
          <cell r="E6400">
            <v>3810</v>
          </cell>
          <cell r="F6400">
            <v>2.119799258904826</v>
          </cell>
          <cell r="G6400">
            <v>1.158223422649356</v>
          </cell>
          <cell r="H6400">
            <v>-0.39736489135357678</v>
          </cell>
          <cell r="I6400">
            <v>-1.2529121741128211</v>
          </cell>
          <cell r="J6400">
            <v>-1.2095150187048189</v>
          </cell>
          <cell r="K6400">
            <v>-1.2236686327548754</v>
          </cell>
          <cell r="L6400" t="str">
            <v>-</v>
          </cell>
        </row>
        <row r="6401">
          <cell r="A6401" t="str">
            <v>FI01T02xL03</v>
          </cell>
          <cell r="B6401" t="str">
            <v>02</v>
          </cell>
          <cell r="C6401" t="str">
            <v>x</v>
          </cell>
          <cell r="D6401" t="str">
            <v>03</v>
          </cell>
          <cell r="E6401" t="str">
            <v>n.a.</v>
          </cell>
          <cell r="F6401" t="str">
            <v>n.a.</v>
          </cell>
          <cell r="G6401" t="str">
            <v>n.a.</v>
          </cell>
          <cell r="H6401" t="str">
            <v>n.a.</v>
          </cell>
          <cell r="I6401" t="str">
            <v>n.a.</v>
          </cell>
          <cell r="J6401" t="str">
            <v>n.a.</v>
          </cell>
          <cell r="K6401" t="str">
            <v>n.a.</v>
          </cell>
          <cell r="L6401" t="str">
            <v>-</v>
          </cell>
        </row>
        <row r="6402">
          <cell r="A6402" t="str">
            <v>FI01T02xL04</v>
          </cell>
          <cell r="B6402" t="str">
            <v>02</v>
          </cell>
          <cell r="C6402" t="str">
            <v>x</v>
          </cell>
          <cell r="D6402" t="str">
            <v>04</v>
          </cell>
          <cell r="E6402">
            <v>-137</v>
          </cell>
          <cell r="F6402">
            <v>-7.6223752879254897E-2</v>
          </cell>
          <cell r="G6402">
            <v>8.3480216822701944E-2</v>
          </cell>
          <cell r="H6402">
            <v>-5.0421388916334929E-2</v>
          </cell>
          <cell r="I6402">
            <v>-0.18139152721832985</v>
          </cell>
          <cell r="J6402">
            <v>-0.24814139833294604</v>
          </cell>
          <cell r="K6402">
            <v>-0.33587998981377093</v>
          </cell>
          <cell r="L6402" t="str">
            <v>-</v>
          </cell>
        </row>
        <row r="6403">
          <cell r="A6403" t="str">
            <v>FI01T02xL05</v>
          </cell>
          <cell r="B6403" t="str">
            <v>02</v>
          </cell>
          <cell r="C6403" t="str">
            <v>x</v>
          </cell>
          <cell r="D6403" t="str">
            <v>05</v>
          </cell>
          <cell r="E6403">
            <v>5911</v>
          </cell>
          <cell r="F6403">
            <v>3.2887489289728156</v>
          </cell>
          <cell r="G6403">
            <v>3.126361314292109</v>
          </cell>
          <cell r="H6403">
            <v>2.5598493208113604</v>
          </cell>
          <cell r="I6403">
            <v>2.5693791373715795</v>
          </cell>
          <cell r="J6403">
            <v>2.4991888129839466</v>
          </cell>
          <cell r="K6403">
            <v>2.497535689599546</v>
          </cell>
          <cell r="L6403" t="str">
            <v>-</v>
          </cell>
        </row>
        <row r="6404">
          <cell r="A6404" t="str">
            <v>FI01T02xL06</v>
          </cell>
          <cell r="B6404" t="str">
            <v>02</v>
          </cell>
          <cell r="C6404" t="str">
            <v>x</v>
          </cell>
          <cell r="D6404" t="str">
            <v>06</v>
          </cell>
          <cell r="E6404">
            <v>94539</v>
          </cell>
          <cell r="F6404">
            <v>52.599396886510064</v>
          </cell>
          <cell r="G6404">
            <v>51.351868983989938</v>
          </cell>
          <cell r="H6404">
            <v>50.301594010486362</v>
          </cell>
          <cell r="I6404">
            <v>49.725725567671866</v>
          </cell>
          <cell r="J6404">
            <v>49.42193010876742</v>
          </cell>
          <cell r="K6404">
            <v>49.431345976254462</v>
          </cell>
          <cell r="L6404" t="str">
            <v>-</v>
          </cell>
        </row>
        <row r="6405">
          <cell r="A6405" t="str">
            <v>FI01T02xL07</v>
          </cell>
          <cell r="B6405" t="str">
            <v>02</v>
          </cell>
          <cell r="C6405" t="str">
            <v>x</v>
          </cell>
          <cell r="D6405" t="str">
            <v>07</v>
          </cell>
          <cell r="E6405">
            <v>84955</v>
          </cell>
          <cell r="F6405">
            <v>47.26707245151168</v>
          </cell>
          <cell r="G6405">
            <v>46.98380403022577</v>
          </cell>
          <cell r="H6405">
            <v>48.189530969944911</v>
          </cell>
          <cell r="I6405">
            <v>48.590650131631435</v>
          </cell>
          <cell r="J6405">
            <v>48.380397712821235</v>
          </cell>
          <cell r="K6405">
            <v>48.493358909223559</v>
          </cell>
          <cell r="L6405" t="str">
            <v>-</v>
          </cell>
        </row>
        <row r="6406">
          <cell r="A6406" t="str">
            <v>FI01T02xL08</v>
          </cell>
          <cell r="B6406" t="str">
            <v>02</v>
          </cell>
          <cell r="C6406" t="str">
            <v>x</v>
          </cell>
          <cell r="D6406" t="str">
            <v>08</v>
          </cell>
          <cell r="E6406">
            <v>9584</v>
          </cell>
          <cell r="F6406">
            <v>5.3323244349983865</v>
          </cell>
          <cell r="G6406">
            <v>4.3680649537641667</v>
          </cell>
          <cell r="H6406">
            <v>2.1120630405414489</v>
          </cell>
          <cell r="I6406">
            <v>1.1350754360404287</v>
          </cell>
          <cell r="J6406">
            <v>1.0415323959461815</v>
          </cell>
          <cell r="K6406">
            <v>0.93798706703089962</v>
          </cell>
          <cell r="L6406" t="str">
            <v>-</v>
          </cell>
        </row>
        <row r="6407">
          <cell r="A6407" t="str">
            <v>FI01T02xL09</v>
          </cell>
          <cell r="B6407" t="str">
            <v>02</v>
          </cell>
          <cell r="C6407" t="str">
            <v>x</v>
          </cell>
          <cell r="D6407" t="str">
            <v>09</v>
          </cell>
          <cell r="E6407">
            <v>2605</v>
          </cell>
          <cell r="F6407">
            <v>1.4493640602223286</v>
          </cell>
          <cell r="G6407">
            <v>1.4571934247413134</v>
          </cell>
          <cell r="H6407">
            <v>1.2926224320045425</v>
          </cell>
          <cell r="I6407">
            <v>1.2938779633986814</v>
          </cell>
          <cell r="J6407">
            <v>1.2037393823608344</v>
          </cell>
          <cell r="K6407">
            <v>1.3167693089306562</v>
          </cell>
          <cell r="L6407" t="str">
            <v>-</v>
          </cell>
        </row>
        <row r="6408">
          <cell r="A6408" t="str">
            <v>FI01T02xL10</v>
          </cell>
          <cell r="B6408" t="str">
            <v>02</v>
          </cell>
          <cell r="C6408" t="str">
            <v>x</v>
          </cell>
          <cell r="D6408" t="str">
            <v>10</v>
          </cell>
          <cell r="E6408">
            <v>12189</v>
          </cell>
          <cell r="F6408">
            <v>6.781688495220715</v>
          </cell>
          <cell r="G6408">
            <v>5.8252583785054801</v>
          </cell>
          <cell r="H6408">
            <v>3.4046854725459914</v>
          </cell>
          <cell r="I6408">
            <v>2.4289533994391102</v>
          </cell>
          <cell r="J6408">
            <v>2.245271778307016</v>
          </cell>
          <cell r="K6408">
            <v>2.2547563759615556</v>
          </cell>
          <cell r="L6408" t="str">
            <v>-</v>
          </cell>
        </row>
        <row r="6409">
          <cell r="A6409" t="str">
            <v>FI01T02xL11</v>
          </cell>
          <cell r="B6409" t="str">
            <v>02</v>
          </cell>
          <cell r="C6409" t="str">
            <v>x</v>
          </cell>
          <cell r="D6409" t="str">
            <v>11</v>
          </cell>
          <cell r="E6409" t="str">
            <v>n.a.</v>
          </cell>
          <cell r="F6409" t="str">
            <v>n.a.</v>
          </cell>
          <cell r="G6409" t="str">
            <v>n.a.</v>
          </cell>
          <cell r="H6409" t="str">
            <v>n.a.</v>
          </cell>
          <cell r="I6409" t="str">
            <v>n.a.</v>
          </cell>
          <cell r="J6409" t="str">
            <v>n.a.</v>
          </cell>
          <cell r="K6409" t="str">
            <v>n.a.</v>
          </cell>
          <cell r="L6409" t="str">
            <v>-</v>
          </cell>
        </row>
        <row r="6410">
          <cell r="A6410" t="str">
            <v>FI01T02xL12</v>
          </cell>
          <cell r="B6410" t="str">
            <v>02</v>
          </cell>
          <cell r="C6410" t="str">
            <v>x</v>
          </cell>
          <cell r="D6410" t="str">
            <v>12</v>
          </cell>
          <cell r="E6410">
            <v>55829</v>
          </cell>
          <cell r="F6410">
            <v>30.805523718383835</v>
          </cell>
          <cell r="G6410">
            <v>30.040788052704741</v>
          </cell>
          <cell r="H6410">
            <v>29.258924982038813</v>
          </cell>
          <cell r="I6410">
            <v>28.692050842642363</v>
          </cell>
          <cell r="J6410">
            <v>28.359221138605317</v>
          </cell>
          <cell r="K6410">
            <v>28.263708410518714</v>
          </cell>
          <cell r="L6410" t="str">
            <v>-</v>
          </cell>
        </row>
        <row r="6411">
          <cell r="A6411" t="str">
            <v>FI01T02xL13</v>
          </cell>
          <cell r="B6411" t="str">
            <v>02</v>
          </cell>
          <cell r="C6411" t="str">
            <v>x</v>
          </cell>
          <cell r="D6411" t="str">
            <v>13</v>
          </cell>
          <cell r="E6411">
            <v>23836</v>
          </cell>
          <cell r="F6411">
            <v>13.005330098923965</v>
          </cell>
          <cell r="G6411">
            <v>12.697203891632835</v>
          </cell>
          <cell r="H6411">
            <v>12.656055506718516</v>
          </cell>
          <cell r="I6411">
            <v>12.158502122528017</v>
          </cell>
          <cell r="J6411">
            <v>12.039656485614671</v>
          </cell>
          <cell r="K6411">
            <v>11.935723823080741</v>
          </cell>
          <cell r="L6411" t="str">
            <v>-</v>
          </cell>
        </row>
        <row r="6412">
          <cell r="A6412" t="str">
            <v>FI01T02xL14</v>
          </cell>
          <cell r="B6412" t="str">
            <v>02</v>
          </cell>
          <cell r="C6412" t="str">
            <v>x</v>
          </cell>
          <cell r="D6412" t="str">
            <v>14</v>
          </cell>
          <cell r="E6412">
            <v>31534</v>
          </cell>
          <cell r="F6412">
            <v>17.544816228426452</v>
          </cell>
          <cell r="G6412">
            <v>17.081969542626428</v>
          </cell>
          <cell r="H6412">
            <v>16.408797359886979</v>
          </cell>
          <cell r="I6412">
            <v>16.339294901968213</v>
          </cell>
          <cell r="J6412">
            <v>16.12615695707575</v>
          </cell>
          <cell r="K6412">
            <v>16.135165487673437</v>
          </cell>
          <cell r="L6412" t="str">
            <v>-</v>
          </cell>
        </row>
        <row r="6413">
          <cell r="A6413" t="str">
            <v>FI01T02xL15</v>
          </cell>
          <cell r="B6413" t="str">
            <v>02</v>
          </cell>
          <cell r="C6413" t="str">
            <v>x</v>
          </cell>
          <cell r="D6413" t="str">
            <v>15</v>
          </cell>
          <cell r="E6413">
            <v>459</v>
          </cell>
          <cell r="F6413">
            <v>0.25537739103341606</v>
          </cell>
          <cell r="G6413">
            <v>0.26161461844547818</v>
          </cell>
          <cell r="H6413">
            <v>0.19407211543331732</v>
          </cell>
          <cell r="I6413">
            <v>0.19425381814613427</v>
          </cell>
          <cell r="J6413">
            <v>0.19340769591489559</v>
          </cell>
          <cell r="K6413">
            <v>0.19281909976453709</v>
          </cell>
          <cell r="L6413" t="str">
            <v>-</v>
          </cell>
        </row>
        <row r="6414">
          <cell r="A6414" t="str">
            <v>FI01T02xL16</v>
          </cell>
          <cell r="B6414" t="str">
            <v>02</v>
          </cell>
          <cell r="C6414" t="str">
            <v>x</v>
          </cell>
          <cell r="D6414" t="str">
            <v>16</v>
          </cell>
          <cell r="E6414">
            <v>21624</v>
          </cell>
          <cell r="F6414">
            <v>12.031112644240933</v>
          </cell>
          <cell r="G6414">
            <v>11.701373694539173</v>
          </cell>
          <cell r="H6414">
            <v>11.836414765790551</v>
          </cell>
          <cell r="I6414">
            <v>12.056953572326133</v>
          </cell>
          <cell r="J6414">
            <v>12.119818459167316</v>
          </cell>
          <cell r="K6414">
            <v>12.207598968955999</v>
          </cell>
          <cell r="L6414" t="str">
            <v>-</v>
          </cell>
        </row>
        <row r="6415">
          <cell r="A6415" t="str">
            <v>FI01T02xL17</v>
          </cell>
          <cell r="B6415" t="str">
            <v>02</v>
          </cell>
          <cell r="C6415" t="str">
            <v>x</v>
          </cell>
          <cell r="D6415" t="str">
            <v>17</v>
          </cell>
          <cell r="E6415">
            <v>7788</v>
          </cell>
          <cell r="F6415">
            <v>4.3330699811944315</v>
          </cell>
          <cell r="G6415">
            <v>4.3032292693211645</v>
          </cell>
          <cell r="H6415">
            <v>3.8050284560788503</v>
          </cell>
          <cell r="I6415">
            <v>3.7679157379260255</v>
          </cell>
          <cell r="J6415">
            <v>3.7304641090482509</v>
          </cell>
          <cell r="K6415">
            <v>3.7234600942383067</v>
          </cell>
          <cell r="L6415" t="str">
            <v>-</v>
          </cell>
        </row>
        <row r="6416">
          <cell r="A6416" t="str">
            <v>FI01T02xL18</v>
          </cell>
          <cell r="B6416" t="str">
            <v>02</v>
          </cell>
          <cell r="C6416" t="str">
            <v>x</v>
          </cell>
          <cell r="D6416" t="str">
            <v>18</v>
          </cell>
          <cell r="E6416">
            <v>9298</v>
          </cell>
          <cell r="F6416">
            <v>5.4296905426908646</v>
          </cell>
          <cell r="G6416">
            <v>5.3064779674248594</v>
          </cell>
          <cell r="H6416">
            <v>5.4012258065781475</v>
          </cell>
          <cell r="I6416">
            <v>5.2088054147773439</v>
          </cell>
          <cell r="J6416">
            <v>5.2124264019465354</v>
          </cell>
          <cell r="K6416">
            <v>5.2365785025414429</v>
          </cell>
          <cell r="L6416" t="str">
            <v>-</v>
          </cell>
        </row>
        <row r="6417">
          <cell r="A6417" t="str">
            <v>FI01T02xL19</v>
          </cell>
          <cell r="B6417" t="str">
            <v>02</v>
          </cell>
          <cell r="C6417" t="str">
            <v>x</v>
          </cell>
          <cell r="D6417" t="str">
            <v>19</v>
          </cell>
          <cell r="E6417">
            <v>94539</v>
          </cell>
          <cell r="F6417">
            <v>52.599396886510064</v>
          </cell>
          <cell r="G6417">
            <v>51.351868983989938</v>
          </cell>
          <cell r="H6417">
            <v>50.301594010486362</v>
          </cell>
          <cell r="I6417">
            <v>49.725725567671866</v>
          </cell>
          <cell r="J6417">
            <v>49.42193010876742</v>
          </cell>
          <cell r="K6417">
            <v>49.431345976254462</v>
          </cell>
          <cell r="L6417" t="str">
            <v>-</v>
          </cell>
        </row>
        <row r="6418">
          <cell r="A6418" t="str">
            <v>FI01T02xL20</v>
          </cell>
          <cell r="B6418" t="str">
            <v>02</v>
          </cell>
          <cell r="C6418" t="str">
            <v>x</v>
          </cell>
          <cell r="D6418" t="str">
            <v>20</v>
          </cell>
          <cell r="E6418">
            <v>76992</v>
          </cell>
          <cell r="F6418">
            <v>42.580146216074866</v>
          </cell>
          <cell r="G6418">
            <v>41.497290464378942</v>
          </cell>
          <cell r="H6418">
            <v>40.860921061029636</v>
          </cell>
          <cell r="I6418">
            <v>40.518762003374427</v>
          </cell>
          <cell r="J6418">
            <v>40.254317925327612</v>
          </cell>
          <cell r="K6418">
            <v>40.251351600572313</v>
          </cell>
          <cell r="L6418" t="str">
            <v>-</v>
          </cell>
        </row>
        <row r="6419">
          <cell r="A6419" t="str">
            <v>FI01T02xL21</v>
          </cell>
          <cell r="B6419" t="str">
            <v>02</v>
          </cell>
          <cell r="C6419" t="str">
            <v>x</v>
          </cell>
          <cell r="D6419" t="str">
            <v>21</v>
          </cell>
          <cell r="E6419" t="str">
            <v>n.a.</v>
          </cell>
          <cell r="F6419" t="str">
            <v>n.a.</v>
          </cell>
          <cell r="G6419" t="str">
            <v>n.a.</v>
          </cell>
          <cell r="H6419" t="str">
            <v>n.a.</v>
          </cell>
          <cell r="I6419" t="str">
            <v>n.a.</v>
          </cell>
          <cell r="J6419" t="str">
            <v>n.a.</v>
          </cell>
          <cell r="K6419" t="str">
            <v>n.a.</v>
          </cell>
          <cell r="L6419" t="str">
            <v>-</v>
          </cell>
        </row>
        <row r="6420">
          <cell r="A6420" t="str">
            <v>FI01T02xL22</v>
          </cell>
          <cell r="B6420" t="str">
            <v>02</v>
          </cell>
          <cell r="C6420" t="str">
            <v>x</v>
          </cell>
          <cell r="D6420" t="str">
            <v>22</v>
          </cell>
          <cell r="E6420" t="str">
            <v>n.a.</v>
          </cell>
          <cell r="F6420" t="str">
            <v>n.a.</v>
          </cell>
          <cell r="G6420" t="str">
            <v>n.a.</v>
          </cell>
          <cell r="H6420" t="str">
            <v>n.a.</v>
          </cell>
          <cell r="I6420" t="str">
            <v>n.a.</v>
          </cell>
          <cell r="J6420" t="str">
            <v>n.a.</v>
          </cell>
          <cell r="K6420" t="str">
            <v>n.a.</v>
          </cell>
          <cell r="L6420" t="str">
            <v>-</v>
          </cell>
        </row>
        <row r="6421">
          <cell r="A6421" t="str">
            <v>FI01T02xL23</v>
          </cell>
          <cell r="B6421" t="str">
            <v>02</v>
          </cell>
          <cell r="C6421" t="str">
            <v>x</v>
          </cell>
          <cell r="D6421" t="str">
            <v>23</v>
          </cell>
          <cell r="E6421" t="str">
            <v>n.a.</v>
          </cell>
          <cell r="F6421" t="str">
            <v>n.a.</v>
          </cell>
          <cell r="G6421" t="str">
            <v>n.a.</v>
          </cell>
          <cell r="H6421" t="str">
            <v>n.a.</v>
          </cell>
          <cell r="I6421" t="str">
            <v>n.a.</v>
          </cell>
          <cell r="J6421" t="str">
            <v>n.a.</v>
          </cell>
          <cell r="K6421" t="str">
            <v>n.a.</v>
          </cell>
          <cell r="L6421" t="str">
            <v>-</v>
          </cell>
        </row>
        <row r="6422">
          <cell r="A6422" t="str">
            <v>FI01T02xL24</v>
          </cell>
          <cell r="B6422" t="str">
            <v>02</v>
          </cell>
          <cell r="C6422" t="str">
            <v>x</v>
          </cell>
          <cell r="D6422" t="str">
            <v>24</v>
          </cell>
          <cell r="E6422" t="str">
            <v>n.a.</v>
          </cell>
          <cell r="F6422" t="str">
            <v>n.a.</v>
          </cell>
          <cell r="G6422" t="str">
            <v>n.a.</v>
          </cell>
          <cell r="H6422" t="str">
            <v>n.a.</v>
          </cell>
          <cell r="I6422" t="str">
            <v>n.a.</v>
          </cell>
          <cell r="J6422" t="str">
            <v>n.a.</v>
          </cell>
          <cell r="K6422" t="str">
            <v>n.a.</v>
          </cell>
          <cell r="L6422" t="str">
            <v>-</v>
          </cell>
        </row>
        <row r="6423">
          <cell r="A6423" t="str">
            <v>FI01T02xL25</v>
          </cell>
          <cell r="B6423" t="str">
            <v>02</v>
          </cell>
          <cell r="C6423" t="str">
            <v>x</v>
          </cell>
          <cell r="D6423" t="str">
            <v>25</v>
          </cell>
          <cell r="E6423" t="str">
            <v>n.a.</v>
          </cell>
          <cell r="F6423" t="str">
            <v>n.a.</v>
          </cell>
          <cell r="G6423" t="str">
            <v>n.a.</v>
          </cell>
          <cell r="H6423" t="str">
            <v>n.a.</v>
          </cell>
          <cell r="I6423" t="str">
            <v>n.a.</v>
          </cell>
          <cell r="J6423" t="str">
            <v>n.a.</v>
          </cell>
          <cell r="K6423" t="str">
            <v>n.a.</v>
          </cell>
          <cell r="L6423" t="str">
            <v>-</v>
          </cell>
        </row>
        <row r="6424">
          <cell r="A6424" t="str">
            <v>FI01T02xL26</v>
          </cell>
          <cell r="B6424" t="str">
            <v>02</v>
          </cell>
          <cell r="C6424" t="str">
            <v>x</v>
          </cell>
          <cell r="D6424" t="str">
            <v>26</v>
          </cell>
          <cell r="E6424">
            <v>27134</v>
          </cell>
          <cell r="F6424">
            <v>15.096754092158413</v>
          </cell>
          <cell r="G6424">
            <v>14.955644679449035</v>
          </cell>
          <cell r="H6424">
            <v>15.628185404589562</v>
          </cell>
          <cell r="I6424">
            <v>15.891757305303708</v>
          </cell>
          <cell r="J6424">
            <v>15.891004685936249</v>
          </cell>
          <cell r="K6424">
            <v>15.918401259099252</v>
          </cell>
          <cell r="L6424" t="str">
            <v>-</v>
          </cell>
        </row>
        <row r="6425">
          <cell r="A6425" t="str">
            <v>FI01T02xL27</v>
          </cell>
          <cell r="B6425" t="str">
            <v>02</v>
          </cell>
          <cell r="C6425" t="str">
            <v>x</v>
          </cell>
          <cell r="D6425" t="str">
            <v>27</v>
          </cell>
          <cell r="E6425">
            <v>2605</v>
          </cell>
          <cell r="F6425">
            <v>1.4493640602223286</v>
          </cell>
          <cell r="G6425">
            <v>1.4571934247413134</v>
          </cell>
          <cell r="H6425">
            <v>1.2926224320045425</v>
          </cell>
          <cell r="I6425">
            <v>1.2938779633986814</v>
          </cell>
          <cell r="J6425">
            <v>1.2037393823608344</v>
          </cell>
          <cell r="K6425">
            <v>1.3167693089306562</v>
          </cell>
          <cell r="L6425" t="str">
            <v>-</v>
          </cell>
        </row>
        <row r="6426">
          <cell r="A6426" t="str">
            <v>FI01T02xL28</v>
          </cell>
          <cell r="B6426" t="str">
            <v>02</v>
          </cell>
          <cell r="C6426" t="str">
            <v>x</v>
          </cell>
          <cell r="D6426" t="str">
            <v>28</v>
          </cell>
          <cell r="E6426">
            <v>2197</v>
          </cell>
          <cell r="F6426">
            <v>1.222361934859292</v>
          </cell>
          <cell r="G6426">
            <v>1.2383161703650885</v>
          </cell>
          <cell r="H6426">
            <v>1.2250957544420504</v>
          </cell>
          <cell r="I6426">
            <v>1.2354638338123214</v>
          </cell>
          <cell r="J6426">
            <v>1.2102215544635118</v>
          </cell>
          <cell r="K6426">
            <v>1.1888942460262086</v>
          </cell>
          <cell r="L6426" t="str">
            <v>-</v>
          </cell>
        </row>
        <row r="6427">
          <cell r="A6427" t="str">
            <v>FI01T02xL29</v>
          </cell>
          <cell r="B6427" t="str">
            <v>02</v>
          </cell>
          <cell r="C6427" t="str">
            <v>x</v>
          </cell>
          <cell r="D6427" t="str">
            <v>29</v>
          </cell>
          <cell r="E6427">
            <v>4647</v>
          </cell>
          <cell r="F6427">
            <v>2.5854874425539967</v>
          </cell>
          <cell r="G6427">
            <v>2.5825448514958071</v>
          </cell>
          <cell r="H6427">
            <v>2.5086528773058765</v>
          </cell>
          <cell r="I6427">
            <v>2.477016067591066</v>
          </cell>
          <cell r="J6427">
            <v>2.4036391074699224</v>
          </cell>
          <cell r="K6427">
            <v>2.3400462506296198</v>
          </cell>
          <cell r="L6427" t="str">
            <v>-</v>
          </cell>
        </row>
        <row r="6428">
          <cell r="A6428" t="str">
            <v>FI01T02xL30</v>
          </cell>
          <cell r="B6428" t="str">
            <v>02</v>
          </cell>
          <cell r="C6428" t="str">
            <v>x</v>
          </cell>
          <cell r="D6428" t="str">
            <v>30</v>
          </cell>
          <cell r="E6428">
            <v>10218</v>
          </cell>
          <cell r="F6428">
            <v>5.6850679337242829</v>
          </cell>
          <cell r="G6428">
            <v>5.527773475361446</v>
          </cell>
          <cell r="H6428">
            <v>5.678028372641573</v>
          </cell>
          <cell r="I6428">
            <v>5.5647227647101367</v>
          </cell>
          <cell r="J6428">
            <v>5.5516457698545203</v>
          </cell>
          <cell r="K6428">
            <v>5.5484277317619437</v>
          </cell>
          <cell r="L6428" t="str">
            <v>-</v>
          </cell>
        </row>
        <row r="6429">
          <cell r="A6429" t="str">
            <v>FI01T02xL31</v>
          </cell>
          <cell r="B6429" t="str">
            <v>02</v>
          </cell>
          <cell r="C6429" t="str">
            <v>x</v>
          </cell>
          <cell r="D6429" t="str">
            <v>31</v>
          </cell>
          <cell r="E6429">
            <v>84955</v>
          </cell>
          <cell r="F6429">
            <v>47.26707245151168</v>
          </cell>
          <cell r="G6429">
            <v>46.98380403022577</v>
          </cell>
          <cell r="H6429">
            <v>48.189530969944911</v>
          </cell>
          <cell r="I6429">
            <v>48.590650131631435</v>
          </cell>
          <cell r="J6429">
            <v>48.380397712821235</v>
          </cell>
          <cell r="K6429">
            <v>48.493358909223559</v>
          </cell>
          <cell r="L6429" t="str">
            <v>-</v>
          </cell>
        </row>
        <row r="6430">
          <cell r="A6430" t="str">
            <v>FI01T02xL32</v>
          </cell>
          <cell r="B6430" t="str">
            <v>02</v>
          </cell>
          <cell r="C6430" t="str">
            <v>x</v>
          </cell>
          <cell r="D6430" t="str">
            <v>32</v>
          </cell>
          <cell r="E6430">
            <v>38154</v>
          </cell>
          <cell r="F6430">
            <v>21.228036987993367</v>
          </cell>
          <cell r="G6430">
            <v>21.221808199576188</v>
          </cell>
          <cell r="H6430">
            <v>21.856946128961312</v>
          </cell>
          <cell r="I6430">
            <v>22.129326884815239</v>
          </cell>
          <cell r="J6430">
            <v>22.123125691253282</v>
          </cell>
          <cell r="K6430">
            <v>22.185226285243978</v>
          </cell>
          <cell r="L6430" t="str">
            <v>-</v>
          </cell>
        </row>
        <row r="6431">
          <cell r="A6431" t="str">
            <v>FI01T03oL00</v>
          </cell>
          <cell r="B6431" t="str">
            <v>03</v>
          </cell>
          <cell r="C6431" t="str">
            <v>o</v>
          </cell>
          <cell r="D6431" t="str">
            <v>00</v>
          </cell>
          <cell r="E6431">
            <v>2006</v>
          </cell>
          <cell r="F6431">
            <v>2011</v>
          </cell>
          <cell r="G6431" t="str">
            <v>-</v>
          </cell>
          <cell r="H6431" t="str">
            <v>-</v>
          </cell>
          <cell r="I6431" t="str">
            <v>-</v>
          </cell>
          <cell r="J6431" t="str">
            <v>-</v>
          </cell>
          <cell r="K6431" t="str">
            <v>-</v>
          </cell>
          <cell r="L6431" t="str">
            <v>-</v>
          </cell>
        </row>
        <row r="6432">
          <cell r="A6432" t="str">
            <v>FI01T03oL01</v>
          </cell>
          <cell r="B6432" t="str">
            <v>03</v>
          </cell>
          <cell r="C6432" t="str">
            <v>o</v>
          </cell>
          <cell r="D6432" t="str">
            <v>01</v>
          </cell>
          <cell r="E6432">
            <v>6.5002005495656752</v>
          </cell>
          <cell r="F6432">
            <v>6.1002655005644835</v>
          </cell>
          <cell r="G6432" t="str">
            <v>-</v>
          </cell>
          <cell r="H6432" t="str">
            <v>-</v>
          </cell>
          <cell r="I6432" t="str">
            <v>-</v>
          </cell>
          <cell r="J6432" t="str">
            <v>-</v>
          </cell>
          <cell r="K6432" t="str">
            <v>-</v>
          </cell>
          <cell r="L6432" t="str">
            <v>-</v>
          </cell>
        </row>
        <row r="6433">
          <cell r="A6433" t="str">
            <v>FI01T03oL02</v>
          </cell>
          <cell r="B6433" t="str">
            <v>03</v>
          </cell>
          <cell r="C6433" t="str">
            <v>o</v>
          </cell>
          <cell r="D6433" t="str">
            <v>02</v>
          </cell>
          <cell r="E6433">
            <v>1.5116049353152818</v>
          </cell>
          <cell r="F6433">
            <v>1.3176193395661986</v>
          </cell>
          <cell r="G6433" t="str">
            <v>-</v>
          </cell>
          <cell r="H6433" t="str">
            <v>-</v>
          </cell>
          <cell r="I6433" t="str">
            <v>-</v>
          </cell>
          <cell r="J6433" t="str">
            <v>-</v>
          </cell>
          <cell r="K6433" t="str">
            <v>-</v>
          </cell>
          <cell r="L6433" t="str">
            <v>-</v>
          </cell>
        </row>
        <row r="6434">
          <cell r="A6434" t="str">
            <v>FI01T03oL03</v>
          </cell>
          <cell r="B6434" t="str">
            <v>03</v>
          </cell>
          <cell r="C6434" t="str">
            <v>o</v>
          </cell>
          <cell r="D6434" t="str">
            <v>03</v>
          </cell>
          <cell r="E6434">
            <v>1.4583246029417927</v>
          </cell>
          <cell r="F6434">
            <v>1.3488107975666466</v>
          </cell>
          <cell r="G6434" t="str">
            <v>-</v>
          </cell>
          <cell r="H6434" t="str">
            <v>-</v>
          </cell>
          <cell r="I6434" t="str">
            <v>-</v>
          </cell>
          <cell r="J6434" t="str">
            <v>-</v>
          </cell>
          <cell r="K6434" t="str">
            <v>-</v>
          </cell>
          <cell r="L6434" t="str">
            <v>-</v>
          </cell>
        </row>
        <row r="6435">
          <cell r="A6435" t="str">
            <v>FI01T03oL04</v>
          </cell>
          <cell r="B6435" t="str">
            <v>03</v>
          </cell>
          <cell r="C6435" t="str">
            <v>o</v>
          </cell>
          <cell r="D6435" t="str">
            <v>04</v>
          </cell>
          <cell r="E6435">
            <v>4.5491825360240901</v>
          </cell>
          <cell r="F6435">
            <v>4.1715691805005495</v>
          </cell>
          <cell r="G6435" t="str">
            <v>-</v>
          </cell>
          <cell r="H6435" t="str">
            <v>-</v>
          </cell>
          <cell r="I6435" t="str">
            <v>-</v>
          </cell>
          <cell r="J6435" t="str">
            <v>-</v>
          </cell>
          <cell r="K6435" t="str">
            <v>-</v>
          </cell>
          <cell r="L6435" t="str">
            <v>-</v>
          </cell>
        </row>
        <row r="6436">
          <cell r="A6436" t="str">
            <v>FI01T03oL05</v>
          </cell>
          <cell r="B6436" t="str">
            <v>03</v>
          </cell>
          <cell r="C6436" t="str">
            <v>o</v>
          </cell>
          <cell r="D6436" t="str">
            <v>05</v>
          </cell>
          <cell r="E6436">
            <v>0.32686585928005696</v>
          </cell>
          <cell r="F6436">
            <v>0.33086396741448199</v>
          </cell>
          <cell r="G6436" t="str">
            <v>-</v>
          </cell>
          <cell r="H6436" t="str">
            <v>-</v>
          </cell>
          <cell r="I6436" t="str">
            <v>-</v>
          </cell>
          <cell r="J6436" t="str">
            <v>-</v>
          </cell>
          <cell r="K6436" t="str">
            <v>-</v>
          </cell>
          <cell r="L6436" t="str">
            <v>-</v>
          </cell>
        </row>
        <row r="6437">
          <cell r="A6437" t="str">
            <v>FI01T03oL06</v>
          </cell>
          <cell r="B6437" t="str">
            <v>03</v>
          </cell>
          <cell r="C6437" t="str">
            <v>o</v>
          </cell>
          <cell r="D6437" t="str">
            <v>06</v>
          </cell>
          <cell r="E6437">
            <v>0.2975317437036416</v>
          </cell>
          <cell r="F6437">
            <v>0.33269671830551689</v>
          </cell>
          <cell r="G6437" t="str">
            <v>-</v>
          </cell>
          <cell r="H6437" t="str">
            <v>-</v>
          </cell>
          <cell r="I6437" t="str">
            <v>-</v>
          </cell>
          <cell r="J6437" t="str">
            <v>-</v>
          </cell>
          <cell r="K6437" t="str">
            <v>-</v>
          </cell>
          <cell r="L6437" t="str">
            <v>-</v>
          </cell>
        </row>
        <row r="6438">
          <cell r="A6438" t="str">
            <v>FI01T03oL07</v>
          </cell>
          <cell r="B6438" t="str">
            <v>03</v>
          </cell>
          <cell r="C6438" t="str">
            <v>o</v>
          </cell>
          <cell r="D6438" t="str">
            <v>07</v>
          </cell>
          <cell r="E6438">
            <v>6.7923443944899757</v>
          </cell>
          <cell r="F6438">
            <v>7.1459824521899948</v>
          </cell>
          <cell r="G6438" t="str">
            <v>-</v>
          </cell>
          <cell r="H6438" t="str">
            <v>-</v>
          </cell>
          <cell r="I6438" t="str">
            <v>-</v>
          </cell>
          <cell r="J6438" t="str">
            <v>-</v>
          </cell>
          <cell r="K6438" t="str">
            <v>-</v>
          </cell>
          <cell r="L6438" t="str">
            <v>-</v>
          </cell>
        </row>
        <row r="6439">
          <cell r="A6439" t="str">
            <v>FI01T03oL08</v>
          </cell>
          <cell r="B6439" t="str">
            <v>03</v>
          </cell>
          <cell r="C6439" t="str">
            <v>o</v>
          </cell>
          <cell r="D6439" t="str">
            <v>08</v>
          </cell>
          <cell r="E6439">
            <v>1.1320573990816625</v>
          </cell>
          <cell r="F6439">
            <v>1.1035705387439037</v>
          </cell>
          <cell r="G6439" t="str">
            <v>-</v>
          </cell>
          <cell r="H6439" t="str">
            <v>-</v>
          </cell>
          <cell r="I6439" t="str">
            <v>-</v>
          </cell>
          <cell r="J6439" t="str">
            <v>-</v>
          </cell>
          <cell r="K6439" t="str">
            <v>-</v>
          </cell>
          <cell r="L6439" t="str">
            <v>-</v>
          </cell>
        </row>
        <row r="6440">
          <cell r="A6440" t="str">
            <v>FI01T03oL09</v>
          </cell>
          <cell r="B6440" t="str">
            <v>03</v>
          </cell>
          <cell r="C6440" t="str">
            <v>o</v>
          </cell>
          <cell r="D6440" t="str">
            <v>09</v>
          </cell>
          <cell r="E6440">
            <v>5.8494621081051958</v>
          </cell>
          <cell r="F6440">
            <v>5.7652335388956448</v>
          </cell>
          <cell r="G6440" t="str">
            <v>-</v>
          </cell>
          <cell r="H6440" t="str">
            <v>-</v>
          </cell>
          <cell r="I6440" t="str">
            <v>-</v>
          </cell>
          <cell r="J6440" t="str">
            <v>-</v>
          </cell>
          <cell r="K6440" t="str">
            <v>-</v>
          </cell>
          <cell r="L6440" t="str">
            <v>-</v>
          </cell>
        </row>
        <row r="6441">
          <cell r="A6441" t="str">
            <v>FI01T03oL10</v>
          </cell>
          <cell r="B6441" t="str">
            <v>03</v>
          </cell>
          <cell r="C6441" t="str">
            <v>o</v>
          </cell>
          <cell r="D6441" t="str">
            <v>10</v>
          </cell>
          <cell r="E6441">
            <v>20.446477212181442</v>
          </cell>
          <cell r="F6441">
            <v>20.76358011914774</v>
          </cell>
          <cell r="G6441" t="str">
            <v>-</v>
          </cell>
          <cell r="H6441" t="str">
            <v>-</v>
          </cell>
          <cell r="I6441" t="str">
            <v>-</v>
          </cell>
          <cell r="J6441" t="str">
            <v>-</v>
          </cell>
          <cell r="K6441" t="str">
            <v>-</v>
          </cell>
          <cell r="L6441" t="str">
            <v>-</v>
          </cell>
        </row>
        <row r="6442">
          <cell r="A6442" t="str">
            <v>FI01T03oL11</v>
          </cell>
          <cell r="B6442" t="str">
            <v>03</v>
          </cell>
          <cell r="C6442" t="str">
            <v>o</v>
          </cell>
          <cell r="D6442" t="str">
            <v>11</v>
          </cell>
          <cell r="E6442">
            <v>48.875425793667418</v>
          </cell>
          <cell r="F6442">
            <v>48.380192152895155</v>
          </cell>
          <cell r="G6442" t="str">
            <v>-</v>
          </cell>
          <cell r="H6442" t="str">
            <v>-</v>
          </cell>
          <cell r="I6442" t="str">
            <v>-</v>
          </cell>
          <cell r="J6442" t="str">
            <v>-</v>
          </cell>
          <cell r="K6442" t="str">
            <v>-</v>
          </cell>
          <cell r="L6442" t="str">
            <v>-</v>
          </cell>
        </row>
        <row r="6443">
          <cell r="A6443" t="str">
            <v>FI01T04xL01</v>
          </cell>
          <cell r="B6443" t="str">
            <v>04</v>
          </cell>
          <cell r="C6443" t="str">
            <v>x</v>
          </cell>
          <cell r="D6443" t="str">
            <v>01</v>
          </cell>
          <cell r="E6443" t="str">
            <v>-</v>
          </cell>
          <cell r="F6443">
            <v>35.134193311684704</v>
          </cell>
          <cell r="G6443">
            <v>32.443399680091389</v>
          </cell>
          <cell r="H6443">
            <v>33.002708367700464</v>
          </cell>
          <cell r="I6443">
            <v>33.67657044617426</v>
          </cell>
          <cell r="J6443">
            <v>34.062384860750768</v>
          </cell>
          <cell r="K6443">
            <v>34.554003842350767</v>
          </cell>
          <cell r="L6443" t="str">
            <v>-</v>
          </cell>
        </row>
        <row r="6444">
          <cell r="A6444" t="str">
            <v>FI01T04xL02</v>
          </cell>
          <cell r="B6444" t="str">
            <v>04</v>
          </cell>
          <cell r="C6444" t="str">
            <v>x</v>
          </cell>
          <cell r="D6444" t="str">
            <v>02</v>
          </cell>
          <cell r="E6444" t="str">
            <v>-</v>
          </cell>
          <cell r="F6444">
            <v>-4.0993427703690415</v>
          </cell>
          <cell r="G6444">
            <v>-2.6907936315933156</v>
          </cell>
          <cell r="H6444">
            <v>0.55930868760907515</v>
          </cell>
          <cell r="I6444">
            <v>0.67386207847379609</v>
          </cell>
          <cell r="J6444">
            <v>0.38581441457650811</v>
          </cell>
          <cell r="K6444">
            <v>0.49161898159999851</v>
          </cell>
          <cell r="L6444" t="str">
            <v>-</v>
          </cell>
        </row>
        <row r="6445">
          <cell r="A6445" t="str">
            <v>FI01T04xL03</v>
          </cell>
          <cell r="B6445" t="str">
            <v>04</v>
          </cell>
          <cell r="C6445" t="str">
            <v>x</v>
          </cell>
          <cell r="D6445" t="str">
            <v>03</v>
          </cell>
          <cell r="E6445" t="str">
            <v>-</v>
          </cell>
          <cell r="F6445">
            <v>6.781688495220715</v>
          </cell>
          <cell r="G6445">
            <v>5.8252583785054801</v>
          </cell>
          <cell r="H6445">
            <v>3.4046854725459914</v>
          </cell>
          <cell r="I6445">
            <v>2.4289533994391102</v>
          </cell>
          <cell r="J6445">
            <v>2.245271778307016</v>
          </cell>
          <cell r="K6445">
            <v>2.2547563759615556</v>
          </cell>
          <cell r="L6445" t="str">
            <v>-</v>
          </cell>
        </row>
        <row r="6446">
          <cell r="A6446" t="str">
            <v>FI01T04xL04</v>
          </cell>
          <cell r="B6446" t="str">
            <v>04</v>
          </cell>
          <cell r="C6446" t="str">
            <v>x</v>
          </cell>
          <cell r="D6446" t="str">
            <v>04</v>
          </cell>
          <cell r="E6446" t="str">
            <v>-</v>
          </cell>
          <cell r="F6446">
            <v>1.4493640602223286</v>
          </cell>
          <cell r="G6446">
            <v>1.4571934247413134</v>
          </cell>
          <cell r="H6446">
            <v>1.2926224320045425</v>
          </cell>
          <cell r="I6446">
            <v>1.2938779633986814</v>
          </cell>
          <cell r="J6446">
            <v>1.2037393823608344</v>
          </cell>
          <cell r="K6446">
            <v>1.3167693089306562</v>
          </cell>
          <cell r="L6446" t="str">
            <v>-</v>
          </cell>
        </row>
        <row r="6447">
          <cell r="A6447" t="str">
            <v>FI01T04xL05</v>
          </cell>
          <cell r="B6447" t="str">
            <v>04</v>
          </cell>
          <cell r="C6447" t="str">
            <v>x</v>
          </cell>
          <cell r="D6447" t="str">
            <v>05</v>
          </cell>
          <cell r="E6447" t="str">
            <v>-</v>
          </cell>
          <cell r="F6447">
            <v>1.232981664629345</v>
          </cell>
          <cell r="G6447">
            <v>1.6772713221708511</v>
          </cell>
          <cell r="H6447">
            <v>2.671371728150524</v>
          </cell>
          <cell r="I6447">
            <v>1.8089375145142248</v>
          </cell>
          <cell r="J6447">
            <v>1.4273468105226896</v>
          </cell>
          <cell r="K6447">
            <v>1.4296060486308981</v>
          </cell>
          <cell r="L6447" t="str">
            <v>-</v>
          </cell>
        </row>
        <row r="6448">
          <cell r="A6448" t="str">
            <v>FI01T04xL06</v>
          </cell>
          <cell r="B6448" t="str">
            <v>04</v>
          </cell>
          <cell r="C6448" t="str">
            <v>x</v>
          </cell>
          <cell r="D6448" t="str">
            <v>06</v>
          </cell>
          <cell r="E6448" t="str">
            <v>-</v>
          </cell>
          <cell r="F6448" t="str">
            <v>n.a.</v>
          </cell>
          <cell r="G6448" t="str">
            <v>n.a.</v>
          </cell>
          <cell r="H6448" t="str">
            <v>n.a.</v>
          </cell>
          <cell r="I6448" t="str">
            <v>n.a.</v>
          </cell>
          <cell r="J6448" t="str">
            <v>n.a.</v>
          </cell>
          <cell r="K6448" t="str">
            <v>n.a.</v>
          </cell>
          <cell r="L6448" t="str">
            <v>-</v>
          </cell>
        </row>
        <row r="6449">
          <cell r="A6449" t="str">
            <v>FI01T04xL07</v>
          </cell>
          <cell r="B6449" t="str">
            <v>04</v>
          </cell>
          <cell r="C6449" t="str">
            <v>x</v>
          </cell>
          <cell r="D6449" t="str">
            <v>07</v>
          </cell>
          <cell r="E6449" t="str">
            <v>-</v>
          </cell>
          <cell r="F6449">
            <v>3.9101750364427428</v>
          </cell>
          <cell r="G6449">
            <v>3.243426115479827</v>
          </cell>
          <cell r="H6449">
            <v>2.9376584201594338</v>
          </cell>
          <cell r="I6449">
            <v>2.9117154476075315</v>
          </cell>
          <cell r="J6449">
            <v>2.8193060118512809</v>
          </cell>
          <cell r="K6449">
            <v>2.6629075135886571</v>
          </cell>
          <cell r="L6449" t="str">
            <v>-</v>
          </cell>
        </row>
        <row r="6450">
          <cell r="A6450" t="str">
            <v>FI01T04xL08</v>
          </cell>
          <cell r="B6450" t="str">
            <v>04</v>
          </cell>
          <cell r="C6450" t="str">
            <v>x</v>
          </cell>
          <cell r="D6450" t="str">
            <v>08</v>
          </cell>
          <cell r="E6450" t="str">
            <v>-</v>
          </cell>
          <cell r="F6450">
            <v>-0.22255110329709463</v>
          </cell>
          <cell r="G6450">
            <v>-0.20929169475638254</v>
          </cell>
          <cell r="H6450">
            <v>-0.20428643729822876</v>
          </cell>
          <cell r="I6450">
            <v>-0.19671272723659167</v>
          </cell>
          <cell r="J6450">
            <v>-0.18823133422374269</v>
          </cell>
          <cell r="K6450">
            <v>-0.18062679134851251</v>
          </cell>
          <cell r="L6450" t="str">
            <v>-</v>
          </cell>
        </row>
        <row r="6451">
          <cell r="A6451" t="str">
            <v>FI01T04xL09</v>
          </cell>
          <cell r="B6451" t="str">
            <v>04</v>
          </cell>
          <cell r="C6451" t="str">
            <v>x</v>
          </cell>
          <cell r="D6451" t="str">
            <v>09</v>
          </cell>
          <cell r="E6451" t="str">
            <v>-</v>
          </cell>
          <cell r="F6451">
            <v>-2.6771933718133978</v>
          </cell>
          <cell r="G6451">
            <v>-1.5661547933089759</v>
          </cell>
          <cell r="H6451">
            <v>-0.26628669200890975</v>
          </cell>
          <cell r="I6451">
            <v>-1.1027779330933067</v>
          </cell>
          <cell r="J6451">
            <v>-1.3919592013285913</v>
          </cell>
          <cell r="K6451">
            <v>-1.2333014649577589</v>
          </cell>
          <cell r="L6451" t="str">
            <v>-</v>
          </cell>
        </row>
        <row r="6452">
          <cell r="A6452" t="str">
            <v>FI01T04xL10</v>
          </cell>
          <cell r="B6452" t="str">
            <v>04</v>
          </cell>
          <cell r="C6452" t="str">
            <v>x</v>
          </cell>
          <cell r="D6452" t="str">
            <v>10</v>
          </cell>
          <cell r="E6452" t="str">
            <v>-</v>
          </cell>
          <cell r="F6452">
            <v>4.0078716749439245</v>
          </cell>
          <cell r="G6452">
            <v>4.2495668527285755</v>
          </cell>
          <cell r="H6452">
            <v>4.0080388173991137</v>
          </cell>
          <cell r="I6452">
            <v>4.2431315331754664</v>
          </cell>
          <cell r="J6452">
            <v>3.7354691229282024</v>
          </cell>
          <cell r="K6452">
            <v>4.0285095482913267</v>
          </cell>
          <cell r="L6452" t="str">
            <v>-</v>
          </cell>
        </row>
        <row r="6453">
          <cell r="A6453" t="str">
            <v>FI01T04xL11</v>
          </cell>
          <cell r="B6453" t="str">
            <v>04</v>
          </cell>
          <cell r="C6453" t="str">
            <v>x</v>
          </cell>
          <cell r="D6453" t="str">
            <v>11</v>
          </cell>
          <cell r="E6453" t="str">
            <v>-</v>
          </cell>
          <cell r="F6453">
            <v>91.145247977566839</v>
          </cell>
          <cell r="G6453" t="str">
            <v>n.a.</v>
          </cell>
          <cell r="H6453" t="str">
            <v>n.a.</v>
          </cell>
          <cell r="I6453" t="str">
            <v>n.a.</v>
          </cell>
          <cell r="J6453" t="str">
            <v>n.a.</v>
          </cell>
          <cell r="K6453" t="str">
            <v>n.a.</v>
          </cell>
          <cell r="L6453" t="str">
            <v>-</v>
          </cell>
        </row>
        <row r="6454">
          <cell r="A6454" t="str">
            <v>FI01T04xL12</v>
          </cell>
          <cell r="B6454" t="str">
            <v>04</v>
          </cell>
          <cell r="C6454" t="str">
            <v>x</v>
          </cell>
          <cell r="D6454" t="str">
            <v>12</v>
          </cell>
          <cell r="E6454" t="str">
            <v>-</v>
          </cell>
          <cell r="F6454">
            <v>-56.011439126709462</v>
          </cell>
          <cell r="G6454" t="str">
            <v>n.a.</v>
          </cell>
          <cell r="H6454" t="str">
            <v>n.a.</v>
          </cell>
          <cell r="I6454" t="str">
            <v>n.a.</v>
          </cell>
          <cell r="J6454" t="str">
            <v>n.a.</v>
          </cell>
          <cell r="K6454" t="str">
            <v>n.a.</v>
          </cell>
          <cell r="L6454" t="str">
            <v>-</v>
          </cell>
        </row>
        <row r="6455">
          <cell r="A6455" t="str">
            <v>FI01T05xL01</v>
          </cell>
          <cell r="B6455" t="str">
            <v>05</v>
          </cell>
          <cell r="C6455" t="str">
            <v>x</v>
          </cell>
          <cell r="D6455" t="str">
            <v>01</v>
          </cell>
          <cell r="E6455" t="str">
            <v>-</v>
          </cell>
          <cell r="F6455">
            <v>4.5199610392090639</v>
          </cell>
          <cell r="G6455">
            <v>2.6408078758181297</v>
          </cell>
          <cell r="H6455">
            <v>0.63919626478001756</v>
          </cell>
          <cell r="I6455">
            <v>1.7855720662768082</v>
          </cell>
          <cell r="J6455">
            <v>2.429360910879641</v>
          </cell>
          <cell r="K6455">
            <v>2.1886392931890208</v>
          </cell>
          <cell r="L6455" t="str">
            <v>-</v>
          </cell>
        </row>
        <row r="6456">
          <cell r="A6456" t="str">
            <v>FI01T05xL02</v>
          </cell>
          <cell r="B6456" t="str">
            <v>05</v>
          </cell>
          <cell r="C6456" t="str">
            <v>x</v>
          </cell>
          <cell r="D6456" t="str">
            <v>02</v>
          </cell>
          <cell r="E6456" t="str">
            <v>-</v>
          </cell>
          <cell r="F6456">
            <v>5.3323244349983865</v>
          </cell>
          <cell r="G6456">
            <v>4.3680649537641667</v>
          </cell>
          <cell r="H6456">
            <v>2.1120630405414489</v>
          </cell>
          <cell r="I6456">
            <v>1.1350754360404287</v>
          </cell>
          <cell r="J6456">
            <v>1.0415323959461815</v>
          </cell>
          <cell r="K6456">
            <v>0.93798706703089962</v>
          </cell>
          <cell r="L6456" t="str">
            <v>-</v>
          </cell>
        </row>
        <row r="6457">
          <cell r="A6457" t="str">
            <v>FI01T05xL03</v>
          </cell>
          <cell r="B6457" t="str">
            <v>05</v>
          </cell>
          <cell r="C6457" t="str">
            <v>x</v>
          </cell>
          <cell r="D6457" t="str">
            <v>03</v>
          </cell>
          <cell r="E6457" t="str">
            <v>-</v>
          </cell>
          <cell r="F6457">
            <v>1.4493640602223286</v>
          </cell>
          <cell r="G6457">
            <v>1.4571934247413134</v>
          </cell>
          <cell r="H6457">
            <v>1.2926224320045425</v>
          </cell>
          <cell r="I6457">
            <v>1.2938779633986814</v>
          </cell>
          <cell r="J6457">
            <v>1.2037393823608344</v>
          </cell>
          <cell r="K6457">
            <v>1.3167693089306562</v>
          </cell>
          <cell r="L6457" t="str">
            <v>-</v>
          </cell>
        </row>
        <row r="6458">
          <cell r="A6458" t="str">
            <v>FI01T05xL04</v>
          </cell>
          <cell r="B6458" t="str">
            <v>05</v>
          </cell>
          <cell r="C6458" t="str">
            <v>x</v>
          </cell>
          <cell r="D6458" t="str">
            <v>04</v>
          </cell>
          <cell r="E6458" t="str">
            <v>-</v>
          </cell>
          <cell r="F6458">
            <v>0</v>
          </cell>
          <cell r="G6458">
            <v>0</v>
          </cell>
          <cell r="H6458">
            <v>0</v>
          </cell>
          <cell r="I6458">
            <v>0</v>
          </cell>
          <cell r="J6458">
            <v>0</v>
          </cell>
          <cell r="K6458">
            <v>0</v>
          </cell>
          <cell r="L6458" t="str">
            <v>-</v>
          </cell>
        </row>
        <row r="6459">
          <cell r="A6459" t="str">
            <v>FI01T05xL05</v>
          </cell>
          <cell r="B6459" t="str">
            <v>05</v>
          </cell>
          <cell r="C6459" t="str">
            <v>x</v>
          </cell>
          <cell r="D6459" t="str">
            <v>05</v>
          </cell>
          <cell r="E6459" t="str">
            <v>-</v>
          </cell>
          <cell r="F6459">
            <v>3.1466820388367456</v>
          </cell>
          <cell r="G6459">
            <v>3.278628676268891</v>
          </cell>
          <cell r="H6459">
            <v>2.670164953117915</v>
          </cell>
          <cell r="I6459">
            <v>2.3211705836543528</v>
          </cell>
          <cell r="J6459">
            <v>1.8230286789204131</v>
          </cell>
          <cell r="K6459">
            <v>1.5102071170581821</v>
          </cell>
          <cell r="L6459" t="str">
            <v>-</v>
          </cell>
        </row>
        <row r="6460">
          <cell r="A6460" t="str">
            <v>FI01T05xL06</v>
          </cell>
          <cell r="B6460" t="str">
            <v>05</v>
          </cell>
          <cell r="C6460" t="str">
            <v>x</v>
          </cell>
          <cell r="D6460" t="str">
            <v>06</v>
          </cell>
          <cell r="E6460" t="str">
            <v>-</v>
          </cell>
          <cell r="F6460">
            <v>0.41599457908625403</v>
          </cell>
          <cell r="G6460">
            <v>0.58985563543567654</v>
          </cell>
          <cell r="H6460">
            <v>0.16880319295962121</v>
          </cell>
          <cell r="I6460">
            <v>3.5799582238338346E-2</v>
          </cell>
          <cell r="J6460">
            <v>-0.27571002553400392</v>
          </cell>
          <cell r="K6460">
            <v>-0.4806723476714736</v>
          </cell>
          <cell r="L6460" t="str">
            <v>-</v>
          </cell>
        </row>
        <row r="6461">
          <cell r="A6461" t="str">
            <v>FI01T05xL07</v>
          </cell>
          <cell r="B6461" t="str">
            <v>05</v>
          </cell>
          <cell r="C6461" t="str">
            <v>x</v>
          </cell>
          <cell r="D6461" t="str">
            <v>07</v>
          </cell>
          <cell r="E6461" t="str">
            <v>-</v>
          </cell>
          <cell r="F6461">
            <v>0.7300407701306133</v>
          </cell>
          <cell r="G6461">
            <v>0.73004080547274253</v>
          </cell>
          <cell r="H6461">
            <v>0.58820768803913293</v>
          </cell>
          <cell r="I6461">
            <v>0.39185886773147605</v>
          </cell>
          <cell r="J6461">
            <v>0.2162591080887788</v>
          </cell>
          <cell r="K6461">
            <v>0.10983348799922243</v>
          </cell>
          <cell r="L6461" t="str">
            <v>-</v>
          </cell>
        </row>
        <row r="6462">
          <cell r="A6462" t="str">
            <v>FI01T05xL08</v>
          </cell>
          <cell r="B6462" t="str">
            <v>05</v>
          </cell>
          <cell r="C6462" t="str">
            <v>x</v>
          </cell>
          <cell r="D6462" t="str">
            <v>08</v>
          </cell>
          <cell r="E6462" t="str">
            <v>-</v>
          </cell>
          <cell r="F6462">
            <v>1.9556680789888148</v>
          </cell>
          <cell r="G6462">
            <v>1.9105165691343018</v>
          </cell>
          <cell r="H6462">
            <v>1.8798947925591669</v>
          </cell>
          <cell r="I6462">
            <v>1.8677384515853213</v>
          </cell>
          <cell r="J6462">
            <v>1.8666941423004957</v>
          </cell>
          <cell r="K6462">
            <v>1.8710162748244663</v>
          </cell>
          <cell r="L6462" t="str">
            <v>-</v>
          </cell>
        </row>
        <row r="6463">
          <cell r="A6463" t="str">
            <v>FI01T05xL09</v>
          </cell>
          <cell r="B6463" t="str">
            <v>05</v>
          </cell>
          <cell r="C6463" t="str">
            <v>x</v>
          </cell>
          <cell r="D6463" t="str">
            <v>09</v>
          </cell>
          <cell r="E6463" t="str">
            <v>-</v>
          </cell>
          <cell r="F6463">
            <v>1.4994890710717801</v>
          </cell>
          <cell r="G6463">
            <v>0.87702261133306703</v>
          </cell>
          <cell r="H6463">
            <v>-1.1225524039874646</v>
          </cell>
          <cell r="I6463">
            <v>-1.6581509213650092</v>
          </cell>
          <cell r="J6463">
            <v>-1.0518186894057813</v>
          </cell>
          <cell r="K6463">
            <v>-0.37338651327494254</v>
          </cell>
          <cell r="L6463" t="str">
            <v>-</v>
          </cell>
        </row>
        <row r="6464">
          <cell r="A6464" t="str">
            <v>FI01T05xL10</v>
          </cell>
          <cell r="B6464" t="str">
            <v>05</v>
          </cell>
          <cell r="C6464" t="str">
            <v>x</v>
          </cell>
          <cell r="D6464" t="str">
            <v>10</v>
          </cell>
          <cell r="E6464" t="str">
            <v>-</v>
          </cell>
          <cell r="F6464">
            <v>0.74974453553589004</v>
          </cell>
          <cell r="G6464">
            <v>0.43851130566653351</v>
          </cell>
          <cell r="H6464">
            <v>-0.56127620199373229</v>
          </cell>
          <cell r="I6464">
            <v>-0.82907546068250459</v>
          </cell>
          <cell r="J6464">
            <v>-0.52590934470289064</v>
          </cell>
          <cell r="K6464">
            <v>-0.18669325663747127</v>
          </cell>
          <cell r="L6464" t="str">
            <v>-</v>
          </cell>
        </row>
        <row r="6465">
          <cell r="A6465" t="str">
            <v>FI01T05xL11</v>
          </cell>
          <cell r="B6465" t="str">
            <v>05</v>
          </cell>
          <cell r="C6465" t="str">
            <v>x</v>
          </cell>
          <cell r="D6465" t="str">
            <v>11</v>
          </cell>
          <cell r="E6465" t="str">
            <v>-</v>
          </cell>
          <cell r="F6465">
            <v>4.5825798994624964</v>
          </cell>
          <cell r="G6465">
            <v>3.9295536480976332</v>
          </cell>
          <cell r="H6465">
            <v>2.6733392425351812</v>
          </cell>
          <cell r="I6465">
            <v>1.9641508967229333</v>
          </cell>
          <cell r="J6465">
            <v>1.5674417406490722</v>
          </cell>
          <cell r="K6465">
            <v>1.1246803236683709</v>
          </cell>
          <cell r="L6465" t="str">
            <v>-</v>
          </cell>
        </row>
        <row r="6466">
          <cell r="A6466" t="str">
            <v>FI01T05xL12</v>
          </cell>
          <cell r="B6466" t="str">
            <v>05</v>
          </cell>
          <cell r="C6466" t="str">
            <v>x</v>
          </cell>
          <cell r="D6466" t="str">
            <v>12</v>
          </cell>
          <cell r="E6466" t="str">
            <v>-</v>
          </cell>
          <cell r="F6466">
            <v>6.031943959684825</v>
          </cell>
          <cell r="G6466">
            <v>5.386747072838947</v>
          </cell>
          <cell r="H6466">
            <v>3.9659616745397237</v>
          </cell>
          <cell r="I6466">
            <v>3.2580288601216147</v>
          </cell>
          <cell r="J6466">
            <v>2.7711811230099066</v>
          </cell>
          <cell r="K6466">
            <v>2.4414496325990269</v>
          </cell>
          <cell r="L6466" t="str">
            <v>-</v>
          </cell>
        </row>
        <row r="6467">
          <cell r="A6467" t="str">
            <v>FI01T05xL13</v>
          </cell>
          <cell r="B6467" t="str">
            <v>05</v>
          </cell>
          <cell r="C6467" t="str">
            <v>x</v>
          </cell>
          <cell r="D6467" t="str">
            <v>13</v>
          </cell>
          <cell r="E6467" t="str">
            <v>-</v>
          </cell>
          <cell r="F6467">
            <v>4.5825798994624964</v>
          </cell>
          <cell r="G6467">
            <v>3.9295536480976332</v>
          </cell>
          <cell r="H6467">
            <v>2.6733392425351812</v>
          </cell>
          <cell r="I6467">
            <v>1.9641508967229333</v>
          </cell>
          <cell r="J6467">
            <v>1.5674417406490722</v>
          </cell>
          <cell r="K6467">
            <v>1.1246803236683709</v>
          </cell>
          <cell r="L6467" t="str">
            <v>-</v>
          </cell>
        </row>
        <row r="6468">
          <cell r="A6468" t="str">
            <v>FI01T06xL01</v>
          </cell>
          <cell r="B6468" t="str">
            <v>06</v>
          </cell>
          <cell r="C6468" t="str">
            <v>x</v>
          </cell>
          <cell r="D6468" t="str">
            <v>01</v>
          </cell>
          <cell r="E6468" t="str">
            <v>-</v>
          </cell>
          <cell r="F6468">
            <v>4.4000000000000004</v>
          </cell>
          <cell r="G6468">
            <v>3.3</v>
          </cell>
          <cell r="H6468">
            <v>3</v>
          </cell>
          <cell r="I6468">
            <v>2.5</v>
          </cell>
          <cell r="J6468">
            <v>2.1</v>
          </cell>
          <cell r="K6468" t="str">
            <v>n.a.</v>
          </cell>
          <cell r="L6468" t="str">
            <v>-</v>
          </cell>
        </row>
        <row r="6469">
          <cell r="A6469" t="str">
            <v>FI01T06xL02</v>
          </cell>
          <cell r="B6469" t="str">
            <v>06</v>
          </cell>
          <cell r="C6469" t="str">
            <v>x</v>
          </cell>
          <cell r="D6469" t="str">
            <v>02</v>
          </cell>
          <cell r="E6469" t="str">
            <v>-</v>
          </cell>
          <cell r="F6469">
            <v>4.5199610392090639</v>
          </cell>
          <cell r="G6469">
            <v>2.6408078758181297</v>
          </cell>
          <cell r="H6469">
            <v>0.63919626478001756</v>
          </cell>
          <cell r="I6469">
            <v>1.7855720662768082</v>
          </cell>
          <cell r="J6469">
            <v>2.429360910879641</v>
          </cell>
          <cell r="K6469">
            <v>2.1886392931890208</v>
          </cell>
          <cell r="L6469" t="str">
            <v>-</v>
          </cell>
        </row>
        <row r="6470">
          <cell r="A6470" t="str">
            <v>FI01T06xL03</v>
          </cell>
          <cell r="B6470" t="str">
            <v>06</v>
          </cell>
          <cell r="C6470" t="str">
            <v>x</v>
          </cell>
          <cell r="D6470" t="str">
            <v>03</v>
          </cell>
          <cell r="E6470" t="str">
            <v>-</v>
          </cell>
          <cell r="F6470">
            <v>0.11996103920906354</v>
          </cell>
          <cell r="G6470">
            <v>-0.65919212418187012</v>
          </cell>
          <cell r="H6470">
            <v>-2.3608037352199824</v>
          </cell>
          <cell r="I6470">
            <v>-0.7144279337231918</v>
          </cell>
          <cell r="J6470">
            <v>0.32936091087964092</v>
          </cell>
          <cell r="K6470" t="str">
            <v>n.a.</v>
          </cell>
          <cell r="L6470" t="str">
            <v>-</v>
          </cell>
        </row>
        <row r="6471">
          <cell r="A6471" t="str">
            <v>FI01T06xL04</v>
          </cell>
          <cell r="B6471" t="str">
            <v>06</v>
          </cell>
          <cell r="C6471" t="str">
            <v>x</v>
          </cell>
          <cell r="D6471" t="str">
            <v>04</v>
          </cell>
          <cell r="E6471" t="str">
            <v>-</v>
          </cell>
          <cell r="F6471">
            <v>4.5</v>
          </cell>
          <cell r="G6471">
            <v>3.7</v>
          </cell>
          <cell r="H6471">
            <v>3.6</v>
          </cell>
          <cell r="I6471">
            <v>2.8</v>
          </cell>
          <cell r="J6471">
            <v>2.4</v>
          </cell>
          <cell r="K6471" t="str">
            <v>n.a.</v>
          </cell>
          <cell r="L6471" t="str">
            <v>-</v>
          </cell>
        </row>
        <row r="6472">
          <cell r="A6472" t="str">
            <v>FI01T06xL05</v>
          </cell>
          <cell r="B6472" t="str">
            <v>06</v>
          </cell>
          <cell r="C6472" t="str">
            <v>x</v>
          </cell>
          <cell r="D6472" t="str">
            <v>05</v>
          </cell>
          <cell r="E6472" t="str">
            <v>-</v>
          </cell>
          <cell r="F6472">
            <v>5.3323244349983865</v>
          </cell>
          <cell r="G6472">
            <v>4.3680649537641667</v>
          </cell>
          <cell r="H6472">
            <v>2.1120630405414489</v>
          </cell>
          <cell r="I6472">
            <v>1.1350754360404287</v>
          </cell>
          <cell r="J6472">
            <v>1.0415323959461815</v>
          </cell>
          <cell r="K6472">
            <v>0.93798706703089962</v>
          </cell>
          <cell r="L6472" t="str">
            <v>-</v>
          </cell>
        </row>
        <row r="6473">
          <cell r="A6473" t="str">
            <v>FI01T06xL06</v>
          </cell>
          <cell r="B6473" t="str">
            <v>06</v>
          </cell>
          <cell r="C6473" t="str">
            <v>x</v>
          </cell>
          <cell r="D6473" t="str">
            <v>06</v>
          </cell>
          <cell r="E6473" t="str">
            <v>-</v>
          </cell>
          <cell r="F6473">
            <v>0.83232443499838649</v>
          </cell>
          <cell r="G6473">
            <v>0.66806495376416652</v>
          </cell>
          <cell r="H6473">
            <v>-1.4879369594585512</v>
          </cell>
          <cell r="I6473">
            <v>-1.6649245639595711</v>
          </cell>
          <cell r="J6473">
            <v>-1.3584676040538184</v>
          </cell>
          <cell r="K6473" t="str">
            <v>n.a.</v>
          </cell>
          <cell r="L6473" t="str">
            <v>-</v>
          </cell>
        </row>
        <row r="6474">
          <cell r="A6474" t="str">
            <v>FI01T06xL07</v>
          </cell>
          <cell r="B6474" t="str">
            <v>06</v>
          </cell>
          <cell r="C6474" t="str">
            <v>x</v>
          </cell>
          <cell r="D6474" t="str">
            <v>07</v>
          </cell>
          <cell r="E6474" t="str">
            <v>-</v>
          </cell>
          <cell r="F6474">
            <v>35.299999999999997</v>
          </cell>
          <cell r="G6474">
            <v>32.799999999999997</v>
          </cell>
          <cell r="H6474">
            <v>30.4</v>
          </cell>
          <cell r="I6474">
            <v>29</v>
          </cell>
          <cell r="J6474">
            <v>27.9</v>
          </cell>
          <cell r="K6474" t="str">
            <v>n.a.</v>
          </cell>
          <cell r="L6474" t="str">
            <v>-</v>
          </cell>
        </row>
        <row r="6475">
          <cell r="A6475" t="str">
            <v>FI01T06xL08</v>
          </cell>
          <cell r="B6475" t="str">
            <v>06</v>
          </cell>
          <cell r="C6475" t="str">
            <v>x</v>
          </cell>
          <cell r="D6475" t="str">
            <v>08</v>
          </cell>
          <cell r="E6475" t="str">
            <v>-</v>
          </cell>
          <cell r="F6475">
            <v>35.133808850857378</v>
          </cell>
          <cell r="G6475">
            <v>32.443399680091389</v>
          </cell>
          <cell r="H6475">
            <v>33.002708367700464</v>
          </cell>
          <cell r="I6475">
            <v>33.67657044617426</v>
          </cell>
          <cell r="J6475">
            <v>34.062384860750768</v>
          </cell>
          <cell r="K6475">
            <v>34.554003842350767</v>
          </cell>
          <cell r="L6475" t="str">
            <v>-</v>
          </cell>
        </row>
        <row r="6476">
          <cell r="A6476" t="str">
            <v>FI01T06xL09</v>
          </cell>
          <cell r="B6476" t="str">
            <v>06</v>
          </cell>
          <cell r="C6476" t="str">
            <v>x</v>
          </cell>
          <cell r="D6476" t="str">
            <v>09</v>
          </cell>
          <cell r="E6476" t="str">
            <v>-</v>
          </cell>
          <cell r="F6476">
            <v>-0.16619114914261957</v>
          </cell>
          <cell r="G6476">
            <v>-0.35643864564460159</v>
          </cell>
          <cell r="H6476">
            <v>2.4251369750390168</v>
          </cell>
          <cell r="I6476">
            <v>4.5055823307045983</v>
          </cell>
          <cell r="J6476">
            <v>5.9987690054708693</v>
          </cell>
          <cell r="K6476" t="str">
            <v>n.a.</v>
          </cell>
          <cell r="L6476" t="str">
            <v>-</v>
          </cell>
        </row>
        <row r="6477">
          <cell r="A6477" t="str">
            <v>FI01T07xL00</v>
          </cell>
          <cell r="B6477" t="str">
            <v>07</v>
          </cell>
          <cell r="C6477" t="str">
            <v>x</v>
          </cell>
          <cell r="D6477" t="str">
            <v>00</v>
          </cell>
          <cell r="E6477">
            <v>2000</v>
          </cell>
          <cell r="F6477">
            <v>2005</v>
          </cell>
          <cell r="G6477">
            <v>2010</v>
          </cell>
          <cell r="H6477">
            <v>2020</v>
          </cell>
          <cell r="I6477">
            <v>2030</v>
          </cell>
          <cell r="J6477">
            <v>2050</v>
          </cell>
          <cell r="K6477" t="str">
            <v>-</v>
          </cell>
          <cell r="L6477" t="str">
            <v>-</v>
          </cell>
        </row>
        <row r="6478">
          <cell r="A6478" t="str">
            <v>FI01T07xL01</v>
          </cell>
          <cell r="B6478" t="str">
            <v>07</v>
          </cell>
          <cell r="C6478" t="str">
            <v>x</v>
          </cell>
          <cell r="D6478" t="str">
            <v>01</v>
          </cell>
          <cell r="E6478" t="str">
            <v>n.a.</v>
          </cell>
          <cell r="F6478">
            <v>50.1</v>
          </cell>
          <cell r="G6478">
            <v>48.6</v>
          </cell>
          <cell r="H6478">
            <v>50.4</v>
          </cell>
          <cell r="I6478">
            <v>54.1</v>
          </cell>
          <cell r="J6478">
            <v>59.9</v>
          </cell>
          <cell r="K6478" t="str">
            <v>-</v>
          </cell>
          <cell r="L6478" t="str">
            <v>-</v>
          </cell>
        </row>
        <row r="6479">
          <cell r="A6479" t="str">
            <v>FI01T07xL02</v>
          </cell>
          <cell r="B6479" t="str">
            <v>07</v>
          </cell>
          <cell r="C6479" t="str">
            <v>x</v>
          </cell>
          <cell r="D6479" t="str">
            <v>02</v>
          </cell>
          <cell r="E6479" t="str">
            <v>n.a.</v>
          </cell>
          <cell r="F6479">
            <v>25</v>
          </cell>
          <cell r="G6479">
            <v>25.6</v>
          </cell>
          <cell r="H6479">
            <v>27.6</v>
          </cell>
          <cell r="I6479">
            <v>30.2</v>
          </cell>
          <cell r="J6479">
            <v>30.7</v>
          </cell>
          <cell r="K6479" t="str">
            <v>-</v>
          </cell>
          <cell r="L6479" t="str">
            <v>-</v>
          </cell>
        </row>
        <row r="6480">
          <cell r="A6480" t="str">
            <v>FI01T07xL03</v>
          </cell>
          <cell r="B6480" t="str">
            <v>07</v>
          </cell>
          <cell r="C6480" t="str">
            <v>x</v>
          </cell>
          <cell r="D6480" t="str">
            <v>03</v>
          </cell>
          <cell r="E6480" t="str">
            <v>n.a.</v>
          </cell>
          <cell r="F6480">
            <v>10.4</v>
          </cell>
          <cell r="G6480">
            <v>11.2</v>
          </cell>
          <cell r="H6480">
            <v>12.9</v>
          </cell>
          <cell r="I6480">
            <v>14</v>
          </cell>
          <cell r="J6480">
            <v>13.7</v>
          </cell>
          <cell r="K6480" t="str">
            <v>-</v>
          </cell>
          <cell r="L6480" t="str">
            <v>-</v>
          </cell>
        </row>
        <row r="6481">
          <cell r="A6481" t="str">
            <v>FI01T07xL04</v>
          </cell>
          <cell r="B6481" t="str">
            <v>07</v>
          </cell>
          <cell r="C6481" t="str">
            <v>x</v>
          </cell>
          <cell r="D6481" t="str">
            <v>04</v>
          </cell>
          <cell r="E6481" t="str">
            <v>n.a.</v>
          </cell>
          <cell r="F6481" t="str">
            <v>n.a.</v>
          </cell>
          <cell r="G6481" t="str">
            <v>n.a.</v>
          </cell>
          <cell r="H6481" t="str">
            <v>n.a.</v>
          </cell>
          <cell r="I6481" t="str">
            <v>n.a.</v>
          </cell>
          <cell r="J6481" t="str">
            <v>n.a.</v>
          </cell>
          <cell r="K6481" t="str">
            <v>-</v>
          </cell>
          <cell r="L6481" t="str">
            <v>-</v>
          </cell>
        </row>
        <row r="6482">
          <cell r="A6482" t="str">
            <v>FI01T07xL05</v>
          </cell>
          <cell r="B6482" t="str">
            <v>07</v>
          </cell>
          <cell r="C6482" t="str">
            <v>x</v>
          </cell>
          <cell r="D6482" t="str">
            <v>05</v>
          </cell>
          <cell r="E6482" t="str">
            <v>n.a.</v>
          </cell>
          <cell r="F6482">
            <v>8</v>
          </cell>
          <cell r="G6482">
            <v>8.8000000000000007</v>
          </cell>
          <cell r="H6482">
            <v>10.7</v>
          </cell>
          <cell r="I6482">
            <v>12</v>
          </cell>
          <cell r="J6482">
            <v>12.1</v>
          </cell>
          <cell r="K6482" t="str">
            <v>-</v>
          </cell>
          <cell r="L6482" t="str">
            <v>-</v>
          </cell>
        </row>
        <row r="6483">
          <cell r="A6483" t="str">
            <v>FI01T07xL06</v>
          </cell>
          <cell r="B6483" t="str">
            <v>07</v>
          </cell>
          <cell r="C6483" t="str">
            <v>x</v>
          </cell>
          <cell r="D6483" t="str">
            <v>06</v>
          </cell>
          <cell r="E6483" t="str">
            <v>n.a.</v>
          </cell>
          <cell r="F6483">
            <v>2.4</v>
          </cell>
          <cell r="G6483">
            <v>2.4</v>
          </cell>
          <cell r="H6483">
            <v>2.2000000000000002</v>
          </cell>
          <cell r="I6483">
            <v>2</v>
          </cell>
          <cell r="J6483">
            <v>1.7</v>
          </cell>
          <cell r="K6483" t="str">
            <v>-</v>
          </cell>
          <cell r="L6483" t="str">
            <v>-</v>
          </cell>
        </row>
        <row r="6484">
          <cell r="A6484" t="str">
            <v>FI01T07xL07</v>
          </cell>
          <cell r="B6484" t="str">
            <v>07</v>
          </cell>
          <cell r="C6484" t="str">
            <v>x</v>
          </cell>
          <cell r="D6484" t="str">
            <v>07</v>
          </cell>
          <cell r="E6484" t="str">
            <v>n.a.</v>
          </cell>
          <cell r="F6484" t="str">
            <v>-</v>
          </cell>
          <cell r="G6484" t="str">
            <v>-</v>
          </cell>
          <cell r="H6484" t="str">
            <v>-</v>
          </cell>
          <cell r="I6484" t="str">
            <v>-</v>
          </cell>
          <cell r="J6484" t="str">
            <v>-</v>
          </cell>
          <cell r="K6484" t="str">
            <v>-</v>
          </cell>
          <cell r="L6484" t="str">
            <v>-</v>
          </cell>
        </row>
        <row r="6485">
          <cell r="A6485" t="str">
            <v>FI01T07xL08</v>
          </cell>
          <cell r="B6485" t="str">
            <v>07</v>
          </cell>
          <cell r="C6485" t="str">
            <v>x</v>
          </cell>
          <cell r="D6485" t="str">
            <v>08</v>
          </cell>
          <cell r="E6485" t="str">
            <v>n.a.</v>
          </cell>
          <cell r="F6485">
            <v>5.5</v>
          </cell>
          <cell r="G6485">
            <v>5.8</v>
          </cell>
          <cell r="H6485">
            <v>6.2</v>
          </cell>
          <cell r="I6485">
            <v>6.6</v>
          </cell>
          <cell r="J6485">
            <v>7</v>
          </cell>
          <cell r="K6485" t="str">
            <v>-</v>
          </cell>
          <cell r="L6485" t="str">
            <v>-</v>
          </cell>
        </row>
        <row r="6486">
          <cell r="A6486" t="str">
            <v>FI01T07xL09</v>
          </cell>
          <cell r="B6486" t="str">
            <v>07</v>
          </cell>
          <cell r="C6486" t="str">
            <v>x</v>
          </cell>
          <cell r="D6486" t="str">
            <v>09</v>
          </cell>
          <cell r="E6486" t="str">
            <v>n.a.</v>
          </cell>
          <cell r="F6486">
            <v>1.8</v>
          </cell>
          <cell r="G6486">
            <v>1.9</v>
          </cell>
          <cell r="H6486">
            <v>2.1</v>
          </cell>
          <cell r="I6486">
            <v>3</v>
          </cell>
          <cell r="J6486">
            <v>3.5</v>
          </cell>
          <cell r="K6486" t="str">
            <v>-</v>
          </cell>
          <cell r="L6486" t="str">
            <v>-</v>
          </cell>
        </row>
        <row r="6487">
          <cell r="A6487" t="str">
            <v>FI01T07xL10</v>
          </cell>
          <cell r="B6487" t="str">
            <v>07</v>
          </cell>
          <cell r="C6487" t="str">
            <v>x</v>
          </cell>
          <cell r="D6487" t="str">
            <v>10</v>
          </cell>
          <cell r="E6487" t="str">
            <v>n.a.</v>
          </cell>
          <cell r="F6487">
            <v>5.9</v>
          </cell>
          <cell r="G6487">
            <v>5.5</v>
          </cell>
          <cell r="H6487">
            <v>5.3</v>
          </cell>
          <cell r="I6487">
            <v>5.4</v>
          </cell>
          <cell r="J6487">
            <v>5.3</v>
          </cell>
          <cell r="K6487" t="str">
            <v>-</v>
          </cell>
          <cell r="L6487" t="str">
            <v>-</v>
          </cell>
        </row>
        <row r="6488">
          <cell r="A6488" t="str">
            <v>FI01T07xL11</v>
          </cell>
          <cell r="B6488" t="str">
            <v>07</v>
          </cell>
          <cell r="C6488" t="str">
            <v>x</v>
          </cell>
          <cell r="D6488" t="str">
            <v>11</v>
          </cell>
          <cell r="E6488" t="str">
            <v>n.a.</v>
          </cell>
          <cell r="F6488" t="str">
            <v>n.a.</v>
          </cell>
          <cell r="G6488" t="str">
            <v>n.a.</v>
          </cell>
          <cell r="H6488" t="str">
            <v>n.a.</v>
          </cell>
          <cell r="I6488" t="str">
            <v>n.a.</v>
          </cell>
          <cell r="J6488" t="str">
            <v>n.a.</v>
          </cell>
          <cell r="K6488" t="str">
            <v>-</v>
          </cell>
          <cell r="L6488" t="str">
            <v>-</v>
          </cell>
        </row>
        <row r="6489">
          <cell r="A6489" t="str">
            <v>FI01T07xL12</v>
          </cell>
          <cell r="B6489" t="str">
            <v>07</v>
          </cell>
          <cell r="C6489" t="str">
            <v>x</v>
          </cell>
          <cell r="D6489" t="str">
            <v>12</v>
          </cell>
          <cell r="E6489" t="str">
            <v>n.a.</v>
          </cell>
          <cell r="F6489">
            <v>1.7</v>
          </cell>
          <cell r="G6489">
            <v>1.3</v>
          </cell>
          <cell r="H6489">
            <v>1.9</v>
          </cell>
          <cell r="I6489">
            <v>3.1</v>
          </cell>
          <cell r="J6489">
            <v>8.4</v>
          </cell>
          <cell r="K6489" t="str">
            <v>-</v>
          </cell>
          <cell r="L6489" t="str">
            <v>-</v>
          </cell>
        </row>
        <row r="6490">
          <cell r="A6490" t="str">
            <v>FI01T07xL13</v>
          </cell>
          <cell r="B6490" t="str">
            <v>07</v>
          </cell>
          <cell r="C6490" t="str">
            <v>x</v>
          </cell>
          <cell r="D6490" t="str">
            <v>13</v>
          </cell>
          <cell r="E6490" t="str">
            <v>n.a.</v>
          </cell>
          <cell r="F6490">
            <v>52.6</v>
          </cell>
          <cell r="G6490">
            <v>49.7</v>
          </cell>
          <cell r="H6490">
            <v>50.4</v>
          </cell>
          <cell r="I6490">
            <v>49.9</v>
          </cell>
          <cell r="J6490">
            <v>48.9</v>
          </cell>
          <cell r="K6490" t="str">
            <v>-</v>
          </cell>
          <cell r="L6490" t="str">
            <v>-</v>
          </cell>
        </row>
        <row r="6491">
          <cell r="A6491" t="str">
            <v>FI01T07xL14</v>
          </cell>
          <cell r="B6491" t="str">
            <v>07</v>
          </cell>
          <cell r="C6491" t="str">
            <v>x</v>
          </cell>
          <cell r="D6491" t="str">
            <v>14</v>
          </cell>
          <cell r="E6491" t="str">
            <v>n.a.</v>
          </cell>
          <cell r="F6491">
            <v>3.2</v>
          </cell>
          <cell r="G6491">
            <v>3.8</v>
          </cell>
          <cell r="H6491">
            <v>4.7</v>
          </cell>
          <cell r="I6491">
            <v>4.2</v>
          </cell>
          <cell r="J6491">
            <v>3.3</v>
          </cell>
          <cell r="K6491" t="str">
            <v>-</v>
          </cell>
          <cell r="L6491" t="str">
            <v>-</v>
          </cell>
        </row>
        <row r="6492">
          <cell r="A6492" t="str">
            <v>FI01T07xL15</v>
          </cell>
          <cell r="B6492" t="str">
            <v>07</v>
          </cell>
          <cell r="C6492" t="str">
            <v>x</v>
          </cell>
          <cell r="D6492" t="str">
            <v>15</v>
          </cell>
          <cell r="E6492" t="str">
            <v>n.a.</v>
          </cell>
          <cell r="F6492">
            <v>9.1</v>
          </cell>
          <cell r="G6492">
            <v>9.8000000000000007</v>
          </cell>
          <cell r="H6492">
            <v>10.7</v>
          </cell>
          <cell r="I6492">
            <v>11.6</v>
          </cell>
          <cell r="J6492">
            <v>11.7</v>
          </cell>
          <cell r="K6492" t="str">
            <v>-</v>
          </cell>
          <cell r="L6492" t="str">
            <v>-</v>
          </cell>
        </row>
        <row r="6493">
          <cell r="A6493" t="str">
            <v>FI01T07xL16</v>
          </cell>
          <cell r="B6493" t="str">
            <v>07</v>
          </cell>
          <cell r="C6493" t="str">
            <v>x</v>
          </cell>
          <cell r="D6493" t="str">
            <v>16</v>
          </cell>
          <cell r="E6493" t="str">
            <v>n.a.</v>
          </cell>
          <cell r="F6493">
            <v>62.7</v>
          </cell>
          <cell r="G6493">
            <v>68.400000000000006</v>
          </cell>
          <cell r="H6493">
            <v>75.5</v>
          </cell>
          <cell r="I6493">
            <v>71.8</v>
          </cell>
          <cell r="J6493">
            <v>59.2</v>
          </cell>
          <cell r="K6493" t="str">
            <v>-</v>
          </cell>
          <cell r="L6493" t="str">
            <v>-</v>
          </cell>
        </row>
        <row r="6494">
          <cell r="A6494" t="str">
            <v>FI01T07xL17</v>
          </cell>
          <cell r="B6494" t="str">
            <v>07</v>
          </cell>
          <cell r="C6494" t="str">
            <v>x</v>
          </cell>
          <cell r="D6494" t="str">
            <v>17</v>
          </cell>
          <cell r="E6494" t="str">
            <v>n.a.</v>
          </cell>
          <cell r="F6494">
            <v>51.7</v>
          </cell>
          <cell r="G6494">
            <v>57.5</v>
          </cell>
          <cell r="H6494">
            <v>63.6</v>
          </cell>
          <cell r="I6494">
            <v>60.5</v>
          </cell>
          <cell r="J6494">
            <v>49.9</v>
          </cell>
          <cell r="K6494" t="str">
            <v>-</v>
          </cell>
          <cell r="L6494" t="str">
            <v>-</v>
          </cell>
        </row>
        <row r="6495">
          <cell r="A6495" t="str">
            <v>FI01T07xL18</v>
          </cell>
          <cell r="B6495" t="str">
            <v>07</v>
          </cell>
          <cell r="C6495" t="str">
            <v>x</v>
          </cell>
          <cell r="D6495" t="str">
            <v>18</v>
          </cell>
          <cell r="E6495" t="str">
            <v>n.a.</v>
          </cell>
          <cell r="F6495" t="str">
            <v>n.a.</v>
          </cell>
          <cell r="G6495">
            <v>2.2000000000000002</v>
          </cell>
          <cell r="H6495">
            <v>2.1</v>
          </cell>
          <cell r="I6495">
            <v>1.7</v>
          </cell>
          <cell r="J6495">
            <v>1.7</v>
          </cell>
          <cell r="K6495" t="str">
            <v>-</v>
          </cell>
          <cell r="L6495" t="str">
            <v>-</v>
          </cell>
        </row>
        <row r="6496">
          <cell r="A6496" t="str">
            <v>FI01T07xL19</v>
          </cell>
          <cell r="B6496" t="str">
            <v>07</v>
          </cell>
          <cell r="C6496" t="str">
            <v>x</v>
          </cell>
          <cell r="D6496" t="str">
            <v>19</v>
          </cell>
          <cell r="E6496" t="str">
            <v>n.a.</v>
          </cell>
          <cell r="F6496" t="str">
            <v>n.a.</v>
          </cell>
          <cell r="G6496">
            <v>1.8</v>
          </cell>
          <cell r="H6496">
            <v>1.7</v>
          </cell>
          <cell r="I6496">
            <v>1.4</v>
          </cell>
          <cell r="J6496">
            <v>1.4</v>
          </cell>
          <cell r="K6496" t="str">
            <v>-</v>
          </cell>
          <cell r="L6496" t="str">
            <v>-</v>
          </cell>
        </row>
        <row r="6497">
          <cell r="A6497" t="str">
            <v>FI01T07xL20</v>
          </cell>
          <cell r="B6497" t="str">
            <v>07</v>
          </cell>
          <cell r="C6497" t="str">
            <v>x</v>
          </cell>
          <cell r="D6497" t="str">
            <v>20</v>
          </cell>
          <cell r="E6497" t="str">
            <v>n.a.</v>
          </cell>
          <cell r="F6497" t="str">
            <v>n.a.</v>
          </cell>
          <cell r="G6497">
            <v>83.3</v>
          </cell>
          <cell r="H6497">
            <v>85.7</v>
          </cell>
          <cell r="I6497">
            <v>86.4</v>
          </cell>
          <cell r="J6497">
            <v>86.5</v>
          </cell>
          <cell r="K6497" t="str">
            <v>-</v>
          </cell>
          <cell r="L6497" t="str">
            <v>-</v>
          </cell>
        </row>
        <row r="6498">
          <cell r="A6498" t="str">
            <v>FI01T07xL21</v>
          </cell>
          <cell r="B6498" t="str">
            <v>07</v>
          </cell>
          <cell r="C6498" t="str">
            <v>x</v>
          </cell>
          <cell r="D6498" t="str">
            <v>21</v>
          </cell>
          <cell r="E6498" t="str">
            <v>n.a.</v>
          </cell>
          <cell r="F6498" t="str">
            <v>n.a.</v>
          </cell>
          <cell r="G6498">
            <v>76.599999999999994</v>
          </cell>
          <cell r="H6498">
            <v>80.3</v>
          </cell>
          <cell r="I6498">
            <v>81.5</v>
          </cell>
          <cell r="J6498">
            <v>81.900000000000006</v>
          </cell>
          <cell r="K6498" t="str">
            <v>-</v>
          </cell>
          <cell r="L6498" t="str">
            <v>-</v>
          </cell>
        </row>
        <row r="6499">
          <cell r="A6499" t="str">
            <v>FI01T07xL22</v>
          </cell>
          <cell r="B6499" t="str">
            <v>07</v>
          </cell>
          <cell r="C6499" t="str">
            <v>x</v>
          </cell>
          <cell r="D6499" t="str">
            <v>22</v>
          </cell>
          <cell r="E6499" t="str">
            <v>n.a.</v>
          </cell>
          <cell r="F6499" t="str">
            <v>n.a.</v>
          </cell>
          <cell r="G6499">
            <v>79.8</v>
          </cell>
          <cell r="H6499">
            <v>82.9</v>
          </cell>
          <cell r="I6499">
            <v>84</v>
          </cell>
          <cell r="J6499">
            <v>84.2</v>
          </cell>
          <cell r="K6499" t="str">
            <v>-</v>
          </cell>
          <cell r="L6499" t="str">
            <v>-</v>
          </cell>
        </row>
        <row r="6500">
          <cell r="A6500" t="str">
            <v>FI01T07xL23</v>
          </cell>
          <cell r="B6500" t="str">
            <v>07</v>
          </cell>
          <cell r="C6500" t="str">
            <v>x</v>
          </cell>
          <cell r="D6500" t="str">
            <v>23</v>
          </cell>
          <cell r="E6500" t="str">
            <v>n.a.</v>
          </cell>
          <cell r="F6500" t="str">
            <v>n.a.</v>
          </cell>
          <cell r="G6500">
            <v>7.2</v>
          </cell>
          <cell r="H6500">
            <v>6.5</v>
          </cell>
          <cell r="I6500">
            <v>6.5</v>
          </cell>
          <cell r="J6500">
            <v>6.5</v>
          </cell>
          <cell r="K6500" t="str">
            <v>-</v>
          </cell>
          <cell r="L6500" t="str">
            <v>-</v>
          </cell>
        </row>
        <row r="6501">
          <cell r="A6501" t="str">
            <v>FI01T07xL24</v>
          </cell>
          <cell r="B6501" t="str">
            <v>07</v>
          </cell>
          <cell r="C6501" t="str">
            <v>x</v>
          </cell>
          <cell r="D6501" t="str">
            <v>24</v>
          </cell>
          <cell r="E6501" t="str">
            <v>n.a.</v>
          </cell>
          <cell r="F6501" t="str">
            <v>n.a.</v>
          </cell>
          <cell r="G6501">
            <v>16.899999999999999</v>
          </cell>
          <cell r="H6501">
            <v>22.6</v>
          </cell>
          <cell r="I6501">
            <v>26.1</v>
          </cell>
          <cell r="J6501">
            <v>27</v>
          </cell>
          <cell r="K6501" t="str">
            <v>-</v>
          </cell>
          <cell r="L6501" t="str">
            <v>-</v>
          </cell>
        </row>
        <row r="6502">
          <cell r="A6502" t="str">
            <v>FI01T08xL01</v>
          </cell>
          <cell r="B6502" t="str">
            <v>08</v>
          </cell>
          <cell r="C6502" t="str">
            <v>x</v>
          </cell>
          <cell r="D6502" t="str">
            <v>01</v>
          </cell>
          <cell r="E6502" t="str">
            <v>-</v>
          </cell>
          <cell r="F6502">
            <v>4.3369999999999997</v>
          </cell>
          <cell r="G6502">
            <v>4.5999999999999996</v>
          </cell>
          <cell r="H6502">
            <v>3.5</v>
          </cell>
          <cell r="I6502">
            <v>4.0999999999999996</v>
          </cell>
          <cell r="J6502" t="str">
            <v>n.a.</v>
          </cell>
          <cell r="K6502" t="str">
            <v>n.a.</v>
          </cell>
          <cell r="L6502" t="str">
            <v>-</v>
          </cell>
        </row>
        <row r="6503">
          <cell r="A6503" t="str">
            <v>FI01T08xL02</v>
          </cell>
          <cell r="B6503" t="str">
            <v>08</v>
          </cell>
          <cell r="C6503" t="str">
            <v>x</v>
          </cell>
          <cell r="D6503" t="str">
            <v>02</v>
          </cell>
          <cell r="E6503" t="str">
            <v>-</v>
          </cell>
          <cell r="F6503">
            <v>4.2930000000000001</v>
          </cell>
          <cell r="G6503">
            <v>4.0999999999999996</v>
          </cell>
          <cell r="H6503">
            <v>4</v>
          </cell>
          <cell r="I6503">
            <v>4.0999999999999996</v>
          </cell>
          <cell r="J6503" t="str">
            <v>n.a.</v>
          </cell>
          <cell r="K6503" t="str">
            <v>n.a.</v>
          </cell>
          <cell r="L6503" t="str">
            <v>-</v>
          </cell>
        </row>
        <row r="6504">
          <cell r="A6504" t="str">
            <v>FI01T08xL03</v>
          </cell>
          <cell r="B6504" t="str">
            <v>08</v>
          </cell>
          <cell r="C6504" t="str">
            <v>x</v>
          </cell>
          <cell r="D6504" t="str">
            <v>03</v>
          </cell>
          <cell r="E6504" t="str">
            <v>-</v>
          </cell>
          <cell r="F6504">
            <v>1.371</v>
          </cell>
          <cell r="G6504">
            <v>1.48</v>
          </cell>
          <cell r="H6504">
            <v>1.36</v>
          </cell>
          <cell r="I6504">
            <v>1.36</v>
          </cell>
          <cell r="J6504" t="str">
            <v>n.a.</v>
          </cell>
          <cell r="K6504" t="str">
            <v>n.a.</v>
          </cell>
          <cell r="L6504" t="str">
            <v>-</v>
          </cell>
        </row>
        <row r="6505">
          <cell r="A6505" t="str">
            <v>FI01T08xL04</v>
          </cell>
          <cell r="B6505" t="str">
            <v>08</v>
          </cell>
          <cell r="C6505" t="str">
            <v>x</v>
          </cell>
          <cell r="D6505" t="str">
            <v>04</v>
          </cell>
          <cell r="E6505" t="str">
            <v>-</v>
          </cell>
          <cell r="F6505">
            <v>2.1</v>
          </cell>
          <cell r="G6505">
            <v>3.9</v>
          </cell>
          <cell r="H6505">
            <v>-0.5</v>
          </cell>
          <cell r="I6505">
            <v>-0.1</v>
          </cell>
          <cell r="J6505" t="str">
            <v>n.a.</v>
          </cell>
          <cell r="K6505" t="str">
            <v>n.a.</v>
          </cell>
          <cell r="L6505" t="str">
            <v>-</v>
          </cell>
        </row>
        <row r="6506">
          <cell r="A6506" t="str">
            <v>FI01T08xL05</v>
          </cell>
          <cell r="B6506" t="str">
            <v>08</v>
          </cell>
          <cell r="C6506" t="str">
            <v>x</v>
          </cell>
          <cell r="D6506" t="str">
            <v>05</v>
          </cell>
          <cell r="E6506" t="str">
            <v>-</v>
          </cell>
          <cell r="F6506">
            <v>4.9000000000000004</v>
          </cell>
          <cell r="G6506">
            <v>4.3</v>
          </cell>
          <cell r="H6506">
            <v>2.9</v>
          </cell>
          <cell r="I6506">
            <v>3.8</v>
          </cell>
          <cell r="J6506" t="str">
            <v>n.a.</v>
          </cell>
          <cell r="K6506" t="str">
            <v>n.a.</v>
          </cell>
          <cell r="L6506" t="str">
            <v>-</v>
          </cell>
        </row>
        <row r="6507">
          <cell r="A6507" t="str">
            <v>FI01T08xL06</v>
          </cell>
          <cell r="B6507" t="str">
            <v>08</v>
          </cell>
          <cell r="C6507" t="str">
            <v>x</v>
          </cell>
          <cell r="D6507" t="str">
            <v>06</v>
          </cell>
          <cell r="E6507" t="str">
            <v>-</v>
          </cell>
          <cell r="F6507">
            <v>2.9</v>
          </cell>
          <cell r="G6507">
            <v>1.4</v>
          </cell>
          <cell r="H6507">
            <v>0.2</v>
          </cell>
          <cell r="I6507">
            <v>1.1000000000000001</v>
          </cell>
          <cell r="J6507" t="str">
            <v>n.a.</v>
          </cell>
          <cell r="K6507" t="str">
            <v>n.a.</v>
          </cell>
          <cell r="L6507" t="str">
            <v>-</v>
          </cell>
        </row>
        <row r="6508">
          <cell r="A6508" t="str">
            <v>FI01T08xL07</v>
          </cell>
          <cell r="B6508" t="str">
            <v>08</v>
          </cell>
          <cell r="C6508" t="str">
            <v>x</v>
          </cell>
          <cell r="D6508" t="str">
            <v>07</v>
          </cell>
          <cell r="E6508" t="str">
            <v>-</v>
          </cell>
          <cell r="F6508">
            <v>8.6999999999999993</v>
          </cell>
          <cell r="G6508">
            <v>6.4</v>
          </cell>
          <cell r="H6508">
            <v>4</v>
          </cell>
          <cell r="I6508">
            <v>5.0999999999999996</v>
          </cell>
          <cell r="J6508" t="str">
            <v>n.a.</v>
          </cell>
          <cell r="K6508" t="str">
            <v>n.a.</v>
          </cell>
          <cell r="L6508" t="str">
            <v>-</v>
          </cell>
        </row>
        <row r="6509">
          <cell r="A6509" t="str">
            <v>FI01T08xL08</v>
          </cell>
          <cell r="B6509" t="str">
            <v>08</v>
          </cell>
          <cell r="C6509" t="str">
            <v>x</v>
          </cell>
          <cell r="D6509" t="str">
            <v>08</v>
          </cell>
          <cell r="E6509" t="str">
            <v>-</v>
          </cell>
          <cell r="F6509">
            <v>7.1</v>
          </cell>
          <cell r="G6509">
            <v>5.3</v>
          </cell>
          <cell r="H6509">
            <v>2.4</v>
          </cell>
          <cell r="I6509">
            <v>4</v>
          </cell>
          <cell r="J6509" t="str">
            <v>n.a.</v>
          </cell>
          <cell r="K6509" t="str">
            <v>n.a.</v>
          </cell>
          <cell r="L6509" t="str">
            <v>-</v>
          </cell>
        </row>
        <row r="6510">
          <cell r="A6510" t="str">
            <v>FI01T08xL09</v>
          </cell>
          <cell r="B6510" t="str">
            <v>08</v>
          </cell>
          <cell r="C6510" t="str">
            <v>x</v>
          </cell>
          <cell r="D6510" t="str">
            <v>09</v>
          </cell>
          <cell r="E6510" t="str">
            <v>-</v>
          </cell>
          <cell r="F6510">
            <v>70.900000000000006</v>
          </cell>
          <cell r="G6510">
            <v>104</v>
          </cell>
          <cell r="H6510">
            <v>85.7</v>
          </cell>
          <cell r="I6510">
            <v>90.4</v>
          </cell>
          <cell r="J6510" t="str">
            <v>n.a.</v>
          </cell>
          <cell r="K6510" t="str">
            <v>n.a.</v>
          </cell>
          <cell r="L6510" t="str">
            <v>-</v>
          </cell>
        </row>
        <row r="6511">
          <cell r="A6511" t="str">
            <v>FI01T08xL10</v>
          </cell>
          <cell r="B6511" t="str">
            <v>08</v>
          </cell>
          <cell r="C6511" t="str">
            <v>x</v>
          </cell>
          <cell r="D6511" t="str">
            <v>10</v>
          </cell>
          <cell r="E6511" t="str">
            <v>-</v>
          </cell>
          <cell r="F6511">
            <v>70.900000000000006</v>
          </cell>
          <cell r="G6511">
            <v>104</v>
          </cell>
          <cell r="H6511">
            <v>85.7</v>
          </cell>
          <cell r="I6511">
            <v>90.4</v>
          </cell>
          <cell r="J6511" t="str">
            <v>n.a.</v>
          </cell>
          <cell r="K6511" t="str">
            <v>n.a.</v>
          </cell>
          <cell r="L6511" t="str">
            <v>-</v>
          </cell>
        </row>
        <row r="6512">
          <cell r="A6512" t="str">
            <v>FI01TOTxL00</v>
          </cell>
          <cell r="B6512" t="str">
            <v>OT</v>
          </cell>
          <cell r="C6512" t="str">
            <v>x</v>
          </cell>
          <cell r="D6512" t="str">
            <v>00</v>
          </cell>
          <cell r="E6512" t="str">
            <v>-</v>
          </cell>
          <cell r="F6512" t="str">
            <v>-</v>
          </cell>
          <cell r="G6512">
            <v>2008</v>
          </cell>
          <cell r="H6512">
            <v>2009</v>
          </cell>
          <cell r="I6512">
            <v>2010</v>
          </cell>
          <cell r="J6512" t="str">
            <v>-</v>
          </cell>
          <cell r="K6512" t="str">
            <v>-</v>
          </cell>
          <cell r="L6512" t="str">
            <v>-</v>
          </cell>
        </row>
        <row r="6513">
          <cell r="A6513" t="str">
            <v>FI01TOTxL01</v>
          </cell>
          <cell r="B6513" t="str">
            <v>OT</v>
          </cell>
          <cell r="C6513" t="str">
            <v>x</v>
          </cell>
          <cell r="D6513" t="str">
            <v>01</v>
          </cell>
          <cell r="E6513" t="str">
            <v>-</v>
          </cell>
          <cell r="F6513" t="str">
            <v>-</v>
          </cell>
          <cell r="G6513" t="str">
            <v>n.a.</v>
          </cell>
          <cell r="H6513" t="str">
            <v>n.a.</v>
          </cell>
          <cell r="I6513" t="str">
            <v>n.a.</v>
          </cell>
          <cell r="J6513" t="str">
            <v>-</v>
          </cell>
          <cell r="K6513" t="str">
            <v>-</v>
          </cell>
          <cell r="L6513" t="str">
            <v>-</v>
          </cell>
        </row>
        <row r="6514">
          <cell r="A6514" t="str">
            <v>FI01TOTxL02</v>
          </cell>
          <cell r="B6514" t="str">
            <v>OT</v>
          </cell>
          <cell r="C6514" t="str">
            <v>x</v>
          </cell>
          <cell r="D6514" t="str">
            <v>02</v>
          </cell>
          <cell r="E6514" t="str">
            <v>-</v>
          </cell>
          <cell r="F6514" t="str">
            <v>-</v>
          </cell>
          <cell r="G6514" t="str">
            <v>n.a.</v>
          </cell>
          <cell r="H6514" t="str">
            <v>n.a.</v>
          </cell>
          <cell r="I6514" t="str">
            <v>n.a.</v>
          </cell>
          <cell r="J6514" t="str">
            <v>-</v>
          </cell>
          <cell r="K6514" t="str">
            <v>-</v>
          </cell>
          <cell r="L6514" t="str">
            <v>-</v>
          </cell>
        </row>
        <row r="6515">
          <cell r="A6515" t="str">
            <v>FI01TOTxL03</v>
          </cell>
          <cell r="B6515" t="str">
            <v>OT</v>
          </cell>
          <cell r="C6515" t="str">
            <v>x</v>
          </cell>
          <cell r="D6515" t="str">
            <v>03</v>
          </cell>
          <cell r="E6515" t="str">
            <v>-</v>
          </cell>
          <cell r="F6515" t="str">
            <v>-</v>
          </cell>
          <cell r="G6515" t="str">
            <v>n.a.</v>
          </cell>
          <cell r="H6515" t="str">
            <v>n.a.</v>
          </cell>
          <cell r="I6515" t="str">
            <v>n.a.</v>
          </cell>
          <cell r="J6515" t="str">
            <v>-</v>
          </cell>
          <cell r="K6515" t="str">
            <v>-</v>
          </cell>
          <cell r="L6515" t="str">
            <v>-</v>
          </cell>
        </row>
        <row r="6516">
          <cell r="A6516" t="str">
            <v>FI01TOTxL04</v>
          </cell>
          <cell r="B6516" t="str">
            <v>OT</v>
          </cell>
          <cell r="C6516" t="str">
            <v>x</v>
          </cell>
          <cell r="D6516" t="str">
            <v>04</v>
          </cell>
          <cell r="E6516" t="str">
            <v>-</v>
          </cell>
          <cell r="F6516" t="str">
            <v>-</v>
          </cell>
          <cell r="G6516" t="str">
            <v>n.a.</v>
          </cell>
          <cell r="H6516" t="str">
            <v>n.a.</v>
          </cell>
          <cell r="I6516" t="str">
            <v>n.a.</v>
          </cell>
          <cell r="J6516" t="str">
            <v>-</v>
          </cell>
          <cell r="K6516" t="str">
            <v>-</v>
          </cell>
          <cell r="L6516" t="str">
            <v>-</v>
          </cell>
        </row>
        <row r="6517">
          <cell r="A6517" t="str">
            <v>FI01TOTxL05</v>
          </cell>
          <cell r="B6517" t="str">
            <v>OT</v>
          </cell>
          <cell r="C6517" t="str">
            <v>x</v>
          </cell>
          <cell r="D6517" t="str">
            <v>05</v>
          </cell>
          <cell r="E6517" t="str">
            <v>Nov 2007</v>
          </cell>
          <cell r="F6517" t="str">
            <v>-</v>
          </cell>
          <cell r="G6517" t="str">
            <v>-</v>
          </cell>
          <cell r="H6517" t="str">
            <v>-</v>
          </cell>
          <cell r="I6517" t="str">
            <v>-</v>
          </cell>
          <cell r="J6517" t="str">
            <v>-</v>
          </cell>
          <cell r="K6517" t="str">
            <v>-</v>
          </cell>
          <cell r="L6517" t="str">
            <v>-</v>
          </cell>
        </row>
        <row r="6518">
          <cell r="A6518" t="str">
            <v>FI01TOTxL06</v>
          </cell>
          <cell r="B6518" t="str">
            <v>OT</v>
          </cell>
          <cell r="C6518" t="str">
            <v>x</v>
          </cell>
          <cell r="D6518" t="str">
            <v>06</v>
          </cell>
          <cell r="E6518" t="str">
            <v>-</v>
          </cell>
          <cell r="F6518">
            <v>4.4000000000000004</v>
          </cell>
          <cell r="G6518">
            <v>3.3</v>
          </cell>
          <cell r="H6518">
            <v>3</v>
          </cell>
          <cell r="I6518">
            <v>2.5</v>
          </cell>
          <cell r="J6518">
            <v>2.1</v>
          </cell>
          <cell r="K6518" t="str">
            <v>n.a.</v>
          </cell>
          <cell r="L6518" t="str">
            <v>-</v>
          </cell>
        </row>
        <row r="6519">
          <cell r="A6519" t="str">
            <v>FI01TOTxL07</v>
          </cell>
          <cell r="B6519" t="str">
            <v>OT</v>
          </cell>
          <cell r="C6519" t="str">
            <v>x</v>
          </cell>
          <cell r="D6519" t="str">
            <v>07</v>
          </cell>
          <cell r="E6519" t="str">
            <v>-</v>
          </cell>
          <cell r="F6519">
            <v>7.2</v>
          </cell>
          <cell r="G6519">
            <v>6</v>
          </cell>
          <cell r="H6519">
            <v>5.0999999999999996</v>
          </cell>
          <cell r="I6519">
            <v>4.4000000000000004</v>
          </cell>
          <cell r="J6519">
            <v>3.9</v>
          </cell>
          <cell r="K6519" t="str">
            <v>n.a.</v>
          </cell>
          <cell r="L6519" t="str">
            <v>-</v>
          </cell>
        </row>
        <row r="6520">
          <cell r="A6520" t="str">
            <v>FI01TOTxL08</v>
          </cell>
          <cell r="B6520" t="str">
            <v>OT</v>
          </cell>
          <cell r="C6520" t="str">
            <v>x</v>
          </cell>
          <cell r="D6520" t="str">
            <v>08</v>
          </cell>
          <cell r="E6520" t="str">
            <v>-</v>
          </cell>
          <cell r="F6520">
            <v>2.4</v>
          </cell>
          <cell r="G6520">
            <v>2.4</v>
          </cell>
          <cell r="H6520">
            <v>2.2000000000000002</v>
          </cell>
          <cell r="I6520">
            <v>2</v>
          </cell>
          <cell r="J6520">
            <v>2</v>
          </cell>
          <cell r="K6520" t="str">
            <v>n.a.</v>
          </cell>
          <cell r="L6520" t="str">
            <v>-</v>
          </cell>
        </row>
        <row r="6521">
          <cell r="A6521" t="str">
            <v>FI01TOTxL09</v>
          </cell>
          <cell r="B6521" t="str">
            <v>OT</v>
          </cell>
          <cell r="C6521" t="str">
            <v>x</v>
          </cell>
          <cell r="D6521" t="str">
            <v>09</v>
          </cell>
          <cell r="E6521" t="str">
            <v>-</v>
          </cell>
          <cell r="F6521">
            <v>0.6</v>
          </cell>
          <cell r="G6521">
            <v>0.7</v>
          </cell>
          <cell r="H6521">
            <v>0.5</v>
          </cell>
          <cell r="I6521">
            <v>-0.1</v>
          </cell>
          <cell r="J6521">
            <v>-0.7</v>
          </cell>
          <cell r="K6521" t="str">
            <v>n.a.</v>
          </cell>
          <cell r="L6521" t="str">
            <v>-</v>
          </cell>
        </row>
        <row r="6522">
          <cell r="A6522" t="str">
            <v>FI01TOTxL10</v>
          </cell>
          <cell r="B6522" t="str">
            <v>OT</v>
          </cell>
          <cell r="C6522" t="str">
            <v>x</v>
          </cell>
          <cell r="D6522" t="str">
            <v>10</v>
          </cell>
          <cell r="E6522" t="str">
            <v>-</v>
          </cell>
          <cell r="F6522">
            <v>4.9000000000000004</v>
          </cell>
          <cell r="G6522">
            <v>4.5999999999999996</v>
          </cell>
          <cell r="H6522">
            <v>5</v>
          </cell>
          <cell r="I6522">
            <v>5</v>
          </cell>
          <cell r="J6522">
            <v>4.8</v>
          </cell>
          <cell r="K6522" t="str">
            <v>n.a.</v>
          </cell>
          <cell r="L6522" t="str">
            <v>-</v>
          </cell>
        </row>
        <row r="6523">
          <cell r="A6523" t="str">
            <v>FI01TOTxL11</v>
          </cell>
          <cell r="B6523" t="str">
            <v>OT</v>
          </cell>
          <cell r="C6523" t="str">
            <v>x</v>
          </cell>
          <cell r="D6523" t="str">
            <v>11</v>
          </cell>
          <cell r="E6523" t="str">
            <v>-</v>
          </cell>
          <cell r="F6523">
            <v>4.5</v>
          </cell>
          <cell r="G6523">
            <v>3.7</v>
          </cell>
          <cell r="H6523">
            <v>3.6</v>
          </cell>
          <cell r="I6523">
            <v>2.8</v>
          </cell>
          <cell r="J6523">
            <v>2.4</v>
          </cell>
          <cell r="K6523" t="str">
            <v>n.a.</v>
          </cell>
          <cell r="L6523" t="str">
            <v>-</v>
          </cell>
        </row>
        <row r="6524">
          <cell r="A6524" t="str">
            <v>FI01TOTxL12</v>
          </cell>
          <cell r="B6524" t="str">
            <v>OT</v>
          </cell>
          <cell r="C6524" t="str">
            <v>x</v>
          </cell>
          <cell r="D6524" t="str">
            <v>12</v>
          </cell>
          <cell r="E6524" t="str">
            <v>-</v>
          </cell>
          <cell r="F6524">
            <v>47.4</v>
          </cell>
          <cell r="G6524">
            <v>47.3</v>
          </cell>
          <cell r="H6524">
            <v>47</v>
          </cell>
          <cell r="I6524">
            <v>47</v>
          </cell>
          <cell r="J6524">
            <v>47.2</v>
          </cell>
          <cell r="K6524" t="str">
            <v>n.a.</v>
          </cell>
          <cell r="L6524" t="str">
            <v>-</v>
          </cell>
        </row>
        <row r="6525">
          <cell r="A6525" t="str">
            <v>FI01TOTxL13</v>
          </cell>
          <cell r="B6525" t="str">
            <v>OT</v>
          </cell>
          <cell r="C6525" t="str">
            <v>x</v>
          </cell>
          <cell r="D6525" t="str">
            <v>13</v>
          </cell>
          <cell r="E6525" t="str">
            <v>-</v>
          </cell>
          <cell r="F6525" t="str">
            <v>n.a.</v>
          </cell>
          <cell r="G6525" t="str">
            <v>n.a.</v>
          </cell>
          <cell r="H6525" t="str">
            <v>n.a.</v>
          </cell>
          <cell r="I6525" t="str">
            <v>n.a.</v>
          </cell>
          <cell r="J6525" t="str">
            <v>n.a.</v>
          </cell>
          <cell r="K6525" t="str">
            <v>n.a.</v>
          </cell>
          <cell r="L6525" t="str">
            <v>-</v>
          </cell>
        </row>
        <row r="6526">
          <cell r="A6526" t="str">
            <v>FI01TOTxL14</v>
          </cell>
          <cell r="B6526" t="str">
            <v>OT</v>
          </cell>
          <cell r="C6526" t="str">
            <v>x</v>
          </cell>
          <cell r="D6526" t="str">
            <v>14</v>
          </cell>
          <cell r="E6526" t="str">
            <v>-</v>
          </cell>
          <cell r="F6526">
            <v>1.5</v>
          </cell>
          <cell r="G6526">
            <v>1.5</v>
          </cell>
          <cell r="H6526">
            <v>1.3</v>
          </cell>
          <cell r="I6526">
            <v>1.3</v>
          </cell>
          <cell r="J6526">
            <v>1.2</v>
          </cell>
          <cell r="K6526" t="str">
            <v>n.a.</v>
          </cell>
          <cell r="L6526" t="str">
            <v>-</v>
          </cell>
        </row>
        <row r="6527">
          <cell r="A6527" t="str">
            <v>FI01TOTxL15</v>
          </cell>
          <cell r="B6527" t="str">
            <v>OT</v>
          </cell>
          <cell r="C6527" t="str">
            <v>x</v>
          </cell>
          <cell r="D6527" t="str">
            <v>15</v>
          </cell>
          <cell r="E6527" t="str">
            <v>-</v>
          </cell>
          <cell r="F6527">
            <v>51.9</v>
          </cell>
          <cell r="G6527">
            <v>51</v>
          </cell>
          <cell r="H6527">
            <v>50.6</v>
          </cell>
          <cell r="I6527">
            <v>49.8</v>
          </cell>
          <cell r="J6527">
            <v>49.6</v>
          </cell>
          <cell r="K6527" t="str">
            <v>n.a.</v>
          </cell>
          <cell r="L6527" t="str">
            <v>-</v>
          </cell>
        </row>
        <row r="6528">
          <cell r="A6528" t="str">
            <v>FI01TOTxL16</v>
          </cell>
          <cell r="B6528" t="str">
            <v>OT</v>
          </cell>
          <cell r="C6528" t="str">
            <v>x</v>
          </cell>
          <cell r="D6528" t="str">
            <v>16</v>
          </cell>
          <cell r="E6528" t="str">
            <v>-</v>
          </cell>
          <cell r="F6528">
            <v>13.2</v>
          </cell>
          <cell r="G6528">
            <v>13.1</v>
          </cell>
          <cell r="H6528">
            <v>12.9</v>
          </cell>
          <cell r="I6528">
            <v>12.5</v>
          </cell>
          <cell r="J6528">
            <v>12.3</v>
          </cell>
          <cell r="K6528" t="str">
            <v>n.a.</v>
          </cell>
          <cell r="L6528" t="str">
            <v>-</v>
          </cell>
        </row>
        <row r="6529">
          <cell r="A6529" t="str">
            <v>FI01TOTxL17</v>
          </cell>
          <cell r="B6529" t="str">
            <v>OT</v>
          </cell>
          <cell r="C6529" t="str">
            <v>x</v>
          </cell>
          <cell r="D6529" t="str">
            <v>17</v>
          </cell>
          <cell r="E6529" t="str">
            <v>-</v>
          </cell>
          <cell r="F6529">
            <v>17.3</v>
          </cell>
          <cell r="G6529">
            <v>17</v>
          </cell>
          <cell r="H6529">
            <v>17</v>
          </cell>
          <cell r="I6529">
            <v>16.600000000000001</v>
          </cell>
          <cell r="J6529">
            <v>16.600000000000001</v>
          </cell>
          <cell r="K6529" t="str">
            <v>n.a.</v>
          </cell>
          <cell r="L6529" t="str">
            <v>-</v>
          </cell>
        </row>
        <row r="6530">
          <cell r="A6530" t="str">
            <v>FI01TOTxL18</v>
          </cell>
          <cell r="B6530" t="str">
            <v>OT</v>
          </cell>
          <cell r="C6530" t="str">
            <v>x</v>
          </cell>
          <cell r="D6530" t="str">
            <v>18</v>
          </cell>
          <cell r="E6530" t="str">
            <v>-</v>
          </cell>
          <cell r="F6530">
            <v>12</v>
          </cell>
          <cell r="G6530">
            <v>11.8</v>
          </cell>
          <cell r="H6530">
            <v>11.8</v>
          </cell>
          <cell r="I6530">
            <v>11.9</v>
          </cell>
          <cell r="J6530">
            <v>11.9</v>
          </cell>
          <cell r="K6530" t="str">
            <v>n.a.</v>
          </cell>
          <cell r="L6530" t="str">
            <v>-</v>
          </cell>
        </row>
        <row r="6531">
          <cell r="A6531" t="str">
            <v>FI01TOTxL19</v>
          </cell>
          <cell r="B6531" t="str">
            <v>OT</v>
          </cell>
          <cell r="C6531" t="str">
            <v>x</v>
          </cell>
          <cell r="D6531" t="str">
            <v>19</v>
          </cell>
          <cell r="E6531" t="str">
            <v>-</v>
          </cell>
          <cell r="F6531">
            <v>5.4</v>
          </cell>
          <cell r="G6531">
            <v>5.2</v>
          </cell>
          <cell r="H6531">
            <v>5.0999999999999996</v>
          </cell>
          <cell r="I6531">
            <v>5</v>
          </cell>
          <cell r="J6531">
            <v>5</v>
          </cell>
          <cell r="K6531" t="str">
            <v>n.a.</v>
          </cell>
          <cell r="L6531" t="str">
            <v>-</v>
          </cell>
        </row>
        <row r="6532">
          <cell r="A6532" t="str">
            <v>FI01TOTxL20</v>
          </cell>
          <cell r="B6532" t="str">
            <v>OT</v>
          </cell>
          <cell r="C6532" t="str">
            <v>x</v>
          </cell>
          <cell r="D6532" t="str">
            <v>20</v>
          </cell>
          <cell r="E6532" t="str">
            <v>-</v>
          </cell>
          <cell r="F6532">
            <v>6</v>
          </cell>
          <cell r="G6532">
            <v>5.2</v>
          </cell>
          <cell r="H6532">
            <v>5</v>
          </cell>
          <cell r="I6532">
            <v>4.0999999999999996</v>
          </cell>
          <cell r="J6532">
            <v>3.6</v>
          </cell>
          <cell r="K6532" t="str">
            <v>n.a.</v>
          </cell>
          <cell r="L6532" t="str">
            <v>-</v>
          </cell>
        </row>
        <row r="6533">
          <cell r="A6533" t="str">
            <v>FI01TOTxL21</v>
          </cell>
          <cell r="B6533" t="str">
            <v>OT</v>
          </cell>
          <cell r="C6533" t="str">
            <v>x</v>
          </cell>
          <cell r="D6533" t="str">
            <v>21</v>
          </cell>
          <cell r="E6533" t="str">
            <v>-</v>
          </cell>
          <cell r="F6533">
            <v>4.2</v>
          </cell>
          <cell r="G6533">
            <v>3.3</v>
          </cell>
          <cell r="H6533">
            <v>3.3</v>
          </cell>
          <cell r="I6533">
            <v>2.8</v>
          </cell>
          <cell r="J6533">
            <v>2.8</v>
          </cell>
          <cell r="K6533" t="str">
            <v>n.a.</v>
          </cell>
          <cell r="L6533" t="str">
            <v>-</v>
          </cell>
        </row>
        <row r="6534">
          <cell r="A6534" t="str">
            <v>FI01TOTxL22</v>
          </cell>
          <cell r="B6534" t="str">
            <v>OT</v>
          </cell>
          <cell r="C6534" t="str">
            <v>x</v>
          </cell>
          <cell r="D6534" t="str">
            <v>22</v>
          </cell>
          <cell r="E6534" t="str">
            <v>-</v>
          </cell>
          <cell r="F6534">
            <v>4.2</v>
          </cell>
          <cell r="G6534">
            <v>3.3</v>
          </cell>
          <cell r="H6534">
            <v>3.3</v>
          </cell>
          <cell r="I6534">
            <v>2.8</v>
          </cell>
          <cell r="J6534">
            <v>2.8</v>
          </cell>
          <cell r="K6534" t="str">
            <v>n.a.</v>
          </cell>
          <cell r="L6534" t="str">
            <v>-</v>
          </cell>
        </row>
        <row r="6535">
          <cell r="A6535" t="str">
            <v>FI01TOTxL23</v>
          </cell>
          <cell r="B6535" t="str">
            <v>OT</v>
          </cell>
          <cell r="C6535" t="str">
            <v>x</v>
          </cell>
          <cell r="D6535" t="str">
            <v>23</v>
          </cell>
          <cell r="E6535" t="str">
            <v>-</v>
          </cell>
          <cell r="F6535">
            <v>35.299999999999997</v>
          </cell>
          <cell r="G6535">
            <v>32.799999999999997</v>
          </cell>
          <cell r="H6535">
            <v>30.4</v>
          </cell>
          <cell r="I6535">
            <v>29</v>
          </cell>
          <cell r="J6535">
            <v>27.9</v>
          </cell>
          <cell r="K6535" t="str">
            <v>n.a.</v>
          </cell>
          <cell r="L6535" t="str">
            <v>-</v>
          </cell>
        </row>
        <row r="6536">
          <cell r="A6536" t="str">
            <v>FI01TOTxL24</v>
          </cell>
          <cell r="B6536" t="str">
            <v>OT</v>
          </cell>
          <cell r="C6536" t="str">
            <v>x</v>
          </cell>
          <cell r="D6536" t="str">
            <v>24</v>
          </cell>
          <cell r="E6536" t="str">
            <v>-</v>
          </cell>
          <cell r="F6536" t="str">
            <v>n.a.</v>
          </cell>
          <cell r="G6536" t="str">
            <v>n.a.</v>
          </cell>
          <cell r="H6536" t="str">
            <v>n.a.</v>
          </cell>
          <cell r="I6536" t="str">
            <v>n.a.</v>
          </cell>
          <cell r="J6536" t="str">
            <v>n.a.</v>
          </cell>
          <cell r="K6536" t="str">
            <v>n.a.</v>
          </cell>
          <cell r="L6536" t="str">
            <v>-</v>
          </cell>
        </row>
        <row r="6537">
          <cell r="A6537" t="str">
            <v>FI01TOTxL25</v>
          </cell>
          <cell r="B6537" t="str">
            <v>OT</v>
          </cell>
          <cell r="C6537" t="str">
            <v>x</v>
          </cell>
          <cell r="D6537" t="str">
            <v>25</v>
          </cell>
          <cell r="E6537" t="str">
            <v>-</v>
          </cell>
          <cell r="F6537" t="str">
            <v>n.a.</v>
          </cell>
          <cell r="G6537" t="str">
            <v>n.a.</v>
          </cell>
          <cell r="H6537" t="str">
            <v>n.a.</v>
          </cell>
          <cell r="I6537" t="str">
            <v>n.a.</v>
          </cell>
          <cell r="J6537" t="str">
            <v>n.a.</v>
          </cell>
          <cell r="K6537" t="str">
            <v>n.a.</v>
          </cell>
          <cell r="L6537" t="str">
            <v>-</v>
          </cell>
        </row>
        <row r="6538">
          <cell r="A6538" t="str">
            <v>FR01DATE</v>
          </cell>
          <cell r="E6538" t="str">
            <v>Dec 2008</v>
          </cell>
          <cell r="F6538" t="str">
            <v>December 2008</v>
          </cell>
          <cell r="G6538" t="str">
            <v>-</v>
          </cell>
          <cell r="H6538" t="str">
            <v>-</v>
          </cell>
          <cell r="I6538" t="str">
            <v>-</v>
          </cell>
          <cell r="J6538" t="str">
            <v>-</v>
          </cell>
          <cell r="K6538" t="str">
            <v>-</v>
          </cell>
          <cell r="L6538" t="str">
            <v>-</v>
          </cell>
        </row>
        <row r="6539">
          <cell r="A6539" t="str">
            <v>FR01T01aL01</v>
          </cell>
          <cell r="B6539" t="str">
            <v>01</v>
          </cell>
          <cell r="C6539" t="str">
            <v>a</v>
          </cell>
          <cell r="D6539" t="str">
            <v>01</v>
          </cell>
          <cell r="E6539" t="str">
            <v>n.a.</v>
          </cell>
          <cell r="F6539">
            <v>2.2000000000000002</v>
          </cell>
          <cell r="G6539">
            <v>1</v>
          </cell>
          <cell r="H6539">
            <v>0.5</v>
          </cell>
          <cell r="I6539">
            <v>2</v>
          </cell>
          <cell r="J6539">
            <v>2.5</v>
          </cell>
          <cell r="K6539">
            <v>2.5</v>
          </cell>
          <cell r="L6539" t="str">
            <v>-</v>
          </cell>
        </row>
        <row r="6540">
          <cell r="A6540" t="str">
            <v>FR01T01aL02</v>
          </cell>
          <cell r="B6540" t="str">
            <v>01</v>
          </cell>
          <cell r="C6540" t="str">
            <v>a</v>
          </cell>
          <cell r="D6540" t="str">
            <v>02</v>
          </cell>
          <cell r="E6540">
            <v>1892244</v>
          </cell>
          <cell r="F6540">
            <v>4.7</v>
          </cell>
          <cell r="G6540">
            <v>3.2</v>
          </cell>
          <cell r="H6540">
            <v>2.2999999999999998</v>
          </cell>
          <cell r="I6540">
            <v>3.8</v>
          </cell>
          <cell r="J6540">
            <v>4.3</v>
          </cell>
          <cell r="K6540">
            <v>4.3</v>
          </cell>
          <cell r="L6540" t="str">
            <v>-</v>
          </cell>
        </row>
        <row r="6541">
          <cell r="A6541" t="str">
            <v>FR01T01aL03</v>
          </cell>
          <cell r="B6541" t="str">
            <v>01</v>
          </cell>
          <cell r="C6541" t="str">
            <v>a</v>
          </cell>
          <cell r="D6541" t="str">
            <v>03</v>
          </cell>
          <cell r="E6541">
            <v>1071957</v>
          </cell>
          <cell r="F6541">
            <v>2.4</v>
          </cell>
          <cell r="G6541">
            <v>1.1000000000000001</v>
          </cell>
          <cell r="H6541">
            <v>1.3</v>
          </cell>
          <cell r="I6541">
            <v>2.4</v>
          </cell>
          <cell r="J6541">
            <v>2.8</v>
          </cell>
          <cell r="K6541">
            <v>2.8</v>
          </cell>
          <cell r="L6541" t="str">
            <v>-</v>
          </cell>
        </row>
        <row r="6542">
          <cell r="A6542" t="str">
            <v>FR01T01aL04</v>
          </cell>
          <cell r="B6542" t="str">
            <v>01</v>
          </cell>
          <cell r="C6542" t="str">
            <v>a</v>
          </cell>
          <cell r="D6542" t="str">
            <v>04</v>
          </cell>
          <cell r="E6542">
            <v>438012</v>
          </cell>
          <cell r="F6542">
            <v>1.4</v>
          </cell>
          <cell r="G6542">
            <v>1.3</v>
          </cell>
          <cell r="H6542">
            <v>1.1000000000000001</v>
          </cell>
          <cell r="I6542">
            <v>0.5</v>
          </cell>
          <cell r="J6542">
            <v>0.5</v>
          </cell>
          <cell r="K6542">
            <v>0.5</v>
          </cell>
          <cell r="L6542" t="str">
            <v>-</v>
          </cell>
        </row>
        <row r="6543">
          <cell r="A6543" t="str">
            <v>FR01T01aL05</v>
          </cell>
          <cell r="B6543" t="str">
            <v>01</v>
          </cell>
          <cell r="C6543" t="str">
            <v>a</v>
          </cell>
          <cell r="D6543" t="str">
            <v>05</v>
          </cell>
          <cell r="E6543">
            <v>406341</v>
          </cell>
          <cell r="F6543">
            <v>4.9000000000000004</v>
          </cell>
          <cell r="G6543">
            <v>0.2</v>
          </cell>
          <cell r="H6543">
            <v>-3.6</v>
          </cell>
          <cell r="I6543">
            <v>2.4</v>
          </cell>
          <cell r="J6543">
            <v>3.2</v>
          </cell>
          <cell r="K6543">
            <v>3.2</v>
          </cell>
          <cell r="L6543" t="str">
            <v>-</v>
          </cell>
        </row>
        <row r="6544">
          <cell r="A6544" t="str">
            <v>FR01T01aL06</v>
          </cell>
          <cell r="B6544" t="str">
            <v>01</v>
          </cell>
          <cell r="C6544" t="str">
            <v>a</v>
          </cell>
          <cell r="D6544" t="str">
            <v>06</v>
          </cell>
          <cell r="E6544" t="str">
            <v>n.a.</v>
          </cell>
          <cell r="F6544">
            <v>0.5</v>
          </cell>
          <cell r="G6544">
            <v>0.7</v>
          </cell>
          <cell r="H6544">
            <v>0.8</v>
          </cell>
          <cell r="I6544">
            <v>0.7</v>
          </cell>
          <cell r="J6544">
            <v>0.8</v>
          </cell>
          <cell r="K6544">
            <v>0.9</v>
          </cell>
          <cell r="L6544" t="str">
            <v>-</v>
          </cell>
        </row>
        <row r="6545">
          <cell r="A6545" t="str">
            <v>FR01T01aL07</v>
          </cell>
          <cell r="B6545" t="str">
            <v>01</v>
          </cell>
          <cell r="C6545" t="str">
            <v>a</v>
          </cell>
          <cell r="D6545" t="str">
            <v>07</v>
          </cell>
          <cell r="E6545">
            <v>501902</v>
          </cell>
          <cell r="F6545">
            <v>3.1</v>
          </cell>
          <cell r="G6545">
            <v>1.6</v>
          </cell>
          <cell r="H6545">
            <v>1.3</v>
          </cell>
          <cell r="I6545">
            <v>5</v>
          </cell>
          <cell r="J6545">
            <v>6.5</v>
          </cell>
          <cell r="K6545">
            <v>6.5</v>
          </cell>
          <cell r="L6545" t="str">
            <v>-</v>
          </cell>
        </row>
        <row r="6546">
          <cell r="A6546" t="str">
            <v>FR01T01aL08</v>
          </cell>
          <cell r="B6546" t="str">
            <v>01</v>
          </cell>
          <cell r="C6546" t="str">
            <v>a</v>
          </cell>
          <cell r="D6546" t="str">
            <v>08</v>
          </cell>
          <cell r="E6546">
            <v>538304</v>
          </cell>
          <cell r="F6546">
            <v>5.5</v>
          </cell>
          <cell r="G6546">
            <v>1.5</v>
          </cell>
          <cell r="H6546">
            <v>0.3</v>
          </cell>
          <cell r="I6546">
            <v>4.5999999999999996</v>
          </cell>
          <cell r="J6546">
            <v>6.1</v>
          </cell>
          <cell r="K6546">
            <v>6.1</v>
          </cell>
          <cell r="L6546" t="str">
            <v>-</v>
          </cell>
        </row>
        <row r="6547">
          <cell r="A6547" t="str">
            <v>FR01T01aL09</v>
          </cell>
          <cell r="B6547" t="str">
            <v>01</v>
          </cell>
          <cell r="C6547" t="str">
            <v>a</v>
          </cell>
          <cell r="D6547" t="str">
            <v>09</v>
          </cell>
          <cell r="E6547" t="str">
            <v>n.a.</v>
          </cell>
          <cell r="F6547">
            <v>2.7</v>
          </cell>
          <cell r="G6547">
            <v>1</v>
          </cell>
          <cell r="H6547">
            <v>0.2</v>
          </cell>
          <cell r="I6547">
            <v>2</v>
          </cell>
          <cell r="J6547">
            <v>2.4</v>
          </cell>
          <cell r="K6547">
            <v>2.4</v>
          </cell>
          <cell r="L6547" t="str">
            <v>-</v>
          </cell>
        </row>
        <row r="6548">
          <cell r="A6548" t="str">
            <v>FR01T01aL10</v>
          </cell>
          <cell r="B6548" t="str">
            <v>01</v>
          </cell>
          <cell r="C6548" t="str">
            <v>a</v>
          </cell>
          <cell r="D6548" t="str">
            <v>10</v>
          </cell>
          <cell r="E6548" t="str">
            <v>n.a.</v>
          </cell>
          <cell r="F6548">
            <v>0.2</v>
          </cell>
          <cell r="G6548">
            <v>0</v>
          </cell>
          <cell r="H6548">
            <v>0</v>
          </cell>
          <cell r="I6548">
            <v>0.1</v>
          </cell>
          <cell r="J6548">
            <v>0.1</v>
          </cell>
          <cell r="K6548">
            <v>0.1</v>
          </cell>
          <cell r="L6548" t="str">
            <v>-</v>
          </cell>
        </row>
        <row r="6549">
          <cell r="A6549" t="str">
            <v>FR01T01aL11</v>
          </cell>
          <cell r="B6549" t="str">
            <v>01</v>
          </cell>
          <cell r="C6549" t="str">
            <v>a</v>
          </cell>
          <cell r="D6549" t="str">
            <v>11</v>
          </cell>
          <cell r="E6549" t="str">
            <v>n.a.</v>
          </cell>
          <cell r="F6549">
            <v>-0.7</v>
          </cell>
          <cell r="G6549">
            <v>0</v>
          </cell>
          <cell r="H6549">
            <v>0.3</v>
          </cell>
          <cell r="I6549">
            <v>0</v>
          </cell>
          <cell r="J6549">
            <v>0</v>
          </cell>
          <cell r="K6549">
            <v>0</v>
          </cell>
          <cell r="L6549" t="str">
            <v>-</v>
          </cell>
        </row>
        <row r="6550">
          <cell r="A6550" t="str">
            <v>FR01T01bL01</v>
          </cell>
          <cell r="B6550" t="str">
            <v>01</v>
          </cell>
          <cell r="C6550" t="str">
            <v>b</v>
          </cell>
          <cell r="D6550" t="str">
            <v>01</v>
          </cell>
          <cell r="E6550" t="str">
            <v>n.a.</v>
          </cell>
          <cell r="F6550">
            <v>2.5</v>
          </cell>
          <cell r="G6550">
            <v>2.2000000000000002</v>
          </cell>
          <cell r="H6550">
            <v>1.8</v>
          </cell>
          <cell r="I6550">
            <v>1.75</v>
          </cell>
          <cell r="J6550">
            <v>1.75</v>
          </cell>
          <cell r="K6550">
            <v>1.75</v>
          </cell>
          <cell r="L6550" t="str">
            <v>-</v>
          </cell>
        </row>
        <row r="6551">
          <cell r="A6551" t="str">
            <v>FR01T01bL02</v>
          </cell>
          <cell r="B6551" t="str">
            <v>01</v>
          </cell>
          <cell r="C6551" t="str">
            <v>b</v>
          </cell>
          <cell r="D6551" t="str">
            <v>02</v>
          </cell>
          <cell r="E6551" t="str">
            <v>n.a.</v>
          </cell>
          <cell r="F6551">
            <v>2</v>
          </cell>
          <cell r="G6551">
            <v>2.8</v>
          </cell>
          <cell r="H6551">
            <v>1.5</v>
          </cell>
          <cell r="I6551">
            <v>1.75</v>
          </cell>
          <cell r="J6551">
            <v>1.75</v>
          </cell>
          <cell r="K6551">
            <v>1.75</v>
          </cell>
          <cell r="L6551" t="str">
            <v>-</v>
          </cell>
        </row>
        <row r="6552">
          <cell r="A6552" t="str">
            <v>FR01T01bL03</v>
          </cell>
          <cell r="B6552" t="str">
            <v>01</v>
          </cell>
          <cell r="C6552" t="str">
            <v>b</v>
          </cell>
          <cell r="D6552" t="str">
            <v>03</v>
          </cell>
          <cell r="E6552" t="str">
            <v>n.a.</v>
          </cell>
          <cell r="F6552">
            <v>1.6</v>
          </cell>
          <cell r="G6552">
            <v>3.3</v>
          </cell>
          <cell r="H6552">
            <v>1.5</v>
          </cell>
          <cell r="I6552">
            <v>1.75</v>
          </cell>
          <cell r="J6552">
            <v>1.75</v>
          </cell>
          <cell r="K6552">
            <v>1.75</v>
          </cell>
          <cell r="L6552" t="str">
            <v>-</v>
          </cell>
        </row>
        <row r="6553">
          <cell r="A6553" t="str">
            <v>FR01T01bL04</v>
          </cell>
          <cell r="B6553" t="str">
            <v>01</v>
          </cell>
          <cell r="C6553" t="str">
            <v>b</v>
          </cell>
          <cell r="D6553" t="str">
            <v>04</v>
          </cell>
          <cell r="E6553" t="str">
            <v>n.a.</v>
          </cell>
          <cell r="F6553">
            <v>2.2000000000000002</v>
          </cell>
          <cell r="G6553">
            <v>2.2000000000000002</v>
          </cell>
          <cell r="H6553">
            <v>1.5</v>
          </cell>
          <cell r="I6553">
            <v>1.75</v>
          </cell>
          <cell r="J6553">
            <v>1.75</v>
          </cell>
          <cell r="K6553">
            <v>1.75</v>
          </cell>
          <cell r="L6553" t="str">
            <v>-</v>
          </cell>
        </row>
        <row r="6554">
          <cell r="A6554" t="str">
            <v>FR01T01bL05</v>
          </cell>
          <cell r="B6554" t="str">
            <v>01</v>
          </cell>
          <cell r="C6554" t="str">
            <v>b</v>
          </cell>
          <cell r="D6554" t="str">
            <v>05</v>
          </cell>
          <cell r="E6554" t="str">
            <v>n.a.</v>
          </cell>
          <cell r="F6554">
            <v>3</v>
          </cell>
          <cell r="G6554">
            <v>3.1</v>
          </cell>
          <cell r="H6554">
            <v>1.2</v>
          </cell>
          <cell r="I6554">
            <v>1.75</v>
          </cell>
          <cell r="J6554">
            <v>1.75</v>
          </cell>
          <cell r="K6554">
            <v>1.75</v>
          </cell>
          <cell r="L6554" t="str">
            <v>-</v>
          </cell>
        </row>
        <row r="6555">
          <cell r="A6555" t="str">
            <v>FR01T01bL06</v>
          </cell>
          <cell r="B6555" t="str">
            <v>01</v>
          </cell>
          <cell r="C6555" t="str">
            <v>b</v>
          </cell>
          <cell r="D6555" t="str">
            <v>06</v>
          </cell>
          <cell r="E6555" t="str">
            <v>n.a.</v>
          </cell>
          <cell r="F6555">
            <v>0.5</v>
          </cell>
          <cell r="G6555">
            <v>1.3</v>
          </cell>
          <cell r="H6555">
            <v>0.5</v>
          </cell>
          <cell r="I6555">
            <v>1.1000000000000001</v>
          </cell>
          <cell r="J6555">
            <v>1.1000000000000001</v>
          </cell>
          <cell r="K6555">
            <v>1.1000000000000001</v>
          </cell>
          <cell r="L6555" t="str">
            <v>-</v>
          </cell>
        </row>
        <row r="6556">
          <cell r="A6556" t="str">
            <v>FR01T01bL07</v>
          </cell>
          <cell r="B6556" t="str">
            <v>01</v>
          </cell>
          <cell r="C6556" t="str">
            <v>b</v>
          </cell>
          <cell r="D6556" t="str">
            <v>07</v>
          </cell>
          <cell r="E6556" t="str">
            <v>n.a.</v>
          </cell>
          <cell r="F6556">
            <v>0.6</v>
          </cell>
          <cell r="G6556">
            <v>3.8</v>
          </cell>
          <cell r="H6556">
            <v>-0.9</v>
          </cell>
          <cell r="I6556">
            <v>1.1000000000000001</v>
          </cell>
          <cell r="J6556">
            <v>1.1000000000000001</v>
          </cell>
          <cell r="K6556">
            <v>1.1000000000000001</v>
          </cell>
          <cell r="L6556" t="str">
            <v>-</v>
          </cell>
        </row>
        <row r="6557">
          <cell r="A6557" t="str">
            <v>FR01T01cL01</v>
          </cell>
          <cell r="B6557" t="str">
            <v>01</v>
          </cell>
          <cell r="C6557" t="str">
            <v>c</v>
          </cell>
          <cell r="D6557" t="str">
            <v>01</v>
          </cell>
          <cell r="E6557">
            <v>25696</v>
          </cell>
          <cell r="F6557">
            <v>1.3</v>
          </cell>
          <cell r="G6557">
            <v>0.8</v>
          </cell>
          <cell r="H6557">
            <v>0.1</v>
          </cell>
          <cell r="I6557">
            <v>0.3</v>
          </cell>
          <cell r="J6557">
            <v>0.8</v>
          </cell>
          <cell r="K6557">
            <v>0.8</v>
          </cell>
          <cell r="L6557" t="str">
            <v>-</v>
          </cell>
        </row>
        <row r="6558">
          <cell r="A6558" t="str">
            <v>FR01T01cL02</v>
          </cell>
          <cell r="B6558" t="str">
            <v>01</v>
          </cell>
          <cell r="C6558" t="str">
            <v>c</v>
          </cell>
          <cell r="D6558" t="str">
            <v>02</v>
          </cell>
          <cell r="E6558" t="str">
            <v>n.a.</v>
          </cell>
          <cell r="F6558" t="str">
            <v>n.a.</v>
          </cell>
          <cell r="G6558" t="str">
            <v>n.a.</v>
          </cell>
          <cell r="H6558" t="str">
            <v>n.a.</v>
          </cell>
          <cell r="I6558" t="str">
            <v>n.a.</v>
          </cell>
          <cell r="J6558" t="str">
            <v>n.a.</v>
          </cell>
          <cell r="K6558" t="str">
            <v>n.a.</v>
          </cell>
          <cell r="L6558" t="str">
            <v>-</v>
          </cell>
        </row>
        <row r="6559">
          <cell r="A6559" t="str">
            <v>FR01T01cL03</v>
          </cell>
          <cell r="B6559" t="str">
            <v>01</v>
          </cell>
          <cell r="C6559" t="str">
            <v>c</v>
          </cell>
          <cell r="D6559" t="str">
            <v>03</v>
          </cell>
          <cell r="E6559" t="str">
            <v>n.a.</v>
          </cell>
          <cell r="F6559">
            <v>8.3000000000000007</v>
          </cell>
          <cell r="G6559">
            <v>7.5</v>
          </cell>
          <cell r="H6559">
            <v>7.7</v>
          </cell>
          <cell r="I6559">
            <v>7.6</v>
          </cell>
          <cell r="J6559">
            <v>7.1</v>
          </cell>
          <cell r="K6559">
            <v>6.5</v>
          </cell>
          <cell r="L6559" t="str">
            <v>-</v>
          </cell>
        </row>
        <row r="6560">
          <cell r="A6560" t="str">
            <v>FR01T01cL04</v>
          </cell>
          <cell r="B6560" t="str">
            <v>01</v>
          </cell>
          <cell r="C6560" t="str">
            <v>c</v>
          </cell>
          <cell r="D6560" t="str">
            <v>04</v>
          </cell>
          <cell r="E6560" t="str">
            <v>n.a.</v>
          </cell>
          <cell r="F6560">
            <v>1.2</v>
          </cell>
          <cell r="G6560">
            <v>0.3</v>
          </cell>
          <cell r="H6560">
            <v>0.4</v>
          </cell>
          <cell r="I6560">
            <v>1.7</v>
          </cell>
          <cell r="J6560">
            <v>1.7</v>
          </cell>
          <cell r="K6560">
            <v>1.7</v>
          </cell>
          <cell r="L6560" t="str">
            <v>-</v>
          </cell>
        </row>
        <row r="6561">
          <cell r="A6561" t="str">
            <v>FR01T01cL05</v>
          </cell>
          <cell r="B6561" t="str">
            <v>01</v>
          </cell>
          <cell r="C6561" t="str">
            <v>c</v>
          </cell>
          <cell r="D6561" t="str">
            <v>05</v>
          </cell>
          <cell r="E6561" t="str">
            <v>n.a.</v>
          </cell>
          <cell r="F6561" t="str">
            <v>n.a.</v>
          </cell>
          <cell r="G6561" t="str">
            <v>n.a.</v>
          </cell>
          <cell r="H6561" t="str">
            <v>n.a.</v>
          </cell>
          <cell r="I6561" t="str">
            <v>n.a.</v>
          </cell>
          <cell r="J6561" t="str">
            <v>n.a.</v>
          </cell>
          <cell r="K6561" t="str">
            <v>n.a.</v>
          </cell>
          <cell r="L6561" t="str">
            <v>-</v>
          </cell>
        </row>
        <row r="6562">
          <cell r="A6562" t="str">
            <v>FR01T01cL06</v>
          </cell>
          <cell r="B6562" t="str">
            <v>01</v>
          </cell>
          <cell r="C6562" t="str">
            <v>c</v>
          </cell>
          <cell r="D6562" t="str">
            <v>06</v>
          </cell>
          <cell r="E6562">
            <v>984520</v>
          </cell>
          <cell r="F6562">
            <v>4.3</v>
          </cell>
          <cell r="G6562">
            <v>3.7</v>
          </cell>
          <cell r="H6562">
            <v>2.8</v>
          </cell>
          <cell r="I6562">
            <v>3.7</v>
          </cell>
          <cell r="J6562">
            <v>4.2</v>
          </cell>
          <cell r="K6562">
            <v>4.2</v>
          </cell>
          <cell r="L6562" t="str">
            <v>-</v>
          </cell>
        </row>
        <row r="6563">
          <cell r="A6563" t="str">
            <v>FR01T01cL07</v>
          </cell>
          <cell r="B6563" t="str">
            <v>01</v>
          </cell>
          <cell r="C6563" t="str">
            <v>c</v>
          </cell>
          <cell r="D6563" t="str">
            <v>07</v>
          </cell>
          <cell r="E6563">
            <v>38.299999999999997</v>
          </cell>
          <cell r="F6563">
            <v>3</v>
          </cell>
          <cell r="G6563">
            <v>2.9</v>
          </cell>
          <cell r="H6563">
            <v>2.7</v>
          </cell>
          <cell r="I6563">
            <v>3.4</v>
          </cell>
          <cell r="J6563">
            <v>3.4</v>
          </cell>
          <cell r="K6563">
            <v>3.4</v>
          </cell>
          <cell r="L6563" t="str">
            <v>-</v>
          </cell>
        </row>
        <row r="6564">
          <cell r="A6564" t="str">
            <v>FR01T01dL01</v>
          </cell>
          <cell r="B6564" t="str">
            <v>01</v>
          </cell>
          <cell r="C6564" t="str">
            <v>d</v>
          </cell>
          <cell r="D6564" t="str">
            <v>01</v>
          </cell>
          <cell r="E6564" t="str">
            <v>-</v>
          </cell>
          <cell r="F6564">
            <v>-2.8</v>
          </cell>
          <cell r="G6564">
            <v>-3.4</v>
          </cell>
          <cell r="H6564">
            <v>-2.6</v>
          </cell>
          <cell r="I6564">
            <v>-2.5</v>
          </cell>
          <cell r="J6564">
            <v>-2.4</v>
          </cell>
          <cell r="K6564">
            <v>-2.4</v>
          </cell>
          <cell r="L6564" t="str">
            <v>-</v>
          </cell>
        </row>
        <row r="6565">
          <cell r="A6565" t="str">
            <v>FR01T01dL02</v>
          </cell>
          <cell r="B6565" t="str">
            <v>01</v>
          </cell>
          <cell r="C6565" t="str">
            <v>d</v>
          </cell>
          <cell r="D6565" t="str">
            <v>02</v>
          </cell>
          <cell r="E6565" t="str">
            <v>-</v>
          </cell>
          <cell r="F6565">
            <v>-1.9</v>
          </cell>
          <cell r="G6565">
            <v>-2.6</v>
          </cell>
          <cell r="H6565">
            <v>-1.9</v>
          </cell>
          <cell r="I6565">
            <v>-1.8</v>
          </cell>
          <cell r="J6565">
            <v>-1.8</v>
          </cell>
          <cell r="K6565">
            <v>-1.7</v>
          </cell>
          <cell r="L6565" t="str">
            <v>-</v>
          </cell>
        </row>
        <row r="6566">
          <cell r="A6566" t="str">
            <v>FR01T01dL03</v>
          </cell>
          <cell r="B6566" t="str">
            <v>01</v>
          </cell>
          <cell r="C6566" t="str">
            <v>d</v>
          </cell>
          <cell r="D6566" t="str">
            <v>03</v>
          </cell>
          <cell r="E6566" t="str">
            <v>-</v>
          </cell>
          <cell r="F6566">
            <v>-0.9</v>
          </cell>
          <cell r="G6566">
            <v>-0.9</v>
          </cell>
          <cell r="H6566">
            <v>-0.8</v>
          </cell>
          <cell r="I6566">
            <v>-0.8</v>
          </cell>
          <cell r="J6566">
            <v>-0.7</v>
          </cell>
          <cell r="K6566">
            <v>-0.7</v>
          </cell>
          <cell r="L6566" t="str">
            <v>-</v>
          </cell>
        </row>
        <row r="6567">
          <cell r="A6567" t="str">
            <v>FR01T01dL04</v>
          </cell>
          <cell r="B6567" t="str">
            <v>01</v>
          </cell>
          <cell r="C6567" t="str">
            <v>d</v>
          </cell>
          <cell r="D6567" t="str">
            <v>04</v>
          </cell>
          <cell r="E6567" t="str">
            <v>-</v>
          </cell>
          <cell r="F6567">
            <v>0.1</v>
          </cell>
          <cell r="G6567">
            <v>0.1</v>
          </cell>
          <cell r="H6567">
            <v>0.1</v>
          </cell>
          <cell r="I6567">
            <v>0.1</v>
          </cell>
          <cell r="J6567">
            <v>0.1</v>
          </cell>
          <cell r="K6567">
            <v>0.1</v>
          </cell>
          <cell r="L6567" t="str">
            <v>-</v>
          </cell>
        </row>
        <row r="6568">
          <cell r="A6568" t="str">
            <v>FR01T01dL05</v>
          </cell>
          <cell r="B6568" t="str">
            <v>01</v>
          </cell>
          <cell r="C6568" t="str">
            <v>d</v>
          </cell>
          <cell r="D6568" t="str">
            <v>05</v>
          </cell>
          <cell r="E6568" t="str">
            <v>-</v>
          </cell>
          <cell r="F6568" t="str">
            <v>n.a.</v>
          </cell>
          <cell r="G6568" t="str">
            <v>n.a.</v>
          </cell>
          <cell r="H6568" t="str">
            <v>n.a.</v>
          </cell>
          <cell r="I6568" t="str">
            <v>n.a.</v>
          </cell>
          <cell r="J6568" t="str">
            <v>n.a.</v>
          </cell>
          <cell r="K6568" t="str">
            <v>n.a.</v>
          </cell>
          <cell r="L6568" t="str">
            <v>-</v>
          </cell>
        </row>
        <row r="6569">
          <cell r="A6569" t="str">
            <v>FR01T01dL06</v>
          </cell>
          <cell r="B6569" t="str">
            <v>01</v>
          </cell>
          <cell r="C6569" t="str">
            <v>d</v>
          </cell>
          <cell r="D6569" t="str">
            <v>06</v>
          </cell>
          <cell r="E6569" t="str">
            <v>-</v>
          </cell>
          <cell r="F6569">
            <v>-2.7</v>
          </cell>
          <cell r="G6569">
            <v>-2.9</v>
          </cell>
          <cell r="H6569">
            <v>-3.9</v>
          </cell>
          <cell r="I6569">
            <v>-2.7</v>
          </cell>
          <cell r="J6569">
            <v>-1.9</v>
          </cell>
          <cell r="K6569">
            <v>-1.1000000000000001</v>
          </cell>
          <cell r="L6569" t="str">
            <v>-</v>
          </cell>
        </row>
        <row r="6570">
          <cell r="A6570" t="str">
            <v>FR01T01dL07</v>
          </cell>
          <cell r="B6570" t="str">
            <v>01</v>
          </cell>
          <cell r="C6570" t="str">
            <v>d</v>
          </cell>
          <cell r="D6570" t="str">
            <v>07</v>
          </cell>
          <cell r="E6570" t="str">
            <v>-</v>
          </cell>
          <cell r="F6570" t="str">
            <v>n.a.</v>
          </cell>
          <cell r="G6570" t="str">
            <v>optional</v>
          </cell>
          <cell r="H6570" t="str">
            <v>optional</v>
          </cell>
          <cell r="I6570" t="str">
            <v>optional</v>
          </cell>
          <cell r="J6570" t="str">
            <v>optional</v>
          </cell>
          <cell r="K6570" t="str">
            <v>optional</v>
          </cell>
          <cell r="L6570" t="str">
            <v>-</v>
          </cell>
        </row>
        <row r="6571">
          <cell r="A6571" t="str">
            <v>FR01T02xL01</v>
          </cell>
          <cell r="B6571" t="str">
            <v>02</v>
          </cell>
          <cell r="C6571" t="str">
            <v>x</v>
          </cell>
          <cell r="D6571" t="str">
            <v>01</v>
          </cell>
          <cell r="E6571">
            <v>-50.3</v>
          </cell>
          <cell r="F6571">
            <v>-2.7</v>
          </cell>
          <cell r="G6571">
            <v>-2.9</v>
          </cell>
          <cell r="H6571">
            <v>-3.9</v>
          </cell>
          <cell r="I6571">
            <v>-2.7</v>
          </cell>
          <cell r="J6571">
            <v>-1.9</v>
          </cell>
          <cell r="K6571">
            <v>-1.1000000000000001</v>
          </cell>
          <cell r="L6571" t="str">
            <v>-</v>
          </cell>
        </row>
        <row r="6572">
          <cell r="A6572" t="str">
            <v>FR01T02xL02</v>
          </cell>
          <cell r="B6572" t="str">
            <v>02</v>
          </cell>
          <cell r="C6572" t="str">
            <v>x</v>
          </cell>
          <cell r="D6572" t="str">
            <v>02</v>
          </cell>
          <cell r="E6572">
            <v>-41.5</v>
          </cell>
          <cell r="F6572">
            <v>-2.2000000000000002</v>
          </cell>
          <cell r="G6572">
            <v>-2.5</v>
          </cell>
          <cell r="H6572">
            <v>-3.3</v>
          </cell>
          <cell r="I6572">
            <v>-2.2999999999999998</v>
          </cell>
          <cell r="J6572">
            <v>-1.8</v>
          </cell>
          <cell r="K6572">
            <v>-1.2</v>
          </cell>
          <cell r="L6572" t="str">
            <v>-</v>
          </cell>
        </row>
        <row r="6573">
          <cell r="A6573" t="str">
            <v>FR01T02xL03</v>
          </cell>
          <cell r="B6573" t="str">
            <v>02</v>
          </cell>
          <cell r="C6573" t="str">
            <v>x</v>
          </cell>
          <cell r="D6573" t="str">
            <v>03</v>
          </cell>
          <cell r="E6573" t="str">
            <v>n.a.</v>
          </cell>
          <cell r="F6573" t="str">
            <v>n.a.</v>
          </cell>
          <cell r="G6573" t="str">
            <v>n.a.</v>
          </cell>
          <cell r="H6573" t="str">
            <v>n.a.</v>
          </cell>
          <cell r="I6573" t="str">
            <v>n.a.</v>
          </cell>
          <cell r="J6573" t="str">
            <v>n.a.</v>
          </cell>
          <cell r="K6573" t="str">
            <v>n.a.</v>
          </cell>
          <cell r="L6573" t="str">
            <v>-</v>
          </cell>
        </row>
        <row r="6574">
          <cell r="A6574" t="str">
            <v>FR01T02xL04</v>
          </cell>
          <cell r="B6574" t="str">
            <v>02</v>
          </cell>
          <cell r="C6574" t="str">
            <v>x</v>
          </cell>
          <cell r="D6574" t="str">
            <v>04</v>
          </cell>
          <cell r="E6574">
            <v>-7.2</v>
          </cell>
          <cell r="F6574">
            <v>-0.4</v>
          </cell>
          <cell r="G6574">
            <v>-0.3</v>
          </cell>
          <cell r="H6574">
            <v>-0.3</v>
          </cell>
          <cell r="I6574">
            <v>-0.2</v>
          </cell>
          <cell r="J6574">
            <v>-0.1</v>
          </cell>
          <cell r="K6574">
            <v>0</v>
          </cell>
          <cell r="L6574" t="str">
            <v>-</v>
          </cell>
        </row>
        <row r="6575">
          <cell r="A6575" t="str">
            <v>FR01T02xL05</v>
          </cell>
          <cell r="B6575" t="str">
            <v>02</v>
          </cell>
          <cell r="C6575" t="str">
            <v>x</v>
          </cell>
          <cell r="D6575" t="str">
            <v>05</v>
          </cell>
          <cell r="E6575">
            <v>-1.6</v>
          </cell>
          <cell r="F6575">
            <v>-0.1</v>
          </cell>
          <cell r="G6575">
            <v>0</v>
          </cell>
          <cell r="H6575">
            <v>-0.3</v>
          </cell>
          <cell r="I6575">
            <v>-0.2</v>
          </cell>
          <cell r="J6575">
            <v>0</v>
          </cell>
          <cell r="K6575">
            <v>0.1</v>
          </cell>
          <cell r="L6575" t="str">
            <v>-</v>
          </cell>
        </row>
        <row r="6576">
          <cell r="A6576" t="str">
            <v>FR01T02xL06</v>
          </cell>
          <cell r="B6576" t="str">
            <v>02</v>
          </cell>
          <cell r="C6576" t="str">
            <v>x</v>
          </cell>
          <cell r="D6576" t="str">
            <v>06</v>
          </cell>
          <cell r="E6576">
            <v>940.4</v>
          </cell>
          <cell r="F6576">
            <v>49.7</v>
          </cell>
          <cell r="G6576">
            <v>49.8</v>
          </cell>
          <cell r="H6576">
            <v>49.6</v>
          </cell>
          <cell r="I6576">
            <v>50</v>
          </cell>
          <cell r="J6576">
            <v>50</v>
          </cell>
          <cell r="K6576">
            <v>50.2</v>
          </cell>
          <cell r="L6576" t="str">
            <v>-</v>
          </cell>
        </row>
        <row r="6577">
          <cell r="A6577" t="str">
            <v>FR01T02xL07</v>
          </cell>
          <cell r="B6577" t="str">
            <v>02</v>
          </cell>
          <cell r="C6577" t="str">
            <v>x</v>
          </cell>
          <cell r="D6577" t="str">
            <v>07</v>
          </cell>
          <cell r="E6577">
            <v>990.7</v>
          </cell>
          <cell r="F6577">
            <v>52.4</v>
          </cell>
          <cell r="G6577">
            <v>52.7</v>
          </cell>
          <cell r="H6577">
            <v>53.5</v>
          </cell>
          <cell r="I6577">
            <v>52.7</v>
          </cell>
          <cell r="J6577">
            <v>52</v>
          </cell>
          <cell r="K6577">
            <v>51.3</v>
          </cell>
          <cell r="L6577" t="str">
            <v>-</v>
          </cell>
        </row>
        <row r="6578">
          <cell r="A6578" t="str">
            <v>FR01T02xL08</v>
          </cell>
          <cell r="B6578" t="str">
            <v>02</v>
          </cell>
          <cell r="C6578" t="str">
            <v>x</v>
          </cell>
          <cell r="D6578" t="str">
            <v>08</v>
          </cell>
          <cell r="E6578">
            <v>-50.3</v>
          </cell>
          <cell r="F6578">
            <v>-2.7</v>
          </cell>
          <cell r="G6578">
            <v>-2.9</v>
          </cell>
          <cell r="H6578">
            <v>-3.9</v>
          </cell>
          <cell r="I6578">
            <v>-2.7</v>
          </cell>
          <cell r="J6578">
            <v>-1.9</v>
          </cell>
          <cell r="K6578">
            <v>-1.1000000000000001</v>
          </cell>
          <cell r="L6578" t="str">
            <v>-</v>
          </cell>
        </row>
        <row r="6579">
          <cell r="A6579" t="str">
            <v>FR01T02xL09</v>
          </cell>
          <cell r="B6579" t="str">
            <v>02</v>
          </cell>
          <cell r="C6579" t="str">
            <v>x</v>
          </cell>
          <cell r="D6579" t="str">
            <v>09</v>
          </cell>
          <cell r="E6579">
            <v>51.4</v>
          </cell>
          <cell r="F6579">
            <v>2.7</v>
          </cell>
          <cell r="G6579">
            <v>2.9</v>
          </cell>
          <cell r="H6579">
            <v>2.8</v>
          </cell>
          <cell r="I6579">
            <v>2.8</v>
          </cell>
          <cell r="J6579">
            <v>2.8</v>
          </cell>
          <cell r="K6579">
            <v>2.8</v>
          </cell>
          <cell r="L6579" t="str">
            <v>-</v>
          </cell>
        </row>
        <row r="6580">
          <cell r="A6580" t="str">
            <v>FR01T02xL10</v>
          </cell>
          <cell r="B6580" t="str">
            <v>02</v>
          </cell>
          <cell r="C6580" t="str">
            <v>x</v>
          </cell>
          <cell r="D6580" t="str">
            <v>10</v>
          </cell>
          <cell r="E6580">
            <v>1.1000000000000001</v>
          </cell>
          <cell r="F6580">
            <v>0.1</v>
          </cell>
          <cell r="G6580">
            <v>0</v>
          </cell>
          <cell r="H6580">
            <v>-1.1000000000000001</v>
          </cell>
          <cell r="I6580">
            <v>0.1</v>
          </cell>
          <cell r="J6580">
            <v>0.9</v>
          </cell>
          <cell r="K6580">
            <v>1.7</v>
          </cell>
          <cell r="L6580" t="str">
            <v>-</v>
          </cell>
        </row>
        <row r="6581">
          <cell r="A6581" t="str">
            <v>FR01T02xL11</v>
          </cell>
          <cell r="B6581" t="str">
            <v>02</v>
          </cell>
          <cell r="C6581" t="str">
            <v>x</v>
          </cell>
          <cell r="D6581" t="str">
            <v>11</v>
          </cell>
          <cell r="E6581">
            <v>0</v>
          </cell>
          <cell r="F6581">
            <v>0</v>
          </cell>
          <cell r="G6581">
            <v>0</v>
          </cell>
          <cell r="H6581">
            <v>0</v>
          </cell>
          <cell r="I6581">
            <v>0</v>
          </cell>
          <cell r="J6581">
            <v>0</v>
          </cell>
          <cell r="K6581">
            <v>0</v>
          </cell>
          <cell r="L6581" t="str">
            <v>-</v>
          </cell>
        </row>
        <row r="6582">
          <cell r="A6582" t="str">
            <v>FR01T02xL12</v>
          </cell>
          <cell r="B6582" t="str">
            <v>02</v>
          </cell>
          <cell r="C6582" t="str">
            <v>x</v>
          </cell>
          <cell r="D6582" t="str">
            <v>12</v>
          </cell>
          <cell r="E6582">
            <v>510.5</v>
          </cell>
          <cell r="F6582">
            <v>27</v>
          </cell>
          <cell r="G6582">
            <v>26.9</v>
          </cell>
          <cell r="H6582">
            <v>26.4</v>
          </cell>
          <cell r="I6582">
            <v>26.7</v>
          </cell>
          <cell r="J6582">
            <v>26.7</v>
          </cell>
          <cell r="K6582">
            <v>26.7</v>
          </cell>
          <cell r="L6582" t="str">
            <v>-</v>
          </cell>
        </row>
        <row r="6583">
          <cell r="A6583" t="str">
            <v>FR01T02xL13</v>
          </cell>
          <cell r="B6583" t="str">
            <v>02</v>
          </cell>
          <cell r="C6583" t="str">
            <v>x</v>
          </cell>
          <cell r="D6583" t="str">
            <v>13</v>
          </cell>
          <cell r="E6583">
            <v>284.8</v>
          </cell>
          <cell r="F6583">
            <v>15.1</v>
          </cell>
          <cell r="G6583">
            <v>14.9</v>
          </cell>
          <cell r="H6583">
            <v>15</v>
          </cell>
          <cell r="I6583">
            <v>15</v>
          </cell>
          <cell r="J6583">
            <v>15</v>
          </cell>
          <cell r="K6583">
            <v>15</v>
          </cell>
          <cell r="L6583" t="str">
            <v>-</v>
          </cell>
        </row>
        <row r="6584">
          <cell r="A6584" t="str">
            <v>FR01T02xL14</v>
          </cell>
          <cell r="B6584" t="str">
            <v>02</v>
          </cell>
          <cell r="C6584" t="str">
            <v>x</v>
          </cell>
          <cell r="D6584" t="str">
            <v>14</v>
          </cell>
          <cell r="E6584">
            <v>216.8</v>
          </cell>
          <cell r="F6584">
            <v>11.5</v>
          </cell>
          <cell r="G6584">
            <v>11.6</v>
          </cell>
          <cell r="H6584">
            <v>11.1</v>
          </cell>
          <cell r="I6584">
            <v>11.3</v>
          </cell>
          <cell r="J6584">
            <v>11.3</v>
          </cell>
          <cell r="K6584">
            <v>11.4</v>
          </cell>
          <cell r="L6584" t="str">
            <v>-</v>
          </cell>
        </row>
        <row r="6585">
          <cell r="A6585" t="str">
            <v>FR01T02xL15</v>
          </cell>
          <cell r="B6585" t="str">
            <v>02</v>
          </cell>
          <cell r="C6585" t="str">
            <v>x</v>
          </cell>
          <cell r="D6585" t="str">
            <v>15</v>
          </cell>
          <cell r="E6585">
            <v>8.9</v>
          </cell>
          <cell r="F6585">
            <v>0.5</v>
          </cell>
          <cell r="G6585">
            <v>0.4</v>
          </cell>
          <cell r="H6585">
            <v>0.4</v>
          </cell>
          <cell r="I6585">
            <v>0.4</v>
          </cell>
          <cell r="J6585">
            <v>0.4</v>
          </cell>
          <cell r="K6585">
            <v>0.4</v>
          </cell>
          <cell r="L6585" t="str">
            <v>-</v>
          </cell>
        </row>
        <row r="6586">
          <cell r="A6586" t="str">
            <v>FR01T02xL16</v>
          </cell>
          <cell r="B6586" t="str">
            <v>02</v>
          </cell>
          <cell r="C6586" t="str">
            <v>x</v>
          </cell>
          <cell r="D6586" t="str">
            <v>16</v>
          </cell>
          <cell r="E6586">
            <v>340.9</v>
          </cell>
          <cell r="F6586">
            <v>18</v>
          </cell>
          <cell r="G6586">
            <v>18</v>
          </cell>
          <cell r="H6586">
            <v>18.2</v>
          </cell>
          <cell r="I6586">
            <v>18.3</v>
          </cell>
          <cell r="J6586">
            <v>18.399999999999999</v>
          </cell>
          <cell r="K6586">
            <v>18.399999999999999</v>
          </cell>
          <cell r="L6586" t="str">
            <v>-</v>
          </cell>
        </row>
        <row r="6587">
          <cell r="A6587" t="str">
            <v>FR01T02xL17</v>
          </cell>
          <cell r="B6587" t="str">
            <v>02</v>
          </cell>
          <cell r="C6587" t="str">
            <v>x</v>
          </cell>
          <cell r="D6587" t="str">
            <v>17</v>
          </cell>
          <cell r="E6587">
            <v>14.8</v>
          </cell>
          <cell r="F6587">
            <v>0.8</v>
          </cell>
          <cell r="G6587">
            <v>0.9</v>
          </cell>
          <cell r="H6587">
            <v>0.9</v>
          </cell>
          <cell r="I6587">
            <v>0.9</v>
          </cell>
          <cell r="J6587">
            <v>0.9</v>
          </cell>
          <cell r="K6587">
            <v>0.9</v>
          </cell>
          <cell r="L6587" t="str">
            <v>-</v>
          </cell>
        </row>
        <row r="6588">
          <cell r="A6588" t="str">
            <v>FR01T02xL18</v>
          </cell>
          <cell r="B6588" t="str">
            <v>02</v>
          </cell>
          <cell r="C6588" t="str">
            <v>x</v>
          </cell>
          <cell r="D6588" t="str">
            <v>18</v>
          </cell>
          <cell r="E6588">
            <v>74.2</v>
          </cell>
          <cell r="F6588">
            <v>3.9</v>
          </cell>
          <cell r="G6588">
            <v>4.0999999999999996</v>
          </cell>
          <cell r="H6588">
            <v>4.0999999999999996</v>
          </cell>
          <cell r="I6588">
            <v>4.0999999999999996</v>
          </cell>
          <cell r="J6588">
            <v>4.2</v>
          </cell>
          <cell r="K6588">
            <v>4.2</v>
          </cell>
          <cell r="L6588" t="str">
            <v>-</v>
          </cell>
        </row>
        <row r="6589">
          <cell r="A6589" t="str">
            <v>FR01T02xL19</v>
          </cell>
          <cell r="B6589" t="str">
            <v>02</v>
          </cell>
          <cell r="C6589" t="str">
            <v>x</v>
          </cell>
          <cell r="D6589" t="str">
            <v>19</v>
          </cell>
          <cell r="E6589">
            <v>940.4</v>
          </cell>
          <cell r="F6589">
            <v>49.7</v>
          </cell>
          <cell r="G6589">
            <v>49.8</v>
          </cell>
          <cell r="H6589">
            <v>49.6</v>
          </cell>
          <cell r="I6589">
            <v>50</v>
          </cell>
          <cell r="J6589">
            <v>50</v>
          </cell>
          <cell r="K6589">
            <v>50.2</v>
          </cell>
          <cell r="L6589" t="str">
            <v>-</v>
          </cell>
        </row>
        <row r="6590">
          <cell r="A6590" t="str">
            <v>FR01T02xL20</v>
          </cell>
          <cell r="B6590" t="str">
            <v>02</v>
          </cell>
          <cell r="C6590" t="str">
            <v>x</v>
          </cell>
          <cell r="D6590" t="str">
            <v>20</v>
          </cell>
          <cell r="E6590">
            <v>818.9</v>
          </cell>
          <cell r="F6590">
            <v>43.3</v>
          </cell>
          <cell r="G6590">
            <v>43.2</v>
          </cell>
          <cell r="H6590">
            <v>42.9</v>
          </cell>
          <cell r="I6590">
            <v>43.2</v>
          </cell>
          <cell r="J6590">
            <v>43.2</v>
          </cell>
          <cell r="K6590">
            <v>43.2</v>
          </cell>
          <cell r="L6590" t="str">
            <v>-</v>
          </cell>
        </row>
        <row r="6591">
          <cell r="A6591" t="str">
            <v>FR01T02xL21</v>
          </cell>
          <cell r="B6591" t="str">
            <v>02</v>
          </cell>
          <cell r="C6591" t="str">
            <v>x</v>
          </cell>
          <cell r="D6591" t="str">
            <v>21</v>
          </cell>
          <cell r="E6591">
            <v>339</v>
          </cell>
          <cell r="F6591">
            <v>17.899999999999999</v>
          </cell>
          <cell r="G6591">
            <v>17.899999999999999</v>
          </cell>
          <cell r="H6591">
            <v>18</v>
          </cell>
          <cell r="I6591">
            <v>17.7</v>
          </cell>
          <cell r="J6591">
            <v>17.399999999999999</v>
          </cell>
          <cell r="K6591">
            <v>17.100000000000001</v>
          </cell>
          <cell r="L6591" t="str">
            <v>-</v>
          </cell>
        </row>
        <row r="6592">
          <cell r="A6592" t="str">
            <v>FR01T02xL22</v>
          </cell>
          <cell r="B6592" t="str">
            <v>02</v>
          </cell>
          <cell r="C6592" t="str">
            <v>x</v>
          </cell>
          <cell r="D6592" t="str">
            <v>22</v>
          </cell>
          <cell r="E6592">
            <v>243.3</v>
          </cell>
          <cell r="F6592">
            <v>12.9</v>
          </cell>
          <cell r="G6592">
            <v>12.8</v>
          </cell>
          <cell r="H6592">
            <v>12.9</v>
          </cell>
          <cell r="I6592">
            <v>12.8</v>
          </cell>
          <cell r="J6592">
            <v>12.5</v>
          </cell>
          <cell r="K6592">
            <v>12.4</v>
          </cell>
          <cell r="L6592" t="str">
            <v>-</v>
          </cell>
        </row>
        <row r="6593">
          <cell r="A6593" t="str">
            <v>FR01T02xL23</v>
          </cell>
          <cell r="B6593" t="str">
            <v>02</v>
          </cell>
          <cell r="C6593" t="str">
            <v>x</v>
          </cell>
          <cell r="D6593" t="str">
            <v>23</v>
          </cell>
          <cell r="E6593">
            <v>95.8</v>
          </cell>
          <cell r="F6593">
            <v>5.0999999999999996</v>
          </cell>
          <cell r="G6593">
            <v>5.0999999999999996</v>
          </cell>
          <cell r="H6593">
            <v>5.0999999999999996</v>
          </cell>
          <cell r="I6593">
            <v>5</v>
          </cell>
          <cell r="J6593">
            <v>4.9000000000000004</v>
          </cell>
          <cell r="K6593">
            <v>4.7</v>
          </cell>
          <cell r="L6593" t="str">
            <v>-</v>
          </cell>
        </row>
        <row r="6594">
          <cell r="A6594" t="str">
            <v>FR01T02xL24</v>
          </cell>
          <cell r="B6594" t="str">
            <v>02</v>
          </cell>
          <cell r="C6594" t="str">
            <v>x</v>
          </cell>
          <cell r="D6594" t="str">
            <v>24</v>
          </cell>
          <cell r="E6594">
            <v>436.9</v>
          </cell>
          <cell r="F6594">
            <v>23.1</v>
          </cell>
          <cell r="G6594">
            <v>23.2</v>
          </cell>
          <cell r="H6594">
            <v>23.7</v>
          </cell>
          <cell r="I6594">
            <v>23.7</v>
          </cell>
          <cell r="J6594">
            <v>23.5</v>
          </cell>
          <cell r="K6594">
            <v>23.4</v>
          </cell>
          <cell r="L6594" t="str">
            <v>-</v>
          </cell>
        </row>
        <row r="6595">
          <cell r="A6595" t="str">
            <v>FR01T02xL25</v>
          </cell>
          <cell r="B6595" t="str">
            <v>02</v>
          </cell>
          <cell r="C6595" t="str">
            <v>x</v>
          </cell>
          <cell r="D6595" t="str">
            <v>25</v>
          </cell>
          <cell r="E6595">
            <v>106.9</v>
          </cell>
          <cell r="F6595">
            <v>5.6</v>
          </cell>
          <cell r="G6595">
            <v>5.7</v>
          </cell>
          <cell r="H6595">
            <v>5.8</v>
          </cell>
          <cell r="I6595">
            <v>5.7</v>
          </cell>
          <cell r="J6595">
            <v>5.6</v>
          </cell>
          <cell r="K6595">
            <v>5.5</v>
          </cell>
          <cell r="L6595" t="str">
            <v>-</v>
          </cell>
        </row>
        <row r="6596">
          <cell r="A6596" t="str">
            <v>FR01T02xL26</v>
          </cell>
          <cell r="B6596" t="str">
            <v>02</v>
          </cell>
          <cell r="C6596" t="str">
            <v>x</v>
          </cell>
          <cell r="D6596" t="str">
            <v>26</v>
          </cell>
          <cell r="E6596">
            <v>330</v>
          </cell>
          <cell r="F6596">
            <v>17.399999999999999</v>
          </cell>
          <cell r="G6596">
            <v>17.5</v>
          </cell>
          <cell r="H6596">
            <v>18</v>
          </cell>
          <cell r="I6596">
            <v>18</v>
          </cell>
          <cell r="J6596">
            <v>17.899999999999999</v>
          </cell>
          <cell r="K6596">
            <v>17.899999999999999</v>
          </cell>
          <cell r="L6596" t="str">
            <v>-</v>
          </cell>
        </row>
        <row r="6597">
          <cell r="A6597" t="str">
            <v>FR01T02xL27</v>
          </cell>
          <cell r="B6597" t="str">
            <v>02</v>
          </cell>
          <cell r="C6597" t="str">
            <v>x</v>
          </cell>
          <cell r="D6597" t="str">
            <v>27</v>
          </cell>
          <cell r="E6597">
            <v>51.4</v>
          </cell>
          <cell r="F6597">
            <v>2.7</v>
          </cell>
          <cell r="G6597">
            <v>2.9</v>
          </cell>
          <cell r="H6597">
            <v>2.8</v>
          </cell>
          <cell r="I6597">
            <v>2.8</v>
          </cell>
          <cell r="J6597">
            <v>2.8</v>
          </cell>
          <cell r="K6597">
            <v>2.8</v>
          </cell>
          <cell r="L6597" t="str">
            <v>-</v>
          </cell>
        </row>
        <row r="6598">
          <cell r="A6598" t="str">
            <v>FR01T02xL28</v>
          </cell>
          <cell r="B6598" t="str">
            <v>02</v>
          </cell>
          <cell r="C6598" t="str">
            <v>x</v>
          </cell>
          <cell r="D6598" t="str">
            <v>28</v>
          </cell>
          <cell r="E6598">
            <v>26.1</v>
          </cell>
          <cell r="F6598">
            <v>1.4</v>
          </cell>
          <cell r="G6598">
            <v>1.3</v>
          </cell>
          <cell r="H6598">
            <v>1.4</v>
          </cell>
          <cell r="I6598">
            <v>1.3</v>
          </cell>
          <cell r="J6598">
            <v>1.3</v>
          </cell>
          <cell r="K6598">
            <v>1.2</v>
          </cell>
          <cell r="L6598" t="str">
            <v>-</v>
          </cell>
        </row>
        <row r="6599">
          <cell r="A6599" t="str">
            <v>FR01T02xL29</v>
          </cell>
          <cell r="B6599" t="str">
            <v>02</v>
          </cell>
          <cell r="C6599" t="str">
            <v>x</v>
          </cell>
          <cell r="D6599" t="str">
            <v>29</v>
          </cell>
          <cell r="E6599">
            <v>61.8</v>
          </cell>
          <cell r="F6599">
            <v>3.3</v>
          </cell>
          <cell r="G6599">
            <v>3.3</v>
          </cell>
          <cell r="H6599">
            <v>3.5</v>
          </cell>
          <cell r="I6599">
            <v>3.2</v>
          </cell>
          <cell r="J6599">
            <v>3</v>
          </cell>
          <cell r="K6599">
            <v>2.9</v>
          </cell>
          <cell r="L6599" t="str">
            <v>-</v>
          </cell>
        </row>
        <row r="6600">
          <cell r="A6600" t="str">
            <v>FR01T02xL30</v>
          </cell>
          <cell r="B6600" t="str">
            <v>02</v>
          </cell>
          <cell r="C6600" t="str">
            <v>x</v>
          </cell>
          <cell r="D6600" t="str">
            <v>30</v>
          </cell>
          <cell r="E6600">
            <v>75.400000000000006</v>
          </cell>
          <cell r="F6600">
            <v>4</v>
          </cell>
          <cell r="G6600">
            <v>4.0999999999999996</v>
          </cell>
          <cell r="H6600">
            <v>4.0999999999999996</v>
          </cell>
          <cell r="I6600">
            <v>4</v>
          </cell>
          <cell r="J6600">
            <v>4</v>
          </cell>
          <cell r="K6600">
            <v>3.9</v>
          </cell>
          <cell r="L6600" t="str">
            <v>-</v>
          </cell>
        </row>
        <row r="6601">
          <cell r="A6601" t="str">
            <v>FR01T02xL31</v>
          </cell>
          <cell r="B6601" t="str">
            <v>02</v>
          </cell>
          <cell r="C6601" t="str">
            <v>x</v>
          </cell>
          <cell r="D6601" t="str">
            <v>31</v>
          </cell>
          <cell r="E6601">
            <v>990.7</v>
          </cell>
          <cell r="F6601">
            <v>52.4</v>
          </cell>
          <cell r="G6601">
            <v>52.7</v>
          </cell>
          <cell r="H6601">
            <v>53.5</v>
          </cell>
          <cell r="I6601">
            <v>52.7</v>
          </cell>
          <cell r="J6601">
            <v>52</v>
          </cell>
          <cell r="K6601">
            <v>51.3</v>
          </cell>
          <cell r="L6601" t="str">
            <v>-</v>
          </cell>
        </row>
        <row r="6602">
          <cell r="A6602" t="str">
            <v>FR01T02xL32</v>
          </cell>
          <cell r="B6602" t="str">
            <v>02</v>
          </cell>
          <cell r="C6602" t="str">
            <v>x</v>
          </cell>
          <cell r="D6602" t="str">
            <v>32</v>
          </cell>
          <cell r="E6602" t="str">
            <v>n.a.</v>
          </cell>
          <cell r="F6602" t="str">
            <v>n.a.</v>
          </cell>
          <cell r="G6602" t="str">
            <v>n.a.</v>
          </cell>
          <cell r="H6602" t="str">
            <v>n.a.</v>
          </cell>
          <cell r="I6602" t="str">
            <v>n.a.</v>
          </cell>
          <cell r="J6602" t="str">
            <v>n.a.</v>
          </cell>
          <cell r="K6602" t="str">
            <v>n.a.</v>
          </cell>
          <cell r="L6602" t="str">
            <v>-</v>
          </cell>
        </row>
        <row r="6603">
          <cell r="A6603" t="str">
            <v>FR01T03oL00</v>
          </cell>
          <cell r="B6603" t="str">
            <v>03</v>
          </cell>
          <cell r="C6603" t="str">
            <v>o</v>
          </cell>
          <cell r="D6603" t="str">
            <v>00</v>
          </cell>
          <cell r="E6603">
            <v>2007</v>
          </cell>
          <cell r="F6603">
            <v>2012</v>
          </cell>
          <cell r="G6603" t="str">
            <v>-</v>
          </cell>
          <cell r="H6603" t="str">
            <v>-</v>
          </cell>
          <cell r="I6603" t="str">
            <v>-</v>
          </cell>
          <cell r="J6603" t="str">
            <v>-</v>
          </cell>
          <cell r="K6603" t="str">
            <v>-</v>
          </cell>
          <cell r="L6603" t="str">
            <v>-</v>
          </cell>
        </row>
        <row r="6604">
          <cell r="A6604" t="str">
            <v>FR01T03oL01</v>
          </cell>
          <cell r="B6604" t="str">
            <v>03</v>
          </cell>
          <cell r="C6604" t="str">
            <v>o</v>
          </cell>
          <cell r="D6604" t="str">
            <v>01</v>
          </cell>
          <cell r="E6604">
            <v>7</v>
          </cell>
          <cell r="F6604" t="str">
            <v>n.a.</v>
          </cell>
          <cell r="G6604" t="str">
            <v>-</v>
          </cell>
          <cell r="H6604" t="str">
            <v>-</v>
          </cell>
          <cell r="I6604" t="str">
            <v>-</v>
          </cell>
          <cell r="J6604" t="str">
            <v>-</v>
          </cell>
          <cell r="K6604" t="str">
            <v>-</v>
          </cell>
          <cell r="L6604" t="str">
            <v>-</v>
          </cell>
        </row>
        <row r="6605">
          <cell r="A6605" t="str">
            <v>FR01T03oL02</v>
          </cell>
          <cell r="B6605" t="str">
            <v>03</v>
          </cell>
          <cell r="C6605" t="str">
            <v>o</v>
          </cell>
          <cell r="D6605" t="str">
            <v>02</v>
          </cell>
          <cell r="E6605">
            <v>1.8</v>
          </cell>
          <cell r="F6605" t="str">
            <v>n.a.</v>
          </cell>
          <cell r="G6605" t="str">
            <v>-</v>
          </cell>
          <cell r="H6605" t="str">
            <v>-</v>
          </cell>
          <cell r="I6605" t="str">
            <v>-</v>
          </cell>
          <cell r="J6605" t="str">
            <v>-</v>
          </cell>
          <cell r="K6605" t="str">
            <v>-</v>
          </cell>
          <cell r="L6605" t="str">
            <v>-</v>
          </cell>
        </row>
        <row r="6606">
          <cell r="A6606" t="str">
            <v>FR01T03oL03</v>
          </cell>
          <cell r="B6606" t="str">
            <v>03</v>
          </cell>
          <cell r="C6606" t="str">
            <v>o</v>
          </cell>
          <cell r="D6606" t="str">
            <v>03</v>
          </cell>
          <cell r="E6606">
            <v>1.3</v>
          </cell>
          <cell r="F6606" t="str">
            <v>n.a.</v>
          </cell>
          <cell r="G6606" t="str">
            <v>-</v>
          </cell>
          <cell r="H6606" t="str">
            <v>-</v>
          </cell>
          <cell r="I6606" t="str">
            <v>-</v>
          </cell>
          <cell r="J6606" t="str">
            <v>-</v>
          </cell>
          <cell r="K6606" t="str">
            <v>-</v>
          </cell>
          <cell r="L6606" t="str">
            <v>-</v>
          </cell>
        </row>
        <row r="6607">
          <cell r="A6607" t="str">
            <v>FR01T03oL04</v>
          </cell>
          <cell r="B6607" t="str">
            <v>03</v>
          </cell>
          <cell r="C6607" t="str">
            <v>o</v>
          </cell>
          <cell r="D6607" t="str">
            <v>04</v>
          </cell>
          <cell r="E6607">
            <v>2.8</v>
          </cell>
          <cell r="F6607" t="str">
            <v>n.a.</v>
          </cell>
          <cell r="G6607" t="str">
            <v>-</v>
          </cell>
          <cell r="H6607" t="str">
            <v>-</v>
          </cell>
          <cell r="I6607" t="str">
            <v>-</v>
          </cell>
          <cell r="J6607" t="str">
            <v>-</v>
          </cell>
          <cell r="K6607" t="str">
            <v>-</v>
          </cell>
          <cell r="L6607" t="str">
            <v>-</v>
          </cell>
        </row>
        <row r="6608">
          <cell r="A6608" t="str">
            <v>FR01T03oL05</v>
          </cell>
          <cell r="B6608" t="str">
            <v>03</v>
          </cell>
          <cell r="C6608" t="str">
            <v>o</v>
          </cell>
          <cell r="D6608" t="str">
            <v>05</v>
          </cell>
          <cell r="E6608">
            <v>0.9</v>
          </cell>
          <cell r="F6608" t="str">
            <v>n.a.</v>
          </cell>
          <cell r="G6608" t="str">
            <v>-</v>
          </cell>
          <cell r="H6608" t="str">
            <v>-</v>
          </cell>
          <cell r="I6608" t="str">
            <v>-</v>
          </cell>
          <cell r="J6608" t="str">
            <v>-</v>
          </cell>
          <cell r="K6608" t="str">
            <v>-</v>
          </cell>
          <cell r="L6608" t="str">
            <v>-</v>
          </cell>
        </row>
        <row r="6609">
          <cell r="A6609" t="str">
            <v>FR01T03oL06</v>
          </cell>
          <cell r="B6609" t="str">
            <v>03</v>
          </cell>
          <cell r="C6609" t="str">
            <v>o</v>
          </cell>
          <cell r="D6609" t="str">
            <v>06</v>
          </cell>
          <cell r="E6609">
            <v>1.9</v>
          </cell>
          <cell r="F6609" t="str">
            <v>n.a.</v>
          </cell>
          <cell r="G6609" t="str">
            <v>-</v>
          </cell>
          <cell r="H6609" t="str">
            <v>-</v>
          </cell>
          <cell r="I6609" t="str">
            <v>-</v>
          </cell>
          <cell r="J6609" t="str">
            <v>-</v>
          </cell>
          <cell r="K6609" t="str">
            <v>-</v>
          </cell>
          <cell r="L6609" t="str">
            <v>-</v>
          </cell>
        </row>
        <row r="6610">
          <cell r="A6610" t="str">
            <v>FR01T03oL07</v>
          </cell>
          <cell r="B6610" t="str">
            <v>03</v>
          </cell>
          <cell r="C6610" t="str">
            <v>o</v>
          </cell>
          <cell r="D6610" t="str">
            <v>07</v>
          </cell>
          <cell r="E6610">
            <v>7.2</v>
          </cell>
          <cell r="F6610" t="str">
            <v>n.a.</v>
          </cell>
          <cell r="G6610" t="str">
            <v>-</v>
          </cell>
          <cell r="H6610" t="str">
            <v>-</v>
          </cell>
          <cell r="I6610" t="str">
            <v>-</v>
          </cell>
          <cell r="J6610" t="str">
            <v>-</v>
          </cell>
          <cell r="K6610" t="str">
            <v>-</v>
          </cell>
          <cell r="L6610" t="str">
            <v>-</v>
          </cell>
        </row>
        <row r="6611">
          <cell r="A6611" t="str">
            <v>FR01T03oL08</v>
          </cell>
          <cell r="B6611" t="str">
            <v>03</v>
          </cell>
          <cell r="C6611" t="str">
            <v>o</v>
          </cell>
          <cell r="D6611" t="str">
            <v>08</v>
          </cell>
          <cell r="E6611">
            <v>1.5</v>
          </cell>
          <cell r="F6611" t="str">
            <v>n.a.</v>
          </cell>
          <cell r="G6611" t="str">
            <v>-</v>
          </cell>
          <cell r="H6611" t="str">
            <v>-</v>
          </cell>
          <cell r="I6611" t="str">
            <v>-</v>
          </cell>
          <cell r="J6611" t="str">
            <v>-</v>
          </cell>
          <cell r="K6611" t="str">
            <v>-</v>
          </cell>
          <cell r="L6611" t="str">
            <v>-</v>
          </cell>
        </row>
        <row r="6612">
          <cell r="A6612" t="str">
            <v>FR01T03oL09</v>
          </cell>
          <cell r="B6612" t="str">
            <v>03</v>
          </cell>
          <cell r="C6612" t="str">
            <v>o</v>
          </cell>
          <cell r="D6612" t="str">
            <v>09</v>
          </cell>
          <cell r="E6612">
            <v>5.9</v>
          </cell>
          <cell r="F6612" t="str">
            <v>n.a.</v>
          </cell>
          <cell r="G6612" t="str">
            <v>-</v>
          </cell>
          <cell r="H6612" t="str">
            <v>-</v>
          </cell>
          <cell r="I6612" t="str">
            <v>-</v>
          </cell>
          <cell r="J6612" t="str">
            <v>-</v>
          </cell>
          <cell r="K6612" t="str">
            <v>-</v>
          </cell>
          <cell r="L6612" t="str">
            <v>-</v>
          </cell>
        </row>
        <row r="6613">
          <cell r="A6613" t="str">
            <v>FR01T03oL10</v>
          </cell>
          <cell r="B6613" t="str">
            <v>03</v>
          </cell>
          <cell r="C6613" t="str">
            <v>o</v>
          </cell>
          <cell r="D6613" t="str">
            <v>10</v>
          </cell>
          <cell r="E6613">
            <v>22.2</v>
          </cell>
          <cell r="F6613" t="str">
            <v>n.a.</v>
          </cell>
          <cell r="G6613" t="str">
            <v>-</v>
          </cell>
          <cell r="H6613" t="str">
            <v>-</v>
          </cell>
          <cell r="I6613" t="str">
            <v>-</v>
          </cell>
          <cell r="J6613" t="str">
            <v>-</v>
          </cell>
          <cell r="K6613" t="str">
            <v>-</v>
          </cell>
          <cell r="L6613" t="str">
            <v>-</v>
          </cell>
        </row>
        <row r="6614">
          <cell r="A6614" t="str">
            <v>FR01T03oL11</v>
          </cell>
          <cell r="B6614" t="str">
            <v>03</v>
          </cell>
          <cell r="C6614" t="str">
            <v>o</v>
          </cell>
          <cell r="D6614" t="str">
            <v>11</v>
          </cell>
          <cell r="E6614">
            <v>52.4</v>
          </cell>
          <cell r="F6614">
            <v>51.3</v>
          </cell>
          <cell r="G6614" t="str">
            <v>-</v>
          </cell>
          <cell r="H6614" t="str">
            <v>-</v>
          </cell>
          <cell r="I6614" t="str">
            <v>-</v>
          </cell>
          <cell r="J6614" t="str">
            <v>-</v>
          </cell>
          <cell r="K6614" t="str">
            <v>-</v>
          </cell>
          <cell r="L6614" t="str">
            <v>-</v>
          </cell>
        </row>
        <row r="6615">
          <cell r="A6615" t="str">
            <v>FR01T04xL01</v>
          </cell>
          <cell r="B6615" t="str">
            <v>04</v>
          </cell>
          <cell r="C6615" t="str">
            <v>x</v>
          </cell>
          <cell r="D6615" t="str">
            <v>01</v>
          </cell>
          <cell r="E6615" t="str">
            <v>-</v>
          </cell>
          <cell r="F6615">
            <v>63.9</v>
          </cell>
          <cell r="G6615">
            <v>66.7</v>
          </cell>
          <cell r="H6615">
            <v>69.099999999999994</v>
          </cell>
          <cell r="I6615">
            <v>69.400000000000006</v>
          </cell>
          <cell r="J6615">
            <v>68.5</v>
          </cell>
          <cell r="K6615">
            <v>66.8</v>
          </cell>
          <cell r="L6615" t="str">
            <v>-</v>
          </cell>
        </row>
        <row r="6616">
          <cell r="A6616" t="str">
            <v>FR01T04xL02</v>
          </cell>
          <cell r="B6616" t="str">
            <v>04</v>
          </cell>
          <cell r="C6616" t="str">
            <v>x</v>
          </cell>
          <cell r="D6616" t="str">
            <v>02</v>
          </cell>
          <cell r="E6616" t="str">
            <v>-</v>
          </cell>
          <cell r="F6616">
            <v>0.3</v>
          </cell>
          <cell r="G6616">
            <v>2.8</v>
          </cell>
          <cell r="H6616">
            <v>2.4</v>
          </cell>
          <cell r="I6616">
            <v>0.2</v>
          </cell>
          <cell r="J6616">
            <v>-0.9</v>
          </cell>
          <cell r="K6616">
            <v>-1.7</v>
          </cell>
          <cell r="L6616" t="str">
            <v>-</v>
          </cell>
        </row>
        <row r="6617">
          <cell r="A6617" t="str">
            <v>FR01T04xL03</v>
          </cell>
          <cell r="B6617" t="str">
            <v>04</v>
          </cell>
          <cell r="C6617" t="str">
            <v>x</v>
          </cell>
          <cell r="D6617" t="str">
            <v>03</v>
          </cell>
          <cell r="E6617" t="str">
            <v>-</v>
          </cell>
          <cell r="F6617">
            <v>0.1</v>
          </cell>
          <cell r="G6617">
            <v>0</v>
          </cell>
          <cell r="H6617">
            <v>-1.1000000000000001</v>
          </cell>
          <cell r="I6617">
            <v>0.1</v>
          </cell>
          <cell r="J6617">
            <v>0.9</v>
          </cell>
          <cell r="K6617">
            <v>1.7</v>
          </cell>
          <cell r="L6617" t="str">
            <v>-</v>
          </cell>
        </row>
        <row r="6618">
          <cell r="A6618" t="str">
            <v>FR01T04xL04</v>
          </cell>
          <cell r="B6618" t="str">
            <v>04</v>
          </cell>
          <cell r="C6618" t="str">
            <v>x</v>
          </cell>
          <cell r="D6618" t="str">
            <v>04</v>
          </cell>
          <cell r="E6618" t="str">
            <v>-</v>
          </cell>
          <cell r="F6618">
            <v>2.7</v>
          </cell>
          <cell r="G6618">
            <v>2.9</v>
          </cell>
          <cell r="H6618">
            <v>2.8</v>
          </cell>
          <cell r="I6618">
            <v>2.8</v>
          </cell>
          <cell r="J6618">
            <v>2.8</v>
          </cell>
          <cell r="K6618">
            <v>2.8</v>
          </cell>
          <cell r="L6618" t="str">
            <v>-</v>
          </cell>
        </row>
        <row r="6619">
          <cell r="A6619" t="str">
            <v>FR01T04xL05</v>
          </cell>
          <cell r="B6619" t="str">
            <v>04</v>
          </cell>
          <cell r="C6619" t="str">
            <v>x</v>
          </cell>
          <cell r="D6619" t="str">
            <v>05</v>
          </cell>
          <cell r="E6619" t="str">
            <v>-</v>
          </cell>
          <cell r="F6619">
            <v>0.5</v>
          </cell>
          <cell r="G6619">
            <v>1.9</v>
          </cell>
          <cell r="H6619">
            <v>0</v>
          </cell>
          <cell r="I6619">
            <v>0</v>
          </cell>
          <cell r="J6619">
            <v>0</v>
          </cell>
          <cell r="K6619">
            <v>0</v>
          </cell>
          <cell r="L6619" t="str">
            <v>-</v>
          </cell>
        </row>
        <row r="6620">
          <cell r="A6620" t="str">
            <v>FR01T04xL06</v>
          </cell>
          <cell r="B6620" t="str">
            <v>04</v>
          </cell>
          <cell r="C6620" t="str">
            <v>x</v>
          </cell>
          <cell r="D6620" t="str">
            <v>06</v>
          </cell>
          <cell r="E6620" t="str">
            <v>-</v>
          </cell>
          <cell r="F6620">
            <v>0.2</v>
          </cell>
          <cell r="G6620">
            <v>0.2</v>
          </cell>
          <cell r="H6620" t="str">
            <v>n.a.</v>
          </cell>
          <cell r="I6620" t="str">
            <v>n.a.</v>
          </cell>
          <cell r="J6620" t="str">
            <v>n.a.</v>
          </cell>
          <cell r="K6620" t="str">
            <v>n.a.</v>
          </cell>
          <cell r="L6620" t="str">
            <v>-</v>
          </cell>
        </row>
        <row r="6621">
          <cell r="A6621" t="str">
            <v>FR01T04xL07</v>
          </cell>
          <cell r="B6621" t="str">
            <v>04</v>
          </cell>
          <cell r="C6621" t="str">
            <v>x</v>
          </cell>
          <cell r="D6621" t="str">
            <v>07</v>
          </cell>
          <cell r="E6621" t="str">
            <v>-</v>
          </cell>
          <cell r="F6621">
            <v>0.2</v>
          </cell>
          <cell r="G6621">
            <v>1.7</v>
          </cell>
          <cell r="H6621" t="str">
            <v>n.a.</v>
          </cell>
          <cell r="I6621" t="str">
            <v>n.a.</v>
          </cell>
          <cell r="J6621" t="str">
            <v>n.a.</v>
          </cell>
          <cell r="K6621" t="str">
            <v>n.a.</v>
          </cell>
          <cell r="L6621" t="str">
            <v>-</v>
          </cell>
        </row>
        <row r="6622">
          <cell r="A6622" t="str">
            <v>FR01T04xL08</v>
          </cell>
          <cell r="B6622" t="str">
            <v>04</v>
          </cell>
          <cell r="C6622" t="str">
            <v>x</v>
          </cell>
          <cell r="D6622" t="str">
            <v>08</v>
          </cell>
          <cell r="E6622" t="str">
            <v>-</v>
          </cell>
          <cell r="F6622">
            <v>-0.4</v>
          </cell>
          <cell r="G6622" t="str">
            <v>n.a.</v>
          </cell>
          <cell r="H6622" t="str">
            <v>n.a.</v>
          </cell>
          <cell r="I6622" t="str">
            <v>n.a.</v>
          </cell>
          <cell r="J6622" t="str">
            <v>n.a.</v>
          </cell>
          <cell r="K6622" t="str">
            <v>n.a.</v>
          </cell>
          <cell r="L6622" t="str">
            <v>-</v>
          </cell>
        </row>
        <row r="6623">
          <cell r="A6623" t="str">
            <v>FR01T04xL09</v>
          </cell>
          <cell r="B6623" t="str">
            <v>04</v>
          </cell>
          <cell r="C6623" t="str">
            <v>x</v>
          </cell>
          <cell r="D6623" t="str">
            <v>09</v>
          </cell>
          <cell r="E6623" t="str">
            <v>-</v>
          </cell>
          <cell r="F6623">
            <v>0</v>
          </cell>
          <cell r="G6623">
            <v>0</v>
          </cell>
          <cell r="H6623" t="str">
            <v>n.a.</v>
          </cell>
          <cell r="I6623" t="str">
            <v>n.a.</v>
          </cell>
          <cell r="J6623" t="str">
            <v>n.a.</v>
          </cell>
          <cell r="K6623" t="str">
            <v>n.a.</v>
          </cell>
          <cell r="L6623" t="str">
            <v>-</v>
          </cell>
        </row>
        <row r="6624">
          <cell r="A6624" t="str">
            <v>FR01T04xL10</v>
          </cell>
          <cell r="B6624" t="str">
            <v>04</v>
          </cell>
          <cell r="C6624" t="str">
            <v>x</v>
          </cell>
          <cell r="D6624" t="str">
            <v>10</v>
          </cell>
          <cell r="E6624" t="str">
            <v>-</v>
          </cell>
          <cell r="F6624">
            <v>4.5</v>
          </cell>
          <cell r="G6624">
            <v>4.7</v>
          </cell>
          <cell r="H6624">
            <v>4.3</v>
          </cell>
          <cell r="I6624">
            <v>4.3</v>
          </cell>
          <cell r="J6624">
            <v>4.3</v>
          </cell>
          <cell r="K6624">
            <v>4.3</v>
          </cell>
          <cell r="L6624" t="str">
            <v>-</v>
          </cell>
        </row>
        <row r="6625">
          <cell r="A6625" t="str">
            <v>FR01T04xL11</v>
          </cell>
          <cell r="B6625" t="str">
            <v>04</v>
          </cell>
          <cell r="C6625" t="str">
            <v>x</v>
          </cell>
          <cell r="D6625" t="str">
            <v>11</v>
          </cell>
          <cell r="E6625" t="str">
            <v>-</v>
          </cell>
          <cell r="F6625">
            <v>28.6</v>
          </cell>
          <cell r="G6625" t="str">
            <v>n.a.</v>
          </cell>
          <cell r="H6625" t="str">
            <v>n.a.</v>
          </cell>
          <cell r="I6625" t="str">
            <v>n.a.</v>
          </cell>
          <cell r="J6625" t="str">
            <v>n.a.</v>
          </cell>
          <cell r="K6625" t="str">
            <v>n.a.</v>
          </cell>
          <cell r="L6625" t="str">
            <v>-</v>
          </cell>
        </row>
        <row r="6626">
          <cell r="A6626" t="str">
            <v>FR01T04xL12</v>
          </cell>
          <cell r="B6626" t="str">
            <v>04</v>
          </cell>
          <cell r="C6626" t="str">
            <v>x</v>
          </cell>
          <cell r="D6626" t="str">
            <v>12</v>
          </cell>
          <cell r="E6626" t="str">
            <v>-</v>
          </cell>
          <cell r="F6626">
            <v>35.299999999999997</v>
          </cell>
          <cell r="G6626" t="str">
            <v>n.a.</v>
          </cell>
          <cell r="H6626" t="str">
            <v>n.a.</v>
          </cell>
          <cell r="I6626" t="str">
            <v>n.a.</v>
          </cell>
          <cell r="J6626" t="str">
            <v>n.a.</v>
          </cell>
          <cell r="K6626" t="str">
            <v>n.a.</v>
          </cell>
          <cell r="L6626" t="str">
            <v>-</v>
          </cell>
        </row>
        <row r="6627">
          <cell r="A6627" t="str">
            <v>FR01T05xL01</v>
          </cell>
          <cell r="B6627" t="str">
            <v>05</v>
          </cell>
          <cell r="C6627" t="str">
            <v>x</v>
          </cell>
          <cell r="D6627" t="str">
            <v>01</v>
          </cell>
          <cell r="E6627" t="str">
            <v>-</v>
          </cell>
          <cell r="F6627">
            <v>2.2000000000000002</v>
          </cell>
          <cell r="G6627">
            <v>1</v>
          </cell>
          <cell r="H6627">
            <v>0.5</v>
          </cell>
          <cell r="I6627">
            <v>2</v>
          </cell>
          <cell r="J6627">
            <v>2.5</v>
          </cell>
          <cell r="K6627">
            <v>2.5</v>
          </cell>
          <cell r="L6627" t="str">
            <v>-</v>
          </cell>
        </row>
        <row r="6628">
          <cell r="A6628" t="str">
            <v>FR01T05xL02</v>
          </cell>
          <cell r="B6628" t="str">
            <v>05</v>
          </cell>
          <cell r="C6628" t="str">
            <v>x</v>
          </cell>
          <cell r="D6628" t="str">
            <v>02</v>
          </cell>
          <cell r="E6628" t="str">
            <v>-</v>
          </cell>
          <cell r="F6628">
            <v>-2.7</v>
          </cell>
          <cell r="G6628">
            <v>-2.9</v>
          </cell>
          <cell r="H6628">
            <v>-3.9</v>
          </cell>
          <cell r="I6628">
            <v>-2.7</v>
          </cell>
          <cell r="J6628">
            <v>-1.9</v>
          </cell>
          <cell r="K6628">
            <v>-1.1000000000000001</v>
          </cell>
          <cell r="L6628" t="str">
            <v>-</v>
          </cell>
        </row>
        <row r="6629">
          <cell r="A6629" t="str">
            <v>FR01T05xL03</v>
          </cell>
          <cell r="B6629" t="str">
            <v>05</v>
          </cell>
          <cell r="C6629" t="str">
            <v>x</v>
          </cell>
          <cell r="D6629" t="str">
            <v>03</v>
          </cell>
          <cell r="E6629" t="str">
            <v>-</v>
          </cell>
          <cell r="F6629">
            <v>2.7</v>
          </cell>
          <cell r="G6629">
            <v>2.9</v>
          </cell>
          <cell r="H6629">
            <v>2.8</v>
          </cell>
          <cell r="I6629">
            <v>2.8</v>
          </cell>
          <cell r="J6629">
            <v>2.8</v>
          </cell>
          <cell r="K6629">
            <v>2.8</v>
          </cell>
          <cell r="L6629" t="str">
            <v>-</v>
          </cell>
        </row>
        <row r="6630">
          <cell r="A6630" t="str">
            <v>FR01T05xL04</v>
          </cell>
          <cell r="B6630" t="str">
            <v>05</v>
          </cell>
          <cell r="C6630" t="str">
            <v>x</v>
          </cell>
          <cell r="D6630" t="str">
            <v>04</v>
          </cell>
          <cell r="E6630" t="str">
            <v>-</v>
          </cell>
          <cell r="F6630">
            <v>0</v>
          </cell>
          <cell r="G6630">
            <v>0</v>
          </cell>
          <cell r="H6630">
            <v>0</v>
          </cell>
          <cell r="I6630">
            <v>0</v>
          </cell>
          <cell r="J6630">
            <v>0</v>
          </cell>
          <cell r="K6630">
            <v>0</v>
          </cell>
          <cell r="L6630" t="str">
            <v>-</v>
          </cell>
        </row>
        <row r="6631">
          <cell r="A6631" t="str">
            <v>FR01T05xL05</v>
          </cell>
          <cell r="B6631" t="str">
            <v>05</v>
          </cell>
          <cell r="C6631" t="str">
            <v>x</v>
          </cell>
          <cell r="D6631" t="str">
            <v>05</v>
          </cell>
          <cell r="E6631" t="str">
            <v>-</v>
          </cell>
          <cell r="F6631">
            <v>2.2000000000000002</v>
          </cell>
          <cell r="G6631">
            <v>2.2000000000000002</v>
          </cell>
          <cell r="H6631">
            <v>2.2000000000000002</v>
          </cell>
          <cell r="I6631">
            <v>2.2000000000000002</v>
          </cell>
          <cell r="J6631">
            <v>2.2000000000000002</v>
          </cell>
          <cell r="K6631">
            <v>2.2999999999999998</v>
          </cell>
          <cell r="L6631" t="str">
            <v>-</v>
          </cell>
        </row>
        <row r="6632">
          <cell r="A6632" t="str">
            <v>FR01T05xL06</v>
          </cell>
          <cell r="B6632" t="str">
            <v>05</v>
          </cell>
          <cell r="C6632" t="str">
            <v>x</v>
          </cell>
          <cell r="D6632" t="str">
            <v>06</v>
          </cell>
          <cell r="E6632" t="str">
            <v>-</v>
          </cell>
          <cell r="F6632">
            <v>0.5</v>
          </cell>
          <cell r="G6632">
            <v>0.5</v>
          </cell>
          <cell r="H6632">
            <v>0.4</v>
          </cell>
          <cell r="I6632">
            <v>0.4</v>
          </cell>
          <cell r="J6632">
            <v>0.4</v>
          </cell>
          <cell r="K6632">
            <v>0.4</v>
          </cell>
          <cell r="L6632" t="str">
            <v>-</v>
          </cell>
        </row>
        <row r="6633">
          <cell r="A6633" t="str">
            <v>FR01T05xL07</v>
          </cell>
          <cell r="B6633" t="str">
            <v>05</v>
          </cell>
          <cell r="C6633" t="str">
            <v>x</v>
          </cell>
          <cell r="D6633" t="str">
            <v>07</v>
          </cell>
          <cell r="E6633" t="str">
            <v>-</v>
          </cell>
          <cell r="F6633">
            <v>0.9</v>
          </cell>
          <cell r="G6633">
            <v>0.9</v>
          </cell>
          <cell r="H6633">
            <v>0.7</v>
          </cell>
          <cell r="I6633">
            <v>0.7</v>
          </cell>
          <cell r="J6633">
            <v>0.8</v>
          </cell>
          <cell r="K6633">
            <v>0.8</v>
          </cell>
          <cell r="L6633" t="str">
            <v>-</v>
          </cell>
        </row>
        <row r="6634">
          <cell r="A6634" t="str">
            <v>FR01T05xL08</v>
          </cell>
          <cell r="B6634" t="str">
            <v>05</v>
          </cell>
          <cell r="C6634" t="str">
            <v>x</v>
          </cell>
          <cell r="D6634" t="str">
            <v>08</v>
          </cell>
          <cell r="E6634" t="str">
            <v>-</v>
          </cell>
          <cell r="F6634">
            <v>0.8</v>
          </cell>
          <cell r="G6634">
            <v>0.8</v>
          </cell>
          <cell r="H6634">
            <v>1</v>
          </cell>
          <cell r="I6634">
            <v>1</v>
          </cell>
          <cell r="J6634">
            <v>1</v>
          </cell>
          <cell r="K6634">
            <v>1</v>
          </cell>
          <cell r="L6634" t="str">
            <v>-</v>
          </cell>
        </row>
        <row r="6635">
          <cell r="A6635" t="str">
            <v>FR01T05xL09</v>
          </cell>
          <cell r="B6635" t="str">
            <v>05</v>
          </cell>
          <cell r="C6635" t="str">
            <v>x</v>
          </cell>
          <cell r="D6635" t="str">
            <v>09</v>
          </cell>
          <cell r="E6635" t="str">
            <v>-</v>
          </cell>
          <cell r="F6635">
            <v>0</v>
          </cell>
          <cell r="G6635">
            <v>-1.1000000000000001</v>
          </cell>
          <cell r="H6635">
            <v>-2.7</v>
          </cell>
          <cell r="I6635">
            <v>-2.8</v>
          </cell>
          <cell r="J6635">
            <v>-2.5</v>
          </cell>
          <cell r="K6635">
            <v>-2.2999999999999998</v>
          </cell>
          <cell r="L6635" t="str">
            <v>-</v>
          </cell>
        </row>
        <row r="6636">
          <cell r="A6636" t="str">
            <v>FR01T05xL10</v>
          </cell>
          <cell r="B6636" t="str">
            <v>05</v>
          </cell>
          <cell r="C6636" t="str">
            <v>x</v>
          </cell>
          <cell r="D6636" t="str">
            <v>10</v>
          </cell>
          <cell r="E6636" t="str">
            <v>-</v>
          </cell>
          <cell r="F6636">
            <v>0</v>
          </cell>
          <cell r="G6636">
            <v>-0.4</v>
          </cell>
          <cell r="H6636">
            <v>-1.2</v>
          </cell>
          <cell r="I6636">
            <v>-1.3</v>
          </cell>
          <cell r="J6636">
            <v>-1.2</v>
          </cell>
          <cell r="K6636">
            <v>-1.1000000000000001</v>
          </cell>
          <cell r="L6636" t="str">
            <v>-</v>
          </cell>
        </row>
        <row r="6637">
          <cell r="A6637" t="str">
            <v>FR01T05xL11</v>
          </cell>
          <cell r="B6637" t="str">
            <v>05</v>
          </cell>
          <cell r="C6637" t="str">
            <v>x</v>
          </cell>
          <cell r="D6637" t="str">
            <v>11</v>
          </cell>
          <cell r="E6637" t="str">
            <v>-</v>
          </cell>
          <cell r="F6637">
            <v>-2.7</v>
          </cell>
          <cell r="G6637">
            <v>-2.4</v>
          </cell>
          <cell r="H6637">
            <v>-2.7</v>
          </cell>
          <cell r="I6637">
            <v>-1.4</v>
          </cell>
          <cell r="J6637">
            <v>-0.7</v>
          </cell>
          <cell r="K6637">
            <v>0</v>
          </cell>
          <cell r="L6637" t="str">
            <v>-</v>
          </cell>
        </row>
        <row r="6638">
          <cell r="A6638" t="str">
            <v>FR01T05xL12</v>
          </cell>
          <cell r="B6638" t="str">
            <v>05</v>
          </cell>
          <cell r="C6638" t="str">
            <v>x</v>
          </cell>
          <cell r="D6638" t="str">
            <v>12</v>
          </cell>
          <cell r="E6638" t="str">
            <v>-</v>
          </cell>
          <cell r="F6638">
            <v>0</v>
          </cell>
          <cell r="G6638">
            <v>0.5</v>
          </cell>
          <cell r="H6638">
            <v>0.1</v>
          </cell>
          <cell r="I6638">
            <v>1.5</v>
          </cell>
          <cell r="J6638">
            <v>2.1</v>
          </cell>
          <cell r="K6638">
            <v>2.8</v>
          </cell>
          <cell r="L6638" t="str">
            <v>-</v>
          </cell>
        </row>
        <row r="6639">
          <cell r="A6639" t="str">
            <v>FR01T05xL13</v>
          </cell>
          <cell r="B6639" t="str">
            <v>05</v>
          </cell>
          <cell r="C6639" t="str">
            <v>x</v>
          </cell>
          <cell r="D6639" t="str">
            <v>13</v>
          </cell>
          <cell r="E6639" t="str">
            <v>-</v>
          </cell>
          <cell r="F6639">
            <v>-2.7</v>
          </cell>
          <cell r="G6639">
            <v>-2.4</v>
          </cell>
          <cell r="H6639">
            <v>-2.7</v>
          </cell>
          <cell r="I6639">
            <v>-1.4</v>
          </cell>
          <cell r="J6639">
            <v>-0.7</v>
          </cell>
          <cell r="K6639">
            <v>0</v>
          </cell>
          <cell r="L6639" t="str">
            <v>-</v>
          </cell>
        </row>
        <row r="6640">
          <cell r="A6640" t="str">
            <v>FR01T06xL01</v>
          </cell>
          <cell r="B6640" t="str">
            <v>06</v>
          </cell>
          <cell r="C6640" t="str">
            <v>x</v>
          </cell>
          <cell r="D6640" t="str">
            <v>01</v>
          </cell>
          <cell r="E6640" t="str">
            <v>-</v>
          </cell>
          <cell r="F6640" t="str">
            <v>[2; 2.5]</v>
          </cell>
          <cell r="G6640" t="str">
            <v>[2; 2.5]</v>
          </cell>
          <cell r="H6640">
            <v>2.5</v>
          </cell>
          <cell r="I6640">
            <v>2.5</v>
          </cell>
          <cell r="J6640">
            <v>2.5</v>
          </cell>
          <cell r="K6640">
            <v>2.5</v>
          </cell>
          <cell r="L6640" t="str">
            <v>-</v>
          </cell>
        </row>
        <row r="6641">
          <cell r="A6641" t="str">
            <v>FR01T06xL02</v>
          </cell>
          <cell r="B6641" t="str">
            <v>06</v>
          </cell>
          <cell r="C6641" t="str">
            <v>x</v>
          </cell>
          <cell r="D6641" t="str">
            <v>02</v>
          </cell>
          <cell r="E6641" t="str">
            <v>-</v>
          </cell>
          <cell r="F6641">
            <v>2.2000000000000002</v>
          </cell>
          <cell r="G6641">
            <v>1</v>
          </cell>
          <cell r="H6641" t="str">
            <v>[0.2;0.5]</v>
          </cell>
          <cell r="I6641">
            <v>2</v>
          </cell>
          <cell r="J6641">
            <v>2.5</v>
          </cell>
          <cell r="K6641">
            <v>2.5</v>
          </cell>
          <cell r="L6641" t="str">
            <v>-</v>
          </cell>
        </row>
        <row r="6642">
          <cell r="A6642" t="str">
            <v>FR01T06xL03</v>
          </cell>
          <cell r="B6642" t="str">
            <v>06</v>
          </cell>
          <cell r="C6642" t="str">
            <v>x</v>
          </cell>
          <cell r="D6642" t="str">
            <v>03</v>
          </cell>
          <cell r="E6642" t="str">
            <v>-</v>
          </cell>
          <cell r="F6642" t="str">
            <v>[-0.3;0.2]</v>
          </cell>
          <cell r="G6642" t="str">
            <v>[-1.5; -1.0]</v>
          </cell>
          <cell r="H6642" t="str">
            <v xml:space="preserve"> [-2.3;-2.0]</v>
          </cell>
          <cell r="I6642">
            <v>-0.5</v>
          </cell>
          <cell r="J6642">
            <v>0</v>
          </cell>
          <cell r="K6642">
            <v>0</v>
          </cell>
          <cell r="L6642" t="str">
            <v>-</v>
          </cell>
        </row>
        <row r="6643">
          <cell r="A6643" t="str">
            <v>FR01T06xL04</v>
          </cell>
          <cell r="B6643" t="str">
            <v>06</v>
          </cell>
          <cell r="C6643" t="str">
            <v>x</v>
          </cell>
          <cell r="D6643" t="str">
            <v>04</v>
          </cell>
          <cell r="E6643" t="str">
            <v>-</v>
          </cell>
          <cell r="F6643">
            <v>-2.4</v>
          </cell>
          <cell r="G6643">
            <v>-2.2999999999999998</v>
          </cell>
          <cell r="H6643">
            <v>-1.7</v>
          </cell>
          <cell r="I6643">
            <v>-1.2</v>
          </cell>
          <cell r="J6643">
            <v>-0.6</v>
          </cell>
          <cell r="K6643">
            <v>0</v>
          </cell>
          <cell r="L6643" t="str">
            <v>-</v>
          </cell>
        </row>
        <row r="6644">
          <cell r="A6644" t="str">
            <v>FR01T06xL05</v>
          </cell>
          <cell r="B6644" t="str">
            <v>06</v>
          </cell>
          <cell r="C6644" t="str">
            <v>x</v>
          </cell>
          <cell r="D6644" t="str">
            <v>05</v>
          </cell>
          <cell r="E6644" t="str">
            <v>-</v>
          </cell>
          <cell r="F6644">
            <v>-2.7</v>
          </cell>
          <cell r="G6644">
            <v>-2.9</v>
          </cell>
          <cell r="H6644">
            <v>-3.9</v>
          </cell>
          <cell r="I6644">
            <v>-2.7</v>
          </cell>
          <cell r="J6644">
            <v>-1.9</v>
          </cell>
          <cell r="K6644">
            <v>-1.1000000000000001</v>
          </cell>
          <cell r="L6644" t="str">
            <v>-</v>
          </cell>
        </row>
        <row r="6645">
          <cell r="A6645" t="str">
            <v>FR01T06xL06</v>
          </cell>
          <cell r="B6645" t="str">
            <v>06</v>
          </cell>
          <cell r="C6645" t="str">
            <v>x</v>
          </cell>
          <cell r="D6645" t="str">
            <v>06</v>
          </cell>
          <cell r="E6645" t="str">
            <v>-</v>
          </cell>
          <cell r="F6645">
            <v>-0.2</v>
          </cell>
          <cell r="G6645">
            <v>-0.6</v>
          </cell>
          <cell r="H6645">
            <v>-2.2000000000000002</v>
          </cell>
          <cell r="I6645">
            <v>-1.5</v>
          </cell>
          <cell r="J6645">
            <v>-1.4</v>
          </cell>
          <cell r="K6645">
            <v>-1.2</v>
          </cell>
          <cell r="L6645" t="str">
            <v>-</v>
          </cell>
        </row>
        <row r="6646">
          <cell r="A6646" t="str">
            <v>FR01T06xL07</v>
          </cell>
          <cell r="B6646" t="str">
            <v>06</v>
          </cell>
          <cell r="C6646" t="str">
            <v>x</v>
          </cell>
          <cell r="D6646" t="str">
            <v>07</v>
          </cell>
          <cell r="E6646" t="str">
            <v>-</v>
          </cell>
          <cell r="F6646">
            <v>64.2</v>
          </cell>
          <cell r="G6646">
            <v>64</v>
          </cell>
          <cell r="H6646">
            <v>63.2</v>
          </cell>
          <cell r="I6646">
            <v>61.9</v>
          </cell>
          <cell r="J6646">
            <v>60.2</v>
          </cell>
          <cell r="K6646">
            <v>57.9</v>
          </cell>
          <cell r="L6646" t="str">
            <v>-</v>
          </cell>
        </row>
        <row r="6647">
          <cell r="A6647" t="str">
            <v>FR01T06xL08</v>
          </cell>
          <cell r="B6647" t="str">
            <v>06</v>
          </cell>
          <cell r="C6647" t="str">
            <v>x</v>
          </cell>
          <cell r="D6647" t="str">
            <v>08</v>
          </cell>
          <cell r="E6647" t="str">
            <v>-</v>
          </cell>
          <cell r="F6647">
            <v>63.9</v>
          </cell>
          <cell r="G6647">
            <v>66.7</v>
          </cell>
          <cell r="H6647">
            <v>69.099999999999994</v>
          </cell>
          <cell r="I6647">
            <v>69.400000000000006</v>
          </cell>
          <cell r="J6647">
            <v>68.5</v>
          </cell>
          <cell r="K6647">
            <v>66.8</v>
          </cell>
          <cell r="L6647" t="str">
            <v>-</v>
          </cell>
        </row>
        <row r="6648">
          <cell r="A6648" t="str">
            <v>FR01T06xL09</v>
          </cell>
          <cell r="B6648" t="str">
            <v>06</v>
          </cell>
          <cell r="C6648" t="str">
            <v>x</v>
          </cell>
          <cell r="D6648" t="str">
            <v>09</v>
          </cell>
          <cell r="E6648" t="str">
            <v>-</v>
          </cell>
          <cell r="F6648">
            <v>-0.3</v>
          </cell>
          <cell r="G6648">
            <v>2.7</v>
          </cell>
          <cell r="H6648">
            <v>5.9</v>
          </cell>
          <cell r="I6648">
            <v>7.5</v>
          </cell>
          <cell r="J6648">
            <v>8.3000000000000007</v>
          </cell>
          <cell r="K6648">
            <v>8.9</v>
          </cell>
          <cell r="L6648" t="str">
            <v>-</v>
          </cell>
        </row>
        <row r="6649">
          <cell r="A6649" t="str">
            <v>FR01T07xL00</v>
          </cell>
          <cell r="B6649" t="str">
            <v>07</v>
          </cell>
          <cell r="C6649" t="str">
            <v>x</v>
          </cell>
          <cell r="D6649" t="str">
            <v>00</v>
          </cell>
          <cell r="E6649">
            <v>2004</v>
          </cell>
          <cell r="F6649">
            <v>2010</v>
          </cell>
          <cell r="G6649">
            <v>2020</v>
          </cell>
          <cell r="H6649">
            <v>2030</v>
          </cell>
          <cell r="I6649">
            <v>2040</v>
          </cell>
          <cell r="J6649">
            <v>2050</v>
          </cell>
          <cell r="K6649" t="str">
            <v>-</v>
          </cell>
          <cell r="L6649" t="str">
            <v>-</v>
          </cell>
        </row>
        <row r="6650">
          <cell r="A6650" t="str">
            <v>FR01T07xL01</v>
          </cell>
          <cell r="B6650" t="str">
            <v>07</v>
          </cell>
          <cell r="C6650" t="str">
            <v>x</v>
          </cell>
          <cell r="D6650" t="str">
            <v>01</v>
          </cell>
          <cell r="E6650" t="str">
            <v>n.a.</v>
          </cell>
          <cell r="F6650" t="str">
            <v>n.a.</v>
          </cell>
          <cell r="G6650" t="str">
            <v>n.a.</v>
          </cell>
          <cell r="H6650" t="str">
            <v>n.a.</v>
          </cell>
          <cell r="I6650" t="str">
            <v>n.a.</v>
          </cell>
          <cell r="J6650" t="str">
            <v>n.a.</v>
          </cell>
          <cell r="K6650" t="str">
            <v>-</v>
          </cell>
          <cell r="L6650" t="str">
            <v>-</v>
          </cell>
        </row>
        <row r="6651">
          <cell r="A6651" t="str">
            <v>FR01T07xL02</v>
          </cell>
          <cell r="B6651" t="str">
            <v>07</v>
          </cell>
          <cell r="C6651" t="str">
            <v>x</v>
          </cell>
          <cell r="D6651" t="str">
            <v>02</v>
          </cell>
          <cell r="E6651">
            <v>26.9</v>
          </cell>
          <cell r="F6651">
            <v>27</v>
          </cell>
          <cell r="G6651">
            <v>27.9</v>
          </cell>
          <cell r="H6651">
            <v>29</v>
          </cell>
          <cell r="I6651">
            <v>30.1</v>
          </cell>
          <cell r="J6651">
            <v>30.1</v>
          </cell>
          <cell r="K6651" t="str">
            <v>-</v>
          </cell>
          <cell r="L6651" t="str">
            <v>-</v>
          </cell>
        </row>
        <row r="6652">
          <cell r="A6652" t="str">
            <v>FR01T07xL03</v>
          </cell>
          <cell r="B6652" t="str">
            <v>07</v>
          </cell>
          <cell r="C6652" t="str">
            <v>x</v>
          </cell>
          <cell r="D6652" t="str">
            <v>03</v>
          </cell>
          <cell r="E6652">
            <v>12.8</v>
          </cell>
          <cell r="F6652">
            <v>12.9</v>
          </cell>
          <cell r="G6652">
            <v>13.7</v>
          </cell>
          <cell r="H6652">
            <v>14.3</v>
          </cell>
          <cell r="I6652">
            <v>15</v>
          </cell>
          <cell r="J6652">
            <v>14.8</v>
          </cell>
          <cell r="K6652" t="str">
            <v>-</v>
          </cell>
          <cell r="L6652" t="str">
            <v>-</v>
          </cell>
        </row>
        <row r="6653">
          <cell r="A6653" t="str">
            <v>FR01T07xL04</v>
          </cell>
          <cell r="B6653" t="str">
            <v>07</v>
          </cell>
          <cell r="C6653" t="str">
            <v>x</v>
          </cell>
          <cell r="D6653" t="str">
            <v>04</v>
          </cell>
          <cell r="E6653" t="str">
            <v>n.a.</v>
          </cell>
          <cell r="F6653" t="str">
            <v>n.a.</v>
          </cell>
          <cell r="G6653" t="str">
            <v>n.a.</v>
          </cell>
          <cell r="H6653" t="str">
            <v>n.a.</v>
          </cell>
          <cell r="I6653" t="str">
            <v>n.a.</v>
          </cell>
          <cell r="J6653" t="str">
            <v>n.a.</v>
          </cell>
          <cell r="K6653" t="str">
            <v>-</v>
          </cell>
          <cell r="L6653" t="str">
            <v>-</v>
          </cell>
        </row>
        <row r="6654">
          <cell r="A6654" t="str">
            <v>FR01T07xL05</v>
          </cell>
          <cell r="B6654" t="str">
            <v>07</v>
          </cell>
          <cell r="C6654" t="str">
            <v>x</v>
          </cell>
          <cell r="D6654" t="str">
            <v>05</v>
          </cell>
          <cell r="E6654" t="str">
            <v>n.a.</v>
          </cell>
          <cell r="F6654" t="str">
            <v>n.a.</v>
          </cell>
          <cell r="G6654" t="str">
            <v>n.a.</v>
          </cell>
          <cell r="H6654" t="str">
            <v>n.a.</v>
          </cell>
          <cell r="I6654" t="str">
            <v>n.a.</v>
          </cell>
          <cell r="J6654" t="str">
            <v>n.a.</v>
          </cell>
          <cell r="K6654" t="str">
            <v>-</v>
          </cell>
          <cell r="L6654" t="str">
            <v>-</v>
          </cell>
        </row>
        <row r="6655">
          <cell r="A6655" t="str">
            <v>FR01T07xL06</v>
          </cell>
          <cell r="B6655" t="str">
            <v>07</v>
          </cell>
          <cell r="C6655" t="str">
            <v>x</v>
          </cell>
          <cell r="D6655" t="str">
            <v>06</v>
          </cell>
          <cell r="E6655" t="str">
            <v>n.a.</v>
          </cell>
          <cell r="F6655" t="str">
            <v>n.a.</v>
          </cell>
          <cell r="G6655" t="str">
            <v>n.a.</v>
          </cell>
          <cell r="H6655" t="str">
            <v>n.a.</v>
          </cell>
          <cell r="I6655" t="str">
            <v>n.a.</v>
          </cell>
          <cell r="J6655" t="str">
            <v>n.a.</v>
          </cell>
          <cell r="K6655" t="str">
            <v>-</v>
          </cell>
          <cell r="L6655" t="str">
            <v>-</v>
          </cell>
        </row>
        <row r="6656">
          <cell r="A6656" t="str">
            <v>FR01T07xL07</v>
          </cell>
          <cell r="B6656" t="str">
            <v>07</v>
          </cell>
          <cell r="C6656" t="str">
            <v>x</v>
          </cell>
          <cell r="D6656" t="str">
            <v>07</v>
          </cell>
          <cell r="E6656" t="str">
            <v>n.a.</v>
          </cell>
          <cell r="F6656" t="str">
            <v>n.a.</v>
          </cell>
          <cell r="G6656" t="str">
            <v>n.a.</v>
          </cell>
          <cell r="H6656" t="str">
            <v>n.a.</v>
          </cell>
          <cell r="I6656" t="str">
            <v>n.a.</v>
          </cell>
          <cell r="J6656" t="str">
            <v>n.a.</v>
          </cell>
          <cell r="K6656" t="str">
            <v>-</v>
          </cell>
          <cell r="L6656" t="str">
            <v>-</v>
          </cell>
        </row>
        <row r="6657">
          <cell r="A6657" t="str">
            <v>FR01T07xL08</v>
          </cell>
          <cell r="B6657" t="str">
            <v>07</v>
          </cell>
          <cell r="C6657" t="str">
            <v>x</v>
          </cell>
          <cell r="D6657" t="str">
            <v>08</v>
          </cell>
          <cell r="E6657">
            <v>7.7</v>
          </cell>
          <cell r="F6657">
            <v>8</v>
          </cell>
          <cell r="G6657">
            <v>8.4</v>
          </cell>
          <cell r="H6657">
            <v>8.9</v>
          </cell>
          <cell r="I6657">
            <v>9.3000000000000007</v>
          </cell>
          <cell r="J6657">
            <v>9.5</v>
          </cell>
          <cell r="K6657" t="str">
            <v>-</v>
          </cell>
          <cell r="L6657" t="str">
            <v>-</v>
          </cell>
        </row>
        <row r="6658">
          <cell r="A6658" t="str">
            <v>FR01T07xL09</v>
          </cell>
          <cell r="B6658" t="str">
            <v>07</v>
          </cell>
          <cell r="C6658" t="str">
            <v>x</v>
          </cell>
          <cell r="D6658" t="str">
            <v>09</v>
          </cell>
          <cell r="E6658">
            <v>0.3</v>
          </cell>
          <cell r="F6658">
            <v>0.3</v>
          </cell>
          <cell r="G6658">
            <v>0.3</v>
          </cell>
          <cell r="H6658">
            <v>0.4</v>
          </cell>
          <cell r="I6658">
            <v>0.5</v>
          </cell>
          <cell r="J6658">
            <v>0.5</v>
          </cell>
          <cell r="K6658" t="str">
            <v>-</v>
          </cell>
          <cell r="L6658" t="str">
            <v>-</v>
          </cell>
        </row>
        <row r="6659">
          <cell r="A6659" t="str">
            <v>FR01T07xL10</v>
          </cell>
          <cell r="B6659" t="str">
            <v>07</v>
          </cell>
          <cell r="C6659" t="str">
            <v>x</v>
          </cell>
          <cell r="D6659" t="str">
            <v>10</v>
          </cell>
          <cell r="E6659">
            <v>5</v>
          </cell>
          <cell r="F6659">
            <v>4.7</v>
          </cell>
          <cell r="G6659">
            <v>4.5999999999999996</v>
          </cell>
          <cell r="H6659">
            <v>4.5</v>
          </cell>
          <cell r="I6659">
            <v>4.5</v>
          </cell>
          <cell r="J6659">
            <v>4.5</v>
          </cell>
          <cell r="K6659" t="str">
            <v>-</v>
          </cell>
          <cell r="L6659" t="str">
            <v>-</v>
          </cell>
        </row>
        <row r="6660">
          <cell r="A6660" t="str">
            <v>FR01T07xL11</v>
          </cell>
          <cell r="B6660" t="str">
            <v>07</v>
          </cell>
          <cell r="C6660" t="str">
            <v>x</v>
          </cell>
          <cell r="D6660" t="str">
            <v>11</v>
          </cell>
          <cell r="E6660">
            <v>1.2</v>
          </cell>
          <cell r="F6660">
            <v>1.1000000000000001</v>
          </cell>
          <cell r="G6660">
            <v>0.9</v>
          </cell>
          <cell r="H6660">
            <v>0.9</v>
          </cell>
          <cell r="I6660">
            <v>0.9</v>
          </cell>
          <cell r="J6660">
            <v>0.9</v>
          </cell>
          <cell r="K6660" t="str">
            <v>-</v>
          </cell>
          <cell r="L6660" t="str">
            <v>-</v>
          </cell>
        </row>
        <row r="6661">
          <cell r="A6661" t="str">
            <v>FR01T07xL12</v>
          </cell>
          <cell r="B6661" t="str">
            <v>07</v>
          </cell>
          <cell r="C6661" t="str">
            <v>x</v>
          </cell>
          <cell r="D6661" t="str">
            <v>12</v>
          </cell>
          <cell r="E6661" t="str">
            <v>n.a.</v>
          </cell>
          <cell r="F6661" t="str">
            <v>n.a.</v>
          </cell>
          <cell r="G6661" t="str">
            <v>n.a.</v>
          </cell>
          <cell r="H6661" t="str">
            <v>n.a.</v>
          </cell>
          <cell r="I6661" t="str">
            <v>n.a.</v>
          </cell>
          <cell r="J6661" t="str">
            <v>n.a.</v>
          </cell>
          <cell r="K6661" t="str">
            <v>-</v>
          </cell>
          <cell r="L6661" t="str">
            <v>-</v>
          </cell>
        </row>
        <row r="6662">
          <cell r="A6662" t="str">
            <v>FR01T07xL13</v>
          </cell>
          <cell r="B6662" t="str">
            <v>07</v>
          </cell>
          <cell r="C6662" t="str">
            <v>x</v>
          </cell>
          <cell r="D6662" t="str">
            <v>13</v>
          </cell>
          <cell r="E6662" t="str">
            <v>n.a.</v>
          </cell>
          <cell r="F6662" t="str">
            <v>n.a.</v>
          </cell>
          <cell r="G6662" t="str">
            <v>n.a.</v>
          </cell>
          <cell r="H6662" t="str">
            <v>n.a.</v>
          </cell>
          <cell r="I6662" t="str">
            <v>n.a.</v>
          </cell>
          <cell r="J6662" t="str">
            <v>n.a.</v>
          </cell>
          <cell r="K6662" t="str">
            <v>-</v>
          </cell>
          <cell r="L6662" t="str">
            <v>-</v>
          </cell>
        </row>
        <row r="6663">
          <cell r="A6663" t="str">
            <v>FR01T07xL14</v>
          </cell>
          <cell r="B6663" t="str">
            <v>07</v>
          </cell>
          <cell r="C6663" t="str">
            <v>x</v>
          </cell>
          <cell r="D6663" t="str">
            <v>14</v>
          </cell>
          <cell r="E6663">
            <v>0.6</v>
          </cell>
          <cell r="F6663">
            <v>0.6</v>
          </cell>
          <cell r="G6663">
            <v>0.6</v>
          </cell>
          <cell r="H6663">
            <v>0.6</v>
          </cell>
          <cell r="I6663">
            <v>0.5</v>
          </cell>
          <cell r="J6663">
            <v>0.5</v>
          </cell>
          <cell r="K6663" t="str">
            <v>-</v>
          </cell>
          <cell r="L6663" t="str">
            <v>-</v>
          </cell>
        </row>
        <row r="6664">
          <cell r="A6664" t="str">
            <v>FR01T07xL15</v>
          </cell>
          <cell r="B6664" t="str">
            <v>07</v>
          </cell>
          <cell r="C6664" t="str">
            <v>x</v>
          </cell>
          <cell r="D6664" t="str">
            <v>15</v>
          </cell>
          <cell r="E6664" t="str">
            <v>n.a.</v>
          </cell>
          <cell r="F6664" t="str">
            <v>n.a.</v>
          </cell>
          <cell r="G6664" t="str">
            <v>n.a.</v>
          </cell>
          <cell r="H6664" t="str">
            <v>n.a.</v>
          </cell>
          <cell r="I6664" t="str">
            <v>n.a.</v>
          </cell>
          <cell r="J6664" t="str">
            <v>n.a.</v>
          </cell>
          <cell r="K6664" t="str">
            <v>-</v>
          </cell>
          <cell r="L6664" t="str">
            <v>-</v>
          </cell>
        </row>
        <row r="6665">
          <cell r="A6665" t="str">
            <v>FR01T07xL16</v>
          </cell>
          <cell r="B6665" t="str">
            <v>07</v>
          </cell>
          <cell r="C6665" t="str">
            <v>x</v>
          </cell>
          <cell r="D6665" t="str">
            <v>16</v>
          </cell>
          <cell r="E6665" t="str">
            <v>n.a.</v>
          </cell>
          <cell r="F6665" t="str">
            <v>n.a.</v>
          </cell>
          <cell r="G6665" t="str">
            <v>n.a.</v>
          </cell>
          <cell r="H6665" t="str">
            <v>n.a.</v>
          </cell>
          <cell r="I6665" t="str">
            <v>n.a.</v>
          </cell>
          <cell r="J6665" t="str">
            <v>n.a.</v>
          </cell>
          <cell r="K6665" t="str">
            <v>-</v>
          </cell>
          <cell r="L6665" t="str">
            <v>-</v>
          </cell>
        </row>
        <row r="6666">
          <cell r="A6666" t="str">
            <v>FR01T07xL17</v>
          </cell>
          <cell r="B6666" t="str">
            <v>07</v>
          </cell>
          <cell r="C6666" t="str">
            <v>x</v>
          </cell>
          <cell r="D6666" t="str">
            <v>17</v>
          </cell>
          <cell r="E6666" t="str">
            <v>n.a.</v>
          </cell>
          <cell r="F6666" t="str">
            <v>n.a.</v>
          </cell>
          <cell r="G6666" t="str">
            <v>n.a.</v>
          </cell>
          <cell r="H6666" t="str">
            <v>n.a.</v>
          </cell>
          <cell r="I6666" t="str">
            <v>n.a.</v>
          </cell>
          <cell r="J6666" t="str">
            <v>n.a.</v>
          </cell>
          <cell r="K6666" t="str">
            <v>-</v>
          </cell>
          <cell r="L6666" t="str">
            <v>-</v>
          </cell>
        </row>
        <row r="6667">
          <cell r="A6667" t="str">
            <v>FR01T07xL18</v>
          </cell>
          <cell r="B6667" t="str">
            <v>07</v>
          </cell>
          <cell r="C6667" t="str">
            <v>x</v>
          </cell>
          <cell r="D6667" t="str">
            <v>18</v>
          </cell>
          <cell r="E6667" t="str">
            <v>n.a.</v>
          </cell>
          <cell r="F6667" t="str">
            <v>n.a.</v>
          </cell>
          <cell r="G6667" t="str">
            <v>n.a.</v>
          </cell>
          <cell r="H6667" t="str">
            <v>n.a.</v>
          </cell>
          <cell r="I6667" t="str">
            <v>n.a.</v>
          </cell>
          <cell r="J6667" t="str">
            <v>n.a.</v>
          </cell>
          <cell r="K6667" t="str">
            <v>-</v>
          </cell>
          <cell r="L6667" t="str">
            <v>-</v>
          </cell>
        </row>
        <row r="6668">
          <cell r="A6668" t="str">
            <v>FR01T07xL19</v>
          </cell>
          <cell r="B6668" t="str">
            <v>07</v>
          </cell>
          <cell r="C6668" t="str">
            <v>x</v>
          </cell>
          <cell r="D6668" t="str">
            <v>19</v>
          </cell>
          <cell r="E6668" t="str">
            <v>n.a.</v>
          </cell>
          <cell r="F6668" t="str">
            <v>n.a.</v>
          </cell>
          <cell r="G6668" t="str">
            <v>n.a.</v>
          </cell>
          <cell r="H6668" t="str">
            <v>n.a.</v>
          </cell>
          <cell r="I6668" t="str">
            <v>n.a.</v>
          </cell>
          <cell r="J6668" t="str">
            <v>n.a.</v>
          </cell>
          <cell r="K6668" t="str">
            <v>-</v>
          </cell>
          <cell r="L6668" t="str">
            <v>-</v>
          </cell>
        </row>
        <row r="6669">
          <cell r="A6669" t="str">
            <v>FR01T07xL20</v>
          </cell>
          <cell r="B6669" t="str">
            <v>07</v>
          </cell>
          <cell r="C6669" t="str">
            <v>x</v>
          </cell>
          <cell r="D6669" t="str">
            <v>20</v>
          </cell>
          <cell r="E6669" t="str">
            <v>n.a.</v>
          </cell>
          <cell r="F6669" t="str">
            <v>n.a.</v>
          </cell>
          <cell r="G6669" t="str">
            <v>n.a.</v>
          </cell>
          <cell r="H6669" t="str">
            <v>n.a.</v>
          </cell>
          <cell r="I6669" t="str">
            <v>n.a.</v>
          </cell>
          <cell r="J6669" t="str">
            <v>n.a.</v>
          </cell>
          <cell r="K6669" t="str">
            <v>-</v>
          </cell>
          <cell r="L6669" t="str">
            <v>-</v>
          </cell>
        </row>
        <row r="6670">
          <cell r="A6670" t="str">
            <v>FR01T07xL21</v>
          </cell>
          <cell r="B6670" t="str">
            <v>07</v>
          </cell>
          <cell r="C6670" t="str">
            <v>x</v>
          </cell>
          <cell r="D6670" t="str">
            <v>21</v>
          </cell>
          <cell r="E6670" t="str">
            <v>n.a.</v>
          </cell>
          <cell r="F6670" t="str">
            <v>n.a.</v>
          </cell>
          <cell r="G6670" t="str">
            <v>n.a.</v>
          </cell>
          <cell r="H6670" t="str">
            <v>n.a.</v>
          </cell>
          <cell r="I6670" t="str">
            <v>n.a.</v>
          </cell>
          <cell r="J6670" t="str">
            <v>n.a.</v>
          </cell>
          <cell r="K6670" t="str">
            <v>-</v>
          </cell>
          <cell r="L6670" t="str">
            <v>-</v>
          </cell>
        </row>
        <row r="6671">
          <cell r="A6671" t="str">
            <v>FR01T07xL22</v>
          </cell>
          <cell r="B6671" t="str">
            <v>07</v>
          </cell>
          <cell r="C6671" t="str">
            <v>x</v>
          </cell>
          <cell r="D6671" t="str">
            <v>22</v>
          </cell>
          <cell r="E6671" t="str">
            <v>n.a.</v>
          </cell>
          <cell r="F6671" t="str">
            <v>n.a.</v>
          </cell>
          <cell r="G6671" t="str">
            <v>n.a.</v>
          </cell>
          <cell r="H6671" t="str">
            <v>n.a.</v>
          </cell>
          <cell r="I6671" t="str">
            <v>n.a.</v>
          </cell>
          <cell r="J6671" t="str">
            <v>n.a.</v>
          </cell>
          <cell r="K6671" t="str">
            <v>-</v>
          </cell>
          <cell r="L6671" t="str">
            <v>-</v>
          </cell>
        </row>
        <row r="6672">
          <cell r="A6672" t="str">
            <v>FR01T07xL23</v>
          </cell>
          <cell r="B6672" t="str">
            <v>07</v>
          </cell>
          <cell r="C6672" t="str">
            <v>x</v>
          </cell>
          <cell r="D6672" t="str">
            <v>23</v>
          </cell>
          <cell r="E6672" t="str">
            <v>n.a.</v>
          </cell>
          <cell r="F6672" t="str">
            <v>n.a.</v>
          </cell>
          <cell r="G6672" t="str">
            <v>n.a.</v>
          </cell>
          <cell r="H6672" t="str">
            <v>n.a.</v>
          </cell>
          <cell r="I6672" t="str">
            <v>n.a.</v>
          </cell>
          <cell r="J6672" t="str">
            <v>n.a.</v>
          </cell>
          <cell r="K6672" t="str">
            <v>-</v>
          </cell>
          <cell r="L6672" t="str">
            <v>-</v>
          </cell>
        </row>
        <row r="6673">
          <cell r="A6673" t="str">
            <v>FR01T07xL24</v>
          </cell>
          <cell r="B6673" t="str">
            <v>07</v>
          </cell>
          <cell r="C6673" t="str">
            <v>x</v>
          </cell>
          <cell r="D6673" t="str">
            <v>24</v>
          </cell>
          <cell r="E6673" t="str">
            <v>n.a.</v>
          </cell>
          <cell r="F6673" t="str">
            <v>n.a.</v>
          </cell>
          <cell r="G6673" t="str">
            <v>n.a.</v>
          </cell>
          <cell r="H6673" t="str">
            <v>n.a.</v>
          </cell>
          <cell r="I6673" t="str">
            <v>n.a.</v>
          </cell>
          <cell r="J6673" t="str">
            <v>n.a.</v>
          </cell>
          <cell r="K6673" t="str">
            <v>-</v>
          </cell>
          <cell r="L6673" t="str">
            <v>-</v>
          </cell>
        </row>
        <row r="6674">
          <cell r="A6674" t="str">
            <v>FR01T08xL01</v>
          </cell>
          <cell r="B6674" t="str">
            <v>08</v>
          </cell>
          <cell r="C6674" t="str">
            <v>x</v>
          </cell>
          <cell r="D6674" t="str">
            <v>01</v>
          </cell>
          <cell r="E6674" t="str">
            <v>-</v>
          </cell>
          <cell r="F6674" t="str">
            <v>n.a.</v>
          </cell>
          <cell r="G6674" t="str">
            <v>n.a.</v>
          </cell>
          <cell r="H6674" t="str">
            <v>n.a.</v>
          </cell>
          <cell r="I6674" t="str">
            <v>n.a.</v>
          </cell>
          <cell r="J6674" t="str">
            <v>n.a.</v>
          </cell>
          <cell r="K6674" t="str">
            <v>n.a.</v>
          </cell>
          <cell r="L6674" t="str">
            <v>-</v>
          </cell>
        </row>
        <row r="6675">
          <cell r="A6675" t="str">
            <v>FR01T08xL02</v>
          </cell>
          <cell r="B6675" t="str">
            <v>08</v>
          </cell>
          <cell r="C6675" t="str">
            <v>x</v>
          </cell>
          <cell r="D6675" t="str">
            <v>02</v>
          </cell>
          <cell r="E6675" t="str">
            <v>-</v>
          </cell>
          <cell r="F6675" t="str">
            <v>n.a.</v>
          </cell>
          <cell r="G6675" t="str">
            <v>n.a.</v>
          </cell>
          <cell r="H6675" t="str">
            <v>n.a.</v>
          </cell>
          <cell r="I6675" t="str">
            <v>n.a.</v>
          </cell>
          <cell r="J6675" t="str">
            <v>n.a.</v>
          </cell>
          <cell r="K6675" t="str">
            <v>n.a.</v>
          </cell>
          <cell r="L6675" t="str">
            <v>-</v>
          </cell>
        </row>
        <row r="6676">
          <cell r="A6676" t="str">
            <v>FR01T08xL03</v>
          </cell>
          <cell r="B6676" t="str">
            <v>08</v>
          </cell>
          <cell r="C6676" t="str">
            <v>x</v>
          </cell>
          <cell r="D6676" t="str">
            <v>03</v>
          </cell>
          <cell r="E6676" t="str">
            <v>-</v>
          </cell>
          <cell r="F6676">
            <v>1.37</v>
          </cell>
          <cell r="G6676">
            <v>1.47</v>
          </cell>
          <cell r="H6676">
            <v>1.33</v>
          </cell>
          <cell r="I6676">
            <v>1.33</v>
          </cell>
          <cell r="J6676">
            <v>1.33</v>
          </cell>
          <cell r="K6676">
            <v>1.33</v>
          </cell>
          <cell r="L6676" t="str">
            <v>-</v>
          </cell>
        </row>
        <row r="6677">
          <cell r="A6677" t="str">
            <v>FR01T08xL04</v>
          </cell>
          <cell r="B6677" t="str">
            <v>08</v>
          </cell>
          <cell r="C6677" t="str">
            <v>x</v>
          </cell>
          <cell r="D6677" t="str">
            <v>04</v>
          </cell>
          <cell r="E6677" t="str">
            <v>-</v>
          </cell>
          <cell r="F6677">
            <v>110.7</v>
          </cell>
          <cell r="G6677">
            <v>113.4</v>
          </cell>
          <cell r="H6677">
            <v>111.2</v>
          </cell>
          <cell r="I6677">
            <v>111.2</v>
          </cell>
          <cell r="J6677">
            <v>111.2</v>
          </cell>
          <cell r="K6677">
            <v>111.2</v>
          </cell>
          <cell r="L6677" t="str">
            <v>-</v>
          </cell>
        </row>
        <row r="6678">
          <cell r="A6678" t="str">
            <v>FR01T08xL05</v>
          </cell>
          <cell r="B6678" t="str">
            <v>08</v>
          </cell>
          <cell r="C6678" t="str">
            <v>x</v>
          </cell>
          <cell r="D6678" t="str">
            <v>05</v>
          </cell>
          <cell r="E6678" t="str">
            <v>-</v>
          </cell>
          <cell r="F6678" t="str">
            <v>n.a.</v>
          </cell>
          <cell r="G6678" t="str">
            <v>n.a.</v>
          </cell>
          <cell r="H6678" t="str">
            <v>n.a.</v>
          </cell>
          <cell r="I6678" t="str">
            <v>n.a.</v>
          </cell>
          <cell r="J6678" t="str">
            <v>n.a.</v>
          </cell>
          <cell r="K6678" t="str">
            <v>n.a.</v>
          </cell>
          <cell r="L6678" t="str">
            <v>-</v>
          </cell>
        </row>
        <row r="6679">
          <cell r="A6679" t="str">
            <v>FR01T08xL06</v>
          </cell>
          <cell r="B6679" t="str">
            <v>08</v>
          </cell>
          <cell r="C6679" t="str">
            <v>x</v>
          </cell>
          <cell r="D6679" t="str">
            <v>06</v>
          </cell>
          <cell r="E6679" t="str">
            <v>-</v>
          </cell>
          <cell r="F6679">
            <v>5.8</v>
          </cell>
          <cell r="G6679">
            <v>4.7</v>
          </cell>
          <cell r="H6679">
            <v>3.9</v>
          </cell>
          <cell r="I6679">
            <v>3.7</v>
          </cell>
          <cell r="J6679">
            <v>4.2</v>
          </cell>
          <cell r="K6679">
            <v>4.2</v>
          </cell>
          <cell r="L6679" t="str">
            <v>-</v>
          </cell>
        </row>
        <row r="6680">
          <cell r="A6680" t="str">
            <v>FR01T08xL07</v>
          </cell>
          <cell r="B6680" t="str">
            <v>08</v>
          </cell>
          <cell r="C6680" t="str">
            <v>x</v>
          </cell>
          <cell r="D6680" t="str">
            <v>07</v>
          </cell>
          <cell r="E6680" t="str">
            <v>-</v>
          </cell>
          <cell r="F6680">
            <v>2.9</v>
          </cell>
          <cell r="G6680">
            <v>1.2</v>
          </cell>
          <cell r="H6680">
            <v>0.4</v>
          </cell>
          <cell r="I6680">
            <v>1.9</v>
          </cell>
          <cell r="J6680">
            <v>2.4</v>
          </cell>
          <cell r="K6680">
            <v>2.4</v>
          </cell>
          <cell r="L6680" t="str">
            <v>-</v>
          </cell>
        </row>
        <row r="6681">
          <cell r="A6681" t="str">
            <v>FR01T08xL08</v>
          </cell>
          <cell r="B6681" t="str">
            <v>08</v>
          </cell>
          <cell r="C6681" t="str">
            <v>x</v>
          </cell>
          <cell r="D6681" t="str">
            <v>08</v>
          </cell>
          <cell r="E6681" t="str">
            <v>-</v>
          </cell>
          <cell r="F6681">
            <v>5.7</v>
          </cell>
          <cell r="G6681">
            <v>3.3</v>
          </cell>
          <cell r="H6681">
            <v>1.3</v>
          </cell>
          <cell r="I6681">
            <v>5</v>
          </cell>
          <cell r="J6681">
            <v>6.5</v>
          </cell>
          <cell r="K6681">
            <v>6.5</v>
          </cell>
          <cell r="L6681" t="str">
            <v>-</v>
          </cell>
        </row>
        <row r="6682">
          <cell r="A6682" t="str">
            <v>FR01T08xL09</v>
          </cell>
          <cell r="B6682" t="str">
            <v>08</v>
          </cell>
          <cell r="C6682" t="str">
            <v>x</v>
          </cell>
          <cell r="D6682" t="str">
            <v>09</v>
          </cell>
          <cell r="E6682" t="str">
            <v>-</v>
          </cell>
          <cell r="F6682">
            <v>6.9</v>
          </cell>
          <cell r="G6682">
            <v>4.2</v>
          </cell>
          <cell r="H6682">
            <v>4.0999999999999996</v>
          </cell>
          <cell r="I6682">
            <v>5.6</v>
          </cell>
          <cell r="J6682">
            <v>7.1</v>
          </cell>
          <cell r="K6682">
            <v>7.1</v>
          </cell>
          <cell r="L6682" t="str">
            <v>-</v>
          </cell>
        </row>
        <row r="6683">
          <cell r="A6683" t="str">
            <v>FR01T08xL10</v>
          </cell>
          <cell r="B6683" t="str">
            <v>08</v>
          </cell>
          <cell r="C6683" t="str">
            <v>x</v>
          </cell>
          <cell r="D6683" t="str">
            <v>10</v>
          </cell>
          <cell r="E6683" t="str">
            <v>-</v>
          </cell>
          <cell r="F6683">
            <v>72.5</v>
          </cell>
          <cell r="G6683">
            <v>101</v>
          </cell>
          <cell r="H6683">
            <v>72</v>
          </cell>
          <cell r="I6683">
            <v>73.3</v>
          </cell>
          <cell r="J6683">
            <v>74.5</v>
          </cell>
          <cell r="K6683">
            <v>75.900000000000006</v>
          </cell>
          <cell r="L6683" t="str">
            <v>-</v>
          </cell>
        </row>
        <row r="6684">
          <cell r="A6684" t="str">
            <v>FR01TOTxL00</v>
          </cell>
          <cell r="B6684" t="str">
            <v>OT</v>
          </cell>
          <cell r="C6684" t="str">
            <v>x</v>
          </cell>
          <cell r="D6684" t="str">
            <v>00</v>
          </cell>
          <cell r="E6684" t="str">
            <v>-</v>
          </cell>
          <cell r="F6684" t="str">
            <v>-</v>
          </cell>
          <cell r="G6684">
            <v>2008</v>
          </cell>
          <cell r="H6684">
            <v>2009</v>
          </cell>
          <cell r="I6684">
            <v>2010</v>
          </cell>
          <cell r="J6684" t="str">
            <v>-</v>
          </cell>
          <cell r="K6684" t="str">
            <v>-</v>
          </cell>
          <cell r="L6684" t="str">
            <v>-</v>
          </cell>
        </row>
        <row r="6685">
          <cell r="A6685" t="str">
            <v>FR01TOTxL01</v>
          </cell>
          <cell r="B6685" t="str">
            <v>OT</v>
          </cell>
          <cell r="C6685" t="str">
            <v>x</v>
          </cell>
          <cell r="D6685" t="str">
            <v>01</v>
          </cell>
          <cell r="E6685" t="str">
            <v>-</v>
          </cell>
          <cell r="F6685" t="str">
            <v>-</v>
          </cell>
          <cell r="G6685" t="str">
            <v>-</v>
          </cell>
          <cell r="H6685" t="str">
            <v>-</v>
          </cell>
          <cell r="I6685" t="str">
            <v>-</v>
          </cell>
          <cell r="J6685" t="str">
            <v>-</v>
          </cell>
          <cell r="K6685" t="str">
            <v>-</v>
          </cell>
          <cell r="L6685" t="str">
            <v>-</v>
          </cell>
        </row>
        <row r="6686">
          <cell r="A6686" t="str">
            <v>FR01TOTxL02</v>
          </cell>
          <cell r="B6686" t="str">
            <v>OT</v>
          </cell>
          <cell r="C6686" t="str">
            <v>x</v>
          </cell>
          <cell r="D6686" t="str">
            <v>02</v>
          </cell>
          <cell r="E6686" t="str">
            <v>-</v>
          </cell>
          <cell r="F6686" t="str">
            <v>-</v>
          </cell>
          <cell r="G6686" t="str">
            <v>-</v>
          </cell>
          <cell r="H6686" t="str">
            <v>-</v>
          </cell>
          <cell r="I6686" t="str">
            <v>-</v>
          </cell>
          <cell r="J6686" t="str">
            <v>-</v>
          </cell>
          <cell r="K6686" t="str">
            <v>-</v>
          </cell>
          <cell r="L6686" t="str">
            <v>-</v>
          </cell>
        </row>
        <row r="6687">
          <cell r="A6687" t="str">
            <v>FR01TOTxL03</v>
          </cell>
          <cell r="B6687" t="str">
            <v>OT</v>
          </cell>
          <cell r="C6687" t="str">
            <v>x</v>
          </cell>
          <cell r="D6687" t="str">
            <v>03</v>
          </cell>
          <cell r="E6687" t="str">
            <v>-</v>
          </cell>
          <cell r="F6687" t="str">
            <v>-</v>
          </cell>
          <cell r="G6687" t="str">
            <v>-</v>
          </cell>
          <cell r="H6687" t="str">
            <v>-</v>
          </cell>
          <cell r="I6687" t="str">
            <v>-</v>
          </cell>
          <cell r="J6687" t="str">
            <v>-</v>
          </cell>
          <cell r="K6687" t="str">
            <v>-</v>
          </cell>
          <cell r="L6687" t="str">
            <v>-</v>
          </cell>
        </row>
        <row r="6688">
          <cell r="A6688" t="str">
            <v>FR01TOTxL04</v>
          </cell>
          <cell r="B6688" t="str">
            <v>OT</v>
          </cell>
          <cell r="C6688" t="str">
            <v>x</v>
          </cell>
          <cell r="D6688" t="str">
            <v>04</v>
          </cell>
          <cell r="E6688" t="str">
            <v>-</v>
          </cell>
          <cell r="F6688" t="str">
            <v>-</v>
          </cell>
          <cell r="G6688" t="str">
            <v>-</v>
          </cell>
          <cell r="H6688" t="str">
            <v>-</v>
          </cell>
          <cell r="I6688" t="str">
            <v>-</v>
          </cell>
          <cell r="J6688" t="str">
            <v>-</v>
          </cell>
          <cell r="K6688" t="str">
            <v>-</v>
          </cell>
          <cell r="L6688" t="str">
            <v>-</v>
          </cell>
        </row>
        <row r="6689">
          <cell r="A6689" t="str">
            <v>FR01TOTxL05</v>
          </cell>
          <cell r="B6689" t="str">
            <v>OT</v>
          </cell>
          <cell r="C6689" t="str">
            <v>x</v>
          </cell>
          <cell r="D6689" t="str">
            <v>05</v>
          </cell>
          <cell r="E6689" t="str">
            <v>Nov 2007</v>
          </cell>
          <cell r="F6689" t="str">
            <v>-</v>
          </cell>
          <cell r="G6689" t="str">
            <v>-</v>
          </cell>
          <cell r="H6689" t="str">
            <v>-</v>
          </cell>
          <cell r="I6689" t="str">
            <v>-</v>
          </cell>
          <cell r="J6689" t="str">
            <v>-</v>
          </cell>
          <cell r="K6689" t="str">
            <v>-</v>
          </cell>
          <cell r="L6689" t="str">
            <v>-</v>
          </cell>
        </row>
        <row r="6690">
          <cell r="A6690" t="str">
            <v>FR01TOTxL06</v>
          </cell>
          <cell r="B6690" t="str">
            <v>OT</v>
          </cell>
          <cell r="C6690" t="str">
            <v>x</v>
          </cell>
          <cell r="D6690" t="str">
            <v>06</v>
          </cell>
          <cell r="E6690" t="str">
            <v>-</v>
          </cell>
          <cell r="F6690" t="str">
            <v>2-2.5</v>
          </cell>
          <cell r="G6690" t="str">
            <v>2-2.5</v>
          </cell>
          <cell r="H6690">
            <v>2.5</v>
          </cell>
          <cell r="I6690">
            <v>2.5</v>
          </cell>
          <cell r="J6690">
            <v>2.5</v>
          </cell>
          <cell r="K6690">
            <v>2.5</v>
          </cell>
          <cell r="L6690" t="str">
            <v>-</v>
          </cell>
        </row>
        <row r="6691">
          <cell r="A6691" t="str">
            <v>FR01TOTxL07</v>
          </cell>
          <cell r="B6691" t="str">
            <v>OT</v>
          </cell>
          <cell r="C6691" t="str">
            <v>x</v>
          </cell>
          <cell r="D6691" t="str">
            <v>07</v>
          </cell>
          <cell r="E6691" t="str">
            <v>-</v>
          </cell>
          <cell r="F6691">
            <v>3.8</v>
          </cell>
          <cell r="G6691">
            <v>4.0999999999999996</v>
          </cell>
          <cell r="H6691">
            <v>4.0999999999999996</v>
          </cell>
          <cell r="I6691">
            <v>4.0999999999999996</v>
          </cell>
          <cell r="J6691">
            <v>4.0999999999999996</v>
          </cell>
          <cell r="K6691">
            <v>4.0999999999999996</v>
          </cell>
          <cell r="L6691" t="str">
            <v>-</v>
          </cell>
        </row>
        <row r="6692">
          <cell r="A6692" t="str">
            <v>FR01TOTxL08</v>
          </cell>
          <cell r="B6692" t="str">
            <v>OT</v>
          </cell>
          <cell r="C6692" t="str">
            <v>x</v>
          </cell>
          <cell r="D6692" t="str">
            <v>08</v>
          </cell>
          <cell r="E6692" t="str">
            <v>-</v>
          </cell>
          <cell r="F6692">
            <v>1.4</v>
          </cell>
          <cell r="G6692">
            <v>1.7</v>
          </cell>
          <cell r="H6692">
            <v>1.6</v>
          </cell>
          <cell r="I6692">
            <v>1.6</v>
          </cell>
          <cell r="J6692">
            <v>1.6</v>
          </cell>
          <cell r="K6692">
            <v>1.6</v>
          </cell>
          <cell r="L6692" t="str">
            <v>-</v>
          </cell>
        </row>
        <row r="6693">
          <cell r="A6693" t="str">
            <v>FR01TOTxL09</v>
          </cell>
          <cell r="B6693" t="str">
            <v>OT</v>
          </cell>
          <cell r="C6693" t="str">
            <v>x</v>
          </cell>
          <cell r="D6693" t="str">
            <v>09</v>
          </cell>
          <cell r="E6693" t="str">
            <v>-</v>
          </cell>
          <cell r="F6693">
            <v>-0.8</v>
          </cell>
          <cell r="G6693">
            <v>-0.8</v>
          </cell>
          <cell r="H6693">
            <v>-0.6</v>
          </cell>
          <cell r="I6693">
            <v>-0.5</v>
          </cell>
          <cell r="J6693">
            <v>-0.3</v>
          </cell>
          <cell r="K6693">
            <v>0</v>
          </cell>
          <cell r="L6693" t="str">
            <v>-</v>
          </cell>
        </row>
        <row r="6694">
          <cell r="A6694" t="str">
            <v>FR01TOTxL10</v>
          </cell>
          <cell r="B6694" t="str">
            <v>OT</v>
          </cell>
          <cell r="C6694" t="str">
            <v>x</v>
          </cell>
          <cell r="D6694" t="str">
            <v>10</v>
          </cell>
          <cell r="E6694" t="str">
            <v>-</v>
          </cell>
          <cell r="F6694">
            <v>-2.2999999999999998</v>
          </cell>
          <cell r="G6694">
            <v>-2.5</v>
          </cell>
          <cell r="H6694">
            <v>-2.2999999999999998</v>
          </cell>
          <cell r="I6694">
            <v>-2.2000000000000002</v>
          </cell>
          <cell r="J6694">
            <v>-2.1</v>
          </cell>
          <cell r="K6694">
            <v>-2</v>
          </cell>
          <cell r="L6694" t="str">
            <v>-</v>
          </cell>
        </row>
        <row r="6695">
          <cell r="A6695" t="str">
            <v>FR01TOTxL11</v>
          </cell>
          <cell r="B6695" t="str">
            <v>OT</v>
          </cell>
          <cell r="C6695" t="str">
            <v>x</v>
          </cell>
          <cell r="D6695" t="str">
            <v>11</v>
          </cell>
          <cell r="E6695" t="str">
            <v>-</v>
          </cell>
          <cell r="F6695">
            <v>-2.4</v>
          </cell>
          <cell r="G6695">
            <v>-2.2999999999999998</v>
          </cell>
          <cell r="H6695">
            <v>-1.7</v>
          </cell>
          <cell r="I6695">
            <v>-1.2</v>
          </cell>
          <cell r="J6695">
            <v>-0.6</v>
          </cell>
          <cell r="K6695">
            <v>0</v>
          </cell>
          <cell r="L6695" t="str">
            <v>-</v>
          </cell>
        </row>
        <row r="6696">
          <cell r="A6696" t="str">
            <v>FR01TOTxL12</v>
          </cell>
          <cell r="B6696" t="str">
            <v>OT</v>
          </cell>
          <cell r="C6696" t="str">
            <v>x</v>
          </cell>
          <cell r="D6696" t="str">
            <v>12</v>
          </cell>
          <cell r="E6696" t="str">
            <v>-</v>
          </cell>
          <cell r="F6696">
            <v>53.2</v>
          </cell>
          <cell r="G6696">
            <v>52.6</v>
          </cell>
          <cell r="H6696">
            <v>51.9</v>
          </cell>
          <cell r="I6696">
            <v>51.2</v>
          </cell>
          <cell r="J6696">
            <v>50.6</v>
          </cell>
          <cell r="K6696">
            <v>49.9</v>
          </cell>
          <cell r="L6696" t="str">
            <v>-</v>
          </cell>
        </row>
        <row r="6697">
          <cell r="A6697" t="str">
            <v>FR01TOTxL13</v>
          </cell>
          <cell r="B6697" t="str">
            <v>OT</v>
          </cell>
          <cell r="C6697" t="str">
            <v>x</v>
          </cell>
          <cell r="D6697" t="str">
            <v>13</v>
          </cell>
          <cell r="E6697" t="str">
            <v>-</v>
          </cell>
          <cell r="F6697">
            <v>50.6</v>
          </cell>
          <cell r="G6697">
            <v>49.9</v>
          </cell>
          <cell r="H6697">
            <v>49.3</v>
          </cell>
          <cell r="I6697">
            <v>48.6</v>
          </cell>
          <cell r="J6697">
            <v>48</v>
          </cell>
          <cell r="K6697">
            <v>47.4</v>
          </cell>
          <cell r="L6697" t="str">
            <v>-</v>
          </cell>
        </row>
        <row r="6698">
          <cell r="A6698" t="str">
            <v>FR01TOTxL14</v>
          </cell>
          <cell r="B6698" t="str">
            <v>OT</v>
          </cell>
          <cell r="C6698" t="str">
            <v>x</v>
          </cell>
          <cell r="D6698" t="str">
            <v>14</v>
          </cell>
          <cell r="E6698" t="str">
            <v>-</v>
          </cell>
          <cell r="F6698">
            <v>2.6</v>
          </cell>
          <cell r="G6698">
            <v>2.7</v>
          </cell>
          <cell r="H6698">
            <v>2.6</v>
          </cell>
          <cell r="I6698">
            <v>2.6</v>
          </cell>
          <cell r="J6698">
            <v>2.6</v>
          </cell>
          <cell r="K6698">
            <v>2.5</v>
          </cell>
          <cell r="L6698" t="str">
            <v>-</v>
          </cell>
        </row>
        <row r="6699">
          <cell r="A6699" t="str">
            <v>FR01TOTxL15</v>
          </cell>
          <cell r="B6699" t="str">
            <v>OT</v>
          </cell>
          <cell r="C6699" t="str">
            <v>x</v>
          </cell>
          <cell r="D6699" t="str">
            <v>15</v>
          </cell>
          <cell r="E6699" t="str">
            <v>-</v>
          </cell>
          <cell r="F6699">
            <v>50.7</v>
          </cell>
          <cell r="G6699">
            <v>50.4</v>
          </cell>
          <cell r="H6699">
            <v>50.1</v>
          </cell>
          <cell r="I6699">
            <v>50</v>
          </cell>
          <cell r="J6699">
            <v>50</v>
          </cell>
          <cell r="K6699">
            <v>50</v>
          </cell>
          <cell r="L6699" t="str">
            <v>-</v>
          </cell>
        </row>
        <row r="6700">
          <cell r="A6700" t="str">
            <v>FR01TOTxL16</v>
          </cell>
          <cell r="B6700" t="str">
            <v>OT</v>
          </cell>
          <cell r="C6700" t="str">
            <v>x</v>
          </cell>
          <cell r="D6700" t="str">
            <v>16</v>
          </cell>
          <cell r="E6700" t="str">
            <v>-</v>
          </cell>
          <cell r="F6700">
            <v>15.3</v>
          </cell>
          <cell r="G6700">
            <v>15.1</v>
          </cell>
          <cell r="H6700">
            <v>15.1</v>
          </cell>
          <cell r="I6700" t="str">
            <v>n.a.</v>
          </cell>
          <cell r="J6700" t="str">
            <v>n.a.</v>
          </cell>
          <cell r="K6700" t="str">
            <v>n.a.</v>
          </cell>
          <cell r="L6700" t="str">
            <v>-</v>
          </cell>
        </row>
        <row r="6701">
          <cell r="A6701" t="str">
            <v>FR01TOTxL17</v>
          </cell>
          <cell r="B6701" t="str">
            <v>OT</v>
          </cell>
          <cell r="C6701" t="str">
            <v>x</v>
          </cell>
          <cell r="D6701" t="str">
            <v>17</v>
          </cell>
          <cell r="E6701" t="str">
            <v>-</v>
          </cell>
          <cell r="F6701">
            <v>11.7</v>
          </cell>
          <cell r="G6701">
            <v>11.7</v>
          </cell>
          <cell r="H6701">
            <v>11.6</v>
          </cell>
          <cell r="I6701" t="str">
            <v>n.a.</v>
          </cell>
          <cell r="J6701" t="str">
            <v>n.a.</v>
          </cell>
          <cell r="K6701" t="str">
            <v>n.a.</v>
          </cell>
          <cell r="L6701" t="str">
            <v>-</v>
          </cell>
        </row>
        <row r="6702">
          <cell r="A6702" t="str">
            <v>FR01TOTxL18</v>
          </cell>
          <cell r="B6702" t="str">
            <v>OT</v>
          </cell>
          <cell r="C6702" t="str">
            <v>x</v>
          </cell>
          <cell r="D6702" t="str">
            <v>18</v>
          </cell>
          <cell r="E6702" t="str">
            <v>-</v>
          </cell>
          <cell r="F6702">
            <v>18.3</v>
          </cell>
          <cell r="G6702">
            <v>18.2</v>
          </cell>
          <cell r="H6702">
            <v>18.100000000000001</v>
          </cell>
          <cell r="I6702" t="str">
            <v>n.a.</v>
          </cell>
          <cell r="J6702" t="str">
            <v>n.a.</v>
          </cell>
          <cell r="K6702" t="str">
            <v>n.a.</v>
          </cell>
          <cell r="L6702" t="str">
            <v>-</v>
          </cell>
        </row>
        <row r="6703">
          <cell r="A6703" t="str">
            <v>FR01TOTxL19</v>
          </cell>
          <cell r="B6703" t="str">
            <v>OT</v>
          </cell>
          <cell r="C6703" t="str">
            <v>x</v>
          </cell>
          <cell r="D6703" t="str">
            <v>19</v>
          </cell>
          <cell r="E6703" t="str">
            <v>-</v>
          </cell>
          <cell r="F6703">
            <v>5.4000000000000057</v>
          </cell>
          <cell r="G6703">
            <v>5.4</v>
          </cell>
          <cell r="H6703">
            <v>5.3</v>
          </cell>
          <cell r="I6703" t="str">
            <v>n.a.</v>
          </cell>
          <cell r="J6703" t="str">
            <v>n.a.</v>
          </cell>
          <cell r="K6703" t="str">
            <v>n.a.</v>
          </cell>
          <cell r="L6703" t="str">
            <v>-</v>
          </cell>
        </row>
        <row r="6704">
          <cell r="A6704" t="str">
            <v>FR01TOTxL20</v>
          </cell>
          <cell r="B6704" t="str">
            <v>OT</v>
          </cell>
          <cell r="C6704" t="str">
            <v>x</v>
          </cell>
          <cell r="D6704" t="str">
            <v>20</v>
          </cell>
          <cell r="E6704" t="str">
            <v>-</v>
          </cell>
          <cell r="F6704">
            <v>0.2</v>
          </cell>
          <cell r="G6704">
            <v>0.5</v>
          </cell>
          <cell r="H6704">
            <v>0.9</v>
          </cell>
          <cell r="I6704">
            <v>1.4</v>
          </cell>
          <cell r="J6704">
            <v>2</v>
          </cell>
          <cell r="K6704">
            <v>2.5</v>
          </cell>
          <cell r="L6704" t="str">
            <v>-</v>
          </cell>
        </row>
        <row r="6705">
          <cell r="A6705" t="str">
            <v>FR01TOTxL21</v>
          </cell>
          <cell r="B6705" t="str">
            <v>OT</v>
          </cell>
          <cell r="C6705" t="str">
            <v>x</v>
          </cell>
          <cell r="D6705" t="str">
            <v>21</v>
          </cell>
          <cell r="E6705" t="str">
            <v>-</v>
          </cell>
          <cell r="F6705">
            <v>-2</v>
          </cell>
          <cell r="G6705">
            <v>-1.9</v>
          </cell>
          <cell r="H6705">
            <v>-1.4</v>
          </cell>
          <cell r="I6705">
            <v>-1</v>
          </cell>
          <cell r="J6705">
            <v>-0.4</v>
          </cell>
          <cell r="K6705">
            <v>0</v>
          </cell>
          <cell r="L6705" t="str">
            <v>-</v>
          </cell>
        </row>
        <row r="6706">
          <cell r="A6706" t="str">
            <v>FR01TOTxL22</v>
          </cell>
          <cell r="B6706" t="str">
            <v>OT</v>
          </cell>
          <cell r="C6706" t="str">
            <v>x</v>
          </cell>
          <cell r="D6706" t="str">
            <v>22</v>
          </cell>
          <cell r="E6706" t="str">
            <v>-</v>
          </cell>
          <cell r="F6706">
            <v>-2</v>
          </cell>
          <cell r="G6706">
            <v>-1.9</v>
          </cell>
          <cell r="H6706">
            <v>-1.4</v>
          </cell>
          <cell r="I6706">
            <v>-1</v>
          </cell>
          <cell r="J6706">
            <v>-0.4</v>
          </cell>
          <cell r="K6706">
            <v>0</v>
          </cell>
          <cell r="L6706" t="str">
            <v>-</v>
          </cell>
        </row>
        <row r="6707">
          <cell r="A6707" t="str">
            <v>FR01TOTxL23</v>
          </cell>
          <cell r="B6707" t="str">
            <v>OT</v>
          </cell>
          <cell r="C6707" t="str">
            <v>x</v>
          </cell>
          <cell r="D6707" t="str">
            <v>23</v>
          </cell>
          <cell r="E6707" t="str">
            <v>-</v>
          </cell>
          <cell r="F6707">
            <v>64.2</v>
          </cell>
          <cell r="G6707">
            <v>64</v>
          </cell>
          <cell r="H6707">
            <v>63.2</v>
          </cell>
          <cell r="I6707">
            <v>61.9</v>
          </cell>
          <cell r="J6707">
            <v>60.2</v>
          </cell>
          <cell r="K6707">
            <v>57.9</v>
          </cell>
          <cell r="L6707" t="str">
            <v>-</v>
          </cell>
        </row>
        <row r="6708">
          <cell r="A6708" t="str">
            <v>FR01TOTxL24</v>
          </cell>
          <cell r="B6708" t="str">
            <v>OT</v>
          </cell>
          <cell r="C6708" t="str">
            <v>x</v>
          </cell>
          <cell r="D6708" t="str">
            <v>24</v>
          </cell>
          <cell r="E6708" t="str">
            <v>-</v>
          </cell>
          <cell r="F6708" t="str">
            <v>n.a.</v>
          </cell>
          <cell r="G6708" t="str">
            <v>n.a.</v>
          </cell>
          <cell r="H6708" t="str">
            <v>n.a.</v>
          </cell>
          <cell r="I6708" t="str">
            <v>n.a.</v>
          </cell>
          <cell r="J6708" t="str">
            <v>n.a.</v>
          </cell>
          <cell r="K6708" t="str">
            <v>n.a.</v>
          </cell>
          <cell r="L6708" t="str">
            <v>-</v>
          </cell>
        </row>
        <row r="6709">
          <cell r="A6709" t="str">
            <v>FR01TOTxL25</v>
          </cell>
          <cell r="B6709" t="str">
            <v>OT</v>
          </cell>
          <cell r="C6709" t="str">
            <v>x</v>
          </cell>
          <cell r="D6709" t="str">
            <v>25</v>
          </cell>
          <cell r="E6709" t="str">
            <v>-</v>
          </cell>
          <cell r="F6709" t="str">
            <v>n.a.</v>
          </cell>
          <cell r="G6709" t="str">
            <v>n.a.</v>
          </cell>
          <cell r="H6709" t="str">
            <v>n.a.</v>
          </cell>
          <cell r="I6709" t="str">
            <v>n.a.</v>
          </cell>
          <cell r="J6709" t="str">
            <v>n.a.</v>
          </cell>
          <cell r="K6709" t="str">
            <v>n.a.</v>
          </cell>
          <cell r="L6709" t="str">
            <v>-</v>
          </cell>
        </row>
        <row r="6710">
          <cell r="A6710" t="str">
            <v>HU01DATE</v>
          </cell>
          <cell r="E6710" t="str">
            <v>Dec 2008</v>
          </cell>
          <cell r="F6710" t="str">
            <v>December 2008</v>
          </cell>
          <cell r="G6710" t="str">
            <v>-</v>
          </cell>
          <cell r="H6710" t="str">
            <v>-</v>
          </cell>
          <cell r="I6710" t="str">
            <v>-</v>
          </cell>
          <cell r="J6710" t="str">
            <v>-</v>
          </cell>
          <cell r="K6710" t="str">
            <v>-</v>
          </cell>
          <cell r="L6710" t="str">
            <v>-</v>
          </cell>
        </row>
        <row r="6711">
          <cell r="A6711" t="str">
            <v>HU01T01aL01</v>
          </cell>
          <cell r="B6711" t="str">
            <v>01</v>
          </cell>
          <cell r="C6711" t="str">
            <v>a</v>
          </cell>
          <cell r="D6711" t="str">
            <v>01</v>
          </cell>
          <cell r="E6711">
            <v>24039.5</v>
          </cell>
          <cell r="F6711">
            <v>1.1000000000000001</v>
          </cell>
          <cell r="G6711">
            <v>1.3</v>
          </cell>
          <cell r="H6711">
            <v>-0.9</v>
          </cell>
          <cell r="I6711">
            <v>1.6</v>
          </cell>
          <cell r="J6711">
            <v>2.5</v>
          </cell>
          <cell r="K6711" t="str">
            <v>n.a.</v>
          </cell>
          <cell r="L6711" t="str">
            <v>-</v>
          </cell>
        </row>
        <row r="6712">
          <cell r="A6712" t="str">
            <v>HU01T01aL02</v>
          </cell>
          <cell r="B6712" t="str">
            <v>01</v>
          </cell>
          <cell r="C6712" t="str">
            <v>a</v>
          </cell>
          <cell r="D6712" t="str">
            <v>02</v>
          </cell>
          <cell r="E6712">
            <v>25419.200000000001</v>
          </cell>
          <cell r="F6712">
            <v>6.9</v>
          </cell>
          <cell r="G6712">
            <v>6.6</v>
          </cell>
          <cell r="H6712">
            <v>2.2000000000000002</v>
          </cell>
          <cell r="I6712">
            <v>5</v>
          </cell>
          <cell r="J6712">
            <v>5.5</v>
          </cell>
          <cell r="K6712" t="str">
            <v>n.a.</v>
          </cell>
          <cell r="L6712" t="str">
            <v>-</v>
          </cell>
        </row>
        <row r="6713">
          <cell r="A6713" t="str">
            <v>HU01T01aL03</v>
          </cell>
          <cell r="B6713" t="str">
            <v>01</v>
          </cell>
          <cell r="C6713" t="str">
            <v>a</v>
          </cell>
          <cell r="D6713" t="str">
            <v>03</v>
          </cell>
          <cell r="E6713">
            <v>12468.6</v>
          </cell>
          <cell r="F6713">
            <v>0.7</v>
          </cell>
          <cell r="G6713">
            <v>1.1000000000000001</v>
          </cell>
          <cell r="H6713">
            <v>-3.8</v>
          </cell>
          <cell r="I6713">
            <v>1.1000000000000001</v>
          </cell>
          <cell r="J6713">
            <v>1.4</v>
          </cell>
          <cell r="K6713" t="str">
            <v>n.a.</v>
          </cell>
          <cell r="L6713" t="str">
            <v>-</v>
          </cell>
        </row>
        <row r="6714">
          <cell r="A6714" t="str">
            <v>HU01T01aL04</v>
          </cell>
          <cell r="B6714" t="str">
            <v>01</v>
          </cell>
          <cell r="C6714" t="str">
            <v>a</v>
          </cell>
          <cell r="D6714" t="str">
            <v>04</v>
          </cell>
          <cell r="E6714">
            <v>5373.2</v>
          </cell>
          <cell r="F6714">
            <v>-7.2</v>
          </cell>
          <cell r="G6714">
            <v>-0.9</v>
          </cell>
          <cell r="H6714">
            <v>0.2</v>
          </cell>
          <cell r="I6714">
            <v>-0.1</v>
          </cell>
          <cell r="J6714">
            <v>0.3</v>
          </cell>
          <cell r="K6714" t="str">
            <v>n.a.</v>
          </cell>
          <cell r="L6714" t="str">
            <v>-</v>
          </cell>
        </row>
        <row r="6715">
          <cell r="A6715" t="str">
            <v>HU01T01aL05</v>
          </cell>
          <cell r="B6715" t="str">
            <v>01</v>
          </cell>
          <cell r="C6715" t="str">
            <v>a</v>
          </cell>
          <cell r="D6715" t="str">
            <v>05</v>
          </cell>
          <cell r="E6715">
            <v>5207.8</v>
          </cell>
          <cell r="F6715">
            <v>1.5</v>
          </cell>
          <cell r="G6715">
            <v>-1</v>
          </cell>
          <cell r="H6715">
            <v>-0.9</v>
          </cell>
          <cell r="I6715">
            <v>2.5</v>
          </cell>
          <cell r="J6715">
            <v>6.2</v>
          </cell>
          <cell r="K6715" t="str">
            <v>n.a.</v>
          </cell>
          <cell r="L6715" t="str">
            <v>-</v>
          </cell>
        </row>
        <row r="6716">
          <cell r="A6716" t="str">
            <v>HU01T01aL06</v>
          </cell>
          <cell r="B6716" t="str">
            <v>01</v>
          </cell>
          <cell r="C6716" t="str">
            <v>a</v>
          </cell>
          <cell r="D6716" t="str">
            <v>06</v>
          </cell>
          <cell r="E6716">
            <v>663.5</v>
          </cell>
          <cell r="F6716">
            <v>2.8</v>
          </cell>
          <cell r="G6716">
            <v>3.7</v>
          </cell>
          <cell r="H6716">
            <v>3.7</v>
          </cell>
          <cell r="I6716">
            <v>3.6</v>
          </cell>
          <cell r="J6716">
            <v>3.5</v>
          </cell>
          <cell r="K6716" t="str">
            <v>n.a.</v>
          </cell>
          <cell r="L6716" t="str">
            <v>-</v>
          </cell>
        </row>
        <row r="6717">
          <cell r="A6717" t="str">
            <v>HU01T01aL07</v>
          </cell>
          <cell r="B6717" t="str">
            <v>01</v>
          </cell>
          <cell r="C6717" t="str">
            <v>a</v>
          </cell>
          <cell r="D6717" t="str">
            <v>07</v>
          </cell>
          <cell r="E6717">
            <v>21244.2</v>
          </cell>
          <cell r="F6717">
            <v>15.9</v>
          </cell>
          <cell r="G6717">
            <v>6.1</v>
          </cell>
          <cell r="H6717">
            <v>3.9</v>
          </cell>
          <cell r="I6717">
            <v>5.8</v>
          </cell>
          <cell r="J6717">
            <v>8.5</v>
          </cell>
          <cell r="K6717" t="str">
            <v>n.a.</v>
          </cell>
          <cell r="L6717" t="str">
            <v>-</v>
          </cell>
        </row>
        <row r="6718">
          <cell r="A6718" t="str">
            <v>HU01T01aL08</v>
          </cell>
          <cell r="B6718" t="str">
            <v>01</v>
          </cell>
          <cell r="C6718" t="str">
            <v>a</v>
          </cell>
          <cell r="D6718" t="str">
            <v>08</v>
          </cell>
          <cell r="E6718">
            <v>20917.7</v>
          </cell>
          <cell r="F6718">
            <v>13.1</v>
          </cell>
          <cell r="G6718">
            <v>6.1</v>
          </cell>
          <cell r="H6718">
            <v>2.4</v>
          </cell>
          <cell r="I6718">
            <v>5.2</v>
          </cell>
          <cell r="J6718">
            <v>8.1999999999999993</v>
          </cell>
          <cell r="K6718" t="str">
            <v>n.a.</v>
          </cell>
          <cell r="L6718" t="str">
            <v>-</v>
          </cell>
        </row>
        <row r="6719">
          <cell r="A6719" t="str">
            <v>HU01T01aL09</v>
          </cell>
          <cell r="B6719" t="str">
            <v>01</v>
          </cell>
          <cell r="C6719" t="str">
            <v>a</v>
          </cell>
          <cell r="D6719" t="str">
            <v>09</v>
          </cell>
          <cell r="E6719" t="str">
            <v>-</v>
          </cell>
          <cell r="F6719">
            <v>-1.1000000000000001</v>
          </cell>
          <cell r="G6719">
            <v>0.1</v>
          </cell>
          <cell r="H6719">
            <v>-2.2000000000000002</v>
          </cell>
          <cell r="I6719">
            <v>1</v>
          </cell>
          <cell r="J6719">
            <v>2.1</v>
          </cell>
          <cell r="K6719" t="str">
            <v>n.a.</v>
          </cell>
          <cell r="L6719" t="str">
            <v>-</v>
          </cell>
        </row>
        <row r="6720">
          <cell r="A6720" t="str">
            <v>HU01T01aL10</v>
          </cell>
          <cell r="B6720" t="str">
            <v>01</v>
          </cell>
          <cell r="C6720" t="str">
            <v>a</v>
          </cell>
          <cell r="D6720" t="str">
            <v>10</v>
          </cell>
          <cell r="E6720" t="str">
            <v>-</v>
          </cell>
          <cell r="F6720">
            <v>0.1</v>
          </cell>
          <cell r="G6720">
            <v>1.1000000000000001</v>
          </cell>
          <cell r="H6720">
            <v>0</v>
          </cell>
          <cell r="I6720">
            <v>0</v>
          </cell>
          <cell r="J6720">
            <v>0</v>
          </cell>
          <cell r="K6720" t="str">
            <v>n.a.</v>
          </cell>
          <cell r="L6720" t="str">
            <v>-</v>
          </cell>
        </row>
        <row r="6721">
          <cell r="A6721" t="str">
            <v>HU01T01aL11</v>
          </cell>
          <cell r="B6721" t="str">
            <v>01</v>
          </cell>
          <cell r="C6721" t="str">
            <v>a</v>
          </cell>
          <cell r="D6721" t="str">
            <v>11</v>
          </cell>
          <cell r="E6721" t="str">
            <v>-</v>
          </cell>
          <cell r="F6721">
            <v>2.1</v>
          </cell>
          <cell r="G6721">
            <v>0.1</v>
          </cell>
          <cell r="H6721">
            <v>1.3</v>
          </cell>
          <cell r="I6721">
            <v>0.6</v>
          </cell>
          <cell r="J6721">
            <v>0.5</v>
          </cell>
          <cell r="K6721" t="str">
            <v>n.a.</v>
          </cell>
          <cell r="L6721" t="str">
            <v>-</v>
          </cell>
        </row>
        <row r="6722">
          <cell r="A6722" t="str">
            <v>HU01T01bL01</v>
          </cell>
          <cell r="B6722" t="str">
            <v>01</v>
          </cell>
          <cell r="C6722" t="str">
            <v>b</v>
          </cell>
          <cell r="D6722" t="str">
            <v>01</v>
          </cell>
          <cell r="E6722" t="str">
            <v>n.a.</v>
          </cell>
          <cell r="F6722">
            <v>5.7</v>
          </cell>
          <cell r="G6722">
            <v>5.2</v>
          </cell>
          <cell r="H6722">
            <v>3.1</v>
          </cell>
          <cell r="I6722">
            <v>3.3</v>
          </cell>
          <cell r="J6722">
            <v>2.9</v>
          </cell>
          <cell r="K6722" t="str">
            <v>n.a.</v>
          </cell>
          <cell r="L6722" t="str">
            <v>-</v>
          </cell>
        </row>
        <row r="6723">
          <cell r="A6723" t="str">
            <v>HU01T01bL02</v>
          </cell>
          <cell r="B6723" t="str">
            <v>01</v>
          </cell>
          <cell r="C6723" t="str">
            <v>b</v>
          </cell>
          <cell r="D6723" t="str">
            <v>02</v>
          </cell>
          <cell r="E6723" t="str">
            <v>n.a.</v>
          </cell>
          <cell r="F6723">
            <v>6.4</v>
          </cell>
          <cell r="G6723">
            <v>6.2</v>
          </cell>
          <cell r="H6723">
            <v>4.5</v>
          </cell>
          <cell r="I6723">
            <v>3.2</v>
          </cell>
          <cell r="J6723">
            <v>3</v>
          </cell>
          <cell r="K6723" t="str">
            <v>n.a.</v>
          </cell>
          <cell r="L6723" t="str">
            <v>-</v>
          </cell>
        </row>
        <row r="6724">
          <cell r="A6724" t="str">
            <v>HU01T01bL03</v>
          </cell>
          <cell r="B6724" t="str">
            <v>01</v>
          </cell>
          <cell r="C6724" t="str">
            <v>b</v>
          </cell>
          <cell r="D6724" t="str">
            <v>03</v>
          </cell>
          <cell r="E6724" t="str">
            <v>n.a.</v>
          </cell>
          <cell r="F6724">
            <v>7.9</v>
          </cell>
          <cell r="G6724">
            <v>6.2</v>
          </cell>
          <cell r="H6724">
            <v>4.5</v>
          </cell>
          <cell r="I6724">
            <v>3.2</v>
          </cell>
          <cell r="J6724">
            <v>3</v>
          </cell>
          <cell r="K6724" t="str">
            <v>n.a.</v>
          </cell>
          <cell r="L6724" t="str">
            <v>-</v>
          </cell>
        </row>
        <row r="6725">
          <cell r="A6725" t="str">
            <v>HU01T01bL04</v>
          </cell>
          <cell r="B6725" t="str">
            <v>01</v>
          </cell>
          <cell r="C6725" t="str">
            <v>b</v>
          </cell>
          <cell r="D6725" t="str">
            <v>04</v>
          </cell>
          <cell r="E6725" t="str">
            <v>n.a.</v>
          </cell>
          <cell r="F6725">
            <v>7</v>
          </cell>
          <cell r="G6725">
            <v>4.8</v>
          </cell>
          <cell r="H6725">
            <v>-0.1</v>
          </cell>
          <cell r="I6725">
            <v>3.9</v>
          </cell>
          <cell r="J6725">
            <v>3.2</v>
          </cell>
          <cell r="K6725" t="str">
            <v>n.a.</v>
          </cell>
          <cell r="L6725" t="str">
            <v>-</v>
          </cell>
        </row>
        <row r="6726">
          <cell r="A6726" t="str">
            <v>HU01T01bL05</v>
          </cell>
          <cell r="B6726" t="str">
            <v>01</v>
          </cell>
          <cell r="C6726" t="str">
            <v>b</v>
          </cell>
          <cell r="D6726" t="str">
            <v>05</v>
          </cell>
          <cell r="E6726" t="str">
            <v>n.a.</v>
          </cell>
          <cell r="F6726">
            <v>2.6</v>
          </cell>
          <cell r="G6726">
            <v>4.2</v>
          </cell>
          <cell r="H6726">
            <v>3.9</v>
          </cell>
          <cell r="I6726">
            <v>2.7</v>
          </cell>
          <cell r="J6726">
            <v>2.5</v>
          </cell>
          <cell r="K6726" t="str">
            <v>n.a.</v>
          </cell>
          <cell r="L6726" t="str">
            <v>-</v>
          </cell>
        </row>
        <row r="6727">
          <cell r="A6727" t="str">
            <v>HU01T01bL06</v>
          </cell>
          <cell r="B6727" t="str">
            <v>01</v>
          </cell>
          <cell r="C6727" t="str">
            <v>b</v>
          </cell>
          <cell r="D6727" t="str">
            <v>06</v>
          </cell>
          <cell r="E6727" t="str">
            <v>n.a.</v>
          </cell>
          <cell r="F6727">
            <v>-4</v>
          </cell>
          <cell r="G6727">
            <v>2.4</v>
          </cell>
          <cell r="H6727">
            <v>4.8</v>
          </cell>
          <cell r="I6727">
            <v>1.5</v>
          </cell>
          <cell r="J6727">
            <v>1.5</v>
          </cell>
          <cell r="K6727" t="str">
            <v>n.a.</v>
          </cell>
          <cell r="L6727" t="str">
            <v>-</v>
          </cell>
        </row>
        <row r="6728">
          <cell r="A6728" t="str">
            <v>HU01T01bL07</v>
          </cell>
          <cell r="B6728" t="str">
            <v>01</v>
          </cell>
          <cell r="C6728" t="str">
            <v>b</v>
          </cell>
          <cell r="D6728" t="str">
            <v>07</v>
          </cell>
          <cell r="E6728" t="str">
            <v>n.a.</v>
          </cell>
          <cell r="F6728">
            <v>-4.3</v>
          </cell>
          <cell r="G6728">
            <v>2.5</v>
          </cell>
          <cell r="H6728">
            <v>5.0999999999999996</v>
          </cell>
          <cell r="I6728">
            <v>1.4</v>
          </cell>
          <cell r="J6728">
            <v>1.4</v>
          </cell>
          <cell r="K6728" t="str">
            <v>n.a.</v>
          </cell>
          <cell r="L6728" t="str">
            <v>-</v>
          </cell>
        </row>
        <row r="6729">
          <cell r="A6729" t="str">
            <v>HU01T01cL01</v>
          </cell>
          <cell r="B6729" t="str">
            <v>01</v>
          </cell>
          <cell r="C6729" t="str">
            <v>c</v>
          </cell>
          <cell r="D6729" t="str">
            <v>01</v>
          </cell>
          <cell r="E6729">
            <v>3926.2</v>
          </cell>
          <cell r="F6729">
            <v>-0.2</v>
          </cell>
          <cell r="G6729">
            <v>-1.1000000000000001</v>
          </cell>
          <cell r="H6729">
            <v>-0.6</v>
          </cell>
          <cell r="I6729">
            <v>0.2</v>
          </cell>
          <cell r="J6729">
            <v>0.5</v>
          </cell>
          <cell r="K6729" t="str">
            <v>n.a.</v>
          </cell>
          <cell r="L6729" t="str">
            <v>-</v>
          </cell>
        </row>
        <row r="6730">
          <cell r="A6730" t="str">
            <v>HU01T01cL02</v>
          </cell>
          <cell r="B6730" t="str">
            <v>01</v>
          </cell>
          <cell r="C6730" t="str">
            <v>c</v>
          </cell>
          <cell r="D6730" t="str">
            <v>02</v>
          </cell>
          <cell r="E6730" t="str">
            <v>n.a.</v>
          </cell>
          <cell r="F6730" t="str">
            <v>n.a.</v>
          </cell>
          <cell r="G6730" t="str">
            <v>n.a.</v>
          </cell>
          <cell r="H6730" t="str">
            <v>n.a.</v>
          </cell>
          <cell r="I6730" t="str">
            <v>n.a.</v>
          </cell>
          <cell r="J6730" t="str">
            <v>n.a.</v>
          </cell>
          <cell r="K6730" t="str">
            <v>n.a.</v>
          </cell>
          <cell r="L6730" t="str">
            <v>-</v>
          </cell>
        </row>
        <row r="6731">
          <cell r="A6731" t="str">
            <v>HU01T01cL03</v>
          </cell>
          <cell r="B6731" t="str">
            <v>01</v>
          </cell>
          <cell r="C6731" t="str">
            <v>c</v>
          </cell>
          <cell r="D6731" t="str">
            <v>03</v>
          </cell>
          <cell r="E6731" t="str">
            <v>n.a.</v>
          </cell>
          <cell r="F6731">
            <v>7.4</v>
          </cell>
          <cell r="G6731">
            <v>7.7</v>
          </cell>
          <cell r="H6731">
            <v>8</v>
          </cell>
          <cell r="I6731">
            <v>7.7</v>
          </cell>
          <cell r="J6731">
            <v>7.2</v>
          </cell>
          <cell r="K6731" t="str">
            <v>n.a.</v>
          </cell>
          <cell r="L6731" t="str">
            <v>-</v>
          </cell>
        </row>
        <row r="6732">
          <cell r="A6732" t="str">
            <v>HU01T01cL04</v>
          </cell>
          <cell r="B6732" t="str">
            <v>01</v>
          </cell>
          <cell r="C6732" t="str">
            <v>c</v>
          </cell>
          <cell r="D6732" t="str">
            <v>04</v>
          </cell>
          <cell r="E6732" t="str">
            <v>n.a.</v>
          </cell>
          <cell r="F6732">
            <v>1.2</v>
          </cell>
          <cell r="G6732">
            <v>2.5</v>
          </cell>
          <cell r="H6732">
            <v>-0.3</v>
          </cell>
          <cell r="I6732">
            <v>1.4</v>
          </cell>
          <cell r="J6732">
            <v>2</v>
          </cell>
          <cell r="K6732" t="str">
            <v>n.a.</v>
          </cell>
          <cell r="L6732" t="str">
            <v>-</v>
          </cell>
        </row>
        <row r="6733">
          <cell r="A6733" t="str">
            <v>HU01T01cL05</v>
          </cell>
          <cell r="B6733" t="str">
            <v>01</v>
          </cell>
          <cell r="C6733" t="str">
            <v>c</v>
          </cell>
          <cell r="D6733" t="str">
            <v>05</v>
          </cell>
          <cell r="E6733" t="str">
            <v>n.a.</v>
          </cell>
          <cell r="F6733" t="str">
            <v>n.a.</v>
          </cell>
          <cell r="G6733" t="str">
            <v>n.a.</v>
          </cell>
          <cell r="H6733" t="str">
            <v>n.a.</v>
          </cell>
          <cell r="I6733" t="str">
            <v>n.a.</v>
          </cell>
          <cell r="J6733" t="str">
            <v>n.a.</v>
          </cell>
          <cell r="K6733" t="str">
            <v>n.a.</v>
          </cell>
          <cell r="L6733" t="str">
            <v>-</v>
          </cell>
        </row>
        <row r="6734">
          <cell r="A6734" t="str">
            <v>HU01T01cL06</v>
          </cell>
          <cell r="B6734" t="str">
            <v>01</v>
          </cell>
          <cell r="C6734" t="str">
            <v>c</v>
          </cell>
          <cell r="D6734" t="str">
            <v>06</v>
          </cell>
          <cell r="E6734">
            <v>11826.1</v>
          </cell>
          <cell r="F6734">
            <v>8</v>
          </cell>
          <cell r="G6734">
            <v>7.1</v>
          </cell>
          <cell r="H6734">
            <v>1.5</v>
          </cell>
          <cell r="I6734">
            <v>5.7</v>
          </cell>
          <cell r="J6734">
            <v>6</v>
          </cell>
          <cell r="K6734" t="str">
            <v>n.a.</v>
          </cell>
          <cell r="L6734" t="str">
            <v>-</v>
          </cell>
        </row>
        <row r="6735">
          <cell r="A6735" t="str">
            <v>HU01T01cL07</v>
          </cell>
          <cell r="B6735" t="str">
            <v>01</v>
          </cell>
          <cell r="C6735" t="str">
            <v>c</v>
          </cell>
          <cell r="D6735" t="str">
            <v>07</v>
          </cell>
          <cell r="E6735">
            <v>3.4</v>
          </cell>
          <cell r="F6735">
            <v>9.1999999999999993</v>
          </cell>
          <cell r="G6735">
            <v>8.1999999999999993</v>
          </cell>
          <cell r="H6735">
            <v>2.1</v>
          </cell>
          <cell r="I6735">
            <v>5.5</v>
          </cell>
          <cell r="J6735">
            <v>5.5</v>
          </cell>
          <cell r="K6735" t="str">
            <v>n.a.</v>
          </cell>
          <cell r="L6735" t="str">
            <v>-</v>
          </cell>
        </row>
        <row r="6736">
          <cell r="A6736" t="str">
            <v>HU01T01dL01</v>
          </cell>
          <cell r="B6736" t="str">
            <v>01</v>
          </cell>
          <cell r="C6736" t="str">
            <v>d</v>
          </cell>
          <cell r="D6736" t="str">
            <v>01</v>
          </cell>
          <cell r="E6736" t="str">
            <v>-</v>
          </cell>
          <cell r="F6736">
            <v>-5.3</v>
          </cell>
          <cell r="G6736">
            <v>-5.0999999999999996</v>
          </cell>
          <cell r="H6736">
            <v>-3.7</v>
          </cell>
          <cell r="I6736">
            <v>-2.5</v>
          </cell>
          <cell r="J6736">
            <v>-1.6</v>
          </cell>
          <cell r="K6736" t="str">
            <v>n.a.</v>
          </cell>
          <cell r="L6736" t="str">
            <v>-</v>
          </cell>
        </row>
        <row r="6737">
          <cell r="A6737" t="str">
            <v>HU01T01dL02</v>
          </cell>
          <cell r="B6737" t="str">
            <v>01</v>
          </cell>
          <cell r="C6737" t="str">
            <v>d</v>
          </cell>
          <cell r="D6737" t="str">
            <v>02</v>
          </cell>
          <cell r="E6737" t="str">
            <v>-</v>
          </cell>
          <cell r="F6737">
            <v>1.4</v>
          </cell>
          <cell r="G6737">
            <v>0.9</v>
          </cell>
          <cell r="H6737">
            <v>2.4</v>
          </cell>
          <cell r="I6737">
            <v>3.1</v>
          </cell>
          <cell r="J6737">
            <v>3.5</v>
          </cell>
          <cell r="K6737" t="str">
            <v>n.a.</v>
          </cell>
          <cell r="L6737" t="str">
            <v>-</v>
          </cell>
        </row>
        <row r="6738">
          <cell r="A6738" t="str">
            <v>HU01T01dL03</v>
          </cell>
          <cell r="B6738" t="str">
            <v>01</v>
          </cell>
          <cell r="C6738" t="str">
            <v>d</v>
          </cell>
          <cell r="D6738" t="str">
            <v>03</v>
          </cell>
          <cell r="E6738" t="str">
            <v>-</v>
          </cell>
          <cell r="F6738">
            <v>-7.8</v>
          </cell>
          <cell r="G6738">
            <v>-7.7</v>
          </cell>
          <cell r="H6738">
            <v>-7.6</v>
          </cell>
          <cell r="I6738">
            <v>-7.9</v>
          </cell>
          <cell r="J6738">
            <v>-7.9</v>
          </cell>
          <cell r="K6738" t="str">
            <v>n.a.</v>
          </cell>
          <cell r="L6738" t="str">
            <v>-</v>
          </cell>
        </row>
        <row r="6739">
          <cell r="A6739" t="str">
            <v>HU01T01dL04</v>
          </cell>
          <cell r="B6739" t="str">
            <v>01</v>
          </cell>
          <cell r="C6739" t="str">
            <v>d</v>
          </cell>
          <cell r="D6739" t="str">
            <v>04</v>
          </cell>
          <cell r="E6739" t="str">
            <v>-</v>
          </cell>
          <cell r="F6739">
            <v>1.1000000000000001</v>
          </cell>
          <cell r="G6739">
            <v>1.7</v>
          </cell>
          <cell r="H6739">
            <v>1.5</v>
          </cell>
          <cell r="I6739">
            <v>2.2999999999999998</v>
          </cell>
          <cell r="J6739">
            <v>2.8</v>
          </cell>
          <cell r="K6739" t="str">
            <v>n.a.</v>
          </cell>
          <cell r="L6739" t="str">
            <v>-</v>
          </cell>
        </row>
        <row r="6740">
          <cell r="A6740" t="str">
            <v>HU01T01dL05</v>
          </cell>
          <cell r="B6740" t="str">
            <v>01</v>
          </cell>
          <cell r="C6740" t="str">
            <v>d</v>
          </cell>
          <cell r="D6740" t="str">
            <v>05</v>
          </cell>
          <cell r="E6740" t="str">
            <v>-</v>
          </cell>
          <cell r="F6740">
            <v>-0.3</v>
          </cell>
          <cell r="G6740">
            <v>-1.7</v>
          </cell>
          <cell r="H6740">
            <v>-1.1000000000000001</v>
          </cell>
          <cell r="I6740">
            <v>0</v>
          </cell>
          <cell r="J6740">
            <v>0.6</v>
          </cell>
          <cell r="K6740" t="str">
            <v>n.a.</v>
          </cell>
          <cell r="L6740" t="str">
            <v>-</v>
          </cell>
        </row>
        <row r="6741">
          <cell r="A6741" t="str">
            <v>HU01T01dL06</v>
          </cell>
          <cell r="B6741" t="str">
            <v>01</v>
          </cell>
          <cell r="C6741" t="str">
            <v>d</v>
          </cell>
          <cell r="D6741" t="str">
            <v>06</v>
          </cell>
          <cell r="E6741" t="str">
            <v>-</v>
          </cell>
          <cell r="F6741">
            <v>-5</v>
          </cell>
          <cell r="G6741">
            <v>-3.4</v>
          </cell>
          <cell r="H6741">
            <v>-2.6</v>
          </cell>
          <cell r="I6741">
            <v>-2.5</v>
          </cell>
          <cell r="J6741">
            <v>-2.2000000000000002</v>
          </cell>
          <cell r="K6741" t="str">
            <v>n.a.</v>
          </cell>
          <cell r="L6741" t="str">
            <v>-</v>
          </cell>
        </row>
        <row r="6742">
          <cell r="A6742" t="str">
            <v>HU01T01dL07</v>
          </cell>
          <cell r="B6742" t="str">
            <v>01</v>
          </cell>
          <cell r="C6742" t="str">
            <v>d</v>
          </cell>
          <cell r="D6742" t="str">
            <v>07</v>
          </cell>
          <cell r="E6742" t="str">
            <v>-</v>
          </cell>
          <cell r="F6742" t="str">
            <v>n.a.</v>
          </cell>
          <cell r="G6742" t="str">
            <v>optional</v>
          </cell>
          <cell r="H6742" t="str">
            <v>optional</v>
          </cell>
          <cell r="I6742" t="str">
            <v>optional</v>
          </cell>
          <cell r="J6742" t="str">
            <v>optional</v>
          </cell>
          <cell r="K6742" t="str">
            <v>optional</v>
          </cell>
          <cell r="L6742" t="str">
            <v>-</v>
          </cell>
        </row>
        <row r="6743">
          <cell r="A6743" t="str">
            <v>HU01T02xL01</v>
          </cell>
          <cell r="B6743" t="str">
            <v>02</v>
          </cell>
          <cell r="C6743" t="str">
            <v>x</v>
          </cell>
          <cell r="D6743" t="str">
            <v>01</v>
          </cell>
          <cell r="E6743">
            <v>-1260.8</v>
          </cell>
          <cell r="F6743">
            <v>-5</v>
          </cell>
          <cell r="G6743">
            <v>-3.4</v>
          </cell>
          <cell r="H6743">
            <v>-2.6</v>
          </cell>
          <cell r="I6743">
            <v>-2.5</v>
          </cell>
          <cell r="J6743">
            <v>-2.2000000000000002</v>
          </cell>
          <cell r="K6743" t="str">
            <v>n.a.</v>
          </cell>
          <cell r="L6743" t="str">
            <v>-</v>
          </cell>
        </row>
        <row r="6744">
          <cell r="A6744" t="str">
            <v>HU01T02xL02</v>
          </cell>
          <cell r="B6744" t="str">
            <v>02</v>
          </cell>
          <cell r="C6744" t="str">
            <v>x</v>
          </cell>
          <cell r="D6744" t="str">
            <v>02</v>
          </cell>
          <cell r="E6744">
            <v>-1306.7</v>
          </cell>
          <cell r="F6744">
            <v>-5.0999999999999996</v>
          </cell>
          <cell r="G6744">
            <v>-3.1</v>
          </cell>
          <cell r="H6744">
            <v>-2.2000000000000002</v>
          </cell>
          <cell r="I6744">
            <v>-2</v>
          </cell>
          <cell r="J6744">
            <v>-1.9</v>
          </cell>
          <cell r="K6744" t="str">
            <v>n.a.</v>
          </cell>
          <cell r="L6744" t="str">
            <v>-</v>
          </cell>
        </row>
        <row r="6745">
          <cell r="A6745" t="str">
            <v>HU01T02xL03</v>
          </cell>
          <cell r="B6745" t="str">
            <v>02</v>
          </cell>
          <cell r="C6745" t="str">
            <v>x</v>
          </cell>
          <cell r="D6745" t="str">
            <v>03</v>
          </cell>
          <cell r="E6745" t="str">
            <v>n.a.</v>
          </cell>
          <cell r="F6745" t="str">
            <v>n.a.</v>
          </cell>
          <cell r="G6745" t="str">
            <v>n.a.</v>
          </cell>
          <cell r="H6745" t="str">
            <v>n.a.</v>
          </cell>
          <cell r="I6745" t="str">
            <v>n.a.</v>
          </cell>
          <cell r="J6745" t="str">
            <v>n.a.</v>
          </cell>
          <cell r="K6745" t="str">
            <v>n.a.</v>
          </cell>
          <cell r="L6745" t="str">
            <v>-</v>
          </cell>
        </row>
        <row r="6746">
          <cell r="A6746" t="str">
            <v>HU01T02xL04</v>
          </cell>
          <cell r="B6746" t="str">
            <v>02</v>
          </cell>
          <cell r="C6746" t="str">
            <v>x</v>
          </cell>
          <cell r="D6746" t="str">
            <v>04</v>
          </cell>
          <cell r="E6746">
            <v>-0.4</v>
          </cell>
          <cell r="F6746">
            <v>0</v>
          </cell>
          <cell r="G6746">
            <v>-0.3</v>
          </cell>
          <cell r="H6746">
            <v>-0.5</v>
          </cell>
          <cell r="I6746">
            <v>-0.6</v>
          </cell>
          <cell r="J6746">
            <v>-0.4</v>
          </cell>
          <cell r="K6746" t="str">
            <v>n.a.</v>
          </cell>
          <cell r="L6746" t="str">
            <v>-</v>
          </cell>
        </row>
        <row r="6747">
          <cell r="A6747" t="str">
            <v>HU01T02xL05</v>
          </cell>
          <cell r="B6747" t="str">
            <v>02</v>
          </cell>
          <cell r="C6747" t="str">
            <v>x</v>
          </cell>
          <cell r="D6747" t="str">
            <v>05</v>
          </cell>
          <cell r="E6747">
            <v>46.4</v>
          </cell>
          <cell r="F6747">
            <v>0.2</v>
          </cell>
          <cell r="G6747">
            <v>0</v>
          </cell>
          <cell r="H6747">
            <v>0.1</v>
          </cell>
          <cell r="I6747">
            <v>0.1</v>
          </cell>
          <cell r="J6747">
            <v>0.2</v>
          </cell>
          <cell r="K6747" t="str">
            <v>n.a.</v>
          </cell>
          <cell r="L6747" t="str">
            <v>-</v>
          </cell>
        </row>
        <row r="6748">
          <cell r="A6748" t="str">
            <v>HU01T02xL06</v>
          </cell>
          <cell r="B6748" t="str">
            <v>02</v>
          </cell>
          <cell r="C6748" t="str">
            <v>x</v>
          </cell>
          <cell r="D6748" t="str">
            <v>06</v>
          </cell>
          <cell r="E6748">
            <v>11410.5</v>
          </cell>
          <cell r="F6748">
            <v>44.9</v>
          </cell>
          <cell r="G6748">
            <v>45.2</v>
          </cell>
          <cell r="H6748">
            <v>45.8</v>
          </cell>
          <cell r="I6748">
            <v>46</v>
          </cell>
          <cell r="J6748">
            <v>45.8</v>
          </cell>
          <cell r="K6748" t="str">
            <v>n.a.</v>
          </cell>
          <cell r="L6748" t="str">
            <v>-</v>
          </cell>
        </row>
        <row r="6749">
          <cell r="A6749" t="str">
            <v>HU01T02xL07</v>
          </cell>
          <cell r="B6749" t="str">
            <v>02</v>
          </cell>
          <cell r="C6749" t="str">
            <v>x</v>
          </cell>
          <cell r="D6749" t="str">
            <v>07</v>
          </cell>
          <cell r="E6749">
            <v>12671.3</v>
          </cell>
          <cell r="F6749">
            <v>49.8</v>
          </cell>
          <cell r="G6749">
            <v>48.6</v>
          </cell>
          <cell r="H6749">
            <v>48.4</v>
          </cell>
          <cell r="I6749">
            <v>48.5</v>
          </cell>
          <cell r="J6749">
            <v>48</v>
          </cell>
          <cell r="K6749" t="str">
            <v>n.a.</v>
          </cell>
          <cell r="L6749" t="str">
            <v>-</v>
          </cell>
        </row>
        <row r="6750">
          <cell r="A6750" t="str">
            <v>HU01T02xL08</v>
          </cell>
          <cell r="B6750" t="str">
            <v>02</v>
          </cell>
          <cell r="C6750" t="str">
            <v>x</v>
          </cell>
          <cell r="D6750" t="str">
            <v>08</v>
          </cell>
          <cell r="E6750">
            <v>-1260.8</v>
          </cell>
          <cell r="F6750">
            <v>-5</v>
          </cell>
          <cell r="G6750">
            <v>-3.4</v>
          </cell>
          <cell r="H6750">
            <v>-2.6</v>
          </cell>
          <cell r="I6750">
            <v>-2.5</v>
          </cell>
          <cell r="J6750">
            <v>-2.2000000000000002</v>
          </cell>
          <cell r="K6750" t="str">
            <v>n.a.</v>
          </cell>
          <cell r="L6750" t="str">
            <v>-</v>
          </cell>
        </row>
        <row r="6751">
          <cell r="A6751" t="str">
            <v>HU01T02xL09</v>
          </cell>
          <cell r="B6751" t="str">
            <v>02</v>
          </cell>
          <cell r="C6751" t="str">
            <v>x</v>
          </cell>
          <cell r="D6751" t="str">
            <v>09</v>
          </cell>
          <cell r="E6751">
            <v>1033.3</v>
          </cell>
          <cell r="F6751">
            <v>4.0999999999999996</v>
          </cell>
          <cell r="G6751">
            <v>4</v>
          </cell>
          <cell r="H6751">
            <v>4.5</v>
          </cell>
          <cell r="I6751">
            <v>4.5</v>
          </cell>
          <cell r="J6751">
            <v>4.5</v>
          </cell>
          <cell r="K6751" t="str">
            <v>n.a.</v>
          </cell>
          <cell r="L6751" t="str">
            <v>-</v>
          </cell>
        </row>
        <row r="6752">
          <cell r="A6752" t="str">
            <v>HU01T02xL10</v>
          </cell>
          <cell r="B6752" t="str">
            <v>02</v>
          </cell>
          <cell r="C6752" t="str">
            <v>x</v>
          </cell>
          <cell r="D6752" t="str">
            <v>10</v>
          </cell>
          <cell r="E6752">
            <v>-227.4</v>
          </cell>
          <cell r="F6752">
            <v>-0.9</v>
          </cell>
          <cell r="G6752">
            <v>0.6</v>
          </cell>
          <cell r="H6752">
            <v>1.9</v>
          </cell>
          <cell r="I6752">
            <v>2</v>
          </cell>
          <cell r="J6752">
            <v>2.2000000000000002</v>
          </cell>
          <cell r="K6752" t="str">
            <v>n.a.</v>
          </cell>
          <cell r="L6752" t="str">
            <v>-</v>
          </cell>
        </row>
        <row r="6753">
          <cell r="A6753" t="str">
            <v>HU01T02xL11</v>
          </cell>
          <cell r="B6753" t="str">
            <v>02</v>
          </cell>
          <cell r="C6753" t="str">
            <v>x</v>
          </cell>
          <cell r="D6753" t="str">
            <v>11</v>
          </cell>
          <cell r="E6753" t="str">
            <v>n.a.</v>
          </cell>
          <cell r="F6753">
            <v>-0.9</v>
          </cell>
          <cell r="G6753">
            <v>-0.4</v>
          </cell>
          <cell r="H6753">
            <v>0</v>
          </cell>
          <cell r="I6753">
            <v>0</v>
          </cell>
          <cell r="J6753">
            <v>0</v>
          </cell>
          <cell r="K6753" t="str">
            <v>n.a.</v>
          </cell>
          <cell r="L6753" t="str">
            <v>-</v>
          </cell>
        </row>
        <row r="6754">
          <cell r="A6754" t="str">
            <v>HU01T02xL12</v>
          </cell>
          <cell r="B6754" t="str">
            <v>02</v>
          </cell>
          <cell r="C6754" t="str">
            <v>x</v>
          </cell>
          <cell r="D6754" t="str">
            <v>12</v>
          </cell>
          <cell r="E6754">
            <v>6577.5</v>
          </cell>
          <cell r="F6754">
            <v>25.9</v>
          </cell>
          <cell r="G6754">
            <v>26.1</v>
          </cell>
          <cell r="H6754">
            <v>26.2</v>
          </cell>
          <cell r="I6754">
            <v>26.1</v>
          </cell>
          <cell r="J6754">
            <v>25.9</v>
          </cell>
          <cell r="K6754" t="str">
            <v>n.a.</v>
          </cell>
          <cell r="L6754" t="str">
            <v>-</v>
          </cell>
        </row>
        <row r="6755">
          <cell r="A6755" t="str">
            <v>HU01T02xL13</v>
          </cell>
          <cell r="B6755" t="str">
            <v>02</v>
          </cell>
          <cell r="C6755" t="str">
            <v>x</v>
          </cell>
          <cell r="D6755" t="str">
            <v>13</v>
          </cell>
          <cell r="E6755">
            <v>3975.6</v>
          </cell>
          <cell r="F6755">
            <v>15.6</v>
          </cell>
          <cell r="G6755">
            <v>15.6</v>
          </cell>
          <cell r="H6755">
            <v>15.4</v>
          </cell>
          <cell r="I6755">
            <v>15.2</v>
          </cell>
          <cell r="J6755">
            <v>14.9</v>
          </cell>
          <cell r="K6755" t="str">
            <v>optional</v>
          </cell>
          <cell r="L6755" t="str">
            <v>-</v>
          </cell>
        </row>
        <row r="6756">
          <cell r="A6756" t="str">
            <v>HU01T02xL14</v>
          </cell>
          <cell r="B6756" t="str">
            <v>02</v>
          </cell>
          <cell r="C6756" t="str">
            <v>x</v>
          </cell>
          <cell r="D6756" t="str">
            <v>14</v>
          </cell>
          <cell r="E6756">
            <v>2584.8000000000002</v>
          </cell>
          <cell r="F6756">
            <v>10.199999999999999</v>
          </cell>
          <cell r="G6756">
            <v>10.5</v>
          </cell>
          <cell r="H6756">
            <v>10.7</v>
          </cell>
          <cell r="I6756">
            <v>10.9</v>
          </cell>
          <cell r="J6756">
            <v>11</v>
          </cell>
          <cell r="K6756" t="str">
            <v>optional</v>
          </cell>
          <cell r="L6756" t="str">
            <v>-</v>
          </cell>
        </row>
        <row r="6757">
          <cell r="A6757" t="str">
            <v>HU01T02xL15</v>
          </cell>
          <cell r="B6757" t="str">
            <v>02</v>
          </cell>
          <cell r="C6757" t="str">
            <v>x</v>
          </cell>
          <cell r="D6757" t="str">
            <v>15</v>
          </cell>
          <cell r="E6757">
            <v>17.100000000000001</v>
          </cell>
          <cell r="F6757">
            <v>0.1</v>
          </cell>
          <cell r="G6757">
            <v>0.1</v>
          </cell>
          <cell r="H6757">
            <v>0</v>
          </cell>
          <cell r="I6757">
            <v>0</v>
          </cell>
          <cell r="J6757">
            <v>0</v>
          </cell>
          <cell r="K6757" t="str">
            <v>optional</v>
          </cell>
          <cell r="L6757" t="str">
            <v>-</v>
          </cell>
        </row>
        <row r="6758">
          <cell r="A6758" t="str">
            <v>HU01T02xL16</v>
          </cell>
          <cell r="B6758" t="str">
            <v>02</v>
          </cell>
          <cell r="C6758" t="str">
            <v>x</v>
          </cell>
          <cell r="D6758" t="str">
            <v>16</v>
          </cell>
          <cell r="E6758">
            <v>3465.4</v>
          </cell>
          <cell r="F6758">
            <v>13.6</v>
          </cell>
          <cell r="G6758">
            <v>13.8</v>
          </cell>
          <cell r="H6758">
            <v>13.7</v>
          </cell>
          <cell r="I6758">
            <v>13.8</v>
          </cell>
          <cell r="J6758">
            <v>13.8</v>
          </cell>
          <cell r="K6758" t="str">
            <v>optional</v>
          </cell>
          <cell r="L6758" t="str">
            <v>-</v>
          </cell>
        </row>
        <row r="6759">
          <cell r="A6759" t="str">
            <v>HU01T02xL17</v>
          </cell>
          <cell r="B6759" t="str">
            <v>02</v>
          </cell>
          <cell r="C6759" t="str">
            <v>x</v>
          </cell>
          <cell r="D6759" t="str">
            <v>17</v>
          </cell>
          <cell r="E6759">
            <v>230.7</v>
          </cell>
          <cell r="F6759">
            <v>0.9</v>
          </cell>
          <cell r="G6759">
            <v>1</v>
          </cell>
          <cell r="H6759">
            <v>0.9</v>
          </cell>
          <cell r="I6759">
            <v>0.7</v>
          </cell>
          <cell r="J6759">
            <v>0.6</v>
          </cell>
          <cell r="K6759" t="str">
            <v>optional</v>
          </cell>
          <cell r="L6759" t="str">
            <v>-</v>
          </cell>
        </row>
        <row r="6760">
          <cell r="A6760" t="str">
            <v>HU01T02xL18</v>
          </cell>
          <cell r="B6760" t="str">
            <v>02</v>
          </cell>
          <cell r="C6760" t="str">
            <v>x</v>
          </cell>
          <cell r="D6760" t="str">
            <v>18</v>
          </cell>
          <cell r="E6760">
            <v>1137</v>
          </cell>
          <cell r="F6760">
            <v>4.5</v>
          </cell>
          <cell r="G6760">
            <v>4.3</v>
          </cell>
          <cell r="H6760">
            <v>5</v>
          </cell>
          <cell r="I6760">
            <v>5.4</v>
          </cell>
          <cell r="J6760">
            <v>5.4</v>
          </cell>
          <cell r="K6760" t="str">
            <v>optional</v>
          </cell>
          <cell r="L6760" t="str">
            <v>-</v>
          </cell>
        </row>
        <row r="6761">
          <cell r="A6761" t="str">
            <v>HU01T02xL19</v>
          </cell>
          <cell r="B6761" t="str">
            <v>02</v>
          </cell>
          <cell r="C6761" t="str">
            <v>x</v>
          </cell>
          <cell r="D6761" t="str">
            <v>19</v>
          </cell>
          <cell r="E6761">
            <v>11410.5</v>
          </cell>
          <cell r="F6761">
            <v>44.9</v>
          </cell>
          <cell r="G6761">
            <v>45.2</v>
          </cell>
          <cell r="H6761">
            <v>45.8</v>
          </cell>
          <cell r="I6761">
            <v>46</v>
          </cell>
          <cell r="J6761">
            <v>45.8</v>
          </cell>
          <cell r="K6761" t="str">
            <v>n.a.</v>
          </cell>
          <cell r="L6761" t="str">
            <v>-</v>
          </cell>
        </row>
        <row r="6762">
          <cell r="A6762" t="str">
            <v>HU01T02xL20</v>
          </cell>
          <cell r="B6762" t="str">
            <v>02</v>
          </cell>
          <cell r="C6762" t="str">
            <v>x</v>
          </cell>
          <cell r="D6762" t="str">
            <v>20</v>
          </cell>
          <cell r="E6762">
            <v>10042.9</v>
          </cell>
          <cell r="F6762">
            <v>39.5</v>
          </cell>
          <cell r="G6762">
            <v>39.9</v>
          </cell>
          <cell r="H6762">
            <v>40</v>
          </cell>
          <cell r="I6762">
            <v>39.9</v>
          </cell>
          <cell r="J6762">
            <v>39.799999999999997</v>
          </cell>
          <cell r="K6762" t="str">
            <v>n.a.</v>
          </cell>
          <cell r="L6762" t="str">
            <v>-</v>
          </cell>
        </row>
        <row r="6763">
          <cell r="A6763" t="str">
            <v>HU01T02xL21</v>
          </cell>
          <cell r="B6763" t="str">
            <v>02</v>
          </cell>
          <cell r="C6763" t="str">
            <v>x</v>
          </cell>
          <cell r="D6763" t="str">
            <v>21</v>
          </cell>
          <cell r="E6763">
            <v>4608.6000000000004</v>
          </cell>
          <cell r="F6763">
            <v>18.100000000000001</v>
          </cell>
          <cell r="G6763">
            <v>17.899999999999999</v>
          </cell>
          <cell r="H6763">
            <v>17.5</v>
          </cell>
          <cell r="I6763">
            <v>17.2</v>
          </cell>
          <cell r="J6763">
            <v>16.899999999999999</v>
          </cell>
          <cell r="K6763" t="str">
            <v>n.a.</v>
          </cell>
          <cell r="L6763" t="str">
            <v>-</v>
          </cell>
        </row>
        <row r="6764">
          <cell r="A6764" t="str">
            <v>HU01T02xL22</v>
          </cell>
          <cell r="B6764" t="str">
            <v>02</v>
          </cell>
          <cell r="C6764" t="str">
            <v>x</v>
          </cell>
          <cell r="D6764" t="str">
            <v>22</v>
          </cell>
          <cell r="E6764">
            <v>2917.9</v>
          </cell>
          <cell r="F6764">
            <v>11.5</v>
          </cell>
          <cell r="G6764">
            <v>11.4</v>
          </cell>
          <cell r="H6764">
            <v>10.9</v>
          </cell>
          <cell r="I6764">
            <v>10.9</v>
          </cell>
          <cell r="J6764">
            <v>10.7</v>
          </cell>
          <cell r="K6764" t="str">
            <v>n.a.</v>
          </cell>
          <cell r="L6764" t="str">
            <v>-</v>
          </cell>
        </row>
        <row r="6765">
          <cell r="A6765" t="str">
            <v>HU01T02xL23</v>
          </cell>
          <cell r="B6765" t="str">
            <v>02</v>
          </cell>
          <cell r="C6765" t="str">
            <v>x</v>
          </cell>
          <cell r="D6765" t="str">
            <v>23</v>
          </cell>
          <cell r="E6765">
            <v>1690.7</v>
          </cell>
          <cell r="F6765">
            <v>6.7</v>
          </cell>
          <cell r="G6765">
            <v>6.6</v>
          </cell>
          <cell r="H6765">
            <v>6.6</v>
          </cell>
          <cell r="I6765">
            <v>6.4</v>
          </cell>
          <cell r="J6765">
            <v>6.2</v>
          </cell>
          <cell r="K6765" t="str">
            <v>n.a.</v>
          </cell>
          <cell r="L6765" t="str">
            <v>-</v>
          </cell>
        </row>
        <row r="6766">
          <cell r="A6766" t="str">
            <v>HU01T02xL24</v>
          </cell>
          <cell r="B6766" t="str">
            <v>02</v>
          </cell>
          <cell r="C6766" t="str">
            <v>x</v>
          </cell>
          <cell r="D6766" t="str">
            <v>24</v>
          </cell>
          <cell r="E6766">
            <v>4599.2</v>
          </cell>
          <cell r="F6766">
            <v>18.100000000000001</v>
          </cell>
          <cell r="G6766">
            <v>18.399999999999999</v>
          </cell>
          <cell r="H6766">
            <v>18.5</v>
          </cell>
          <cell r="I6766">
            <v>18.100000000000001</v>
          </cell>
          <cell r="J6766">
            <v>17.600000000000001</v>
          </cell>
          <cell r="K6766" t="str">
            <v>n.a.</v>
          </cell>
          <cell r="L6766" t="str">
            <v>-</v>
          </cell>
        </row>
        <row r="6767">
          <cell r="A6767" t="str">
            <v>HU01T02xL25</v>
          </cell>
          <cell r="B6767" t="str">
            <v>02</v>
          </cell>
          <cell r="C6767" t="str">
            <v>x</v>
          </cell>
          <cell r="D6767" t="str">
            <v>25</v>
          </cell>
          <cell r="E6767">
            <v>726.9</v>
          </cell>
          <cell r="F6767">
            <v>2.9</v>
          </cell>
          <cell r="G6767">
            <v>2.9</v>
          </cell>
          <cell r="H6767">
            <v>3</v>
          </cell>
          <cell r="I6767">
            <v>2.9</v>
          </cell>
          <cell r="J6767">
            <v>2.6</v>
          </cell>
          <cell r="K6767" t="str">
            <v>n.a.</v>
          </cell>
          <cell r="L6767" t="str">
            <v>-</v>
          </cell>
        </row>
        <row r="6768">
          <cell r="A6768" t="str">
            <v>HU01T02xL26</v>
          </cell>
          <cell r="B6768" t="str">
            <v>02</v>
          </cell>
          <cell r="C6768" t="str">
            <v>x</v>
          </cell>
          <cell r="D6768" t="str">
            <v>26</v>
          </cell>
          <cell r="E6768">
            <v>3872.4</v>
          </cell>
          <cell r="F6768">
            <v>15.2</v>
          </cell>
          <cell r="G6768">
            <v>15.5</v>
          </cell>
          <cell r="H6768">
            <v>15.5</v>
          </cell>
          <cell r="I6768">
            <v>15.3</v>
          </cell>
          <cell r="J6768">
            <v>15</v>
          </cell>
          <cell r="K6768" t="str">
            <v>n.a.</v>
          </cell>
          <cell r="L6768" t="str">
            <v>-</v>
          </cell>
        </row>
        <row r="6769">
          <cell r="A6769" t="str">
            <v>HU01T02xL27</v>
          </cell>
          <cell r="B6769" t="str">
            <v>02</v>
          </cell>
          <cell r="C6769" t="str">
            <v>x</v>
          </cell>
          <cell r="D6769" t="str">
            <v>27</v>
          </cell>
          <cell r="E6769">
            <v>1033.3</v>
          </cell>
          <cell r="F6769">
            <v>4.0999999999999996</v>
          </cell>
          <cell r="G6769">
            <v>4</v>
          </cell>
          <cell r="H6769">
            <v>4.5</v>
          </cell>
          <cell r="I6769">
            <v>4.5</v>
          </cell>
          <cell r="J6769">
            <v>4.5</v>
          </cell>
          <cell r="K6769" t="str">
            <v>n.a.</v>
          </cell>
          <cell r="L6769" t="str">
            <v>-</v>
          </cell>
        </row>
        <row r="6770">
          <cell r="A6770" t="str">
            <v>HU01T02xL28</v>
          </cell>
          <cell r="B6770" t="str">
            <v>02</v>
          </cell>
          <cell r="C6770" t="str">
            <v>x</v>
          </cell>
          <cell r="D6770" t="str">
            <v>28</v>
          </cell>
          <cell r="E6770">
            <v>358.7</v>
          </cell>
          <cell r="F6770">
            <v>1.4</v>
          </cell>
          <cell r="G6770">
            <v>1.2</v>
          </cell>
          <cell r="H6770">
            <v>1</v>
          </cell>
          <cell r="I6770">
            <v>0.9</v>
          </cell>
          <cell r="J6770">
            <v>0.8</v>
          </cell>
          <cell r="K6770" t="str">
            <v>n.a.</v>
          </cell>
          <cell r="L6770" t="str">
            <v>-</v>
          </cell>
        </row>
        <row r="6771">
          <cell r="A6771" t="str">
            <v>HU01T02xL29</v>
          </cell>
          <cell r="B6771" t="str">
            <v>02</v>
          </cell>
          <cell r="C6771" t="str">
            <v>x</v>
          </cell>
          <cell r="D6771" t="str">
            <v>29</v>
          </cell>
          <cell r="E6771">
            <v>903.4</v>
          </cell>
          <cell r="F6771">
            <v>3.6</v>
          </cell>
          <cell r="G6771">
            <v>2.8</v>
          </cell>
          <cell r="H6771">
            <v>3</v>
          </cell>
          <cell r="I6771">
            <v>3.4</v>
          </cell>
          <cell r="J6771">
            <v>3.6</v>
          </cell>
          <cell r="K6771" t="str">
            <v>n.a.</v>
          </cell>
          <cell r="L6771" t="str">
            <v>-</v>
          </cell>
        </row>
        <row r="6772">
          <cell r="A6772" t="str">
            <v>HU01T02xL30</v>
          </cell>
          <cell r="B6772" t="str">
            <v>02</v>
          </cell>
          <cell r="C6772" t="str">
            <v>x</v>
          </cell>
          <cell r="D6772" t="str">
            <v>30</v>
          </cell>
          <cell r="E6772">
            <v>1168.0999999999999</v>
          </cell>
          <cell r="F6772">
            <v>4.5999999999999996</v>
          </cell>
          <cell r="G6772">
            <v>4.3</v>
          </cell>
          <cell r="H6772">
            <v>3.9</v>
          </cell>
          <cell r="I6772">
            <v>4.2</v>
          </cell>
          <cell r="J6772">
            <v>4.5</v>
          </cell>
          <cell r="K6772" t="str">
            <v>n.a.</v>
          </cell>
          <cell r="L6772" t="str">
            <v>-</v>
          </cell>
        </row>
        <row r="6773">
          <cell r="A6773" t="str">
            <v>HU01T02xL31</v>
          </cell>
          <cell r="B6773" t="str">
            <v>02</v>
          </cell>
          <cell r="C6773" t="str">
            <v>x</v>
          </cell>
          <cell r="D6773" t="str">
            <v>31</v>
          </cell>
          <cell r="E6773">
            <v>12671.3</v>
          </cell>
          <cell r="F6773">
            <v>49.8</v>
          </cell>
          <cell r="G6773">
            <v>48.6</v>
          </cell>
          <cell r="H6773">
            <v>48.4</v>
          </cell>
          <cell r="I6773">
            <v>48.5</v>
          </cell>
          <cell r="J6773">
            <v>48</v>
          </cell>
          <cell r="K6773" t="str">
            <v>n.a.</v>
          </cell>
          <cell r="L6773" t="str">
            <v>-</v>
          </cell>
        </row>
        <row r="6774">
          <cell r="A6774" t="str">
            <v>HU01T02xL32</v>
          </cell>
          <cell r="B6774" t="str">
            <v>02</v>
          </cell>
          <cell r="C6774" t="str">
            <v>x</v>
          </cell>
          <cell r="D6774" t="str">
            <v>32</v>
          </cell>
          <cell r="E6774">
            <v>5369.7</v>
          </cell>
          <cell r="F6774">
            <v>21.1</v>
          </cell>
          <cell r="G6774">
            <v>20.8</v>
          </cell>
          <cell r="H6774">
            <v>20.5</v>
          </cell>
          <cell r="I6774">
            <v>20.100000000000001</v>
          </cell>
          <cell r="J6774">
            <v>19.600000000000001</v>
          </cell>
          <cell r="K6774" t="str">
            <v>n.a.</v>
          </cell>
          <cell r="L6774" t="str">
            <v>-</v>
          </cell>
        </row>
        <row r="6775">
          <cell r="A6775" t="str">
            <v>HU01T03oL00</v>
          </cell>
          <cell r="B6775" t="str">
            <v>03</v>
          </cell>
          <cell r="C6775" t="str">
            <v>o</v>
          </cell>
          <cell r="D6775" t="str">
            <v>00</v>
          </cell>
          <cell r="E6775">
            <v>2006</v>
          </cell>
          <cell r="F6775">
            <v>2011</v>
          </cell>
          <cell r="G6775" t="str">
            <v>-</v>
          </cell>
          <cell r="H6775" t="str">
            <v>-</v>
          </cell>
          <cell r="I6775" t="str">
            <v>-</v>
          </cell>
          <cell r="J6775" t="str">
            <v>-</v>
          </cell>
          <cell r="K6775" t="str">
            <v>-</v>
          </cell>
          <cell r="L6775" t="str">
            <v>-</v>
          </cell>
        </row>
        <row r="6776">
          <cell r="A6776" t="str">
            <v>HU01T03oL01</v>
          </cell>
          <cell r="B6776" t="str">
            <v>03</v>
          </cell>
          <cell r="C6776" t="str">
            <v>o</v>
          </cell>
          <cell r="D6776" t="str">
            <v>01</v>
          </cell>
          <cell r="E6776" t="str">
            <v>n.a.</v>
          </cell>
          <cell r="F6776" t="str">
            <v>n.a.</v>
          </cell>
          <cell r="G6776" t="str">
            <v>-</v>
          </cell>
          <cell r="H6776" t="str">
            <v>-</v>
          </cell>
          <cell r="I6776" t="str">
            <v>-</v>
          </cell>
          <cell r="J6776" t="str">
            <v>-</v>
          </cell>
          <cell r="K6776" t="str">
            <v>-</v>
          </cell>
          <cell r="L6776" t="str">
            <v>-</v>
          </cell>
        </row>
        <row r="6777">
          <cell r="A6777" t="str">
            <v>HU01T03oL02</v>
          </cell>
          <cell r="B6777" t="str">
            <v>03</v>
          </cell>
          <cell r="C6777" t="str">
            <v>o</v>
          </cell>
          <cell r="D6777" t="str">
            <v>02</v>
          </cell>
          <cell r="E6777" t="str">
            <v>n.a.</v>
          </cell>
          <cell r="F6777" t="str">
            <v>n.a.</v>
          </cell>
          <cell r="G6777" t="str">
            <v>-</v>
          </cell>
          <cell r="H6777" t="str">
            <v>-</v>
          </cell>
          <cell r="I6777" t="str">
            <v>-</v>
          </cell>
          <cell r="J6777" t="str">
            <v>-</v>
          </cell>
          <cell r="K6777" t="str">
            <v>-</v>
          </cell>
          <cell r="L6777" t="str">
            <v>-</v>
          </cell>
        </row>
        <row r="6778">
          <cell r="A6778" t="str">
            <v>HU01T03oL03</v>
          </cell>
          <cell r="B6778" t="str">
            <v>03</v>
          </cell>
          <cell r="C6778" t="str">
            <v>o</v>
          </cell>
          <cell r="D6778" t="str">
            <v>03</v>
          </cell>
          <cell r="E6778" t="str">
            <v>n.a.</v>
          </cell>
          <cell r="F6778" t="str">
            <v>n.a.</v>
          </cell>
          <cell r="G6778" t="str">
            <v>-</v>
          </cell>
          <cell r="H6778" t="str">
            <v>-</v>
          </cell>
          <cell r="I6778" t="str">
            <v>-</v>
          </cell>
          <cell r="J6778" t="str">
            <v>-</v>
          </cell>
          <cell r="K6778" t="str">
            <v>-</v>
          </cell>
          <cell r="L6778" t="str">
            <v>-</v>
          </cell>
        </row>
        <row r="6779">
          <cell r="A6779" t="str">
            <v>HU01T03oL04</v>
          </cell>
          <cell r="B6779" t="str">
            <v>03</v>
          </cell>
          <cell r="C6779" t="str">
            <v>o</v>
          </cell>
          <cell r="D6779" t="str">
            <v>04</v>
          </cell>
          <cell r="E6779" t="str">
            <v>n.a.</v>
          </cell>
          <cell r="F6779" t="str">
            <v>n.a.</v>
          </cell>
          <cell r="G6779" t="str">
            <v>-</v>
          </cell>
          <cell r="H6779" t="str">
            <v>-</v>
          </cell>
          <cell r="I6779" t="str">
            <v>-</v>
          </cell>
          <cell r="J6779" t="str">
            <v>-</v>
          </cell>
          <cell r="K6779" t="str">
            <v>-</v>
          </cell>
          <cell r="L6779" t="str">
            <v>-</v>
          </cell>
        </row>
        <row r="6780">
          <cell r="A6780" t="str">
            <v>HU01T03oL05</v>
          </cell>
          <cell r="B6780" t="str">
            <v>03</v>
          </cell>
          <cell r="C6780" t="str">
            <v>o</v>
          </cell>
          <cell r="D6780" t="str">
            <v>05</v>
          </cell>
          <cell r="E6780" t="str">
            <v>n.a.</v>
          </cell>
          <cell r="F6780" t="str">
            <v>n.a.</v>
          </cell>
          <cell r="G6780" t="str">
            <v>-</v>
          </cell>
          <cell r="H6780" t="str">
            <v>-</v>
          </cell>
          <cell r="I6780" t="str">
            <v>-</v>
          </cell>
          <cell r="J6780" t="str">
            <v>-</v>
          </cell>
          <cell r="K6780" t="str">
            <v>-</v>
          </cell>
          <cell r="L6780" t="str">
            <v>-</v>
          </cell>
        </row>
        <row r="6781">
          <cell r="A6781" t="str">
            <v>HU01T03oL06</v>
          </cell>
          <cell r="B6781" t="str">
            <v>03</v>
          </cell>
          <cell r="C6781" t="str">
            <v>o</v>
          </cell>
          <cell r="D6781" t="str">
            <v>06</v>
          </cell>
          <cell r="E6781" t="str">
            <v>n.a.</v>
          </cell>
          <cell r="F6781" t="str">
            <v>n.a.</v>
          </cell>
          <cell r="G6781" t="str">
            <v>-</v>
          </cell>
          <cell r="H6781" t="str">
            <v>-</v>
          </cell>
          <cell r="I6781" t="str">
            <v>-</v>
          </cell>
          <cell r="J6781" t="str">
            <v>-</v>
          </cell>
          <cell r="K6781" t="str">
            <v>-</v>
          </cell>
          <cell r="L6781" t="str">
            <v>-</v>
          </cell>
        </row>
        <row r="6782">
          <cell r="A6782" t="str">
            <v>HU01T03oL07</v>
          </cell>
          <cell r="B6782" t="str">
            <v>03</v>
          </cell>
          <cell r="C6782" t="str">
            <v>o</v>
          </cell>
          <cell r="D6782" t="str">
            <v>07</v>
          </cell>
          <cell r="E6782" t="str">
            <v>n.a.</v>
          </cell>
          <cell r="F6782" t="str">
            <v>n.a.</v>
          </cell>
          <cell r="G6782" t="str">
            <v>-</v>
          </cell>
          <cell r="H6782" t="str">
            <v>-</v>
          </cell>
          <cell r="I6782" t="str">
            <v>-</v>
          </cell>
          <cell r="J6782" t="str">
            <v>-</v>
          </cell>
          <cell r="K6782" t="str">
            <v>-</v>
          </cell>
          <cell r="L6782" t="str">
            <v>-</v>
          </cell>
        </row>
        <row r="6783">
          <cell r="A6783" t="str">
            <v>HU01T03oL08</v>
          </cell>
          <cell r="B6783" t="str">
            <v>03</v>
          </cell>
          <cell r="C6783" t="str">
            <v>o</v>
          </cell>
          <cell r="D6783" t="str">
            <v>08</v>
          </cell>
          <cell r="E6783" t="str">
            <v>n.a.</v>
          </cell>
          <cell r="F6783" t="str">
            <v>n.a.</v>
          </cell>
          <cell r="G6783" t="str">
            <v>-</v>
          </cell>
          <cell r="H6783" t="str">
            <v>-</v>
          </cell>
          <cell r="I6783" t="str">
            <v>-</v>
          </cell>
          <cell r="J6783" t="str">
            <v>-</v>
          </cell>
          <cell r="K6783" t="str">
            <v>-</v>
          </cell>
          <cell r="L6783" t="str">
            <v>-</v>
          </cell>
        </row>
        <row r="6784">
          <cell r="A6784" t="str">
            <v>HU01T03oL09</v>
          </cell>
          <cell r="B6784" t="str">
            <v>03</v>
          </cell>
          <cell r="C6784" t="str">
            <v>o</v>
          </cell>
          <cell r="D6784" t="str">
            <v>09</v>
          </cell>
          <cell r="E6784" t="str">
            <v>n.a.</v>
          </cell>
          <cell r="F6784" t="str">
            <v>n.a.</v>
          </cell>
          <cell r="G6784" t="str">
            <v>-</v>
          </cell>
          <cell r="H6784" t="str">
            <v>-</v>
          </cell>
          <cell r="I6784" t="str">
            <v>-</v>
          </cell>
          <cell r="J6784" t="str">
            <v>-</v>
          </cell>
          <cell r="K6784" t="str">
            <v>-</v>
          </cell>
          <cell r="L6784" t="str">
            <v>-</v>
          </cell>
        </row>
        <row r="6785">
          <cell r="A6785" t="str">
            <v>HU01T03oL10</v>
          </cell>
          <cell r="B6785" t="str">
            <v>03</v>
          </cell>
          <cell r="C6785" t="str">
            <v>o</v>
          </cell>
          <cell r="D6785" t="str">
            <v>10</v>
          </cell>
          <cell r="E6785" t="str">
            <v>n.a.</v>
          </cell>
          <cell r="F6785" t="str">
            <v>n.a.</v>
          </cell>
          <cell r="G6785" t="str">
            <v>-</v>
          </cell>
          <cell r="H6785" t="str">
            <v>-</v>
          </cell>
          <cell r="I6785" t="str">
            <v>-</v>
          </cell>
          <cell r="J6785" t="str">
            <v>-</v>
          </cell>
          <cell r="K6785" t="str">
            <v>-</v>
          </cell>
          <cell r="L6785" t="str">
            <v>-</v>
          </cell>
        </row>
        <row r="6786">
          <cell r="A6786" t="str">
            <v>HU01T03oL11</v>
          </cell>
          <cell r="B6786" t="str">
            <v>03</v>
          </cell>
          <cell r="C6786" t="str">
            <v>o</v>
          </cell>
          <cell r="D6786" t="str">
            <v>11</v>
          </cell>
          <cell r="E6786" t="str">
            <v>n.a.</v>
          </cell>
          <cell r="F6786" t="str">
            <v>n.a.</v>
          </cell>
          <cell r="G6786" t="str">
            <v>-</v>
          </cell>
          <cell r="H6786" t="str">
            <v>-</v>
          </cell>
          <cell r="I6786" t="str">
            <v>-</v>
          </cell>
          <cell r="J6786" t="str">
            <v>-</v>
          </cell>
          <cell r="K6786" t="str">
            <v>-</v>
          </cell>
          <cell r="L6786" t="str">
            <v>-</v>
          </cell>
        </row>
        <row r="6787">
          <cell r="A6787" t="str">
            <v>HU01T04xL01</v>
          </cell>
          <cell r="B6787" t="str">
            <v>04</v>
          </cell>
          <cell r="C6787" t="str">
            <v>x</v>
          </cell>
          <cell r="D6787" t="str">
            <v>01</v>
          </cell>
          <cell r="E6787" t="str">
            <v>-</v>
          </cell>
          <cell r="F6787">
            <v>65.8</v>
          </cell>
          <cell r="G6787">
            <v>71.099999999999994</v>
          </cell>
          <cell r="H6787">
            <v>72.5</v>
          </cell>
          <cell r="I6787">
            <v>72.2</v>
          </cell>
          <cell r="J6787">
            <v>69</v>
          </cell>
          <cell r="K6787" t="str">
            <v>n.a.</v>
          </cell>
          <cell r="L6787" t="str">
            <v>-</v>
          </cell>
        </row>
        <row r="6788">
          <cell r="A6788" t="str">
            <v>HU01T04xL02</v>
          </cell>
          <cell r="B6788" t="str">
            <v>04</v>
          </cell>
          <cell r="C6788" t="str">
            <v>x</v>
          </cell>
          <cell r="D6788" t="str">
            <v>02</v>
          </cell>
          <cell r="E6788" t="str">
            <v>-</v>
          </cell>
          <cell r="F6788">
            <v>0.3</v>
          </cell>
          <cell r="G6788">
            <v>5.3</v>
          </cell>
          <cell r="H6788">
            <v>1.4</v>
          </cell>
          <cell r="I6788">
            <v>-0.3</v>
          </cell>
          <cell r="J6788">
            <v>-3.2</v>
          </cell>
          <cell r="K6788" t="str">
            <v>n.a.</v>
          </cell>
          <cell r="L6788" t="str">
            <v>-</v>
          </cell>
        </row>
        <row r="6789">
          <cell r="A6789" t="str">
            <v>HU01T04xL03</v>
          </cell>
          <cell r="B6789" t="str">
            <v>04</v>
          </cell>
          <cell r="C6789" t="str">
            <v>x</v>
          </cell>
          <cell r="D6789" t="str">
            <v>03</v>
          </cell>
          <cell r="E6789" t="str">
            <v>-</v>
          </cell>
          <cell r="F6789">
            <v>0.9</v>
          </cell>
          <cell r="G6789">
            <v>-0.6</v>
          </cell>
          <cell r="H6789">
            <v>-1.9</v>
          </cell>
          <cell r="I6789">
            <v>-2</v>
          </cell>
          <cell r="J6789">
            <v>-2.2000000000000002</v>
          </cell>
          <cell r="K6789" t="str">
            <v>n.a.</v>
          </cell>
          <cell r="L6789" t="str">
            <v>-</v>
          </cell>
        </row>
        <row r="6790">
          <cell r="A6790" t="str">
            <v>HU01T04xL04</v>
          </cell>
          <cell r="B6790" t="str">
            <v>04</v>
          </cell>
          <cell r="C6790" t="str">
            <v>x</v>
          </cell>
          <cell r="D6790" t="str">
            <v>04</v>
          </cell>
          <cell r="E6790" t="str">
            <v>-</v>
          </cell>
          <cell r="F6790">
            <v>4.0999999999999996</v>
          </cell>
          <cell r="G6790">
            <v>4</v>
          </cell>
          <cell r="H6790">
            <v>4.5</v>
          </cell>
          <cell r="I6790">
            <v>4.5</v>
          </cell>
          <cell r="J6790">
            <v>4.5</v>
          </cell>
          <cell r="K6790" t="str">
            <v>n.a.</v>
          </cell>
          <cell r="L6790" t="str">
            <v>-</v>
          </cell>
        </row>
        <row r="6791">
          <cell r="A6791" t="str">
            <v>HU01T04xL05</v>
          </cell>
          <cell r="B6791" t="str">
            <v>04</v>
          </cell>
          <cell r="C6791" t="str">
            <v>x</v>
          </cell>
          <cell r="D6791" t="str">
            <v>05</v>
          </cell>
          <cell r="E6791" t="str">
            <v>-</v>
          </cell>
          <cell r="F6791">
            <v>-0.5</v>
          </cell>
          <cell r="G6791">
            <v>6</v>
          </cell>
          <cell r="H6791">
            <v>0.3</v>
          </cell>
          <cell r="I6791">
            <v>0.8</v>
          </cell>
          <cell r="J6791">
            <v>-1.6</v>
          </cell>
          <cell r="K6791" t="str">
            <v>n.a.</v>
          </cell>
          <cell r="L6791" t="str">
            <v>-</v>
          </cell>
        </row>
        <row r="6792">
          <cell r="A6792" t="str">
            <v>HU01T04xL06</v>
          </cell>
          <cell r="B6792" t="str">
            <v>04</v>
          </cell>
          <cell r="C6792" t="str">
            <v>x</v>
          </cell>
          <cell r="D6792" t="str">
            <v>06</v>
          </cell>
          <cell r="E6792" t="str">
            <v>-</v>
          </cell>
          <cell r="F6792" t="str">
            <v>n.a.</v>
          </cell>
          <cell r="G6792" t="str">
            <v>n.a.</v>
          </cell>
          <cell r="H6792" t="str">
            <v>n.a.</v>
          </cell>
          <cell r="I6792" t="str">
            <v>n.a.</v>
          </cell>
          <cell r="J6792" t="str">
            <v>n.a.</v>
          </cell>
          <cell r="K6792" t="str">
            <v>n.a.</v>
          </cell>
          <cell r="L6792" t="str">
            <v>-</v>
          </cell>
        </row>
        <row r="6793">
          <cell r="A6793" t="str">
            <v>HU01T04xL07</v>
          </cell>
          <cell r="B6793" t="str">
            <v>04</v>
          </cell>
          <cell r="C6793" t="str">
            <v>x</v>
          </cell>
          <cell r="D6793" t="str">
            <v>07</v>
          </cell>
          <cell r="E6793" t="str">
            <v>-</v>
          </cell>
          <cell r="F6793" t="str">
            <v>n.a.</v>
          </cell>
          <cell r="G6793" t="str">
            <v>n.a.</v>
          </cell>
          <cell r="H6793" t="str">
            <v>n.a.</v>
          </cell>
          <cell r="I6793" t="str">
            <v>n.a.</v>
          </cell>
          <cell r="J6793" t="str">
            <v>n.a.</v>
          </cell>
          <cell r="K6793" t="str">
            <v>n.a.</v>
          </cell>
          <cell r="L6793" t="str">
            <v>-</v>
          </cell>
        </row>
        <row r="6794">
          <cell r="A6794" t="str">
            <v>HU01T04xL08</v>
          </cell>
          <cell r="B6794" t="str">
            <v>04</v>
          </cell>
          <cell r="C6794" t="str">
            <v>x</v>
          </cell>
          <cell r="D6794" t="str">
            <v>08</v>
          </cell>
          <cell r="E6794" t="str">
            <v>-</v>
          </cell>
          <cell r="F6794">
            <v>-0.4</v>
          </cell>
          <cell r="G6794">
            <v>-0.1</v>
          </cell>
          <cell r="H6794">
            <v>-0.1</v>
          </cell>
          <cell r="I6794">
            <v>-0.1</v>
          </cell>
          <cell r="J6794">
            <v>-0.1</v>
          </cell>
          <cell r="K6794" t="str">
            <v>n.a.</v>
          </cell>
          <cell r="L6794" t="str">
            <v>-</v>
          </cell>
        </row>
        <row r="6795">
          <cell r="A6795" t="str">
            <v>HU01T04xL09</v>
          </cell>
          <cell r="B6795" t="str">
            <v>04</v>
          </cell>
          <cell r="C6795" t="str">
            <v>x</v>
          </cell>
          <cell r="D6795" t="str">
            <v>09</v>
          </cell>
          <cell r="E6795" t="str">
            <v>-</v>
          </cell>
          <cell r="F6795" t="str">
            <v>n.a.</v>
          </cell>
          <cell r="G6795" t="str">
            <v>n.a.</v>
          </cell>
          <cell r="H6795" t="str">
            <v>n.a.</v>
          </cell>
          <cell r="I6795" t="str">
            <v>n.a.</v>
          </cell>
          <cell r="J6795" t="str">
            <v>n.a.</v>
          </cell>
          <cell r="K6795" t="str">
            <v>n.a.</v>
          </cell>
          <cell r="L6795" t="str">
            <v>-</v>
          </cell>
        </row>
        <row r="6796">
          <cell r="A6796" t="str">
            <v>HU01T04xL10</v>
          </cell>
          <cell r="B6796" t="str">
            <v>04</v>
          </cell>
          <cell r="C6796" t="str">
            <v>x</v>
          </cell>
          <cell r="D6796" t="str">
            <v>10</v>
          </cell>
          <cell r="E6796" t="str">
            <v>-</v>
          </cell>
          <cell r="F6796">
            <v>6.4</v>
          </cell>
          <cell r="G6796">
            <v>6</v>
          </cell>
          <cell r="H6796">
            <v>6.3</v>
          </cell>
          <cell r="I6796">
            <v>6.4</v>
          </cell>
          <cell r="J6796">
            <v>6.5</v>
          </cell>
          <cell r="K6796" t="str">
            <v>n.a.</v>
          </cell>
          <cell r="L6796" t="str">
            <v>-</v>
          </cell>
        </row>
        <row r="6797">
          <cell r="A6797" t="str">
            <v>HU01T04xL11</v>
          </cell>
          <cell r="B6797" t="str">
            <v>04</v>
          </cell>
          <cell r="C6797" t="str">
            <v>x</v>
          </cell>
          <cell r="D6797" t="str">
            <v>11</v>
          </cell>
          <cell r="E6797" t="str">
            <v>-</v>
          </cell>
          <cell r="F6797" t="str">
            <v>n.a.</v>
          </cell>
          <cell r="G6797" t="str">
            <v>n.a.</v>
          </cell>
          <cell r="H6797" t="str">
            <v>n.a.</v>
          </cell>
          <cell r="I6797" t="str">
            <v>n.a.</v>
          </cell>
          <cell r="J6797" t="str">
            <v>n.a.</v>
          </cell>
          <cell r="K6797" t="str">
            <v>n.a.</v>
          </cell>
          <cell r="L6797" t="str">
            <v>-</v>
          </cell>
        </row>
        <row r="6798">
          <cell r="A6798" t="str">
            <v>HU01T04xL12</v>
          </cell>
          <cell r="B6798" t="str">
            <v>04</v>
          </cell>
          <cell r="C6798" t="str">
            <v>x</v>
          </cell>
          <cell r="D6798" t="str">
            <v>12</v>
          </cell>
          <cell r="E6798" t="str">
            <v>-</v>
          </cell>
          <cell r="F6798" t="str">
            <v>n.a.</v>
          </cell>
          <cell r="G6798" t="str">
            <v>n.a.</v>
          </cell>
          <cell r="H6798" t="str">
            <v>n.a.</v>
          </cell>
          <cell r="I6798" t="str">
            <v>n.a.</v>
          </cell>
          <cell r="J6798" t="str">
            <v>n.a.</v>
          </cell>
          <cell r="K6798" t="str">
            <v>n.a.</v>
          </cell>
          <cell r="L6798" t="str">
            <v>-</v>
          </cell>
        </row>
        <row r="6799">
          <cell r="A6799" t="str">
            <v>HU01T05xL01</v>
          </cell>
          <cell r="B6799" t="str">
            <v>05</v>
          </cell>
          <cell r="C6799" t="str">
            <v>x</v>
          </cell>
          <cell r="D6799" t="str">
            <v>01</v>
          </cell>
          <cell r="E6799" t="str">
            <v>-</v>
          </cell>
          <cell r="F6799">
            <v>1.1000000000000001</v>
          </cell>
          <cell r="G6799">
            <v>1.3</v>
          </cell>
          <cell r="H6799">
            <v>-0.9</v>
          </cell>
          <cell r="I6799">
            <v>1.6</v>
          </cell>
          <cell r="J6799">
            <v>2.5</v>
          </cell>
          <cell r="K6799" t="str">
            <v>n.a.</v>
          </cell>
          <cell r="L6799" t="str">
            <v>-</v>
          </cell>
        </row>
        <row r="6800">
          <cell r="A6800" t="str">
            <v>HU01T05xL02</v>
          </cell>
          <cell r="B6800" t="str">
            <v>05</v>
          </cell>
          <cell r="C6800" t="str">
            <v>x</v>
          </cell>
          <cell r="D6800" t="str">
            <v>02</v>
          </cell>
          <cell r="E6800" t="str">
            <v>-</v>
          </cell>
          <cell r="F6800">
            <v>-5</v>
          </cell>
          <cell r="G6800">
            <v>-3.4</v>
          </cell>
          <cell r="H6800">
            <v>-2.6</v>
          </cell>
          <cell r="I6800">
            <v>-2.5</v>
          </cell>
          <cell r="J6800">
            <v>-2.2000000000000002</v>
          </cell>
          <cell r="K6800" t="str">
            <v>n.a.</v>
          </cell>
          <cell r="L6800" t="str">
            <v>-</v>
          </cell>
        </row>
        <row r="6801">
          <cell r="A6801" t="str">
            <v>HU01T05xL03</v>
          </cell>
          <cell r="B6801" t="str">
            <v>05</v>
          </cell>
          <cell r="C6801" t="str">
            <v>x</v>
          </cell>
          <cell r="D6801" t="str">
            <v>03</v>
          </cell>
          <cell r="E6801" t="str">
            <v>-</v>
          </cell>
          <cell r="F6801">
            <v>4.0999999999999996</v>
          </cell>
          <cell r="G6801">
            <v>4</v>
          </cell>
          <cell r="H6801">
            <v>4.5</v>
          </cell>
          <cell r="I6801">
            <v>4.5</v>
          </cell>
          <cell r="J6801">
            <v>4.5</v>
          </cell>
          <cell r="K6801" t="str">
            <v>n.a.</v>
          </cell>
          <cell r="L6801" t="str">
            <v>-</v>
          </cell>
        </row>
        <row r="6802">
          <cell r="A6802" t="str">
            <v>HU01T05xL04</v>
          </cell>
          <cell r="B6802" t="str">
            <v>05</v>
          </cell>
          <cell r="C6802" t="str">
            <v>x</v>
          </cell>
          <cell r="D6802" t="str">
            <v>04</v>
          </cell>
          <cell r="E6802" t="str">
            <v>-</v>
          </cell>
          <cell r="F6802">
            <v>-0.9</v>
          </cell>
          <cell r="G6802">
            <v>-0.4</v>
          </cell>
          <cell r="H6802">
            <v>0</v>
          </cell>
          <cell r="I6802">
            <v>0</v>
          </cell>
          <cell r="J6802">
            <v>0</v>
          </cell>
          <cell r="K6802" t="str">
            <v>n.a.</v>
          </cell>
          <cell r="L6802" t="str">
            <v>-</v>
          </cell>
        </row>
        <row r="6803">
          <cell r="A6803" t="str">
            <v>HU01T05xL05</v>
          </cell>
          <cell r="B6803" t="str">
            <v>05</v>
          </cell>
          <cell r="C6803" t="str">
            <v>x</v>
          </cell>
          <cell r="D6803" t="str">
            <v>05</v>
          </cell>
          <cell r="E6803" t="str">
            <v>-</v>
          </cell>
          <cell r="F6803">
            <v>2.9</v>
          </cell>
          <cell r="G6803">
            <v>2.6</v>
          </cell>
          <cell r="H6803">
            <v>2.4</v>
          </cell>
          <cell r="I6803">
            <v>2.2999999999999998</v>
          </cell>
          <cell r="J6803">
            <v>2.2999999999999998</v>
          </cell>
          <cell r="K6803" t="str">
            <v>n.a.</v>
          </cell>
          <cell r="L6803" t="str">
            <v>-</v>
          </cell>
        </row>
        <row r="6804">
          <cell r="A6804" t="str">
            <v>HU01T05xL06</v>
          </cell>
          <cell r="B6804" t="str">
            <v>05</v>
          </cell>
          <cell r="C6804" t="str">
            <v>x</v>
          </cell>
          <cell r="D6804" t="str">
            <v>06</v>
          </cell>
          <cell r="E6804" t="str">
            <v>-</v>
          </cell>
          <cell r="F6804">
            <v>0.1</v>
          </cell>
          <cell r="G6804">
            <v>0.1</v>
          </cell>
          <cell r="H6804">
            <v>0.1</v>
          </cell>
          <cell r="I6804">
            <v>0.1</v>
          </cell>
          <cell r="J6804">
            <v>0.1</v>
          </cell>
          <cell r="K6804" t="str">
            <v>n.a.</v>
          </cell>
          <cell r="L6804" t="str">
            <v>-</v>
          </cell>
        </row>
        <row r="6805">
          <cell r="A6805" t="str">
            <v>HU01T05xL07</v>
          </cell>
          <cell r="B6805" t="str">
            <v>05</v>
          </cell>
          <cell r="C6805" t="str">
            <v>x</v>
          </cell>
          <cell r="D6805" t="str">
            <v>07</v>
          </cell>
          <cell r="E6805" t="str">
            <v>-</v>
          </cell>
          <cell r="F6805">
            <v>1.4</v>
          </cell>
          <cell r="G6805">
            <v>1.3</v>
          </cell>
          <cell r="H6805">
            <v>1.2</v>
          </cell>
          <cell r="I6805">
            <v>1.2</v>
          </cell>
          <cell r="J6805">
            <v>1.2</v>
          </cell>
          <cell r="K6805" t="str">
            <v>n.a.</v>
          </cell>
          <cell r="L6805" t="str">
            <v>-</v>
          </cell>
        </row>
        <row r="6806">
          <cell r="A6806" t="str">
            <v>HU01T05xL08</v>
          </cell>
          <cell r="B6806" t="str">
            <v>05</v>
          </cell>
          <cell r="C6806" t="str">
            <v>x</v>
          </cell>
          <cell r="D6806" t="str">
            <v>08</v>
          </cell>
          <cell r="E6806" t="str">
            <v>-</v>
          </cell>
          <cell r="F6806">
            <v>1.3</v>
          </cell>
          <cell r="G6806">
            <v>1.2</v>
          </cell>
          <cell r="H6806">
            <v>1.1000000000000001</v>
          </cell>
          <cell r="I6806">
            <v>1.1000000000000001</v>
          </cell>
          <cell r="J6806">
            <v>1.1000000000000001</v>
          </cell>
          <cell r="K6806" t="str">
            <v>n.a.</v>
          </cell>
          <cell r="L6806" t="str">
            <v>-</v>
          </cell>
        </row>
        <row r="6807">
          <cell r="A6807" t="str">
            <v>HU01T05xL09</v>
          </cell>
          <cell r="B6807" t="str">
            <v>05</v>
          </cell>
          <cell r="C6807" t="str">
            <v>x</v>
          </cell>
          <cell r="D6807" t="str">
            <v>09</v>
          </cell>
          <cell r="E6807" t="str">
            <v>-</v>
          </cell>
          <cell r="F6807">
            <v>1.4</v>
          </cell>
          <cell r="G6807">
            <v>0.1</v>
          </cell>
          <cell r="H6807">
            <v>-3.1</v>
          </cell>
          <cell r="I6807">
            <v>-3.8</v>
          </cell>
          <cell r="J6807">
            <v>-3.6</v>
          </cell>
          <cell r="K6807" t="str">
            <v>n.a.</v>
          </cell>
          <cell r="L6807" t="str">
            <v>-</v>
          </cell>
        </row>
        <row r="6808">
          <cell r="A6808" t="str">
            <v>HU01T05xL10</v>
          </cell>
          <cell r="B6808" t="str">
            <v>05</v>
          </cell>
          <cell r="C6808" t="str">
            <v>x</v>
          </cell>
          <cell r="D6808" t="str">
            <v>10</v>
          </cell>
          <cell r="E6808" t="str">
            <v>-</v>
          </cell>
          <cell r="F6808">
            <v>0.4</v>
          </cell>
          <cell r="G6808">
            <v>0</v>
          </cell>
          <cell r="H6808">
            <v>-0.8</v>
          </cell>
          <cell r="I6808">
            <v>-1</v>
          </cell>
          <cell r="J6808">
            <v>-0.9</v>
          </cell>
          <cell r="K6808" t="str">
            <v>n.a.</v>
          </cell>
          <cell r="L6808" t="str">
            <v>-</v>
          </cell>
        </row>
        <row r="6809">
          <cell r="A6809" t="str">
            <v>HU01T05xL11</v>
          </cell>
          <cell r="B6809" t="str">
            <v>05</v>
          </cell>
          <cell r="C6809" t="str">
            <v>x</v>
          </cell>
          <cell r="D6809" t="str">
            <v>11</v>
          </cell>
          <cell r="E6809" t="str">
            <v>-</v>
          </cell>
          <cell r="F6809">
            <v>-5.4</v>
          </cell>
          <cell r="G6809">
            <v>-3.4</v>
          </cell>
          <cell r="H6809">
            <v>-1.8</v>
          </cell>
          <cell r="I6809">
            <v>-1.5</v>
          </cell>
          <cell r="J6809">
            <v>-1.3</v>
          </cell>
          <cell r="K6809" t="str">
            <v>n.a.</v>
          </cell>
          <cell r="L6809" t="str">
            <v>-</v>
          </cell>
        </row>
        <row r="6810">
          <cell r="A6810" t="str">
            <v>HU01T05xL12</v>
          </cell>
          <cell r="B6810" t="str">
            <v>05</v>
          </cell>
          <cell r="C6810" t="str">
            <v>x</v>
          </cell>
          <cell r="D6810" t="str">
            <v>12</v>
          </cell>
          <cell r="E6810" t="str">
            <v>-</v>
          </cell>
          <cell r="F6810">
            <v>-1.3</v>
          </cell>
          <cell r="G6810">
            <v>0.6</v>
          </cell>
          <cell r="H6810">
            <v>2.7</v>
          </cell>
          <cell r="I6810">
            <v>3</v>
          </cell>
          <cell r="J6810">
            <v>3.2</v>
          </cell>
          <cell r="K6810" t="str">
            <v>n.a.</v>
          </cell>
          <cell r="L6810" t="str">
            <v>-</v>
          </cell>
        </row>
        <row r="6811">
          <cell r="A6811" t="str">
            <v>HU01T05xL13</v>
          </cell>
          <cell r="B6811" t="str">
            <v>05</v>
          </cell>
          <cell r="C6811" t="str">
            <v>x</v>
          </cell>
          <cell r="D6811" t="str">
            <v>13</v>
          </cell>
          <cell r="E6811" t="str">
            <v>-</v>
          </cell>
          <cell r="F6811">
            <v>-4.5</v>
          </cell>
          <cell r="G6811">
            <v>-3</v>
          </cell>
          <cell r="H6811">
            <v>-1.8</v>
          </cell>
          <cell r="I6811">
            <v>-1.5</v>
          </cell>
          <cell r="J6811">
            <v>-1.3</v>
          </cell>
          <cell r="K6811" t="str">
            <v>n.a.</v>
          </cell>
          <cell r="L6811" t="str">
            <v>-</v>
          </cell>
        </row>
        <row r="6812">
          <cell r="A6812" t="str">
            <v>HU01T06xL01</v>
          </cell>
          <cell r="B6812" t="str">
            <v>06</v>
          </cell>
          <cell r="C6812" t="str">
            <v>x</v>
          </cell>
          <cell r="D6812" t="str">
            <v>01</v>
          </cell>
          <cell r="E6812" t="str">
            <v>-</v>
          </cell>
          <cell r="F6812">
            <v>1.7</v>
          </cell>
          <cell r="G6812">
            <v>2.8</v>
          </cell>
          <cell r="H6812">
            <v>4</v>
          </cell>
          <cell r="I6812">
            <v>4.0999999999999996</v>
          </cell>
          <cell r="J6812">
            <v>4.2</v>
          </cell>
          <cell r="K6812" t="str">
            <v>n.a.</v>
          </cell>
          <cell r="L6812" t="str">
            <v>-</v>
          </cell>
        </row>
        <row r="6813">
          <cell r="A6813" t="str">
            <v>HU01T06xL02</v>
          </cell>
          <cell r="B6813" t="str">
            <v>06</v>
          </cell>
          <cell r="C6813" t="str">
            <v>x</v>
          </cell>
          <cell r="D6813" t="str">
            <v>02</v>
          </cell>
          <cell r="E6813" t="str">
            <v>-</v>
          </cell>
          <cell r="F6813">
            <v>1.1000000000000001</v>
          </cell>
          <cell r="G6813">
            <v>1.3</v>
          </cell>
          <cell r="H6813">
            <v>-0.9</v>
          </cell>
          <cell r="I6813">
            <v>1.6</v>
          </cell>
          <cell r="J6813">
            <v>2.5</v>
          </cell>
          <cell r="K6813" t="str">
            <v>n.a.</v>
          </cell>
          <cell r="L6813" t="str">
            <v>-</v>
          </cell>
        </row>
        <row r="6814">
          <cell r="A6814" t="str">
            <v>HU01T06xL03</v>
          </cell>
          <cell r="B6814" t="str">
            <v>06</v>
          </cell>
          <cell r="C6814" t="str">
            <v>x</v>
          </cell>
          <cell r="D6814" t="str">
            <v>03</v>
          </cell>
          <cell r="E6814" t="str">
            <v>-</v>
          </cell>
          <cell r="F6814">
            <v>-0.6</v>
          </cell>
          <cell r="G6814">
            <v>-1.5</v>
          </cell>
          <cell r="H6814">
            <v>-4.9000000000000004</v>
          </cell>
          <cell r="I6814">
            <v>-2.5</v>
          </cell>
          <cell r="J6814">
            <v>-1.7</v>
          </cell>
          <cell r="K6814" t="str">
            <v>n.a.</v>
          </cell>
          <cell r="L6814" t="str">
            <v>-</v>
          </cell>
        </row>
        <row r="6815">
          <cell r="A6815" t="str">
            <v>HU01T06xL04</v>
          </cell>
          <cell r="B6815" t="str">
            <v>06</v>
          </cell>
          <cell r="C6815" t="str">
            <v>x</v>
          </cell>
          <cell r="D6815" t="str">
            <v>04</v>
          </cell>
          <cell r="E6815" t="str">
            <v>-</v>
          </cell>
          <cell r="F6815">
            <v>6.2</v>
          </cell>
          <cell r="G6815">
            <v>4</v>
          </cell>
          <cell r="H6815">
            <v>3.2</v>
          </cell>
          <cell r="I6815">
            <v>2.7</v>
          </cell>
          <cell r="J6815">
            <v>2.2000000000000002</v>
          </cell>
          <cell r="K6815" t="str">
            <v>n.a.</v>
          </cell>
          <cell r="L6815" t="str">
            <v>-</v>
          </cell>
        </row>
        <row r="6816">
          <cell r="A6816" t="str">
            <v>HU01T06xL05</v>
          </cell>
          <cell r="B6816" t="str">
            <v>06</v>
          </cell>
          <cell r="C6816" t="str">
            <v>x</v>
          </cell>
          <cell r="D6816" t="str">
            <v>05</v>
          </cell>
          <cell r="E6816" t="str">
            <v>-</v>
          </cell>
          <cell r="F6816">
            <v>5</v>
          </cell>
          <cell r="G6816">
            <v>3.4</v>
          </cell>
          <cell r="H6816">
            <v>2.6</v>
          </cell>
          <cell r="I6816">
            <v>2.5</v>
          </cell>
          <cell r="J6816">
            <v>2.2000000000000002</v>
          </cell>
          <cell r="K6816" t="str">
            <v>n.a.</v>
          </cell>
          <cell r="L6816" t="str">
            <v>-</v>
          </cell>
        </row>
        <row r="6817">
          <cell r="A6817" t="str">
            <v>HU01T06xL06</v>
          </cell>
          <cell r="B6817" t="str">
            <v>06</v>
          </cell>
          <cell r="C6817" t="str">
            <v>x</v>
          </cell>
          <cell r="D6817" t="str">
            <v>06</v>
          </cell>
          <cell r="E6817" t="str">
            <v>-</v>
          </cell>
          <cell r="F6817">
            <v>-1.2</v>
          </cell>
          <cell r="G6817">
            <v>-0.6</v>
          </cell>
          <cell r="H6817">
            <v>-0.6</v>
          </cell>
          <cell r="I6817">
            <v>-0.2</v>
          </cell>
          <cell r="J6817">
            <v>0</v>
          </cell>
          <cell r="K6817" t="str">
            <v>n.a.</v>
          </cell>
          <cell r="L6817" t="str">
            <v>-</v>
          </cell>
        </row>
        <row r="6818">
          <cell r="A6818" t="str">
            <v>HU01T06xL07</v>
          </cell>
          <cell r="B6818" t="str">
            <v>06</v>
          </cell>
          <cell r="C6818" t="str">
            <v>x</v>
          </cell>
          <cell r="D6818" t="str">
            <v>07</v>
          </cell>
          <cell r="E6818" t="str">
            <v>-</v>
          </cell>
          <cell r="F6818">
            <v>65.400000000000006</v>
          </cell>
          <cell r="G6818">
            <v>65.8</v>
          </cell>
          <cell r="H6818">
            <v>64.400000000000006</v>
          </cell>
          <cell r="I6818">
            <v>63.3</v>
          </cell>
          <cell r="J6818">
            <v>61.8</v>
          </cell>
          <cell r="K6818" t="str">
            <v>n.a.</v>
          </cell>
          <cell r="L6818" t="str">
            <v>-</v>
          </cell>
        </row>
        <row r="6819">
          <cell r="A6819" t="str">
            <v>HU01T06xL08</v>
          </cell>
          <cell r="B6819" t="str">
            <v>06</v>
          </cell>
          <cell r="C6819" t="str">
            <v>x</v>
          </cell>
          <cell r="D6819" t="str">
            <v>08</v>
          </cell>
          <cell r="E6819" t="str">
            <v>-</v>
          </cell>
          <cell r="F6819">
            <v>65.8</v>
          </cell>
          <cell r="G6819">
            <v>71.099999999999994</v>
          </cell>
          <cell r="H6819">
            <v>72.5</v>
          </cell>
          <cell r="I6819">
            <v>72.2</v>
          </cell>
          <cell r="J6819">
            <v>69</v>
          </cell>
          <cell r="K6819" t="str">
            <v>n.a.</v>
          </cell>
          <cell r="L6819" t="str">
            <v>-</v>
          </cell>
        </row>
        <row r="6820">
          <cell r="A6820" t="str">
            <v>HU01T06xL09</v>
          </cell>
          <cell r="B6820" t="str">
            <v>06</v>
          </cell>
          <cell r="C6820" t="str">
            <v>x</v>
          </cell>
          <cell r="D6820" t="str">
            <v>09</v>
          </cell>
          <cell r="E6820" t="str">
            <v>-</v>
          </cell>
          <cell r="F6820">
            <v>0.4</v>
          </cell>
          <cell r="G6820">
            <v>5.3</v>
          </cell>
          <cell r="H6820">
            <v>8.1</v>
          </cell>
          <cell r="I6820">
            <v>8.9</v>
          </cell>
          <cell r="J6820">
            <v>7.2</v>
          </cell>
          <cell r="K6820" t="str">
            <v>n.a.</v>
          </cell>
          <cell r="L6820" t="str">
            <v>-</v>
          </cell>
        </row>
        <row r="6821">
          <cell r="A6821" t="str">
            <v>HU01T07xL00</v>
          </cell>
          <cell r="B6821" t="str">
            <v>07</v>
          </cell>
          <cell r="C6821" t="str">
            <v>x</v>
          </cell>
          <cell r="D6821" t="str">
            <v>00</v>
          </cell>
          <cell r="E6821">
            <v>2000</v>
          </cell>
          <cell r="F6821">
            <v>2005</v>
          </cell>
          <cell r="G6821">
            <v>2010</v>
          </cell>
          <cell r="H6821">
            <v>2020</v>
          </cell>
          <cell r="I6821">
            <v>2030</v>
          </cell>
          <cell r="J6821">
            <v>2050</v>
          </cell>
          <cell r="K6821" t="str">
            <v>-</v>
          </cell>
          <cell r="L6821" t="str">
            <v>-</v>
          </cell>
        </row>
        <row r="6822">
          <cell r="A6822" t="str">
            <v>HU01T07xL01</v>
          </cell>
          <cell r="B6822" t="str">
            <v>07</v>
          </cell>
          <cell r="C6822" t="str">
            <v>x</v>
          </cell>
          <cell r="D6822" t="str">
            <v>01</v>
          </cell>
          <cell r="E6822" t="str">
            <v>n.a.</v>
          </cell>
          <cell r="F6822" t="str">
            <v>n.a.</v>
          </cell>
          <cell r="G6822" t="str">
            <v>n.a.</v>
          </cell>
          <cell r="H6822" t="str">
            <v>n.a.</v>
          </cell>
          <cell r="I6822" t="str">
            <v>n.a.</v>
          </cell>
          <cell r="J6822" t="str">
            <v>n.a.</v>
          </cell>
          <cell r="K6822" t="str">
            <v>-</v>
          </cell>
          <cell r="L6822" t="str">
            <v>-</v>
          </cell>
        </row>
        <row r="6823">
          <cell r="A6823" t="str">
            <v>HU01T07xL02</v>
          </cell>
          <cell r="B6823" t="str">
            <v>07</v>
          </cell>
          <cell r="C6823" t="str">
            <v>x</v>
          </cell>
          <cell r="D6823" t="str">
            <v>02</v>
          </cell>
          <cell r="E6823" t="str">
            <v>n.a.</v>
          </cell>
          <cell r="F6823" t="str">
            <v>n.a.</v>
          </cell>
          <cell r="G6823" t="str">
            <v>n.a.</v>
          </cell>
          <cell r="H6823" t="str">
            <v>n.a.</v>
          </cell>
          <cell r="I6823" t="str">
            <v>n.a.</v>
          </cell>
          <cell r="J6823" t="str">
            <v>n.a.</v>
          </cell>
          <cell r="K6823" t="str">
            <v>-</v>
          </cell>
          <cell r="L6823" t="str">
            <v>-</v>
          </cell>
        </row>
        <row r="6824">
          <cell r="A6824" t="str">
            <v>HU01T07xL03</v>
          </cell>
          <cell r="B6824" t="str">
            <v>07</v>
          </cell>
          <cell r="C6824" t="str">
            <v>x</v>
          </cell>
          <cell r="D6824" t="str">
            <v>03</v>
          </cell>
          <cell r="E6824">
            <v>9.1</v>
          </cell>
          <cell r="F6824">
            <v>10.4</v>
          </cell>
          <cell r="G6824">
            <v>11.3</v>
          </cell>
          <cell r="H6824">
            <v>10.7</v>
          </cell>
          <cell r="I6824">
            <v>10.6</v>
          </cell>
          <cell r="J6824">
            <v>12.6</v>
          </cell>
          <cell r="K6824" t="str">
            <v>-</v>
          </cell>
          <cell r="L6824" t="str">
            <v>-</v>
          </cell>
        </row>
        <row r="6825">
          <cell r="A6825" t="str">
            <v>HU01T07xL04</v>
          </cell>
          <cell r="B6825" t="str">
            <v>07</v>
          </cell>
          <cell r="C6825" t="str">
            <v>x</v>
          </cell>
          <cell r="D6825" t="str">
            <v>04</v>
          </cell>
          <cell r="E6825" t="str">
            <v>n.a.</v>
          </cell>
          <cell r="F6825" t="str">
            <v>n.a.</v>
          </cell>
          <cell r="G6825" t="str">
            <v>n.a.</v>
          </cell>
          <cell r="H6825" t="str">
            <v>n.a.</v>
          </cell>
          <cell r="I6825" t="str">
            <v>n.a.</v>
          </cell>
          <cell r="J6825" t="str">
            <v>n.a.</v>
          </cell>
          <cell r="K6825" t="str">
            <v>-</v>
          </cell>
          <cell r="L6825" t="str">
            <v>-</v>
          </cell>
        </row>
        <row r="6826">
          <cell r="A6826" t="str">
            <v>HU01T07xL05</v>
          </cell>
          <cell r="B6826" t="str">
            <v>07</v>
          </cell>
          <cell r="C6826" t="str">
            <v>x</v>
          </cell>
          <cell r="D6826" t="str">
            <v>05</v>
          </cell>
          <cell r="E6826">
            <v>6.7</v>
          </cell>
          <cell r="F6826">
            <v>8.3000000000000007</v>
          </cell>
          <cell r="G6826">
            <v>9.5</v>
          </cell>
          <cell r="H6826">
            <v>9.5</v>
          </cell>
          <cell r="I6826">
            <v>9.1999999999999993</v>
          </cell>
          <cell r="J6826">
            <v>11.1</v>
          </cell>
          <cell r="K6826" t="str">
            <v>-</v>
          </cell>
          <cell r="L6826" t="str">
            <v>-</v>
          </cell>
        </row>
        <row r="6827">
          <cell r="A6827" t="str">
            <v>HU01T07xL06</v>
          </cell>
          <cell r="B6827" t="str">
            <v>07</v>
          </cell>
          <cell r="C6827" t="str">
            <v>x</v>
          </cell>
          <cell r="D6827" t="str">
            <v>06</v>
          </cell>
          <cell r="E6827">
            <v>2.4</v>
          </cell>
          <cell r="F6827">
            <v>2.1</v>
          </cell>
          <cell r="G6827">
            <v>1.8</v>
          </cell>
          <cell r="H6827">
            <v>1.1000000000000001</v>
          </cell>
          <cell r="I6827">
            <v>1.2</v>
          </cell>
          <cell r="J6827">
            <v>1.2</v>
          </cell>
          <cell r="K6827" t="str">
            <v>-</v>
          </cell>
          <cell r="L6827" t="str">
            <v>-</v>
          </cell>
        </row>
        <row r="6828">
          <cell r="A6828" t="str">
            <v>HU01T07xL07</v>
          </cell>
          <cell r="B6828" t="str">
            <v>07</v>
          </cell>
          <cell r="C6828" t="str">
            <v>x</v>
          </cell>
          <cell r="D6828" t="str">
            <v>07</v>
          </cell>
          <cell r="E6828" t="str">
            <v>n.a.</v>
          </cell>
          <cell r="F6828" t="str">
            <v>n.a.</v>
          </cell>
          <cell r="G6828" t="str">
            <v>n.a.</v>
          </cell>
          <cell r="H6828" t="str">
            <v>n.a.</v>
          </cell>
          <cell r="I6828" t="str">
            <v>n.a.</v>
          </cell>
          <cell r="J6828" t="str">
            <v>n.a.</v>
          </cell>
          <cell r="K6828" t="str">
            <v>-</v>
          </cell>
          <cell r="L6828" t="str">
            <v>-</v>
          </cell>
        </row>
        <row r="6829">
          <cell r="A6829" t="str">
            <v>HU01T07xL08</v>
          </cell>
          <cell r="B6829" t="str">
            <v>07</v>
          </cell>
          <cell r="C6829" t="str">
            <v>x</v>
          </cell>
          <cell r="D6829" t="str">
            <v>08</v>
          </cell>
          <cell r="E6829" t="str">
            <v>n.a.</v>
          </cell>
          <cell r="F6829">
            <v>10.1</v>
          </cell>
          <cell r="G6829">
            <v>9.8000000000000007</v>
          </cell>
          <cell r="H6829">
            <v>9.6999999999999993</v>
          </cell>
          <cell r="I6829">
            <v>10</v>
          </cell>
          <cell r="J6829">
            <v>10.5</v>
          </cell>
          <cell r="K6829" t="str">
            <v>-</v>
          </cell>
          <cell r="L6829" t="str">
            <v>-</v>
          </cell>
        </row>
        <row r="6830">
          <cell r="A6830" t="str">
            <v>HU01T07xL09</v>
          </cell>
          <cell r="B6830" t="str">
            <v>07</v>
          </cell>
          <cell r="C6830" t="str">
            <v>x</v>
          </cell>
          <cell r="D6830" t="str">
            <v>09</v>
          </cell>
          <cell r="E6830" t="str">
            <v>n.a.</v>
          </cell>
          <cell r="F6830" t="str">
            <v>n.a.</v>
          </cell>
          <cell r="G6830" t="str">
            <v>n.a.</v>
          </cell>
          <cell r="H6830" t="str">
            <v>n.a.</v>
          </cell>
          <cell r="I6830" t="str">
            <v>n.a.</v>
          </cell>
          <cell r="J6830" t="str">
            <v>n.a.</v>
          </cell>
          <cell r="K6830" t="str">
            <v>-</v>
          </cell>
          <cell r="L6830" t="str">
            <v>-</v>
          </cell>
        </row>
        <row r="6831">
          <cell r="A6831" t="str">
            <v>HU01T07xL10</v>
          </cell>
          <cell r="B6831" t="str">
            <v>07</v>
          </cell>
          <cell r="C6831" t="str">
            <v>x</v>
          </cell>
          <cell r="D6831" t="str">
            <v>10</v>
          </cell>
          <cell r="E6831" t="str">
            <v>n.a.</v>
          </cell>
          <cell r="F6831" t="str">
            <v>n.a.</v>
          </cell>
          <cell r="G6831" t="str">
            <v>n.a.</v>
          </cell>
          <cell r="H6831" t="str">
            <v>n.a.</v>
          </cell>
          <cell r="I6831" t="str">
            <v>n.a.</v>
          </cell>
          <cell r="J6831" t="str">
            <v>n.a.</v>
          </cell>
          <cell r="K6831" t="str">
            <v>-</v>
          </cell>
          <cell r="L6831" t="str">
            <v>-</v>
          </cell>
        </row>
        <row r="6832">
          <cell r="A6832" t="str">
            <v>HU01T07xL11</v>
          </cell>
          <cell r="B6832" t="str">
            <v>07</v>
          </cell>
          <cell r="C6832" t="str">
            <v>x</v>
          </cell>
          <cell r="D6832" t="str">
            <v>11</v>
          </cell>
          <cell r="E6832" t="str">
            <v>n.a.</v>
          </cell>
          <cell r="F6832" t="str">
            <v>n.a.</v>
          </cell>
          <cell r="G6832" t="str">
            <v>n.a.</v>
          </cell>
          <cell r="H6832" t="str">
            <v>n.a.</v>
          </cell>
          <cell r="I6832" t="str">
            <v>n.a.</v>
          </cell>
          <cell r="J6832" t="str">
            <v>n.a.</v>
          </cell>
          <cell r="K6832" t="str">
            <v>-</v>
          </cell>
          <cell r="L6832" t="str">
            <v>-</v>
          </cell>
        </row>
        <row r="6833">
          <cell r="A6833" t="str">
            <v>HU01T07xL12</v>
          </cell>
          <cell r="B6833" t="str">
            <v>07</v>
          </cell>
          <cell r="C6833" t="str">
            <v>x</v>
          </cell>
          <cell r="D6833" t="str">
            <v>12</v>
          </cell>
          <cell r="E6833" t="str">
            <v>n.a.</v>
          </cell>
          <cell r="F6833" t="str">
            <v>n.a.</v>
          </cell>
          <cell r="G6833" t="str">
            <v>n.a.</v>
          </cell>
          <cell r="H6833" t="str">
            <v>n.a.</v>
          </cell>
          <cell r="I6833" t="str">
            <v>n.a.</v>
          </cell>
          <cell r="J6833" t="str">
            <v>n.a.</v>
          </cell>
          <cell r="K6833" t="str">
            <v>-</v>
          </cell>
          <cell r="L6833" t="str">
            <v>-</v>
          </cell>
        </row>
        <row r="6834">
          <cell r="A6834" t="str">
            <v>HU01T07xL13</v>
          </cell>
          <cell r="B6834" t="str">
            <v>07</v>
          </cell>
          <cell r="C6834" t="str">
            <v>x</v>
          </cell>
          <cell r="D6834" t="str">
            <v>13</v>
          </cell>
          <cell r="E6834" t="str">
            <v>n.a.</v>
          </cell>
          <cell r="F6834" t="str">
            <v>n.a.</v>
          </cell>
          <cell r="G6834" t="str">
            <v>n.a.</v>
          </cell>
          <cell r="H6834" t="str">
            <v>n.a.</v>
          </cell>
          <cell r="I6834" t="str">
            <v>n.a.</v>
          </cell>
          <cell r="J6834" t="str">
            <v>n.a.</v>
          </cell>
          <cell r="K6834" t="str">
            <v>-</v>
          </cell>
          <cell r="L6834" t="str">
            <v>-</v>
          </cell>
        </row>
        <row r="6835">
          <cell r="A6835" t="str">
            <v>HU01T07xL14</v>
          </cell>
          <cell r="B6835" t="str">
            <v>07</v>
          </cell>
          <cell r="C6835" t="str">
            <v>x</v>
          </cell>
          <cell r="D6835" t="str">
            <v>14</v>
          </cell>
          <cell r="E6835" t="str">
            <v>n.a.</v>
          </cell>
          <cell r="F6835" t="str">
            <v>n.a.</v>
          </cell>
          <cell r="G6835" t="str">
            <v>n.a.</v>
          </cell>
          <cell r="H6835" t="str">
            <v>n.a.</v>
          </cell>
          <cell r="I6835" t="str">
            <v>n.a.</v>
          </cell>
          <cell r="J6835" t="str">
            <v>n.a.</v>
          </cell>
          <cell r="K6835" t="str">
            <v>-</v>
          </cell>
          <cell r="L6835" t="str">
            <v>-</v>
          </cell>
        </row>
        <row r="6836">
          <cell r="A6836" t="str">
            <v>HU01T07xL15</v>
          </cell>
          <cell r="B6836" t="str">
            <v>07</v>
          </cell>
          <cell r="C6836" t="str">
            <v>x</v>
          </cell>
          <cell r="D6836" t="str">
            <v>15</v>
          </cell>
          <cell r="E6836">
            <v>6.9</v>
          </cell>
          <cell r="F6836">
            <v>6.4</v>
          </cell>
          <cell r="G6836">
            <v>8.9</v>
          </cell>
          <cell r="H6836">
            <v>8.6</v>
          </cell>
          <cell r="I6836">
            <v>8.6</v>
          </cell>
          <cell r="J6836">
            <v>8.6</v>
          </cell>
          <cell r="K6836" t="str">
            <v>-</v>
          </cell>
          <cell r="L6836" t="str">
            <v>-</v>
          </cell>
        </row>
        <row r="6837">
          <cell r="A6837" t="str">
            <v>HU01T07xL16</v>
          </cell>
          <cell r="B6837" t="str">
            <v>07</v>
          </cell>
          <cell r="C6837" t="str">
            <v>x</v>
          </cell>
          <cell r="D6837" t="str">
            <v>16</v>
          </cell>
          <cell r="E6837" t="str">
            <v>n.a.</v>
          </cell>
          <cell r="F6837" t="str">
            <v>n.a.</v>
          </cell>
          <cell r="G6837" t="str">
            <v>n.a.</v>
          </cell>
          <cell r="H6837" t="str">
            <v>n.a.</v>
          </cell>
          <cell r="I6837" t="str">
            <v>n.a.</v>
          </cell>
          <cell r="J6837" t="str">
            <v>n.a.</v>
          </cell>
          <cell r="K6837" t="str">
            <v>-</v>
          </cell>
          <cell r="L6837" t="str">
            <v>-</v>
          </cell>
        </row>
        <row r="6838">
          <cell r="A6838" t="str">
            <v>HU01T07xL17</v>
          </cell>
          <cell r="B6838" t="str">
            <v>07</v>
          </cell>
          <cell r="C6838" t="str">
            <v>x</v>
          </cell>
          <cell r="D6838" t="str">
            <v>17</v>
          </cell>
          <cell r="E6838" t="str">
            <v>n.a.</v>
          </cell>
          <cell r="F6838" t="str">
            <v>n.a.</v>
          </cell>
          <cell r="G6838" t="str">
            <v>n.a.</v>
          </cell>
          <cell r="H6838" t="str">
            <v>n.a.</v>
          </cell>
          <cell r="I6838" t="str">
            <v>n.a.</v>
          </cell>
          <cell r="J6838" t="str">
            <v>n.a.</v>
          </cell>
          <cell r="K6838" t="str">
            <v>-</v>
          </cell>
          <cell r="L6838" t="str">
            <v>-</v>
          </cell>
        </row>
        <row r="6839">
          <cell r="A6839" t="str">
            <v>HU01T07xL18</v>
          </cell>
          <cell r="B6839" t="str">
            <v>07</v>
          </cell>
          <cell r="C6839" t="str">
            <v>x</v>
          </cell>
          <cell r="D6839" t="str">
            <v>18</v>
          </cell>
          <cell r="E6839">
            <v>4.2</v>
          </cell>
          <cell r="F6839">
            <v>4</v>
          </cell>
          <cell r="G6839">
            <v>2.5</v>
          </cell>
          <cell r="H6839">
            <v>2.6</v>
          </cell>
          <cell r="I6839">
            <v>2.7</v>
          </cell>
          <cell r="J6839">
            <v>1.7</v>
          </cell>
          <cell r="K6839" t="str">
            <v>-</v>
          </cell>
          <cell r="L6839" t="str">
            <v>-</v>
          </cell>
        </row>
        <row r="6840">
          <cell r="A6840" t="str">
            <v>HU01T07xL19</v>
          </cell>
          <cell r="B6840" t="str">
            <v>07</v>
          </cell>
          <cell r="C6840" t="str">
            <v>x</v>
          </cell>
          <cell r="D6840" t="str">
            <v>19</v>
          </cell>
          <cell r="E6840">
            <v>5.2</v>
          </cell>
          <cell r="F6840">
            <v>4.0999999999999996</v>
          </cell>
          <cell r="G6840" t="str">
            <v>3,3</v>
          </cell>
          <cell r="H6840">
            <v>2.4</v>
          </cell>
          <cell r="I6840">
            <v>2.1</v>
          </cell>
          <cell r="J6840">
            <v>0.8</v>
          </cell>
          <cell r="K6840" t="str">
            <v>-</v>
          </cell>
          <cell r="L6840" t="str">
            <v>-</v>
          </cell>
        </row>
        <row r="6841">
          <cell r="A6841" t="str">
            <v>HU01T07xL20</v>
          </cell>
          <cell r="B6841" t="str">
            <v>07</v>
          </cell>
          <cell r="C6841" t="str">
            <v>x</v>
          </cell>
          <cell r="D6841" t="str">
            <v>20</v>
          </cell>
          <cell r="E6841">
            <v>67.5</v>
          </cell>
          <cell r="F6841">
            <v>67.900000000000006</v>
          </cell>
          <cell r="G6841">
            <v>69.5</v>
          </cell>
          <cell r="H6841">
            <v>72.099999999999994</v>
          </cell>
          <cell r="I6841">
            <v>70.7</v>
          </cell>
          <cell r="J6841">
            <v>69.3</v>
          </cell>
          <cell r="K6841" t="str">
            <v>-</v>
          </cell>
          <cell r="L6841" t="str">
            <v>-</v>
          </cell>
        </row>
        <row r="6842">
          <cell r="A6842" t="str">
            <v>HU01T07xL21</v>
          </cell>
          <cell r="B6842" t="str">
            <v>07</v>
          </cell>
          <cell r="C6842" t="str">
            <v>x</v>
          </cell>
          <cell r="D6842" t="str">
            <v>21</v>
          </cell>
          <cell r="E6842">
            <v>52.6</v>
          </cell>
          <cell r="F6842">
            <v>55.1</v>
          </cell>
          <cell r="G6842">
            <v>57.5</v>
          </cell>
          <cell r="H6842">
            <v>61.2</v>
          </cell>
          <cell r="I6842">
            <v>61.1</v>
          </cell>
          <cell r="J6842">
            <v>60.5</v>
          </cell>
          <cell r="K6842" t="str">
            <v>-</v>
          </cell>
          <cell r="L6842" t="str">
            <v>-</v>
          </cell>
        </row>
        <row r="6843">
          <cell r="A6843" t="str">
            <v>HU01T07xL22</v>
          </cell>
          <cell r="B6843" t="str">
            <v>07</v>
          </cell>
          <cell r="C6843" t="str">
            <v>x</v>
          </cell>
          <cell r="D6843" t="str">
            <v>22</v>
          </cell>
          <cell r="E6843">
            <v>59.9</v>
          </cell>
          <cell r="F6843">
            <v>61.4</v>
          </cell>
          <cell r="G6843">
            <v>63.4</v>
          </cell>
          <cell r="H6843">
            <v>66.599999999999994</v>
          </cell>
          <cell r="I6843">
            <v>65.900000000000006</v>
          </cell>
          <cell r="J6843">
            <v>64.900000000000006</v>
          </cell>
          <cell r="K6843" t="str">
            <v>-</v>
          </cell>
          <cell r="L6843" t="str">
            <v>-</v>
          </cell>
        </row>
        <row r="6844">
          <cell r="A6844" t="str">
            <v>HU01T07xL23</v>
          </cell>
          <cell r="B6844" t="str">
            <v>07</v>
          </cell>
          <cell r="C6844" t="str">
            <v>x</v>
          </cell>
          <cell r="D6844" t="str">
            <v>23</v>
          </cell>
          <cell r="E6844">
            <v>6.4</v>
          </cell>
          <cell r="F6844">
            <v>7.2</v>
          </cell>
          <cell r="G6844">
            <v>7.7</v>
          </cell>
          <cell r="H6844">
            <v>6.2</v>
          </cell>
          <cell r="I6844">
            <v>6.2</v>
          </cell>
          <cell r="J6844">
            <v>6.2</v>
          </cell>
          <cell r="K6844" t="str">
            <v>-</v>
          </cell>
          <cell r="L6844" t="str">
            <v>-</v>
          </cell>
        </row>
        <row r="6845">
          <cell r="A6845" t="str">
            <v>HU01T07xL24</v>
          </cell>
          <cell r="B6845" t="str">
            <v>07</v>
          </cell>
          <cell r="C6845" t="str">
            <v>x</v>
          </cell>
          <cell r="D6845" t="str">
            <v>24</v>
          </cell>
          <cell r="E6845">
            <v>15</v>
          </cell>
          <cell r="F6845">
            <v>15.6</v>
          </cell>
          <cell r="G6845">
            <v>16.600000000000001</v>
          </cell>
          <cell r="H6845">
            <v>19.8</v>
          </cell>
          <cell r="I6845">
            <v>22</v>
          </cell>
          <cell r="J6845">
            <v>29.4</v>
          </cell>
          <cell r="K6845" t="str">
            <v>-</v>
          </cell>
          <cell r="L6845" t="str">
            <v>-</v>
          </cell>
        </row>
        <row r="6846">
          <cell r="A6846" t="str">
            <v>HU01T08xL01</v>
          </cell>
          <cell r="B6846" t="str">
            <v>08</v>
          </cell>
          <cell r="C6846" t="str">
            <v>x</v>
          </cell>
          <cell r="D6846" t="str">
            <v>01</v>
          </cell>
          <cell r="E6846" t="str">
            <v>-</v>
          </cell>
          <cell r="F6846">
            <v>7.6</v>
          </cell>
          <cell r="G6846">
            <v>9</v>
          </cell>
          <cell r="H6846">
            <v>9.6999999999999993</v>
          </cell>
          <cell r="I6846">
            <v>8.6999999999999993</v>
          </cell>
          <cell r="J6846">
            <v>7.9</v>
          </cell>
          <cell r="K6846" t="str">
            <v>n.a.</v>
          </cell>
          <cell r="L6846" t="str">
            <v>-</v>
          </cell>
        </row>
        <row r="6847">
          <cell r="A6847" t="str">
            <v>HU01T08xL02</v>
          </cell>
          <cell r="B6847" t="str">
            <v>08</v>
          </cell>
          <cell r="C6847" t="str">
            <v>x</v>
          </cell>
          <cell r="D6847" t="str">
            <v>02</v>
          </cell>
          <cell r="E6847" t="str">
            <v>-</v>
          </cell>
          <cell r="F6847">
            <v>6.8</v>
          </cell>
          <cell r="G6847">
            <v>8.8000000000000007</v>
          </cell>
          <cell r="H6847">
            <v>9.9</v>
          </cell>
          <cell r="I6847">
            <v>8.9</v>
          </cell>
          <cell r="J6847">
            <v>7.8</v>
          </cell>
          <cell r="K6847" t="str">
            <v>n.a.</v>
          </cell>
          <cell r="L6847" t="str">
            <v>-</v>
          </cell>
        </row>
        <row r="6848">
          <cell r="A6848" t="str">
            <v>HU01T08xL03</v>
          </cell>
          <cell r="B6848" t="str">
            <v>08</v>
          </cell>
          <cell r="C6848" t="str">
            <v>x</v>
          </cell>
          <cell r="D6848" t="str">
            <v>03</v>
          </cell>
          <cell r="E6848" t="str">
            <v>-</v>
          </cell>
          <cell r="F6848" t="str">
            <v>n.a.</v>
          </cell>
          <cell r="G6848" t="str">
            <v>n.a.</v>
          </cell>
          <cell r="H6848" t="str">
            <v>n.a.</v>
          </cell>
          <cell r="I6848" t="str">
            <v>n.a.</v>
          </cell>
          <cell r="J6848" t="str">
            <v>n.a.</v>
          </cell>
          <cell r="K6848" t="str">
            <v>n.a.</v>
          </cell>
          <cell r="L6848" t="str">
            <v>-</v>
          </cell>
        </row>
        <row r="6849">
          <cell r="A6849" t="str">
            <v>HU01T08xL04</v>
          </cell>
          <cell r="B6849" t="str">
            <v>08</v>
          </cell>
          <cell r="C6849" t="str">
            <v>x</v>
          </cell>
          <cell r="D6849" t="str">
            <v>04</v>
          </cell>
          <cell r="E6849" t="str">
            <v>-</v>
          </cell>
          <cell r="F6849" t="str">
            <v>n.a.</v>
          </cell>
          <cell r="G6849" t="str">
            <v>n.a.</v>
          </cell>
          <cell r="H6849" t="str">
            <v>n.a.</v>
          </cell>
          <cell r="I6849" t="str">
            <v>n.a.</v>
          </cell>
          <cell r="J6849" t="str">
            <v>n.a.</v>
          </cell>
          <cell r="K6849" t="str">
            <v>n.a.</v>
          </cell>
          <cell r="L6849" t="str">
            <v>-</v>
          </cell>
        </row>
        <row r="6850">
          <cell r="A6850" t="str">
            <v>HU01T08xL05</v>
          </cell>
          <cell r="B6850" t="str">
            <v>08</v>
          </cell>
          <cell r="C6850" t="str">
            <v>x</v>
          </cell>
          <cell r="D6850" t="str">
            <v>05</v>
          </cell>
          <cell r="E6850" t="str">
            <v>-</v>
          </cell>
          <cell r="F6850" t="str">
            <v>n.a.</v>
          </cell>
          <cell r="G6850" t="str">
            <v>n.a.</v>
          </cell>
          <cell r="H6850" t="str">
            <v>n.a.</v>
          </cell>
          <cell r="I6850" t="str">
            <v>n.a.</v>
          </cell>
          <cell r="J6850" t="str">
            <v>n.a.</v>
          </cell>
          <cell r="K6850" t="str">
            <v>n.a.</v>
          </cell>
          <cell r="L6850" t="str">
            <v>-</v>
          </cell>
        </row>
        <row r="6851">
          <cell r="A6851" t="str">
            <v>HU01T08xL06</v>
          </cell>
          <cell r="B6851" t="str">
            <v>08</v>
          </cell>
          <cell r="C6851" t="str">
            <v>x</v>
          </cell>
          <cell r="D6851" t="str">
            <v>06</v>
          </cell>
          <cell r="E6851" t="str">
            <v>-</v>
          </cell>
          <cell r="F6851">
            <v>5.6</v>
          </cell>
          <cell r="G6851">
            <v>4.3</v>
          </cell>
          <cell r="H6851">
            <v>2.9</v>
          </cell>
          <cell r="I6851">
            <v>3.8</v>
          </cell>
          <cell r="J6851">
            <v>4.3</v>
          </cell>
          <cell r="K6851" t="str">
            <v>n.a.</v>
          </cell>
          <cell r="L6851" t="str">
            <v>-</v>
          </cell>
        </row>
        <row r="6852">
          <cell r="A6852" t="str">
            <v>HU01T08xL07</v>
          </cell>
          <cell r="B6852" t="str">
            <v>08</v>
          </cell>
          <cell r="C6852" t="str">
            <v>x</v>
          </cell>
          <cell r="D6852" t="str">
            <v>07</v>
          </cell>
          <cell r="E6852" t="str">
            <v>-</v>
          </cell>
          <cell r="F6852">
            <v>2.9</v>
          </cell>
          <cell r="G6852">
            <v>1.4</v>
          </cell>
          <cell r="H6852">
            <v>0.2</v>
          </cell>
          <cell r="I6852">
            <v>1.1000000000000001</v>
          </cell>
          <cell r="J6852">
            <v>1.8</v>
          </cell>
          <cell r="K6852" t="str">
            <v>n.a.</v>
          </cell>
          <cell r="L6852" t="str">
            <v>-</v>
          </cell>
        </row>
        <row r="6853">
          <cell r="A6853" t="str">
            <v>HU01T08xL08</v>
          </cell>
          <cell r="B6853" t="str">
            <v>08</v>
          </cell>
          <cell r="C6853" t="str">
            <v>x</v>
          </cell>
          <cell r="D6853" t="str">
            <v>08</v>
          </cell>
          <cell r="E6853" t="str">
            <v>-</v>
          </cell>
          <cell r="F6853">
            <v>7.9</v>
          </cell>
          <cell r="G6853">
            <v>5.2</v>
          </cell>
          <cell r="H6853">
            <v>2.6</v>
          </cell>
          <cell r="I6853">
            <v>4.2</v>
          </cell>
          <cell r="J6853">
            <v>6.2</v>
          </cell>
          <cell r="K6853" t="str">
            <v>n.a.</v>
          </cell>
          <cell r="L6853" t="str">
            <v>-</v>
          </cell>
        </row>
        <row r="6854">
          <cell r="A6854" t="str">
            <v>HU01T08xL09</v>
          </cell>
          <cell r="B6854" t="str">
            <v>08</v>
          </cell>
          <cell r="C6854" t="str">
            <v>x</v>
          </cell>
          <cell r="D6854" t="str">
            <v>09</v>
          </cell>
          <cell r="E6854" t="str">
            <v>-</v>
          </cell>
          <cell r="F6854">
            <v>7.2</v>
          </cell>
          <cell r="G6854">
            <v>6</v>
          </cell>
          <cell r="H6854">
            <v>3.1</v>
          </cell>
          <cell r="I6854">
            <v>4.7</v>
          </cell>
          <cell r="J6854">
            <v>6.7</v>
          </cell>
          <cell r="K6854" t="str">
            <v>n.a.</v>
          </cell>
          <cell r="L6854" t="str">
            <v>-</v>
          </cell>
        </row>
        <row r="6855">
          <cell r="A6855" t="str">
            <v>HU01T08xL10</v>
          </cell>
          <cell r="B6855" t="str">
            <v>08</v>
          </cell>
          <cell r="C6855" t="str">
            <v>x</v>
          </cell>
          <cell r="D6855" t="str">
            <v>10</v>
          </cell>
          <cell r="E6855" t="str">
            <v>-</v>
          </cell>
          <cell r="F6855">
            <v>72.400000000000006</v>
          </cell>
          <cell r="G6855">
            <v>100</v>
          </cell>
          <cell r="H6855">
            <v>85</v>
          </cell>
          <cell r="I6855">
            <v>85</v>
          </cell>
          <cell r="J6855">
            <v>85</v>
          </cell>
          <cell r="K6855" t="str">
            <v>n.a.</v>
          </cell>
          <cell r="L6855" t="str">
            <v>-</v>
          </cell>
        </row>
        <row r="6856">
          <cell r="A6856" t="str">
            <v>HU01TOTxL00</v>
          </cell>
          <cell r="B6856" t="str">
            <v>OT</v>
          </cell>
          <cell r="C6856" t="str">
            <v>x</v>
          </cell>
          <cell r="D6856" t="str">
            <v>00</v>
          </cell>
          <cell r="E6856" t="str">
            <v>-</v>
          </cell>
          <cell r="F6856" t="str">
            <v>-</v>
          </cell>
          <cell r="G6856">
            <v>2008</v>
          </cell>
          <cell r="H6856">
            <v>2009</v>
          </cell>
          <cell r="I6856">
            <v>2010</v>
          </cell>
          <cell r="J6856" t="str">
            <v>-</v>
          </cell>
          <cell r="K6856" t="str">
            <v>-</v>
          </cell>
          <cell r="L6856" t="str">
            <v>-</v>
          </cell>
        </row>
        <row r="6857">
          <cell r="A6857" t="str">
            <v>HU01TOTxL01</v>
          </cell>
          <cell r="B6857" t="str">
            <v>OT</v>
          </cell>
          <cell r="C6857" t="str">
            <v>x</v>
          </cell>
          <cell r="D6857" t="str">
            <v>01</v>
          </cell>
          <cell r="E6857" t="str">
            <v>-</v>
          </cell>
          <cell r="F6857" t="str">
            <v>-</v>
          </cell>
          <cell r="G6857" t="str">
            <v>n.a.</v>
          </cell>
          <cell r="H6857" t="str">
            <v>n.a.</v>
          </cell>
          <cell r="I6857" t="str">
            <v>n.a.</v>
          </cell>
          <cell r="J6857" t="str">
            <v>-</v>
          </cell>
          <cell r="K6857" t="str">
            <v>-</v>
          </cell>
          <cell r="L6857" t="str">
            <v>-</v>
          </cell>
        </row>
        <row r="6858">
          <cell r="A6858" t="str">
            <v>HU01TOTxL02</v>
          </cell>
          <cell r="B6858" t="str">
            <v>OT</v>
          </cell>
          <cell r="C6858" t="str">
            <v>x</v>
          </cell>
          <cell r="D6858" t="str">
            <v>02</v>
          </cell>
          <cell r="E6858" t="str">
            <v>-</v>
          </cell>
          <cell r="F6858" t="str">
            <v>-</v>
          </cell>
          <cell r="G6858" t="str">
            <v>n.a.</v>
          </cell>
          <cell r="H6858" t="str">
            <v>n.a.</v>
          </cell>
          <cell r="I6858" t="str">
            <v>n.a.</v>
          </cell>
          <cell r="J6858" t="str">
            <v>-</v>
          </cell>
          <cell r="K6858" t="str">
            <v>-</v>
          </cell>
          <cell r="L6858" t="str">
            <v>-</v>
          </cell>
        </row>
        <row r="6859">
          <cell r="A6859" t="str">
            <v>HU01TOTxL03</v>
          </cell>
          <cell r="B6859" t="str">
            <v>OT</v>
          </cell>
          <cell r="C6859" t="str">
            <v>x</v>
          </cell>
          <cell r="D6859" t="str">
            <v>03</v>
          </cell>
          <cell r="E6859" t="str">
            <v>-</v>
          </cell>
          <cell r="F6859" t="str">
            <v>-</v>
          </cell>
          <cell r="G6859" t="str">
            <v>n.a.</v>
          </cell>
          <cell r="H6859" t="str">
            <v>n.a.</v>
          </cell>
          <cell r="I6859" t="str">
            <v>n.a.</v>
          </cell>
          <cell r="J6859" t="str">
            <v>-</v>
          </cell>
          <cell r="K6859" t="str">
            <v>-</v>
          </cell>
          <cell r="L6859" t="str">
            <v>-</v>
          </cell>
        </row>
        <row r="6860">
          <cell r="A6860" t="str">
            <v>HU01TOTxL04</v>
          </cell>
          <cell r="B6860" t="str">
            <v>OT</v>
          </cell>
          <cell r="C6860" t="str">
            <v>x</v>
          </cell>
          <cell r="D6860" t="str">
            <v>04</v>
          </cell>
          <cell r="E6860" t="str">
            <v>-</v>
          </cell>
          <cell r="F6860" t="str">
            <v>-</v>
          </cell>
          <cell r="G6860" t="str">
            <v>n.a.</v>
          </cell>
          <cell r="H6860" t="str">
            <v>n.a.</v>
          </cell>
          <cell r="I6860" t="str">
            <v>n.a.</v>
          </cell>
          <cell r="J6860" t="str">
            <v>-</v>
          </cell>
          <cell r="K6860" t="str">
            <v>-</v>
          </cell>
          <cell r="L6860" t="str">
            <v>-</v>
          </cell>
        </row>
        <row r="6861">
          <cell r="A6861" t="str">
            <v>HU01TOTxL05</v>
          </cell>
          <cell r="B6861" t="str">
            <v>OT</v>
          </cell>
          <cell r="C6861" t="str">
            <v>x</v>
          </cell>
          <cell r="D6861" t="str">
            <v>05</v>
          </cell>
          <cell r="E6861" t="str">
            <v>Nov 2007</v>
          </cell>
          <cell r="F6861" t="str">
            <v>-</v>
          </cell>
          <cell r="G6861" t="str">
            <v>-</v>
          </cell>
          <cell r="H6861" t="str">
            <v>-</v>
          </cell>
          <cell r="I6861" t="str">
            <v>-</v>
          </cell>
          <cell r="J6861" t="str">
            <v>-</v>
          </cell>
          <cell r="K6861" t="str">
            <v>-</v>
          </cell>
          <cell r="L6861" t="str">
            <v>-</v>
          </cell>
        </row>
        <row r="6862">
          <cell r="A6862" t="str">
            <v>HU01TOTxL06</v>
          </cell>
          <cell r="B6862" t="str">
            <v>OT</v>
          </cell>
          <cell r="C6862" t="str">
            <v>x</v>
          </cell>
          <cell r="D6862" t="str">
            <v>06</v>
          </cell>
          <cell r="E6862" t="str">
            <v>-</v>
          </cell>
          <cell r="F6862">
            <v>1.7</v>
          </cell>
          <cell r="G6862">
            <v>2.8</v>
          </cell>
          <cell r="H6862">
            <v>4</v>
          </cell>
          <cell r="I6862">
            <v>4.0999999999999996</v>
          </cell>
          <cell r="J6862">
            <v>4.2</v>
          </cell>
          <cell r="K6862" t="str">
            <v>n.a.</v>
          </cell>
          <cell r="L6862" t="str">
            <v>-</v>
          </cell>
        </row>
        <row r="6863">
          <cell r="A6863" t="str">
            <v>HU01TOTxL07</v>
          </cell>
          <cell r="B6863" t="str">
            <v>OT</v>
          </cell>
          <cell r="C6863" t="str">
            <v>x</v>
          </cell>
          <cell r="D6863" t="str">
            <v>07</v>
          </cell>
          <cell r="E6863" t="str">
            <v>-</v>
          </cell>
          <cell r="F6863">
            <v>8.1999999999999993</v>
          </cell>
          <cell r="G6863">
            <v>6.8</v>
          </cell>
          <cell r="H6863">
            <v>7.2</v>
          </cell>
          <cell r="I6863">
            <v>7.2</v>
          </cell>
          <cell r="J6863">
            <v>7.1</v>
          </cell>
          <cell r="K6863" t="str">
            <v>n.a.</v>
          </cell>
          <cell r="L6863" t="str">
            <v>-</v>
          </cell>
        </row>
        <row r="6864">
          <cell r="A6864" t="str">
            <v>HU01TOTxL08</v>
          </cell>
          <cell r="B6864" t="str">
            <v>OT</v>
          </cell>
          <cell r="C6864" t="str">
            <v>x</v>
          </cell>
          <cell r="D6864" t="str">
            <v>08</v>
          </cell>
          <cell r="E6864" t="str">
            <v>-</v>
          </cell>
          <cell r="F6864">
            <v>7.9</v>
          </cell>
          <cell r="G6864">
            <v>4.8</v>
          </cell>
          <cell r="H6864">
            <v>3</v>
          </cell>
          <cell r="I6864">
            <v>2.9</v>
          </cell>
          <cell r="J6864">
            <v>2.8</v>
          </cell>
          <cell r="K6864" t="str">
            <v>n.a.</v>
          </cell>
          <cell r="L6864" t="str">
            <v>-</v>
          </cell>
        </row>
        <row r="6865">
          <cell r="A6865" t="str">
            <v>HU01TOTxL09</v>
          </cell>
          <cell r="B6865" t="str">
            <v>OT</v>
          </cell>
          <cell r="C6865" t="str">
            <v>x</v>
          </cell>
          <cell r="D6865" t="str">
            <v>09</v>
          </cell>
          <cell r="E6865" t="str">
            <v>-</v>
          </cell>
          <cell r="F6865">
            <v>-0.9</v>
          </cell>
          <cell r="G6865">
            <v>-1.8</v>
          </cell>
          <cell r="H6865">
            <v>-1.5</v>
          </cell>
          <cell r="I6865">
            <v>-0.9</v>
          </cell>
          <cell r="J6865">
            <v>-0.5</v>
          </cell>
          <cell r="K6865" t="str">
            <v>n.a.</v>
          </cell>
          <cell r="L6865" t="str">
            <v>-</v>
          </cell>
        </row>
        <row r="6866">
          <cell r="A6866" t="str">
            <v>HU01TOTxL10</v>
          </cell>
          <cell r="B6866" t="str">
            <v>OT</v>
          </cell>
          <cell r="C6866" t="str">
            <v>x</v>
          </cell>
          <cell r="D6866" t="str">
            <v>10</v>
          </cell>
          <cell r="E6866" t="str">
            <v>-</v>
          </cell>
          <cell r="F6866">
            <v>-4.0999999999999996</v>
          </cell>
          <cell r="G6866">
            <v>-2.2999999999999998</v>
          </cell>
          <cell r="H6866">
            <v>-1.7</v>
          </cell>
          <cell r="I6866">
            <v>-1.3</v>
          </cell>
          <cell r="J6866">
            <v>-0.8</v>
          </cell>
          <cell r="K6866" t="str">
            <v>n.a.</v>
          </cell>
          <cell r="L6866" t="str">
            <v>-</v>
          </cell>
        </row>
        <row r="6867">
          <cell r="A6867" t="str">
            <v>HU01TOTxL11</v>
          </cell>
          <cell r="B6867" t="str">
            <v>OT</v>
          </cell>
          <cell r="C6867" t="str">
            <v>x</v>
          </cell>
          <cell r="D6867" t="str">
            <v>11</v>
          </cell>
          <cell r="E6867" t="str">
            <v>-</v>
          </cell>
          <cell r="F6867">
            <v>-6.2</v>
          </cell>
          <cell r="G6867">
            <v>-4</v>
          </cell>
          <cell r="H6867">
            <v>-3.2</v>
          </cell>
          <cell r="I6867">
            <v>-2.7</v>
          </cell>
          <cell r="J6867">
            <v>-2.2000000000000002</v>
          </cell>
          <cell r="K6867" t="str">
            <v>n.a.</v>
          </cell>
          <cell r="L6867" t="str">
            <v>-</v>
          </cell>
        </row>
        <row r="6868">
          <cell r="A6868" t="str">
            <v>HU01TOTxL12</v>
          </cell>
          <cell r="B6868" t="str">
            <v>OT</v>
          </cell>
          <cell r="C6868" t="str">
            <v>x</v>
          </cell>
          <cell r="D6868" t="str">
            <v>12</v>
          </cell>
          <cell r="E6868" t="str">
            <v>-</v>
          </cell>
          <cell r="F6868">
            <v>50.3</v>
          </cell>
          <cell r="G6868">
            <v>48.2</v>
          </cell>
          <cell r="H6868">
            <v>46.5</v>
          </cell>
          <cell r="I6868">
            <v>45.1</v>
          </cell>
          <cell r="J6868">
            <v>44.2</v>
          </cell>
          <cell r="K6868" t="str">
            <v>n.a.</v>
          </cell>
          <cell r="L6868" t="str">
            <v>-</v>
          </cell>
        </row>
        <row r="6869">
          <cell r="A6869" t="str">
            <v>HU01TOTxL13</v>
          </cell>
          <cell r="B6869" t="str">
            <v>OT</v>
          </cell>
          <cell r="C6869" t="str">
            <v>x</v>
          </cell>
          <cell r="D6869" t="str">
            <v>13</v>
          </cell>
          <cell r="E6869" t="str">
            <v>-</v>
          </cell>
          <cell r="F6869">
            <v>46.3</v>
          </cell>
          <cell r="G6869">
            <v>44.1</v>
          </cell>
          <cell r="H6869">
            <v>42.7</v>
          </cell>
          <cell r="I6869">
            <v>41.6</v>
          </cell>
          <cell r="J6869">
            <v>40.9</v>
          </cell>
          <cell r="K6869" t="str">
            <v>n.a.</v>
          </cell>
          <cell r="L6869" t="str">
            <v>-</v>
          </cell>
        </row>
        <row r="6870">
          <cell r="A6870" t="str">
            <v>HU01TOTxL14</v>
          </cell>
          <cell r="B6870" t="str">
            <v>OT</v>
          </cell>
          <cell r="C6870" t="str">
            <v>x</v>
          </cell>
          <cell r="D6870" t="str">
            <v>14</v>
          </cell>
          <cell r="E6870" t="str">
            <v>-</v>
          </cell>
          <cell r="F6870">
            <v>4</v>
          </cell>
          <cell r="G6870">
            <v>4.0999999999999996</v>
          </cell>
          <cell r="H6870">
            <v>3.8</v>
          </cell>
          <cell r="I6870">
            <v>3.5</v>
          </cell>
          <cell r="J6870">
            <v>3.3</v>
          </cell>
          <cell r="K6870" t="str">
            <v>n.a.</v>
          </cell>
          <cell r="L6870" t="str">
            <v>-</v>
          </cell>
        </row>
        <row r="6871">
          <cell r="A6871" t="str">
            <v>HU01TOTxL15</v>
          </cell>
          <cell r="B6871" t="str">
            <v>OT</v>
          </cell>
          <cell r="C6871" t="str">
            <v>x</v>
          </cell>
          <cell r="D6871" t="str">
            <v>15</v>
          </cell>
          <cell r="E6871" t="str">
            <v>-</v>
          </cell>
          <cell r="F6871">
            <v>44.1</v>
          </cell>
          <cell r="G6871">
            <v>44.2</v>
          </cell>
          <cell r="H6871">
            <v>43.3</v>
          </cell>
          <cell r="I6871">
            <v>42.4</v>
          </cell>
          <cell r="J6871">
            <v>42</v>
          </cell>
          <cell r="K6871" t="str">
            <v>n.a.</v>
          </cell>
          <cell r="L6871" t="str">
            <v>-</v>
          </cell>
        </row>
        <row r="6872">
          <cell r="A6872" t="str">
            <v>HU01TOTxL16</v>
          </cell>
          <cell r="B6872" t="str">
            <v>OT</v>
          </cell>
          <cell r="C6872" t="str">
            <v>x</v>
          </cell>
          <cell r="D6872" t="str">
            <v>16</v>
          </cell>
          <cell r="E6872" t="str">
            <v>-</v>
          </cell>
          <cell r="F6872">
            <v>15.5</v>
          </cell>
          <cell r="G6872">
            <v>15.3</v>
          </cell>
          <cell r="H6872">
            <v>14.9</v>
          </cell>
          <cell r="I6872">
            <v>14.7</v>
          </cell>
          <cell r="J6872">
            <v>14.5</v>
          </cell>
          <cell r="K6872" t="str">
            <v>n.a.</v>
          </cell>
          <cell r="L6872" t="str">
            <v>-</v>
          </cell>
        </row>
        <row r="6873">
          <cell r="A6873" t="str">
            <v>HU01TOTxL17</v>
          </cell>
          <cell r="B6873" t="str">
            <v>OT</v>
          </cell>
          <cell r="C6873" t="str">
            <v>x</v>
          </cell>
          <cell r="D6873" t="str">
            <v>17</v>
          </cell>
          <cell r="E6873" t="str">
            <v>-</v>
          </cell>
          <cell r="F6873">
            <v>10</v>
          </cell>
          <cell r="G6873">
            <v>10.1</v>
          </cell>
          <cell r="H6873">
            <v>9.9</v>
          </cell>
          <cell r="I6873">
            <v>9.6999999999999993</v>
          </cell>
          <cell r="J6873">
            <v>9.6</v>
          </cell>
          <cell r="K6873" t="str">
            <v>n.a.</v>
          </cell>
          <cell r="L6873" t="str">
            <v>-</v>
          </cell>
        </row>
        <row r="6874">
          <cell r="A6874" t="str">
            <v>HU01TOTxL18</v>
          </cell>
          <cell r="B6874" t="str">
            <v>OT</v>
          </cell>
          <cell r="C6874" t="str">
            <v>x</v>
          </cell>
          <cell r="D6874" t="str">
            <v>18</v>
          </cell>
          <cell r="E6874" t="str">
            <v>-</v>
          </cell>
          <cell r="F6874">
            <v>13.5</v>
          </cell>
          <cell r="G6874">
            <v>13.5</v>
          </cell>
          <cell r="H6874">
            <v>13.4</v>
          </cell>
          <cell r="I6874">
            <v>13.2</v>
          </cell>
          <cell r="J6874">
            <v>13.1</v>
          </cell>
          <cell r="K6874" t="str">
            <v>n.a.</v>
          </cell>
          <cell r="L6874" t="str">
            <v>-</v>
          </cell>
        </row>
        <row r="6875">
          <cell r="A6875" t="str">
            <v>HU01TOTxL19</v>
          </cell>
          <cell r="B6875" t="str">
            <v>OT</v>
          </cell>
          <cell r="C6875" t="str">
            <v>x</v>
          </cell>
          <cell r="D6875" t="str">
            <v>19</v>
          </cell>
          <cell r="E6875" t="str">
            <v>-</v>
          </cell>
          <cell r="F6875">
            <v>4.2</v>
          </cell>
          <cell r="G6875">
            <v>4.4000000000000004</v>
          </cell>
          <cell r="H6875">
            <v>4.4000000000000004</v>
          </cell>
          <cell r="I6875">
            <v>4.2</v>
          </cell>
          <cell r="J6875">
            <v>4.4000000000000004</v>
          </cell>
          <cell r="K6875" t="str">
            <v>n.a.</v>
          </cell>
          <cell r="L6875" t="str">
            <v>-</v>
          </cell>
        </row>
        <row r="6876">
          <cell r="A6876" t="str">
            <v>HU01TOTxL20</v>
          </cell>
          <cell r="B6876" t="str">
            <v>OT</v>
          </cell>
          <cell r="C6876" t="str">
            <v>x</v>
          </cell>
          <cell r="D6876" t="str">
            <v>20</v>
          </cell>
          <cell r="E6876" t="str">
            <v>-</v>
          </cell>
          <cell r="F6876">
            <v>-2.2000000000000002</v>
          </cell>
          <cell r="G6876">
            <v>0.1</v>
          </cell>
          <cell r="H6876">
            <v>0.6</v>
          </cell>
          <cell r="I6876">
            <v>0.8</v>
          </cell>
          <cell r="J6876">
            <v>1.1000000000000001</v>
          </cell>
          <cell r="K6876" t="str">
            <v>n.a.</v>
          </cell>
          <cell r="L6876" t="str">
            <v>-</v>
          </cell>
        </row>
        <row r="6877">
          <cell r="A6877" t="str">
            <v>HU01TOTxL21</v>
          </cell>
          <cell r="B6877" t="str">
            <v>OT</v>
          </cell>
          <cell r="C6877" t="str">
            <v>x</v>
          </cell>
          <cell r="D6877" t="str">
            <v>21</v>
          </cell>
          <cell r="E6877" t="str">
            <v>-</v>
          </cell>
          <cell r="F6877">
            <v>-6</v>
          </cell>
          <cell r="G6877">
            <v>-3.5</v>
          </cell>
          <cell r="H6877">
            <v>-2.8</v>
          </cell>
          <cell r="I6877">
            <v>-2.5</v>
          </cell>
          <cell r="J6877">
            <v>-2.1</v>
          </cell>
          <cell r="K6877" t="str">
            <v>n.a.</v>
          </cell>
          <cell r="L6877" t="str">
            <v>-</v>
          </cell>
        </row>
        <row r="6878">
          <cell r="A6878" t="str">
            <v>HU01TOTxL22</v>
          </cell>
          <cell r="B6878" t="str">
            <v>OT</v>
          </cell>
          <cell r="C6878" t="str">
            <v>x</v>
          </cell>
          <cell r="D6878" t="str">
            <v>22</v>
          </cell>
          <cell r="E6878" t="str">
            <v>-</v>
          </cell>
          <cell r="F6878">
            <v>-4.9000000000000004</v>
          </cell>
          <cell r="G6878">
            <v>-3.7</v>
          </cell>
          <cell r="H6878">
            <v>-2.9</v>
          </cell>
          <cell r="I6878">
            <v>-2.5</v>
          </cell>
          <cell r="J6878">
            <v>-2.1</v>
          </cell>
          <cell r="K6878" t="str">
            <v>n.a.</v>
          </cell>
          <cell r="L6878" t="str">
            <v>-</v>
          </cell>
        </row>
        <row r="6879">
          <cell r="A6879" t="str">
            <v>HU01TOTxL23</v>
          </cell>
          <cell r="B6879" t="str">
            <v>OT</v>
          </cell>
          <cell r="C6879" t="str">
            <v>x</v>
          </cell>
          <cell r="D6879" t="str">
            <v>23</v>
          </cell>
          <cell r="E6879" t="str">
            <v>-</v>
          </cell>
          <cell r="F6879">
            <v>65.400000000000006</v>
          </cell>
          <cell r="G6879">
            <v>65.8</v>
          </cell>
          <cell r="H6879">
            <v>64.400000000000006</v>
          </cell>
          <cell r="I6879">
            <v>63.3</v>
          </cell>
          <cell r="J6879">
            <v>61.8</v>
          </cell>
          <cell r="K6879" t="str">
            <v>n.a.</v>
          </cell>
          <cell r="L6879" t="str">
            <v>-</v>
          </cell>
        </row>
        <row r="6880">
          <cell r="A6880" t="str">
            <v>HU01TOTxL24</v>
          </cell>
          <cell r="B6880" t="str">
            <v>OT</v>
          </cell>
          <cell r="C6880" t="str">
            <v>x</v>
          </cell>
          <cell r="D6880" t="str">
            <v>24</v>
          </cell>
          <cell r="E6880" t="str">
            <v>-</v>
          </cell>
          <cell r="F6880" t="str">
            <v>n.a.</v>
          </cell>
          <cell r="G6880" t="str">
            <v>n.a.</v>
          </cell>
          <cell r="H6880" t="str">
            <v>n.a.</v>
          </cell>
          <cell r="I6880" t="str">
            <v>n.a.</v>
          </cell>
          <cell r="J6880" t="str">
            <v>n.a.</v>
          </cell>
          <cell r="K6880" t="str">
            <v>n.a.</v>
          </cell>
          <cell r="L6880" t="str">
            <v>-</v>
          </cell>
        </row>
        <row r="6881">
          <cell r="A6881" t="str">
            <v>HU01TOTxL25</v>
          </cell>
          <cell r="B6881" t="str">
            <v>OT</v>
          </cell>
          <cell r="C6881" t="str">
            <v>x</v>
          </cell>
          <cell r="D6881" t="str">
            <v>25</v>
          </cell>
          <cell r="E6881" t="str">
            <v>-</v>
          </cell>
          <cell r="F6881" t="str">
            <v>n.a.</v>
          </cell>
          <cell r="G6881" t="str">
            <v>n.a.</v>
          </cell>
          <cell r="H6881" t="str">
            <v>n.a.</v>
          </cell>
          <cell r="I6881" t="str">
            <v>n.a.</v>
          </cell>
          <cell r="J6881" t="str">
            <v>n.a.</v>
          </cell>
          <cell r="K6881" t="str">
            <v>n.a.</v>
          </cell>
          <cell r="L6881" t="str">
            <v>-</v>
          </cell>
        </row>
        <row r="6882">
          <cell r="A6882" t="str">
            <v>IE01DATE</v>
          </cell>
          <cell r="E6882" t="str">
            <v>Oct 2008</v>
          </cell>
          <cell r="F6882" t="str">
            <v>October 2008</v>
          </cell>
          <cell r="G6882" t="str">
            <v>-</v>
          </cell>
          <cell r="H6882" t="str">
            <v>-</v>
          </cell>
          <cell r="I6882" t="str">
            <v>-</v>
          </cell>
          <cell r="J6882" t="str">
            <v>-</v>
          </cell>
          <cell r="K6882" t="str">
            <v>-</v>
          </cell>
          <cell r="L6882" t="str">
            <v>-</v>
          </cell>
        </row>
        <row r="6883">
          <cell r="A6883" t="str">
            <v>IE01T01aL01</v>
          </cell>
          <cell r="B6883" t="str">
            <v>01</v>
          </cell>
          <cell r="C6883" t="str">
            <v>a</v>
          </cell>
          <cell r="D6883" t="str">
            <v>01</v>
          </cell>
          <cell r="E6883">
            <v>187971</v>
          </cell>
          <cell r="F6883">
            <v>6</v>
          </cell>
          <cell r="G6883">
            <v>-1.3</v>
          </cell>
          <cell r="H6883">
            <v>-0.8</v>
          </cell>
          <cell r="I6883">
            <v>2.7</v>
          </cell>
          <cell r="J6883">
            <v>3.7</v>
          </cell>
          <cell r="K6883" t="str">
            <v>n.a.</v>
          </cell>
          <cell r="L6883" t="str">
            <v>-</v>
          </cell>
        </row>
        <row r="6884">
          <cell r="A6884" t="str">
            <v>IE01T01aL02</v>
          </cell>
          <cell r="B6884" t="str">
            <v>01</v>
          </cell>
          <cell r="C6884" t="str">
            <v>a</v>
          </cell>
          <cell r="D6884" t="str">
            <v>02</v>
          </cell>
          <cell r="E6884">
            <v>190603</v>
          </cell>
          <cell r="F6884">
            <v>7.5</v>
          </cell>
          <cell r="G6884">
            <v>-1.7</v>
          </cell>
          <cell r="H6884">
            <v>0.4</v>
          </cell>
          <cell r="I6884">
            <v>4.3</v>
          </cell>
          <cell r="J6884">
            <v>5.8</v>
          </cell>
          <cell r="K6884" t="str">
            <v>n.a.</v>
          </cell>
          <cell r="L6884" t="str">
            <v>-</v>
          </cell>
        </row>
        <row r="6885">
          <cell r="A6885" t="str">
            <v>IE01T01aL03</v>
          </cell>
          <cell r="B6885" t="str">
            <v>01</v>
          </cell>
          <cell r="C6885" t="str">
            <v>a</v>
          </cell>
          <cell r="D6885" t="str">
            <v>03</v>
          </cell>
          <cell r="E6885">
            <v>88975</v>
          </cell>
          <cell r="F6885">
            <v>6.3</v>
          </cell>
          <cell r="G6885">
            <v>0.7</v>
          </cell>
          <cell r="H6885">
            <v>0.5</v>
          </cell>
          <cell r="I6885">
            <v>1.7</v>
          </cell>
          <cell r="J6885">
            <v>2.4</v>
          </cell>
          <cell r="K6885" t="str">
            <v>n.a.</v>
          </cell>
          <cell r="L6885" t="str">
            <v>-</v>
          </cell>
        </row>
        <row r="6886">
          <cell r="A6886" t="str">
            <v>IE01T01aL04</v>
          </cell>
          <cell r="B6886" t="str">
            <v>01</v>
          </cell>
          <cell r="C6886" t="str">
            <v>a</v>
          </cell>
          <cell r="D6886" t="str">
            <v>04</v>
          </cell>
          <cell r="E6886">
            <v>25761</v>
          </cell>
          <cell r="F6886">
            <v>6</v>
          </cell>
          <cell r="G6886">
            <v>3.9</v>
          </cell>
          <cell r="H6886">
            <v>0.7</v>
          </cell>
          <cell r="I6886">
            <v>0.6</v>
          </cell>
          <cell r="J6886">
            <v>0.4</v>
          </cell>
          <cell r="K6886" t="str">
            <v>n.a.</v>
          </cell>
          <cell r="L6886" t="str">
            <v>-</v>
          </cell>
        </row>
        <row r="6887">
          <cell r="A6887" t="str">
            <v>IE01T01aL05</v>
          </cell>
          <cell r="B6887" t="str">
            <v>01</v>
          </cell>
          <cell r="C6887" t="str">
            <v>a</v>
          </cell>
          <cell r="D6887" t="str">
            <v>05</v>
          </cell>
          <cell r="E6887">
            <v>48203</v>
          </cell>
          <cell r="F6887">
            <v>1.2</v>
          </cell>
          <cell r="G6887">
            <v>-19.2</v>
          </cell>
          <cell r="H6887">
            <v>-17.2</v>
          </cell>
          <cell r="I6887">
            <v>3.5</v>
          </cell>
          <cell r="J6887">
            <v>5.5</v>
          </cell>
          <cell r="K6887" t="str">
            <v>n.a.</v>
          </cell>
          <cell r="L6887" t="str">
            <v>-</v>
          </cell>
        </row>
        <row r="6888">
          <cell r="A6888" t="str">
            <v>IE01T01aL06</v>
          </cell>
          <cell r="B6888" t="str">
            <v>01</v>
          </cell>
          <cell r="C6888" t="str">
            <v>a</v>
          </cell>
          <cell r="D6888" t="str">
            <v>06</v>
          </cell>
          <cell r="E6888">
            <v>-111</v>
          </cell>
          <cell r="F6888">
            <v>-0.1</v>
          </cell>
          <cell r="G6888">
            <v>0.3</v>
          </cell>
          <cell r="H6888">
            <v>0.2</v>
          </cell>
          <cell r="I6888">
            <v>0.1</v>
          </cell>
          <cell r="J6888">
            <v>0.1</v>
          </cell>
          <cell r="K6888" t="str">
            <v>n.a.</v>
          </cell>
          <cell r="L6888" t="str">
            <v>-</v>
          </cell>
        </row>
        <row r="6889">
          <cell r="A6889" t="str">
            <v>IE01T01aL07</v>
          </cell>
          <cell r="B6889" t="str">
            <v>01</v>
          </cell>
          <cell r="C6889" t="str">
            <v>a</v>
          </cell>
          <cell r="D6889" t="str">
            <v>07</v>
          </cell>
          <cell r="E6889">
            <v>151273</v>
          </cell>
          <cell r="F6889">
            <v>6.8</v>
          </cell>
          <cell r="G6889">
            <v>2.5</v>
          </cell>
          <cell r="H6889">
            <v>2.5</v>
          </cell>
          <cell r="I6889">
            <v>3.4</v>
          </cell>
          <cell r="J6889">
            <v>3.7</v>
          </cell>
          <cell r="K6889" t="str">
            <v>n.a.</v>
          </cell>
          <cell r="L6889" t="str">
            <v>-</v>
          </cell>
        </row>
        <row r="6890">
          <cell r="A6890" t="str">
            <v>IE01T01aL08</v>
          </cell>
          <cell r="B6890" t="str">
            <v>01</v>
          </cell>
          <cell r="C6890" t="str">
            <v>a</v>
          </cell>
          <cell r="D6890" t="str">
            <v>08</v>
          </cell>
          <cell r="E6890">
            <v>127611</v>
          </cell>
          <cell r="F6890">
            <v>4.0999999999999996</v>
          </cell>
          <cell r="G6890">
            <v>-0.8</v>
          </cell>
          <cell r="H6890">
            <v>-1</v>
          </cell>
          <cell r="I6890">
            <v>2.2000000000000002</v>
          </cell>
          <cell r="J6890">
            <v>2.2999999999999998</v>
          </cell>
          <cell r="K6890" t="str">
            <v>n.a.</v>
          </cell>
          <cell r="L6890" t="str">
            <v>-</v>
          </cell>
        </row>
        <row r="6891">
          <cell r="A6891" t="str">
            <v>IE01T01aL09</v>
          </cell>
          <cell r="B6891" t="str">
            <v>01</v>
          </cell>
          <cell r="C6891" t="str">
            <v>a</v>
          </cell>
          <cell r="D6891" t="str">
            <v>09</v>
          </cell>
          <cell r="E6891" t="str">
            <v>-</v>
          </cell>
          <cell r="F6891">
            <v>4.0999999999999996</v>
          </cell>
          <cell r="G6891">
            <v>-4.0999999999999996</v>
          </cell>
          <cell r="H6891">
            <v>-3.3</v>
          </cell>
          <cell r="I6891">
            <v>1.6</v>
          </cell>
          <cell r="J6891">
            <v>2.2999999999999998</v>
          </cell>
          <cell r="K6891" t="str">
            <v>n.a.</v>
          </cell>
          <cell r="L6891" t="str">
            <v>-</v>
          </cell>
        </row>
        <row r="6892">
          <cell r="A6892" t="str">
            <v>IE01T01aL10</v>
          </cell>
          <cell r="B6892" t="str">
            <v>01</v>
          </cell>
          <cell r="C6892" t="str">
            <v>a</v>
          </cell>
          <cell r="D6892" t="str">
            <v>10</v>
          </cell>
          <cell r="E6892" t="str">
            <v>-</v>
          </cell>
          <cell r="F6892">
            <v>-0.7</v>
          </cell>
          <cell r="G6892">
            <v>0.3</v>
          </cell>
          <cell r="H6892">
            <v>-0.1</v>
          </cell>
          <cell r="I6892">
            <v>-0.1</v>
          </cell>
          <cell r="J6892">
            <v>0</v>
          </cell>
          <cell r="K6892" t="str">
            <v>n.a.</v>
          </cell>
          <cell r="L6892" t="str">
            <v>-</v>
          </cell>
        </row>
        <row r="6893">
          <cell r="A6893" t="str">
            <v>IE01T01aL11</v>
          </cell>
          <cell r="B6893" t="str">
            <v>01</v>
          </cell>
          <cell r="C6893" t="str">
            <v>a</v>
          </cell>
          <cell r="D6893" t="str">
            <v>11</v>
          </cell>
          <cell r="E6893" t="str">
            <v>-</v>
          </cell>
          <cell r="F6893">
            <v>2.6</v>
          </cell>
          <cell r="G6893">
            <v>2.5</v>
          </cell>
          <cell r="H6893">
            <v>2.7</v>
          </cell>
          <cell r="I6893">
            <v>1.3</v>
          </cell>
          <cell r="J6893">
            <v>1.5</v>
          </cell>
          <cell r="K6893" t="str">
            <v>n.a.</v>
          </cell>
          <cell r="L6893" t="str">
            <v>-</v>
          </cell>
        </row>
        <row r="6894">
          <cell r="A6894" t="str">
            <v>IE01T01bL01</v>
          </cell>
          <cell r="B6894" t="str">
            <v>01</v>
          </cell>
          <cell r="C6894" t="str">
            <v>b</v>
          </cell>
          <cell r="D6894" t="str">
            <v>01</v>
          </cell>
          <cell r="E6894" t="str">
            <v>n.a.</v>
          </cell>
          <cell r="F6894">
            <v>1.4</v>
          </cell>
          <cell r="G6894">
            <v>-0.4</v>
          </cell>
          <cell r="H6894">
            <v>1.2</v>
          </cell>
          <cell r="I6894">
            <v>1.6</v>
          </cell>
          <cell r="J6894">
            <v>2.1</v>
          </cell>
          <cell r="K6894" t="str">
            <v>n.a.</v>
          </cell>
          <cell r="L6894" t="str">
            <v>-</v>
          </cell>
        </row>
        <row r="6895">
          <cell r="A6895" t="str">
            <v>IE01T01bL02</v>
          </cell>
          <cell r="B6895" t="str">
            <v>01</v>
          </cell>
          <cell r="C6895" t="str">
            <v>b</v>
          </cell>
          <cell r="D6895" t="str">
            <v>02</v>
          </cell>
          <cell r="E6895" t="str">
            <v>n.a.</v>
          </cell>
          <cell r="F6895">
            <v>2.9</v>
          </cell>
          <cell r="G6895">
            <v>3.6</v>
          </cell>
          <cell r="H6895">
            <v>2.4</v>
          </cell>
          <cell r="I6895">
            <v>1.8</v>
          </cell>
          <cell r="J6895">
            <v>2.1</v>
          </cell>
          <cell r="K6895" t="str">
            <v>n.a.</v>
          </cell>
          <cell r="L6895" t="str">
            <v>-</v>
          </cell>
        </row>
        <row r="6896">
          <cell r="A6896" t="str">
            <v>IE01T01bL03</v>
          </cell>
          <cell r="B6896" t="str">
            <v>01</v>
          </cell>
          <cell r="C6896" t="str">
            <v>b</v>
          </cell>
          <cell r="D6896" t="str">
            <v>03</v>
          </cell>
          <cell r="E6896" t="str">
            <v>n.a.</v>
          </cell>
          <cell r="F6896">
            <v>2.8</v>
          </cell>
          <cell r="G6896">
            <v>3.4</v>
          </cell>
          <cell r="H6896">
            <v>2.2000000000000002</v>
          </cell>
          <cell r="I6896">
            <v>1.8</v>
          </cell>
          <cell r="J6896">
            <v>1.6</v>
          </cell>
          <cell r="K6896" t="str">
            <v>n.a.</v>
          </cell>
          <cell r="L6896" t="str">
            <v>-</v>
          </cell>
        </row>
        <row r="6897">
          <cell r="A6897" t="str">
            <v>IE01T01bL04</v>
          </cell>
          <cell r="B6897" t="str">
            <v>01</v>
          </cell>
          <cell r="C6897" t="str">
            <v>b</v>
          </cell>
          <cell r="D6897" t="str">
            <v>04</v>
          </cell>
          <cell r="E6897" t="str">
            <v>n.a.</v>
          </cell>
          <cell r="F6897" t="str">
            <v>n.a.</v>
          </cell>
          <cell r="G6897" t="str">
            <v>n.a.</v>
          </cell>
          <cell r="H6897" t="str">
            <v>n.a.</v>
          </cell>
          <cell r="I6897" t="str">
            <v>n.a.</v>
          </cell>
          <cell r="J6897" t="str">
            <v>n.a.</v>
          </cell>
          <cell r="K6897" t="str">
            <v>n.a.</v>
          </cell>
          <cell r="L6897" t="str">
            <v>-</v>
          </cell>
        </row>
        <row r="6898">
          <cell r="A6898" t="str">
            <v>IE01T01bL05</v>
          </cell>
          <cell r="B6898" t="str">
            <v>01</v>
          </cell>
          <cell r="C6898" t="str">
            <v>b</v>
          </cell>
          <cell r="D6898" t="str">
            <v>05</v>
          </cell>
          <cell r="E6898" t="str">
            <v>n.a.</v>
          </cell>
          <cell r="F6898" t="str">
            <v>n.a.</v>
          </cell>
          <cell r="G6898" t="str">
            <v>n.a.</v>
          </cell>
          <cell r="H6898" t="str">
            <v>n.a.</v>
          </cell>
          <cell r="I6898" t="str">
            <v>n.a.</v>
          </cell>
          <cell r="J6898" t="str">
            <v>n.a.</v>
          </cell>
          <cell r="K6898" t="str">
            <v>n.a.</v>
          </cell>
          <cell r="L6898" t="str">
            <v>-</v>
          </cell>
        </row>
        <row r="6899">
          <cell r="A6899" t="str">
            <v>IE01T01bL06</v>
          </cell>
          <cell r="B6899" t="str">
            <v>01</v>
          </cell>
          <cell r="C6899" t="str">
            <v>b</v>
          </cell>
          <cell r="D6899" t="str">
            <v>06</v>
          </cell>
          <cell r="E6899" t="str">
            <v>n.a.</v>
          </cell>
          <cell r="F6899">
            <v>0.1</v>
          </cell>
          <cell r="G6899">
            <v>-1.4</v>
          </cell>
          <cell r="H6899">
            <v>0.4</v>
          </cell>
          <cell r="I6899">
            <v>1</v>
          </cell>
          <cell r="J6899">
            <v>1.7</v>
          </cell>
          <cell r="K6899" t="str">
            <v>n.a.</v>
          </cell>
          <cell r="L6899" t="str">
            <v>-</v>
          </cell>
        </row>
        <row r="6900">
          <cell r="A6900" t="str">
            <v>IE01T01bL07</v>
          </cell>
          <cell r="B6900" t="str">
            <v>01</v>
          </cell>
          <cell r="C6900" t="str">
            <v>b</v>
          </cell>
          <cell r="D6900" t="str">
            <v>07</v>
          </cell>
          <cell r="E6900" t="str">
            <v>n.a.</v>
          </cell>
          <cell r="F6900">
            <v>2.6</v>
          </cell>
          <cell r="G6900">
            <v>1.8</v>
          </cell>
          <cell r="H6900">
            <v>1.2</v>
          </cell>
          <cell r="I6900">
            <v>1.5</v>
          </cell>
          <cell r="J6900">
            <v>1.6</v>
          </cell>
          <cell r="K6900" t="str">
            <v>n.a.</v>
          </cell>
          <cell r="L6900" t="str">
            <v>-</v>
          </cell>
        </row>
        <row r="6901">
          <cell r="A6901" t="str">
            <v>IE01T01cL01</v>
          </cell>
          <cell r="B6901" t="str">
            <v>01</v>
          </cell>
          <cell r="C6901" t="str">
            <v>c</v>
          </cell>
          <cell r="D6901" t="str">
            <v>01</v>
          </cell>
          <cell r="E6901">
            <v>2117</v>
          </cell>
          <cell r="F6901">
            <v>3.6</v>
          </cell>
          <cell r="G6901">
            <v>0</v>
          </cell>
          <cell r="H6901">
            <v>-0.9</v>
          </cell>
          <cell r="I6901">
            <v>0.5</v>
          </cell>
          <cell r="J6901">
            <v>1.2</v>
          </cell>
          <cell r="K6901" t="str">
            <v>n.a.</v>
          </cell>
          <cell r="L6901" t="str">
            <v>-</v>
          </cell>
        </row>
        <row r="6902">
          <cell r="A6902" t="str">
            <v>IE01T01cL02</v>
          </cell>
          <cell r="B6902" t="str">
            <v>01</v>
          </cell>
          <cell r="C6902" t="str">
            <v>c</v>
          </cell>
          <cell r="D6902" t="str">
            <v>02</v>
          </cell>
          <cell r="E6902">
            <v>4028.8838700000001</v>
          </cell>
          <cell r="F6902">
            <v>3</v>
          </cell>
          <cell r="G6902">
            <v>-0.3</v>
          </cell>
          <cell r="H6902">
            <v>-1.2418989135569269</v>
          </cell>
          <cell r="I6902">
            <v>0.22298521697663443</v>
          </cell>
          <cell r="J6902">
            <v>0.92969639468691856</v>
          </cell>
          <cell r="K6902" t="str">
            <v>n.a.</v>
          </cell>
          <cell r="L6902" t="str">
            <v>-</v>
          </cell>
        </row>
        <row r="6903">
          <cell r="A6903" t="str">
            <v>IE01T01cL03</v>
          </cell>
          <cell r="B6903" t="str">
            <v>01</v>
          </cell>
          <cell r="C6903" t="str">
            <v>c</v>
          </cell>
          <cell r="D6903" t="str">
            <v>03</v>
          </cell>
          <cell r="E6903">
            <v>100.5</v>
          </cell>
          <cell r="F6903">
            <v>4.5</v>
          </cell>
          <cell r="G6903">
            <v>5.8</v>
          </cell>
          <cell r="H6903">
            <v>7.3</v>
          </cell>
          <cell r="I6903">
            <v>7</v>
          </cell>
          <cell r="J6903">
            <v>6.5</v>
          </cell>
          <cell r="K6903" t="str">
            <v>n.a.</v>
          </cell>
          <cell r="L6903" t="str">
            <v>-</v>
          </cell>
        </row>
        <row r="6904">
          <cell r="A6904" t="str">
            <v>IE01T01cL04</v>
          </cell>
          <cell r="B6904" t="str">
            <v>01</v>
          </cell>
          <cell r="C6904" t="str">
            <v>c</v>
          </cell>
          <cell r="D6904" t="str">
            <v>04</v>
          </cell>
          <cell r="E6904" t="str">
            <v>n.a.</v>
          </cell>
          <cell r="F6904">
            <v>2.2999999999999998</v>
          </cell>
          <cell r="G6904">
            <v>-1.3</v>
          </cell>
          <cell r="H6904">
            <v>0.2</v>
          </cell>
          <cell r="I6904">
            <v>2.1</v>
          </cell>
          <cell r="J6904">
            <v>2.4</v>
          </cell>
          <cell r="K6904" t="str">
            <v>n.a.</v>
          </cell>
          <cell r="L6904" t="str">
            <v>-</v>
          </cell>
        </row>
        <row r="6905">
          <cell r="A6905" t="str">
            <v>IE01T01cL05</v>
          </cell>
          <cell r="B6905" t="str">
            <v>01</v>
          </cell>
          <cell r="C6905" t="str">
            <v>c</v>
          </cell>
          <cell r="D6905" t="str">
            <v>05</v>
          </cell>
          <cell r="E6905" t="str">
            <v>n.a.</v>
          </cell>
          <cell r="F6905" t="str">
            <v>n.a.</v>
          </cell>
          <cell r="G6905" t="str">
            <v>n.a.</v>
          </cell>
          <cell r="H6905" t="str">
            <v>n.a.</v>
          </cell>
          <cell r="I6905" t="str">
            <v>n.a.</v>
          </cell>
          <cell r="J6905" t="str">
            <v>n.a.</v>
          </cell>
          <cell r="K6905" t="str">
            <v>n.a.</v>
          </cell>
          <cell r="L6905" t="str">
            <v>-</v>
          </cell>
        </row>
        <row r="6906">
          <cell r="A6906" t="str">
            <v>IE01T01cL06</v>
          </cell>
          <cell r="B6906" t="str">
            <v>01</v>
          </cell>
          <cell r="C6906" t="str">
            <v>c</v>
          </cell>
          <cell r="D6906" t="str">
            <v>06</v>
          </cell>
          <cell r="E6906">
            <v>78211</v>
          </cell>
          <cell r="F6906">
            <v>8.8000000000000007</v>
          </cell>
          <cell r="G6906">
            <v>2.4</v>
          </cell>
          <cell r="H6906">
            <v>1.4</v>
          </cell>
          <cell r="I6906">
            <v>3.8</v>
          </cell>
          <cell r="J6906">
            <v>4.8</v>
          </cell>
          <cell r="K6906" t="str">
            <v>n.a.</v>
          </cell>
          <cell r="L6906" t="str">
            <v>-</v>
          </cell>
        </row>
        <row r="6907">
          <cell r="A6907" t="str">
            <v>IE01T01cL07</v>
          </cell>
          <cell r="B6907" t="str">
            <v>01</v>
          </cell>
          <cell r="C6907" t="str">
            <v>c</v>
          </cell>
          <cell r="D6907" t="str">
            <v>07</v>
          </cell>
          <cell r="E6907" t="str">
            <v>n.a.</v>
          </cell>
          <cell r="F6907">
            <v>5.9</v>
          </cell>
          <cell r="G6907">
            <v>3</v>
          </cell>
          <cell r="H6907">
            <v>2.4</v>
          </cell>
          <cell r="I6907">
            <v>3.1</v>
          </cell>
          <cell r="J6907">
            <v>3.7</v>
          </cell>
          <cell r="K6907" t="str">
            <v>optional</v>
          </cell>
          <cell r="L6907" t="str">
            <v>-</v>
          </cell>
        </row>
        <row r="6908">
          <cell r="A6908" t="str">
            <v>IE01T01dL01</v>
          </cell>
          <cell r="B6908" t="str">
            <v>01</v>
          </cell>
          <cell r="C6908" t="str">
            <v>d</v>
          </cell>
          <cell r="D6908" t="str">
            <v>01</v>
          </cell>
          <cell r="E6908" t="str">
            <v>-</v>
          </cell>
          <cell r="F6908">
            <v>-5.4</v>
          </cell>
          <cell r="G6908">
            <v>-5.4</v>
          </cell>
          <cell r="H6908">
            <v>-3.4</v>
          </cell>
          <cell r="I6908">
            <v>-3.3</v>
          </cell>
          <cell r="J6908">
            <v>-2.6</v>
          </cell>
          <cell r="K6908" t="str">
            <v>n.a.</v>
          </cell>
          <cell r="L6908" t="str">
            <v>-</v>
          </cell>
        </row>
        <row r="6909">
          <cell r="A6909" t="str">
            <v>IE01T01dL02</v>
          </cell>
          <cell r="B6909" t="str">
            <v>01</v>
          </cell>
          <cell r="C6909" t="str">
            <v>d</v>
          </cell>
          <cell r="D6909" t="str">
            <v>02</v>
          </cell>
          <cell r="E6909" t="str">
            <v>-</v>
          </cell>
          <cell r="F6909" t="str">
            <v>n.a.</v>
          </cell>
          <cell r="G6909" t="str">
            <v>n.a.</v>
          </cell>
          <cell r="H6909" t="str">
            <v>n.a.</v>
          </cell>
          <cell r="I6909" t="str">
            <v>n.a.</v>
          </cell>
          <cell r="J6909" t="str">
            <v>n.a.</v>
          </cell>
          <cell r="K6909" t="str">
            <v>n.a.</v>
          </cell>
          <cell r="L6909" t="str">
            <v>-</v>
          </cell>
        </row>
        <row r="6910">
          <cell r="A6910" t="str">
            <v>IE01T01dL03</v>
          </cell>
          <cell r="B6910" t="str">
            <v>01</v>
          </cell>
          <cell r="C6910" t="str">
            <v>d</v>
          </cell>
          <cell r="D6910" t="str">
            <v>03</v>
          </cell>
          <cell r="E6910" t="str">
            <v>-</v>
          </cell>
          <cell r="F6910" t="str">
            <v>n.a.</v>
          </cell>
          <cell r="G6910" t="str">
            <v>n.a.</v>
          </cell>
          <cell r="H6910" t="str">
            <v>n.a.</v>
          </cell>
          <cell r="I6910" t="str">
            <v>n.a.</v>
          </cell>
          <cell r="J6910" t="str">
            <v>n.a.</v>
          </cell>
          <cell r="K6910" t="str">
            <v>n.a.</v>
          </cell>
          <cell r="L6910" t="str">
            <v>-</v>
          </cell>
        </row>
        <row r="6911">
          <cell r="A6911" t="str">
            <v>IE01T01dL04</v>
          </cell>
          <cell r="B6911" t="str">
            <v>01</v>
          </cell>
          <cell r="C6911" t="str">
            <v>d</v>
          </cell>
          <cell r="D6911" t="str">
            <v>04</v>
          </cell>
          <cell r="E6911" t="str">
            <v>-</v>
          </cell>
          <cell r="F6911" t="str">
            <v>n.a.</v>
          </cell>
          <cell r="G6911" t="str">
            <v>n.a.</v>
          </cell>
          <cell r="H6911" t="str">
            <v>n.a.</v>
          </cell>
          <cell r="I6911" t="str">
            <v>n.a.</v>
          </cell>
          <cell r="J6911" t="str">
            <v>n.a.</v>
          </cell>
          <cell r="K6911" t="str">
            <v>n.a.</v>
          </cell>
          <cell r="L6911" t="str">
            <v>-</v>
          </cell>
        </row>
        <row r="6912">
          <cell r="A6912" t="str">
            <v>IE01T01dL05</v>
          </cell>
          <cell r="B6912" t="str">
            <v>01</v>
          </cell>
          <cell r="C6912" t="str">
            <v>d</v>
          </cell>
          <cell r="D6912" t="str">
            <v>05</v>
          </cell>
          <cell r="E6912" t="str">
            <v>-</v>
          </cell>
          <cell r="F6912" t="str">
            <v>n.a.</v>
          </cell>
          <cell r="G6912" t="str">
            <v>n.a.</v>
          </cell>
          <cell r="H6912" t="str">
            <v>n.a.</v>
          </cell>
          <cell r="I6912" t="str">
            <v>n.a.</v>
          </cell>
          <cell r="J6912" t="str">
            <v>n.a.</v>
          </cell>
          <cell r="K6912" t="str">
            <v>n.a.</v>
          </cell>
          <cell r="L6912" t="str">
            <v>-</v>
          </cell>
        </row>
        <row r="6913">
          <cell r="A6913" t="str">
            <v>IE01T01dL06</v>
          </cell>
          <cell r="B6913" t="str">
            <v>01</v>
          </cell>
          <cell r="C6913" t="str">
            <v>d</v>
          </cell>
          <cell r="D6913" t="str">
            <v>06</v>
          </cell>
          <cell r="E6913" t="str">
            <v>-</v>
          </cell>
          <cell r="F6913">
            <v>0.2</v>
          </cell>
          <cell r="G6913">
            <v>-5.5</v>
          </cell>
          <cell r="H6913">
            <v>-6.5</v>
          </cell>
          <cell r="I6913">
            <v>-4.7</v>
          </cell>
          <cell r="J6913">
            <v>-2.9</v>
          </cell>
          <cell r="K6913" t="str">
            <v>n.a.</v>
          </cell>
          <cell r="L6913" t="str">
            <v>-</v>
          </cell>
        </row>
        <row r="6914">
          <cell r="A6914" t="str">
            <v>IE01T01dL07</v>
          </cell>
          <cell r="B6914" t="str">
            <v>01</v>
          </cell>
          <cell r="C6914" t="str">
            <v>d</v>
          </cell>
          <cell r="D6914" t="str">
            <v>07</v>
          </cell>
          <cell r="E6914" t="str">
            <v>-</v>
          </cell>
          <cell r="F6914">
            <v>1</v>
          </cell>
          <cell r="G6914">
            <v>1</v>
          </cell>
          <cell r="H6914">
            <v>1</v>
          </cell>
          <cell r="I6914">
            <v>0.9</v>
          </cell>
          <cell r="J6914">
            <v>0.9</v>
          </cell>
          <cell r="K6914" t="str">
            <v>optional</v>
          </cell>
          <cell r="L6914" t="str">
            <v>-</v>
          </cell>
        </row>
        <row r="6915">
          <cell r="A6915" t="str">
            <v>IE01T02xL01</v>
          </cell>
          <cell r="B6915" t="str">
            <v>02</v>
          </cell>
          <cell r="C6915" t="str">
            <v>x</v>
          </cell>
          <cell r="D6915" t="str">
            <v>01</v>
          </cell>
          <cell r="E6915">
            <v>444</v>
          </cell>
          <cell r="F6915">
            <v>0.2</v>
          </cell>
          <cell r="G6915">
            <v>-5.5</v>
          </cell>
          <cell r="H6915">
            <v>-6.5</v>
          </cell>
          <cell r="I6915">
            <v>-4.7</v>
          </cell>
          <cell r="J6915">
            <v>-2.9</v>
          </cell>
          <cell r="K6915" t="str">
            <v>n.a.</v>
          </cell>
          <cell r="L6915" t="str">
            <v>-</v>
          </cell>
        </row>
        <row r="6916">
          <cell r="A6916" t="str">
            <v>IE01T02xL02</v>
          </cell>
          <cell r="B6916" t="str">
            <v>02</v>
          </cell>
          <cell r="C6916" t="str">
            <v>x</v>
          </cell>
          <cell r="D6916" t="str">
            <v>02</v>
          </cell>
          <cell r="E6916">
            <v>172</v>
          </cell>
          <cell r="F6916">
            <v>0.1</v>
          </cell>
          <cell r="G6916">
            <v>-5.3</v>
          </cell>
          <cell r="H6916">
            <v>-5.9</v>
          </cell>
          <cell r="I6916">
            <v>-4.4000000000000004</v>
          </cell>
          <cell r="J6916">
            <v>-2.7</v>
          </cell>
          <cell r="K6916" t="str">
            <v>n.a.</v>
          </cell>
          <cell r="L6916" t="str">
            <v>-</v>
          </cell>
        </row>
        <row r="6917">
          <cell r="A6917" t="str">
            <v>IE01T02xL03</v>
          </cell>
          <cell r="B6917" t="str">
            <v>02</v>
          </cell>
          <cell r="C6917" t="str">
            <v>x</v>
          </cell>
          <cell r="D6917" t="str">
            <v>03</v>
          </cell>
          <cell r="E6917" t="str">
            <v>n.a.</v>
          </cell>
          <cell r="F6917" t="str">
            <v>n.a.</v>
          </cell>
          <cell r="G6917" t="str">
            <v>n.a.</v>
          </cell>
          <cell r="H6917" t="str">
            <v>n.a.</v>
          </cell>
          <cell r="I6917" t="str">
            <v>n.a.</v>
          </cell>
          <cell r="J6917" t="str">
            <v>n.a.</v>
          </cell>
          <cell r="K6917" t="str">
            <v>n.a.</v>
          </cell>
          <cell r="L6917" t="str">
            <v>-</v>
          </cell>
        </row>
        <row r="6918">
          <cell r="A6918" t="str">
            <v>IE01T02xL04</v>
          </cell>
          <cell r="B6918" t="str">
            <v>02</v>
          </cell>
          <cell r="C6918" t="str">
            <v>x</v>
          </cell>
          <cell r="D6918" t="str">
            <v>04</v>
          </cell>
          <cell r="E6918">
            <v>-343</v>
          </cell>
          <cell r="F6918">
            <v>-0.2</v>
          </cell>
          <cell r="G6918">
            <v>-0.1</v>
          </cell>
          <cell r="H6918">
            <v>-0.1</v>
          </cell>
          <cell r="I6918">
            <v>-0.1</v>
          </cell>
          <cell r="J6918">
            <v>-0.1</v>
          </cell>
          <cell r="K6918" t="str">
            <v>n.a.</v>
          </cell>
          <cell r="L6918" t="str">
            <v>-</v>
          </cell>
        </row>
        <row r="6919">
          <cell r="A6919" t="str">
            <v>IE01T02xL05</v>
          </cell>
          <cell r="B6919" t="str">
            <v>02</v>
          </cell>
          <cell r="C6919" t="str">
            <v>x</v>
          </cell>
          <cell r="D6919" t="str">
            <v>05</v>
          </cell>
          <cell r="E6919">
            <v>616</v>
          </cell>
          <cell r="F6919">
            <v>0.3</v>
          </cell>
          <cell r="G6919">
            <v>-0.1</v>
          </cell>
          <cell r="H6919">
            <v>-0.4</v>
          </cell>
          <cell r="I6919">
            <v>-0.3</v>
          </cell>
          <cell r="J6919">
            <v>-0.1</v>
          </cell>
          <cell r="K6919" t="str">
            <v>n.a.</v>
          </cell>
          <cell r="L6919" t="str">
            <v>-</v>
          </cell>
        </row>
        <row r="6920">
          <cell r="A6920" t="str">
            <v>IE01T02xL06</v>
          </cell>
          <cell r="B6920" t="str">
            <v>02</v>
          </cell>
          <cell r="C6920" t="str">
            <v>x</v>
          </cell>
          <cell r="D6920" t="str">
            <v>06</v>
          </cell>
          <cell r="E6920">
            <v>68007</v>
          </cell>
          <cell r="F6920">
            <v>35.700000000000003</v>
          </cell>
          <cell r="G6920">
            <v>34.6</v>
          </cell>
          <cell r="H6920">
            <v>35.299999999999997</v>
          </cell>
          <cell r="I6920">
            <v>35.9</v>
          </cell>
          <cell r="J6920">
            <v>36.200000000000003</v>
          </cell>
          <cell r="K6920" t="str">
            <v>n.a.</v>
          </cell>
          <cell r="L6920" t="str">
            <v>-</v>
          </cell>
        </row>
        <row r="6921">
          <cell r="A6921" t="str">
            <v>IE01T02xL07</v>
          </cell>
          <cell r="B6921" t="str">
            <v>02</v>
          </cell>
          <cell r="C6921" t="str">
            <v>x</v>
          </cell>
          <cell r="D6921" t="str">
            <v>07</v>
          </cell>
          <cell r="E6921">
            <v>67562</v>
          </cell>
          <cell r="F6921">
            <v>35.4</v>
          </cell>
          <cell r="G6921">
            <v>40.1</v>
          </cell>
          <cell r="H6921">
            <v>41.8</v>
          </cell>
          <cell r="I6921">
            <v>40.700000000000003</v>
          </cell>
          <cell r="J6921">
            <v>39</v>
          </cell>
          <cell r="K6921" t="str">
            <v>n.a.</v>
          </cell>
          <cell r="L6921" t="str">
            <v>-</v>
          </cell>
        </row>
        <row r="6922">
          <cell r="A6922" t="str">
            <v>IE01T02xL08</v>
          </cell>
          <cell r="B6922" t="str">
            <v>02</v>
          </cell>
          <cell r="C6922" t="str">
            <v>x</v>
          </cell>
          <cell r="D6922" t="str">
            <v>08</v>
          </cell>
          <cell r="E6922">
            <v>444</v>
          </cell>
          <cell r="F6922">
            <v>0.2</v>
          </cell>
          <cell r="G6922">
            <v>-5.5</v>
          </cell>
          <cell r="H6922">
            <v>-6.5</v>
          </cell>
          <cell r="I6922">
            <v>-4.7</v>
          </cell>
          <cell r="J6922">
            <v>-2.9</v>
          </cell>
          <cell r="K6922" t="str">
            <v>n.a.</v>
          </cell>
          <cell r="L6922" t="str">
            <v>-</v>
          </cell>
        </row>
        <row r="6923">
          <cell r="A6923" t="str">
            <v>IE01T02xL09</v>
          </cell>
          <cell r="B6923" t="str">
            <v>02</v>
          </cell>
          <cell r="C6923" t="str">
            <v>x</v>
          </cell>
          <cell r="D6923" t="str">
            <v>09</v>
          </cell>
          <cell r="E6923">
            <v>1819</v>
          </cell>
          <cell r="F6923">
            <v>1</v>
          </cell>
          <cell r="G6923">
            <v>1.1000000000000001</v>
          </cell>
          <cell r="H6923">
            <v>1.8</v>
          </cell>
          <cell r="I6923">
            <v>2.1</v>
          </cell>
          <cell r="J6923">
            <v>2.2000000000000002</v>
          </cell>
          <cell r="K6923" t="str">
            <v>n.a.</v>
          </cell>
          <cell r="L6923" t="str">
            <v>-</v>
          </cell>
        </row>
        <row r="6924">
          <cell r="A6924" t="str">
            <v>IE01T02xL10</v>
          </cell>
          <cell r="B6924" t="str">
            <v>02</v>
          </cell>
          <cell r="C6924" t="str">
            <v>x</v>
          </cell>
          <cell r="D6924" t="str">
            <v>10</v>
          </cell>
          <cell r="E6924">
            <v>2264</v>
          </cell>
          <cell r="F6924">
            <v>1.2</v>
          </cell>
          <cell r="G6924">
            <v>-4.4000000000000004</v>
          </cell>
          <cell r="H6924">
            <v>-4.5999999999999996</v>
          </cell>
          <cell r="I6924">
            <v>-2.6</v>
          </cell>
          <cell r="J6924">
            <v>-0.7</v>
          </cell>
          <cell r="K6924" t="str">
            <v>n.a.</v>
          </cell>
          <cell r="L6924" t="str">
            <v>-</v>
          </cell>
        </row>
        <row r="6925">
          <cell r="A6925" t="str">
            <v>IE01T02xL11</v>
          </cell>
          <cell r="B6925" t="str">
            <v>02</v>
          </cell>
          <cell r="C6925" t="str">
            <v>x</v>
          </cell>
          <cell r="D6925" t="str">
            <v>11</v>
          </cell>
          <cell r="E6925">
            <v>420</v>
          </cell>
          <cell r="F6925">
            <v>0.2</v>
          </cell>
          <cell r="G6925">
            <v>-0.3</v>
          </cell>
          <cell r="H6925">
            <v>0</v>
          </cell>
          <cell r="I6925">
            <v>0</v>
          </cell>
          <cell r="J6925">
            <v>0</v>
          </cell>
          <cell r="K6925" t="str">
            <v>n.a.</v>
          </cell>
          <cell r="L6925" t="str">
            <v>-</v>
          </cell>
        </row>
        <row r="6926">
          <cell r="A6926" t="str">
            <v>IE01T02xL12</v>
          </cell>
          <cell r="B6926" t="str">
            <v>02</v>
          </cell>
          <cell r="C6926" t="str">
            <v>x</v>
          </cell>
          <cell r="D6926" t="str">
            <v>12</v>
          </cell>
          <cell r="E6926">
            <v>49550</v>
          </cell>
          <cell r="F6926">
            <v>26</v>
          </cell>
          <cell r="G6926">
            <v>24</v>
          </cell>
          <cell r="H6926">
            <v>24.4</v>
          </cell>
          <cell r="I6926">
            <v>24.8</v>
          </cell>
          <cell r="J6926">
            <v>25.2</v>
          </cell>
          <cell r="K6926" t="str">
            <v>n.a.</v>
          </cell>
          <cell r="L6926" t="str">
            <v>-</v>
          </cell>
        </row>
        <row r="6927">
          <cell r="A6927" t="str">
            <v>IE01T02xL13</v>
          </cell>
          <cell r="B6927" t="str">
            <v>02</v>
          </cell>
          <cell r="C6927" t="str">
            <v>x</v>
          </cell>
          <cell r="D6927" t="str">
            <v>13</v>
          </cell>
          <cell r="E6927">
            <v>25155</v>
          </cell>
          <cell r="F6927">
            <v>13.2</v>
          </cell>
          <cell r="G6927">
            <v>12.2</v>
          </cell>
          <cell r="H6927">
            <v>12.1</v>
          </cell>
          <cell r="I6927">
            <v>12.3</v>
          </cell>
          <cell r="J6927">
            <v>12.2</v>
          </cell>
          <cell r="K6927" t="str">
            <v>optional</v>
          </cell>
          <cell r="L6927" t="str">
            <v>-</v>
          </cell>
        </row>
        <row r="6928">
          <cell r="A6928" t="str">
            <v>IE01T02xL14</v>
          </cell>
          <cell r="B6928" t="str">
            <v>02</v>
          </cell>
          <cell r="C6928" t="str">
            <v>x</v>
          </cell>
          <cell r="D6928" t="str">
            <v>14</v>
          </cell>
          <cell r="E6928">
            <v>24002</v>
          </cell>
          <cell r="F6928">
            <v>12.6</v>
          </cell>
          <cell r="G6928">
            <v>11.7</v>
          </cell>
          <cell r="H6928">
            <v>12.1</v>
          </cell>
          <cell r="I6928">
            <v>12.4</v>
          </cell>
          <cell r="J6928">
            <v>12.8</v>
          </cell>
          <cell r="K6928" t="str">
            <v>optional</v>
          </cell>
          <cell r="L6928" t="str">
            <v>-</v>
          </cell>
        </row>
        <row r="6929">
          <cell r="A6929" t="str">
            <v>IE01T02xL15</v>
          </cell>
          <cell r="B6929" t="str">
            <v>02</v>
          </cell>
          <cell r="C6929" t="str">
            <v>x</v>
          </cell>
          <cell r="D6929" t="str">
            <v>15</v>
          </cell>
          <cell r="E6929">
            <v>392</v>
          </cell>
          <cell r="F6929">
            <v>0.2</v>
          </cell>
          <cell r="G6929">
            <v>0.2</v>
          </cell>
          <cell r="H6929">
            <v>0.2</v>
          </cell>
          <cell r="I6929">
            <v>0.2</v>
          </cell>
          <cell r="J6929">
            <v>0.2</v>
          </cell>
          <cell r="K6929" t="str">
            <v>optional</v>
          </cell>
          <cell r="L6929" t="str">
            <v>-</v>
          </cell>
        </row>
        <row r="6930">
          <cell r="A6930" t="str">
            <v>IE01T02xL16</v>
          </cell>
          <cell r="B6930" t="str">
            <v>02</v>
          </cell>
          <cell r="C6930" t="str">
            <v>x</v>
          </cell>
          <cell r="D6930" t="str">
            <v>16</v>
          </cell>
          <cell r="E6930">
            <v>11947</v>
          </cell>
          <cell r="F6930">
            <v>6.3</v>
          </cell>
          <cell r="G6930">
            <v>6.7</v>
          </cell>
          <cell r="H6930">
            <v>6.9</v>
          </cell>
          <cell r="I6930">
            <v>6.9</v>
          </cell>
          <cell r="J6930">
            <v>7</v>
          </cell>
          <cell r="K6930" t="str">
            <v>optional</v>
          </cell>
          <cell r="L6930" t="str">
            <v>-</v>
          </cell>
        </row>
        <row r="6931">
          <cell r="A6931" t="str">
            <v>IE01T02xL17</v>
          </cell>
          <cell r="B6931" t="str">
            <v>02</v>
          </cell>
          <cell r="C6931" t="str">
            <v>x</v>
          </cell>
          <cell r="D6931" t="str">
            <v>17</v>
          </cell>
          <cell r="E6931">
            <v>2013</v>
          </cell>
          <cell r="F6931">
            <v>1.1000000000000001</v>
          </cell>
          <cell r="G6931">
            <v>1.3</v>
          </cell>
          <cell r="H6931">
            <v>1.3</v>
          </cell>
          <cell r="I6931">
            <v>1.4</v>
          </cell>
          <cell r="J6931">
            <v>1.3</v>
          </cell>
          <cell r="K6931" t="str">
            <v>optional</v>
          </cell>
          <cell r="L6931" t="str">
            <v>-</v>
          </cell>
        </row>
        <row r="6932">
          <cell r="A6932" t="str">
            <v>IE01T02xL18</v>
          </cell>
          <cell r="B6932" t="str">
            <v>02</v>
          </cell>
          <cell r="C6932" t="str">
            <v>x</v>
          </cell>
          <cell r="D6932" t="str">
            <v>18</v>
          </cell>
          <cell r="E6932">
            <v>4497</v>
          </cell>
          <cell r="F6932">
            <v>2.4</v>
          </cell>
          <cell r="G6932">
            <v>2.5</v>
          </cell>
          <cell r="H6932">
            <v>2.7</v>
          </cell>
          <cell r="I6932">
            <v>2.8</v>
          </cell>
          <cell r="J6932">
            <v>2.6</v>
          </cell>
          <cell r="K6932" t="str">
            <v>optional</v>
          </cell>
          <cell r="L6932" t="str">
            <v>-</v>
          </cell>
        </row>
        <row r="6933">
          <cell r="A6933" t="str">
            <v>IE01T02xL19</v>
          </cell>
          <cell r="B6933" t="str">
            <v>02</v>
          </cell>
          <cell r="C6933" t="str">
            <v>x</v>
          </cell>
          <cell r="D6933" t="str">
            <v>19</v>
          </cell>
          <cell r="E6933">
            <v>68007</v>
          </cell>
          <cell r="F6933">
            <v>35.700000000000003</v>
          </cell>
          <cell r="G6933">
            <v>34.6</v>
          </cell>
          <cell r="H6933">
            <v>35.299999999999997</v>
          </cell>
          <cell r="I6933">
            <v>35.9</v>
          </cell>
          <cell r="J6933">
            <v>36.200000000000003</v>
          </cell>
          <cell r="K6933" t="str">
            <v>n.a.</v>
          </cell>
          <cell r="L6933" t="str">
            <v>-</v>
          </cell>
        </row>
        <row r="6934">
          <cell r="A6934" t="str">
            <v>IE01T02xL20</v>
          </cell>
          <cell r="B6934" t="str">
            <v>02</v>
          </cell>
          <cell r="C6934" t="str">
            <v>x</v>
          </cell>
          <cell r="D6934" t="str">
            <v>20</v>
          </cell>
          <cell r="E6934">
            <v>62015</v>
          </cell>
          <cell r="F6934">
            <v>32.5</v>
          </cell>
          <cell r="G6934">
            <v>31</v>
          </cell>
          <cell r="H6934">
            <v>31.5</v>
          </cell>
          <cell r="I6934">
            <v>32</v>
          </cell>
          <cell r="J6934">
            <v>32.5</v>
          </cell>
          <cell r="K6934" t="str">
            <v>n.a.</v>
          </cell>
          <cell r="L6934" t="str">
            <v>-</v>
          </cell>
        </row>
        <row r="6935">
          <cell r="A6935" t="str">
            <v>IE01T02xL21</v>
          </cell>
          <cell r="B6935" t="str">
            <v>02</v>
          </cell>
          <cell r="C6935" t="str">
            <v>x</v>
          </cell>
          <cell r="D6935" t="str">
            <v>21</v>
          </cell>
          <cell r="E6935">
            <v>27642</v>
          </cell>
          <cell r="F6935">
            <v>14.5</v>
          </cell>
          <cell r="G6935">
            <v>16.2</v>
          </cell>
          <cell r="H6935">
            <v>16.2</v>
          </cell>
          <cell r="I6935">
            <v>15.8</v>
          </cell>
          <cell r="J6935">
            <v>15</v>
          </cell>
          <cell r="K6935" t="str">
            <v>n.a.</v>
          </cell>
          <cell r="L6935" t="str">
            <v>-</v>
          </cell>
        </row>
        <row r="6936">
          <cell r="A6936" t="str">
            <v>IE01T02xL22</v>
          </cell>
          <cell r="B6936" t="str">
            <v>02</v>
          </cell>
          <cell r="C6936" t="str">
            <v>x</v>
          </cell>
          <cell r="D6936" t="str">
            <v>22</v>
          </cell>
          <cell r="E6936" t="str">
            <v>n.a.</v>
          </cell>
          <cell r="F6936" t="str">
            <v>n.a.</v>
          </cell>
          <cell r="G6936" t="str">
            <v>n.a.</v>
          </cell>
          <cell r="H6936" t="str">
            <v>n.a.</v>
          </cell>
          <cell r="I6936" t="str">
            <v>n.a.</v>
          </cell>
          <cell r="J6936" t="str">
            <v>n.a.</v>
          </cell>
          <cell r="K6936" t="str">
            <v>n.a.</v>
          </cell>
          <cell r="L6936" t="str">
            <v>-</v>
          </cell>
        </row>
        <row r="6937">
          <cell r="A6937" t="str">
            <v>IE01T02xL23</v>
          </cell>
          <cell r="B6937" t="str">
            <v>02</v>
          </cell>
          <cell r="C6937" t="str">
            <v>x</v>
          </cell>
          <cell r="D6937" t="str">
            <v>23</v>
          </cell>
          <cell r="E6937" t="str">
            <v>n.a.</v>
          </cell>
          <cell r="F6937" t="str">
            <v>n.a.</v>
          </cell>
          <cell r="G6937" t="str">
            <v>n.a.</v>
          </cell>
          <cell r="H6937" t="str">
            <v>n.a.</v>
          </cell>
          <cell r="I6937" t="str">
            <v>n.a.</v>
          </cell>
          <cell r="J6937" t="str">
            <v>n.a.</v>
          </cell>
          <cell r="K6937" t="str">
            <v>n.a.</v>
          </cell>
          <cell r="L6937" t="str">
            <v>-</v>
          </cell>
        </row>
        <row r="6938">
          <cell r="A6938" t="str">
            <v>IE01T02xL24</v>
          </cell>
          <cell r="B6938" t="str">
            <v>02</v>
          </cell>
          <cell r="C6938" t="str">
            <v>x</v>
          </cell>
          <cell r="D6938" t="str">
            <v>24</v>
          </cell>
          <cell r="E6938">
            <v>22173</v>
          </cell>
          <cell r="F6938">
            <v>11.6</v>
          </cell>
          <cell r="G6938">
            <v>13.2</v>
          </cell>
          <cell r="H6938">
            <v>14.5</v>
          </cell>
          <cell r="I6938">
            <v>13.9</v>
          </cell>
          <cell r="J6938">
            <v>13.2</v>
          </cell>
          <cell r="K6938" t="str">
            <v>n.a.</v>
          </cell>
          <cell r="L6938" t="str">
            <v>-</v>
          </cell>
        </row>
        <row r="6939">
          <cell r="A6939" t="str">
            <v>IE01T02xL25</v>
          </cell>
          <cell r="B6939" t="str">
            <v>02</v>
          </cell>
          <cell r="C6939" t="str">
            <v>x</v>
          </cell>
          <cell r="D6939" t="str">
            <v>25</v>
          </cell>
          <cell r="E6939">
            <v>3460</v>
          </cell>
          <cell r="F6939">
            <v>1.8</v>
          </cell>
          <cell r="G6939">
            <v>2.1</v>
          </cell>
          <cell r="H6939">
            <v>2.2000000000000002</v>
          </cell>
          <cell r="I6939">
            <v>2.2000000000000002</v>
          </cell>
          <cell r="J6939">
            <v>2.1</v>
          </cell>
          <cell r="K6939" t="str">
            <v>n.a.</v>
          </cell>
          <cell r="L6939" t="str">
            <v>-</v>
          </cell>
        </row>
        <row r="6940">
          <cell r="A6940" t="str">
            <v>IE01T02xL26</v>
          </cell>
          <cell r="B6940" t="str">
            <v>02</v>
          </cell>
          <cell r="C6940" t="str">
            <v>x</v>
          </cell>
          <cell r="D6940" t="str">
            <v>26</v>
          </cell>
          <cell r="E6940">
            <v>18713</v>
          </cell>
          <cell r="F6940">
            <v>9.8000000000000007</v>
          </cell>
          <cell r="G6940">
            <v>11.1</v>
          </cell>
          <cell r="H6940">
            <v>12.3</v>
          </cell>
          <cell r="I6940">
            <v>11.7</v>
          </cell>
          <cell r="J6940">
            <v>11.1</v>
          </cell>
          <cell r="K6940" t="str">
            <v>n.a.</v>
          </cell>
          <cell r="L6940" t="str">
            <v>-</v>
          </cell>
        </row>
        <row r="6941">
          <cell r="A6941" t="str">
            <v>IE01T02xL27</v>
          </cell>
          <cell r="B6941" t="str">
            <v>02</v>
          </cell>
          <cell r="C6941" t="str">
            <v>x</v>
          </cell>
          <cell r="D6941" t="str">
            <v>27</v>
          </cell>
          <cell r="E6941">
            <v>1819</v>
          </cell>
          <cell r="F6941">
            <v>1</v>
          </cell>
          <cell r="G6941">
            <v>1.1000000000000001</v>
          </cell>
          <cell r="H6941">
            <v>1.8</v>
          </cell>
          <cell r="I6941">
            <v>2.1</v>
          </cell>
          <cell r="J6941">
            <v>2.2000000000000002</v>
          </cell>
          <cell r="K6941" t="str">
            <v>n.a.</v>
          </cell>
          <cell r="L6941" t="str">
            <v>-</v>
          </cell>
        </row>
        <row r="6942">
          <cell r="A6942" t="str">
            <v>IE01T02xL28</v>
          </cell>
          <cell r="B6942" t="str">
            <v>02</v>
          </cell>
          <cell r="C6942" t="str">
            <v>x</v>
          </cell>
          <cell r="D6942" t="str">
            <v>28</v>
          </cell>
          <cell r="E6942">
            <v>1120</v>
          </cell>
          <cell r="F6942">
            <v>0.6</v>
          </cell>
          <cell r="G6942">
            <v>0.6</v>
          </cell>
          <cell r="H6942">
            <v>0.6</v>
          </cell>
          <cell r="I6942">
            <v>0.6</v>
          </cell>
          <cell r="J6942">
            <v>0.6</v>
          </cell>
          <cell r="K6942" t="str">
            <v>n.a.</v>
          </cell>
          <cell r="L6942" t="str">
            <v>-</v>
          </cell>
        </row>
        <row r="6943">
          <cell r="A6943" t="str">
            <v>IE01T02xL29</v>
          </cell>
          <cell r="B6943" t="str">
            <v>02</v>
          </cell>
          <cell r="C6943" t="str">
            <v>x</v>
          </cell>
          <cell r="D6943" t="str">
            <v>29</v>
          </cell>
          <cell r="E6943">
            <v>7812</v>
          </cell>
          <cell r="F6943">
            <v>4.0999999999999996</v>
          </cell>
          <cell r="G6943">
            <v>4.8</v>
          </cell>
          <cell r="H6943">
            <v>4.2</v>
          </cell>
          <cell r="I6943">
            <v>4.2</v>
          </cell>
          <cell r="J6943">
            <v>4.0999999999999996</v>
          </cell>
          <cell r="K6943" t="str">
            <v>n.a.</v>
          </cell>
          <cell r="L6943" t="str">
            <v>-</v>
          </cell>
        </row>
        <row r="6944">
          <cell r="A6944" t="str">
            <v>IE01T02xL30</v>
          </cell>
          <cell r="B6944" t="str">
            <v>02</v>
          </cell>
          <cell r="C6944" t="str">
            <v>x</v>
          </cell>
          <cell r="D6944" t="str">
            <v>30</v>
          </cell>
          <cell r="E6944">
            <v>6996</v>
          </cell>
          <cell r="F6944">
            <v>3.7</v>
          </cell>
          <cell r="G6944">
            <v>4.2</v>
          </cell>
          <cell r="H6944">
            <v>4.3</v>
          </cell>
          <cell r="I6944">
            <v>4.0999999999999996</v>
          </cell>
          <cell r="J6944">
            <v>4</v>
          </cell>
          <cell r="K6944" t="str">
            <v>n.a.</v>
          </cell>
          <cell r="L6944" t="str">
            <v>-</v>
          </cell>
        </row>
        <row r="6945">
          <cell r="A6945" t="str">
            <v>IE01T02xL31</v>
          </cell>
          <cell r="B6945" t="str">
            <v>02</v>
          </cell>
          <cell r="C6945" t="str">
            <v>x</v>
          </cell>
          <cell r="D6945" t="str">
            <v>31</v>
          </cell>
          <cell r="E6945">
            <v>67562</v>
          </cell>
          <cell r="F6945">
            <v>35.4</v>
          </cell>
          <cell r="G6945">
            <v>40.1</v>
          </cell>
          <cell r="H6945">
            <v>41.8</v>
          </cell>
          <cell r="I6945">
            <v>40.700000000000003</v>
          </cell>
          <cell r="J6945">
            <v>39</v>
          </cell>
          <cell r="K6945" t="str">
            <v>n.a.</v>
          </cell>
          <cell r="L6945" t="str">
            <v>-</v>
          </cell>
        </row>
        <row r="6946">
          <cell r="A6946" t="str">
            <v>IE01T02xL32</v>
          </cell>
          <cell r="B6946" t="str">
            <v>02</v>
          </cell>
          <cell r="C6946" t="str">
            <v>x</v>
          </cell>
          <cell r="D6946" t="str">
            <v>32</v>
          </cell>
          <cell r="E6946">
            <v>30031</v>
          </cell>
          <cell r="F6946">
            <v>15.8</v>
          </cell>
          <cell r="G6946">
            <v>17.8</v>
          </cell>
          <cell r="H6946">
            <v>17.8</v>
          </cell>
          <cell r="I6946">
            <v>17.2</v>
          </cell>
          <cell r="J6946">
            <v>16.5</v>
          </cell>
          <cell r="K6946" t="str">
            <v>n.a.</v>
          </cell>
          <cell r="L6946" t="str">
            <v>-</v>
          </cell>
        </row>
        <row r="6947">
          <cell r="A6947" t="str">
            <v>IE01T03oL00</v>
          </cell>
          <cell r="B6947" t="str">
            <v>03</v>
          </cell>
          <cell r="C6947" t="str">
            <v>o</v>
          </cell>
          <cell r="D6947" t="str">
            <v>00</v>
          </cell>
          <cell r="E6947">
            <v>2006</v>
          </cell>
          <cell r="F6947">
            <v>2011</v>
          </cell>
          <cell r="G6947" t="str">
            <v>-</v>
          </cell>
          <cell r="H6947" t="str">
            <v>-</v>
          </cell>
          <cell r="I6947" t="str">
            <v>-</v>
          </cell>
          <cell r="J6947" t="str">
            <v>-</v>
          </cell>
          <cell r="K6947" t="str">
            <v>-</v>
          </cell>
          <cell r="L6947" t="str">
            <v>-</v>
          </cell>
        </row>
        <row r="6948">
          <cell r="A6948" t="str">
            <v>IE01T03oL01</v>
          </cell>
          <cell r="B6948" t="str">
            <v>03</v>
          </cell>
          <cell r="C6948" t="str">
            <v>o</v>
          </cell>
          <cell r="D6948" t="str">
            <v>01</v>
          </cell>
          <cell r="E6948" t="str">
            <v>n.a.</v>
          </cell>
          <cell r="F6948" t="str">
            <v>n.a.</v>
          </cell>
          <cell r="G6948" t="str">
            <v>-</v>
          </cell>
          <cell r="H6948" t="str">
            <v>-</v>
          </cell>
          <cell r="I6948" t="str">
            <v>-</v>
          </cell>
          <cell r="J6948" t="str">
            <v>-</v>
          </cell>
          <cell r="K6948" t="str">
            <v>-</v>
          </cell>
          <cell r="L6948" t="str">
            <v>-</v>
          </cell>
        </row>
        <row r="6949">
          <cell r="A6949" t="str">
            <v>IE01T03oL02</v>
          </cell>
          <cell r="B6949" t="str">
            <v>03</v>
          </cell>
          <cell r="C6949" t="str">
            <v>o</v>
          </cell>
          <cell r="D6949" t="str">
            <v>02</v>
          </cell>
          <cell r="E6949" t="str">
            <v>n.a.</v>
          </cell>
          <cell r="F6949" t="str">
            <v>n.a.</v>
          </cell>
          <cell r="G6949" t="str">
            <v>-</v>
          </cell>
          <cell r="H6949" t="str">
            <v>-</v>
          </cell>
          <cell r="I6949" t="str">
            <v>-</v>
          </cell>
          <cell r="J6949" t="str">
            <v>-</v>
          </cell>
          <cell r="K6949" t="str">
            <v>-</v>
          </cell>
          <cell r="L6949" t="str">
            <v>-</v>
          </cell>
        </row>
        <row r="6950">
          <cell r="A6950" t="str">
            <v>IE01T03oL03</v>
          </cell>
          <cell r="B6950" t="str">
            <v>03</v>
          </cell>
          <cell r="C6950" t="str">
            <v>o</v>
          </cell>
          <cell r="D6950" t="str">
            <v>03</v>
          </cell>
          <cell r="E6950" t="str">
            <v>n.a.</v>
          </cell>
          <cell r="F6950" t="str">
            <v>n.a.</v>
          </cell>
          <cell r="G6950" t="str">
            <v>-</v>
          </cell>
          <cell r="H6950" t="str">
            <v>-</v>
          </cell>
          <cell r="I6950" t="str">
            <v>-</v>
          </cell>
          <cell r="J6950" t="str">
            <v>-</v>
          </cell>
          <cell r="K6950" t="str">
            <v>-</v>
          </cell>
          <cell r="L6950" t="str">
            <v>-</v>
          </cell>
        </row>
        <row r="6951">
          <cell r="A6951" t="str">
            <v>IE01T03oL04</v>
          </cell>
          <cell r="B6951" t="str">
            <v>03</v>
          </cell>
          <cell r="C6951" t="str">
            <v>o</v>
          </cell>
          <cell r="D6951" t="str">
            <v>04</v>
          </cell>
          <cell r="E6951" t="str">
            <v>n.a.</v>
          </cell>
          <cell r="F6951" t="str">
            <v>n.a.</v>
          </cell>
          <cell r="G6951" t="str">
            <v>-</v>
          </cell>
          <cell r="H6951" t="str">
            <v>-</v>
          </cell>
          <cell r="I6951" t="str">
            <v>-</v>
          </cell>
          <cell r="J6951" t="str">
            <v>-</v>
          </cell>
          <cell r="K6951" t="str">
            <v>-</v>
          </cell>
          <cell r="L6951" t="str">
            <v>-</v>
          </cell>
        </row>
        <row r="6952">
          <cell r="A6952" t="str">
            <v>IE01T03oL05</v>
          </cell>
          <cell r="B6952" t="str">
            <v>03</v>
          </cell>
          <cell r="C6952" t="str">
            <v>o</v>
          </cell>
          <cell r="D6952" t="str">
            <v>05</v>
          </cell>
          <cell r="E6952" t="str">
            <v>n.a.</v>
          </cell>
          <cell r="F6952" t="str">
            <v>n.a.</v>
          </cell>
          <cell r="G6952" t="str">
            <v>-</v>
          </cell>
          <cell r="H6952" t="str">
            <v>-</v>
          </cell>
          <cell r="I6952" t="str">
            <v>-</v>
          </cell>
          <cell r="J6952" t="str">
            <v>-</v>
          </cell>
          <cell r="K6952" t="str">
            <v>-</v>
          </cell>
          <cell r="L6952" t="str">
            <v>-</v>
          </cell>
        </row>
        <row r="6953">
          <cell r="A6953" t="str">
            <v>IE01T03oL06</v>
          </cell>
          <cell r="B6953" t="str">
            <v>03</v>
          </cell>
          <cell r="C6953" t="str">
            <v>o</v>
          </cell>
          <cell r="D6953" t="str">
            <v>06</v>
          </cell>
          <cell r="E6953" t="str">
            <v>n.a.</v>
          </cell>
          <cell r="F6953" t="str">
            <v>n.a.</v>
          </cell>
          <cell r="G6953" t="str">
            <v>-</v>
          </cell>
          <cell r="H6953" t="str">
            <v>-</v>
          </cell>
          <cell r="I6953" t="str">
            <v>-</v>
          </cell>
          <cell r="J6953" t="str">
            <v>-</v>
          </cell>
          <cell r="K6953" t="str">
            <v>-</v>
          </cell>
          <cell r="L6953" t="str">
            <v>-</v>
          </cell>
        </row>
        <row r="6954">
          <cell r="A6954" t="str">
            <v>IE01T03oL07</v>
          </cell>
          <cell r="B6954" t="str">
            <v>03</v>
          </cell>
          <cell r="C6954" t="str">
            <v>o</v>
          </cell>
          <cell r="D6954" t="str">
            <v>07</v>
          </cell>
          <cell r="E6954" t="str">
            <v>n.a.</v>
          </cell>
          <cell r="F6954" t="str">
            <v>n.a.</v>
          </cell>
          <cell r="G6954" t="str">
            <v>-</v>
          </cell>
          <cell r="H6954" t="str">
            <v>-</v>
          </cell>
          <cell r="I6954" t="str">
            <v>-</v>
          </cell>
          <cell r="J6954" t="str">
            <v>-</v>
          </cell>
          <cell r="K6954" t="str">
            <v>-</v>
          </cell>
          <cell r="L6954" t="str">
            <v>-</v>
          </cell>
        </row>
        <row r="6955">
          <cell r="A6955" t="str">
            <v>IE01T03oL08</v>
          </cell>
          <cell r="B6955" t="str">
            <v>03</v>
          </cell>
          <cell r="C6955" t="str">
            <v>o</v>
          </cell>
          <cell r="D6955" t="str">
            <v>08</v>
          </cell>
          <cell r="E6955" t="str">
            <v>n.a.</v>
          </cell>
          <cell r="F6955" t="str">
            <v>n.a.</v>
          </cell>
          <cell r="G6955" t="str">
            <v>-</v>
          </cell>
          <cell r="H6955" t="str">
            <v>-</v>
          </cell>
          <cell r="I6955" t="str">
            <v>-</v>
          </cell>
          <cell r="J6955" t="str">
            <v>-</v>
          </cell>
          <cell r="K6955" t="str">
            <v>-</v>
          </cell>
          <cell r="L6955" t="str">
            <v>-</v>
          </cell>
        </row>
        <row r="6956">
          <cell r="A6956" t="str">
            <v>IE01T03oL09</v>
          </cell>
          <cell r="B6956" t="str">
            <v>03</v>
          </cell>
          <cell r="C6956" t="str">
            <v>o</v>
          </cell>
          <cell r="D6956" t="str">
            <v>09</v>
          </cell>
          <cell r="E6956" t="str">
            <v>n.a.</v>
          </cell>
          <cell r="F6956" t="str">
            <v>n.a.</v>
          </cell>
          <cell r="G6956" t="str">
            <v>-</v>
          </cell>
          <cell r="H6956" t="str">
            <v>-</v>
          </cell>
          <cell r="I6956" t="str">
            <v>-</v>
          </cell>
          <cell r="J6956" t="str">
            <v>-</v>
          </cell>
          <cell r="K6956" t="str">
            <v>-</v>
          </cell>
          <cell r="L6956" t="str">
            <v>-</v>
          </cell>
        </row>
        <row r="6957">
          <cell r="A6957" t="str">
            <v>IE01T03oL10</v>
          </cell>
          <cell r="B6957" t="str">
            <v>03</v>
          </cell>
          <cell r="C6957" t="str">
            <v>o</v>
          </cell>
          <cell r="D6957" t="str">
            <v>10</v>
          </cell>
          <cell r="E6957" t="str">
            <v>n.a.</v>
          </cell>
          <cell r="F6957" t="str">
            <v>n.a.</v>
          </cell>
          <cell r="G6957" t="str">
            <v>-</v>
          </cell>
          <cell r="H6957" t="str">
            <v>-</v>
          </cell>
          <cell r="I6957" t="str">
            <v>-</v>
          </cell>
          <cell r="J6957" t="str">
            <v>-</v>
          </cell>
          <cell r="K6957" t="str">
            <v>-</v>
          </cell>
          <cell r="L6957" t="str">
            <v>-</v>
          </cell>
        </row>
        <row r="6958">
          <cell r="A6958" t="str">
            <v>IE01T03oL11</v>
          </cell>
          <cell r="B6958" t="str">
            <v>03</v>
          </cell>
          <cell r="C6958" t="str">
            <v>o</v>
          </cell>
          <cell r="D6958" t="str">
            <v>11</v>
          </cell>
          <cell r="E6958" t="str">
            <v>n.a.</v>
          </cell>
          <cell r="F6958" t="str">
            <v>n.a.</v>
          </cell>
          <cell r="G6958" t="str">
            <v>-</v>
          </cell>
          <cell r="H6958" t="str">
            <v>-</v>
          </cell>
          <cell r="I6958" t="str">
            <v>-</v>
          </cell>
          <cell r="J6958" t="str">
            <v>-</v>
          </cell>
          <cell r="K6958" t="str">
            <v>-</v>
          </cell>
          <cell r="L6958" t="str">
            <v>-</v>
          </cell>
        </row>
        <row r="6959">
          <cell r="A6959" t="str">
            <v>IE01T04xL01</v>
          </cell>
          <cell r="B6959" t="str">
            <v>04</v>
          </cell>
          <cell r="C6959" t="str">
            <v>x</v>
          </cell>
          <cell r="D6959" t="str">
            <v>01</v>
          </cell>
          <cell r="E6959" t="str">
            <v>-</v>
          </cell>
          <cell r="F6959">
            <v>24.8</v>
          </cell>
          <cell r="G6959">
            <v>36</v>
          </cell>
          <cell r="H6959">
            <v>43.4</v>
          </cell>
          <cell r="I6959">
            <v>47.5</v>
          </cell>
          <cell r="J6959">
            <v>47.8</v>
          </cell>
          <cell r="K6959" t="str">
            <v>n.a.</v>
          </cell>
          <cell r="L6959" t="str">
            <v>-</v>
          </cell>
        </row>
        <row r="6960">
          <cell r="A6960" t="str">
            <v>IE01T04xL02</v>
          </cell>
          <cell r="B6960" t="str">
            <v>04</v>
          </cell>
          <cell r="C6960" t="str">
            <v>x</v>
          </cell>
          <cell r="D6960" t="str">
            <v>02</v>
          </cell>
          <cell r="E6960" t="str">
            <v>-</v>
          </cell>
          <cell r="F6960">
            <v>0.1</v>
          </cell>
          <cell r="G6960">
            <v>11.2</v>
          </cell>
          <cell r="H6960">
            <v>7.4</v>
          </cell>
          <cell r="I6960">
            <v>4.0999999999999996</v>
          </cell>
          <cell r="J6960">
            <v>0.3</v>
          </cell>
          <cell r="K6960" t="str">
            <v>n.a.</v>
          </cell>
          <cell r="L6960" t="str">
            <v>-</v>
          </cell>
        </row>
        <row r="6961">
          <cell r="A6961" t="str">
            <v>IE01T04xL03</v>
          </cell>
          <cell r="B6961" t="str">
            <v>04</v>
          </cell>
          <cell r="C6961" t="str">
            <v>x</v>
          </cell>
          <cell r="D6961" t="str">
            <v>03</v>
          </cell>
          <cell r="E6961" t="str">
            <v>-</v>
          </cell>
          <cell r="F6961">
            <v>1.2</v>
          </cell>
          <cell r="G6961">
            <v>-4.4000000000000004</v>
          </cell>
          <cell r="H6961">
            <v>-4.5999999999999996</v>
          </cell>
          <cell r="I6961">
            <v>-2.6</v>
          </cell>
          <cell r="J6961">
            <v>-0.7</v>
          </cell>
          <cell r="K6961" t="str">
            <v>n.a.</v>
          </cell>
          <cell r="L6961" t="str">
            <v>-</v>
          </cell>
        </row>
        <row r="6962">
          <cell r="A6962" t="str">
            <v>IE01T04xL04</v>
          </cell>
          <cell r="B6962" t="str">
            <v>04</v>
          </cell>
          <cell r="C6962" t="str">
            <v>x</v>
          </cell>
          <cell r="D6962" t="str">
            <v>04</v>
          </cell>
          <cell r="E6962" t="str">
            <v>-</v>
          </cell>
          <cell r="F6962">
            <v>1</v>
          </cell>
          <cell r="G6962">
            <v>1.1000000000000001</v>
          </cell>
          <cell r="H6962">
            <v>1.8</v>
          </cell>
          <cell r="I6962">
            <v>2.1</v>
          </cell>
          <cell r="J6962">
            <v>2.2000000000000002</v>
          </cell>
          <cell r="K6962" t="str">
            <v>n.a.</v>
          </cell>
          <cell r="L6962" t="str">
            <v>-</v>
          </cell>
        </row>
        <row r="6963">
          <cell r="A6963" t="str">
            <v>IE01T04xL05</v>
          </cell>
          <cell r="B6963" t="str">
            <v>04</v>
          </cell>
          <cell r="C6963" t="str">
            <v>x</v>
          </cell>
          <cell r="D6963" t="str">
            <v>05</v>
          </cell>
          <cell r="E6963" t="str">
            <v>-</v>
          </cell>
          <cell r="F6963">
            <v>2</v>
          </cell>
          <cell r="G6963">
            <v>5.2</v>
          </cell>
          <cell r="H6963">
            <v>1.1000000000000001</v>
          </cell>
          <cell r="I6963">
            <v>1.2</v>
          </cell>
          <cell r="J6963">
            <v>0</v>
          </cell>
          <cell r="K6963" t="str">
            <v>n.a.</v>
          </cell>
          <cell r="L6963" t="str">
            <v>-</v>
          </cell>
        </row>
        <row r="6964">
          <cell r="A6964" t="str">
            <v>IE01T04xL06</v>
          </cell>
          <cell r="B6964" t="str">
            <v>04</v>
          </cell>
          <cell r="C6964" t="str">
            <v>x</v>
          </cell>
          <cell r="D6964" t="str">
            <v>06</v>
          </cell>
          <cell r="E6964" t="str">
            <v>-</v>
          </cell>
          <cell r="F6964" t="str">
            <v>n.a.</v>
          </cell>
          <cell r="G6964" t="str">
            <v>n.a.</v>
          </cell>
          <cell r="H6964" t="str">
            <v>n.a.</v>
          </cell>
          <cell r="I6964" t="str">
            <v>n.a.</v>
          </cell>
          <cell r="J6964" t="str">
            <v>n.a.</v>
          </cell>
          <cell r="K6964" t="str">
            <v>n.a.</v>
          </cell>
          <cell r="L6964" t="str">
            <v>-</v>
          </cell>
        </row>
        <row r="6965">
          <cell r="A6965" t="str">
            <v>IE01T04xL07</v>
          </cell>
          <cell r="B6965" t="str">
            <v>04</v>
          </cell>
          <cell r="C6965" t="str">
            <v>x</v>
          </cell>
          <cell r="D6965" t="str">
            <v>07</v>
          </cell>
          <cell r="E6965" t="str">
            <v>-</v>
          </cell>
          <cell r="F6965" t="str">
            <v>n.a.</v>
          </cell>
          <cell r="G6965" t="str">
            <v>n.a.</v>
          </cell>
          <cell r="H6965" t="str">
            <v>n.a.</v>
          </cell>
          <cell r="I6965" t="str">
            <v>n.a.</v>
          </cell>
          <cell r="J6965" t="str">
            <v>n.a.</v>
          </cell>
          <cell r="K6965" t="str">
            <v>n.a.</v>
          </cell>
          <cell r="L6965" t="str">
            <v>-</v>
          </cell>
        </row>
        <row r="6966">
          <cell r="A6966" t="str">
            <v>IE01T04xL08</v>
          </cell>
          <cell r="B6966" t="str">
            <v>04</v>
          </cell>
          <cell r="C6966" t="str">
            <v>x</v>
          </cell>
          <cell r="D6966" t="str">
            <v>08</v>
          </cell>
          <cell r="E6966" t="str">
            <v>-</v>
          </cell>
          <cell r="F6966" t="str">
            <v>n.a.</v>
          </cell>
          <cell r="G6966" t="str">
            <v>n.a.</v>
          </cell>
          <cell r="H6966" t="str">
            <v>n.a.</v>
          </cell>
          <cell r="I6966" t="str">
            <v>n.a.</v>
          </cell>
          <cell r="J6966" t="str">
            <v>n.a.</v>
          </cell>
          <cell r="K6966" t="str">
            <v>n.a.</v>
          </cell>
          <cell r="L6966" t="str">
            <v>-</v>
          </cell>
        </row>
        <row r="6967">
          <cell r="A6967" t="str">
            <v>IE01T04xL09</v>
          </cell>
          <cell r="B6967" t="str">
            <v>04</v>
          </cell>
          <cell r="C6967" t="str">
            <v>x</v>
          </cell>
          <cell r="D6967" t="str">
            <v>09</v>
          </cell>
          <cell r="E6967" t="str">
            <v>-</v>
          </cell>
          <cell r="F6967" t="str">
            <v>n.a.</v>
          </cell>
          <cell r="G6967" t="str">
            <v>n.a.</v>
          </cell>
          <cell r="H6967" t="str">
            <v>n.a.</v>
          </cell>
          <cell r="I6967" t="str">
            <v>n.a.</v>
          </cell>
          <cell r="J6967" t="str">
            <v>n.a.</v>
          </cell>
          <cell r="K6967" t="str">
            <v>n.a.</v>
          </cell>
          <cell r="L6967" t="str">
            <v>-</v>
          </cell>
        </row>
        <row r="6968">
          <cell r="A6968" t="str">
            <v>IE01T04xL10</v>
          </cell>
          <cell r="B6968" t="str">
            <v>04</v>
          </cell>
          <cell r="C6968" t="str">
            <v>x</v>
          </cell>
          <cell r="D6968" t="str">
            <v>10</v>
          </cell>
          <cell r="E6968" t="str">
            <v>-</v>
          </cell>
          <cell r="F6968">
            <v>4.2</v>
          </cell>
          <cell r="G6968">
            <v>4.4000000000000004</v>
          </cell>
          <cell r="H6968">
            <v>5.0999999999999996</v>
          </cell>
          <cell r="I6968">
            <v>5</v>
          </cell>
          <cell r="J6968">
            <v>4.9000000000000004</v>
          </cell>
          <cell r="K6968" t="str">
            <v>n.a.</v>
          </cell>
          <cell r="L6968" t="str">
            <v>-</v>
          </cell>
        </row>
        <row r="6969">
          <cell r="A6969" t="str">
            <v>IE01T04xL11</v>
          </cell>
          <cell r="B6969" t="str">
            <v>04</v>
          </cell>
          <cell r="C6969" t="str">
            <v>x</v>
          </cell>
          <cell r="D6969" t="str">
            <v>11</v>
          </cell>
          <cell r="E6969" t="str">
            <v>-</v>
          </cell>
          <cell r="F6969" t="str">
            <v>n.a.</v>
          </cell>
          <cell r="G6969" t="str">
            <v>n.a.</v>
          </cell>
          <cell r="H6969" t="str">
            <v>n.a.</v>
          </cell>
          <cell r="I6969" t="str">
            <v>n.a.</v>
          </cell>
          <cell r="J6969" t="str">
            <v>n.a.</v>
          </cell>
          <cell r="K6969" t="str">
            <v>n.a.</v>
          </cell>
          <cell r="L6969" t="str">
            <v>-</v>
          </cell>
        </row>
        <row r="6970">
          <cell r="A6970" t="str">
            <v>IE01T04xL12</v>
          </cell>
          <cell r="B6970" t="str">
            <v>04</v>
          </cell>
          <cell r="C6970" t="str">
            <v>x</v>
          </cell>
          <cell r="D6970" t="str">
            <v>12</v>
          </cell>
          <cell r="E6970" t="str">
            <v>-</v>
          </cell>
          <cell r="F6970" t="str">
            <v>n.a.</v>
          </cell>
          <cell r="G6970" t="str">
            <v>n.a.</v>
          </cell>
          <cell r="H6970" t="str">
            <v>n.a.</v>
          </cell>
          <cell r="I6970" t="str">
            <v>n.a.</v>
          </cell>
          <cell r="J6970" t="str">
            <v>n.a.</v>
          </cell>
          <cell r="K6970" t="str">
            <v>n.a.</v>
          </cell>
          <cell r="L6970" t="str">
            <v>-</v>
          </cell>
        </row>
        <row r="6971">
          <cell r="A6971" t="str">
            <v>IE01T05xL01</v>
          </cell>
          <cell r="B6971" t="str">
            <v>05</v>
          </cell>
          <cell r="C6971" t="str">
            <v>x</v>
          </cell>
          <cell r="D6971" t="str">
            <v>01</v>
          </cell>
          <cell r="E6971" t="str">
            <v>-</v>
          </cell>
          <cell r="F6971">
            <v>6</v>
          </cell>
          <cell r="G6971">
            <v>-1.3</v>
          </cell>
          <cell r="H6971">
            <v>-0.8</v>
          </cell>
          <cell r="I6971">
            <v>2.7</v>
          </cell>
          <cell r="J6971">
            <v>3.7</v>
          </cell>
          <cell r="K6971" t="str">
            <v>n.a.</v>
          </cell>
          <cell r="L6971" t="str">
            <v>-</v>
          </cell>
        </row>
        <row r="6972">
          <cell r="A6972" t="str">
            <v>IE01T05xL02</v>
          </cell>
          <cell r="B6972" t="str">
            <v>05</v>
          </cell>
          <cell r="C6972" t="str">
            <v>x</v>
          </cell>
          <cell r="D6972" t="str">
            <v>02</v>
          </cell>
          <cell r="E6972" t="str">
            <v>-</v>
          </cell>
          <cell r="F6972">
            <v>0.2</v>
          </cell>
          <cell r="G6972">
            <v>-5.5</v>
          </cell>
          <cell r="H6972">
            <v>-6.5</v>
          </cell>
          <cell r="I6972">
            <v>-4.7</v>
          </cell>
          <cell r="J6972">
            <v>-2.9</v>
          </cell>
          <cell r="K6972" t="str">
            <v>n.a.</v>
          </cell>
          <cell r="L6972" t="str">
            <v>-</v>
          </cell>
        </row>
        <row r="6973">
          <cell r="A6973" t="str">
            <v>IE01T05xL03</v>
          </cell>
          <cell r="B6973" t="str">
            <v>05</v>
          </cell>
          <cell r="C6973" t="str">
            <v>x</v>
          </cell>
          <cell r="D6973" t="str">
            <v>03</v>
          </cell>
          <cell r="E6973" t="str">
            <v>-</v>
          </cell>
          <cell r="F6973">
            <v>1</v>
          </cell>
          <cell r="G6973">
            <v>1.1000000000000001</v>
          </cell>
          <cell r="H6973">
            <v>1.8</v>
          </cell>
          <cell r="I6973">
            <v>2.1</v>
          </cell>
          <cell r="J6973">
            <v>2.2000000000000002</v>
          </cell>
          <cell r="K6973" t="str">
            <v>n.a.</v>
          </cell>
          <cell r="L6973" t="str">
            <v>-</v>
          </cell>
        </row>
        <row r="6974">
          <cell r="A6974" t="str">
            <v>IE01T05xL04</v>
          </cell>
          <cell r="B6974" t="str">
            <v>05</v>
          </cell>
          <cell r="C6974" t="str">
            <v>x</v>
          </cell>
          <cell r="D6974" t="str">
            <v>04</v>
          </cell>
          <cell r="E6974" t="str">
            <v>-</v>
          </cell>
          <cell r="F6974">
            <v>0.2</v>
          </cell>
          <cell r="G6974">
            <v>-0.3</v>
          </cell>
          <cell r="H6974">
            <v>0</v>
          </cell>
          <cell r="I6974">
            <v>0</v>
          </cell>
          <cell r="J6974">
            <v>0</v>
          </cell>
          <cell r="K6974" t="str">
            <v>n.a.</v>
          </cell>
          <cell r="L6974" t="str">
            <v>-</v>
          </cell>
        </row>
        <row r="6975">
          <cell r="A6975" t="str">
            <v>IE01T05xL05</v>
          </cell>
          <cell r="B6975" t="str">
            <v>05</v>
          </cell>
          <cell r="C6975" t="str">
            <v>x</v>
          </cell>
          <cell r="D6975" t="str">
            <v>05</v>
          </cell>
          <cell r="E6975" t="str">
            <v>-</v>
          </cell>
          <cell r="F6975">
            <v>4.9000000000000004</v>
          </cell>
          <cell r="G6975">
            <v>3.3</v>
          </cell>
          <cell r="H6975">
            <v>2.2000000000000002</v>
          </cell>
          <cell r="I6975">
            <v>2</v>
          </cell>
          <cell r="J6975">
            <v>2.6</v>
          </cell>
          <cell r="K6975" t="str">
            <v>n.a.</v>
          </cell>
          <cell r="L6975" t="str">
            <v>-</v>
          </cell>
        </row>
        <row r="6976">
          <cell r="A6976" t="str">
            <v>IE01T05xL06</v>
          </cell>
          <cell r="B6976" t="str">
            <v>05</v>
          </cell>
          <cell r="C6976" t="str">
            <v>x</v>
          </cell>
          <cell r="D6976" t="str">
            <v>06</v>
          </cell>
          <cell r="E6976" t="str">
            <v>-</v>
          </cell>
          <cell r="F6976">
            <v>1.7</v>
          </cell>
          <cell r="G6976">
            <v>1.1000000000000001</v>
          </cell>
          <cell r="H6976">
            <v>0.6</v>
          </cell>
          <cell r="I6976">
            <v>0.4</v>
          </cell>
          <cell r="J6976">
            <v>0.9</v>
          </cell>
          <cell r="K6976" t="str">
            <v>n.a.</v>
          </cell>
          <cell r="L6976" t="str">
            <v>-</v>
          </cell>
        </row>
        <row r="6977">
          <cell r="A6977" t="str">
            <v>IE01T05xL07</v>
          </cell>
          <cell r="B6977" t="str">
            <v>05</v>
          </cell>
          <cell r="C6977" t="str">
            <v>x</v>
          </cell>
          <cell r="D6977" t="str">
            <v>07</v>
          </cell>
          <cell r="E6977" t="str">
            <v>-</v>
          </cell>
          <cell r="F6977">
            <v>2.1</v>
          </cell>
          <cell r="G6977">
            <v>1.3</v>
          </cell>
          <cell r="H6977">
            <v>0.8</v>
          </cell>
          <cell r="I6977">
            <v>0.9</v>
          </cell>
          <cell r="J6977">
            <v>0.9</v>
          </cell>
          <cell r="K6977" t="str">
            <v>n.a.</v>
          </cell>
          <cell r="L6977" t="str">
            <v>-</v>
          </cell>
        </row>
        <row r="6978">
          <cell r="A6978" t="str">
            <v>IE01T05xL08</v>
          </cell>
          <cell r="B6978" t="str">
            <v>05</v>
          </cell>
          <cell r="C6978" t="str">
            <v>x</v>
          </cell>
          <cell r="D6978" t="str">
            <v>08</v>
          </cell>
          <cell r="E6978" t="str">
            <v>-</v>
          </cell>
          <cell r="F6978">
            <v>1</v>
          </cell>
          <cell r="G6978">
            <v>0.8</v>
          </cell>
          <cell r="H6978">
            <v>0.8</v>
          </cell>
          <cell r="I6978">
            <v>0.8</v>
          </cell>
          <cell r="J6978">
            <v>0.8</v>
          </cell>
          <cell r="K6978" t="str">
            <v>n.a.</v>
          </cell>
          <cell r="L6978" t="str">
            <v>-</v>
          </cell>
        </row>
        <row r="6979">
          <cell r="A6979" t="str">
            <v>IE01T05xL09</v>
          </cell>
          <cell r="B6979" t="str">
            <v>05</v>
          </cell>
          <cell r="C6979" t="str">
            <v>x</v>
          </cell>
          <cell r="D6979" t="str">
            <v>09</v>
          </cell>
          <cell r="E6979" t="str">
            <v>-</v>
          </cell>
          <cell r="F6979">
            <v>3.2</v>
          </cell>
          <cell r="G6979">
            <v>-1.3</v>
          </cell>
          <cell r="H6979">
            <v>-4.2</v>
          </cell>
          <cell r="I6979">
            <v>-3.6</v>
          </cell>
          <cell r="J6979">
            <v>-2.5</v>
          </cell>
          <cell r="K6979" t="str">
            <v>n.a.</v>
          </cell>
          <cell r="L6979" t="str">
            <v>-</v>
          </cell>
        </row>
        <row r="6980">
          <cell r="A6980" t="str">
            <v>IE01T05xL10</v>
          </cell>
          <cell r="B6980" t="str">
            <v>05</v>
          </cell>
          <cell r="C6980" t="str">
            <v>x</v>
          </cell>
          <cell r="D6980" t="str">
            <v>10</v>
          </cell>
          <cell r="E6980" t="str">
            <v>-</v>
          </cell>
          <cell r="F6980">
            <v>1.3</v>
          </cell>
          <cell r="G6980">
            <v>-0.5</v>
          </cell>
          <cell r="H6980">
            <v>-1.7</v>
          </cell>
          <cell r="I6980">
            <v>-1.4</v>
          </cell>
          <cell r="J6980">
            <v>-1</v>
          </cell>
          <cell r="K6980" t="str">
            <v>n.a.</v>
          </cell>
          <cell r="L6980" t="str">
            <v>-</v>
          </cell>
        </row>
        <row r="6981">
          <cell r="A6981" t="str">
            <v>IE01T05xL11</v>
          </cell>
          <cell r="B6981" t="str">
            <v>05</v>
          </cell>
          <cell r="C6981" t="str">
            <v>x</v>
          </cell>
          <cell r="D6981" t="str">
            <v>11</v>
          </cell>
          <cell r="E6981" t="str">
            <v>-</v>
          </cell>
          <cell r="F6981">
            <v>-1.1000000000000001</v>
          </cell>
          <cell r="G6981">
            <v>-5</v>
          </cell>
          <cell r="H6981">
            <v>-4.8</v>
          </cell>
          <cell r="I6981">
            <v>-3.3</v>
          </cell>
          <cell r="J6981">
            <v>-1.9</v>
          </cell>
          <cell r="K6981" t="str">
            <v>n.a.</v>
          </cell>
          <cell r="L6981" t="str">
            <v>-</v>
          </cell>
        </row>
        <row r="6982">
          <cell r="A6982" t="str">
            <v>IE01T05xL12</v>
          </cell>
          <cell r="B6982" t="str">
            <v>05</v>
          </cell>
          <cell r="C6982" t="str">
            <v>x</v>
          </cell>
          <cell r="D6982" t="str">
            <v>12</v>
          </cell>
          <cell r="E6982" t="str">
            <v>-</v>
          </cell>
          <cell r="F6982">
            <v>-0.1</v>
          </cell>
          <cell r="G6982">
            <v>-3.9</v>
          </cell>
          <cell r="H6982">
            <v>-3</v>
          </cell>
          <cell r="I6982">
            <v>-1.2</v>
          </cell>
          <cell r="J6982">
            <v>0.3</v>
          </cell>
          <cell r="K6982" t="str">
            <v>n.a.</v>
          </cell>
          <cell r="L6982" t="str">
            <v>-</v>
          </cell>
        </row>
        <row r="6983">
          <cell r="A6983" t="str">
            <v>IE01T05xL13</v>
          </cell>
          <cell r="B6983" t="str">
            <v>05</v>
          </cell>
          <cell r="C6983" t="str">
            <v>x</v>
          </cell>
          <cell r="D6983" t="str">
            <v>13</v>
          </cell>
          <cell r="E6983" t="str">
            <v>-</v>
          </cell>
          <cell r="F6983">
            <v>-1.3</v>
          </cell>
          <cell r="G6983">
            <v>-4.7</v>
          </cell>
          <cell r="H6983">
            <v>-4.8</v>
          </cell>
          <cell r="I6983">
            <v>-3.3</v>
          </cell>
          <cell r="J6983">
            <v>-1.9</v>
          </cell>
          <cell r="K6983" t="str">
            <v>n.a.</v>
          </cell>
          <cell r="L6983" t="str">
            <v>-</v>
          </cell>
        </row>
        <row r="6984">
          <cell r="A6984" t="str">
            <v>IE01T06xL01</v>
          </cell>
          <cell r="B6984" t="str">
            <v>06</v>
          </cell>
          <cell r="C6984" t="str">
            <v>x</v>
          </cell>
          <cell r="D6984" t="str">
            <v>01</v>
          </cell>
          <cell r="E6984" t="str">
            <v>-</v>
          </cell>
          <cell r="F6984">
            <v>4.8</v>
          </cell>
          <cell r="G6984">
            <v>3</v>
          </cell>
          <cell r="H6984">
            <v>3.5</v>
          </cell>
          <cell r="I6984">
            <v>4.0999999999999996</v>
          </cell>
          <cell r="J6984" t="str">
            <v>n.a.</v>
          </cell>
          <cell r="K6984" t="str">
            <v>n.a.</v>
          </cell>
          <cell r="L6984" t="str">
            <v>-</v>
          </cell>
        </row>
        <row r="6985">
          <cell r="A6985" t="str">
            <v>IE01T06xL02</v>
          </cell>
          <cell r="B6985" t="str">
            <v>06</v>
          </cell>
          <cell r="C6985" t="str">
            <v>x</v>
          </cell>
          <cell r="D6985" t="str">
            <v>02</v>
          </cell>
          <cell r="E6985" t="str">
            <v>-</v>
          </cell>
          <cell r="F6985">
            <v>6</v>
          </cell>
          <cell r="G6985">
            <v>-1.3</v>
          </cell>
          <cell r="H6985">
            <v>-0.8</v>
          </cell>
          <cell r="I6985">
            <v>2.7</v>
          </cell>
          <cell r="J6985">
            <v>3.7</v>
          </cell>
          <cell r="K6985" t="str">
            <v>n.a.</v>
          </cell>
          <cell r="L6985" t="str">
            <v>-</v>
          </cell>
        </row>
        <row r="6986">
          <cell r="A6986" t="str">
            <v>IE01T06xL03</v>
          </cell>
          <cell r="B6986" t="str">
            <v>06</v>
          </cell>
          <cell r="C6986" t="str">
            <v>x</v>
          </cell>
          <cell r="D6986" t="str">
            <v>03</v>
          </cell>
          <cell r="E6986" t="str">
            <v>-</v>
          </cell>
          <cell r="F6986">
            <v>1.2</v>
          </cell>
          <cell r="G6986">
            <v>-4.3</v>
          </cell>
          <cell r="H6986">
            <v>-4.3</v>
          </cell>
          <cell r="I6986">
            <v>-1.4</v>
          </cell>
          <cell r="J6986" t="str">
            <v>n.a.</v>
          </cell>
          <cell r="K6986" t="str">
            <v>n.a.</v>
          </cell>
          <cell r="L6986" t="str">
            <v>-</v>
          </cell>
        </row>
        <row r="6987">
          <cell r="A6987" t="str">
            <v>IE01T06xL04</v>
          </cell>
          <cell r="B6987" t="str">
            <v>06</v>
          </cell>
          <cell r="C6987" t="str">
            <v>x</v>
          </cell>
          <cell r="D6987" t="str">
            <v>04</v>
          </cell>
          <cell r="E6987" t="str">
            <v>-</v>
          </cell>
          <cell r="F6987">
            <v>0.5</v>
          </cell>
          <cell r="G6987">
            <v>-0.9</v>
          </cell>
          <cell r="H6987">
            <v>-1.1000000000000001</v>
          </cell>
          <cell r="I6987">
            <v>-1</v>
          </cell>
          <cell r="J6987" t="str">
            <v>n.a.</v>
          </cell>
          <cell r="K6987" t="str">
            <v>n.a.</v>
          </cell>
          <cell r="L6987" t="str">
            <v>-</v>
          </cell>
        </row>
        <row r="6988">
          <cell r="A6988" t="str">
            <v>IE01T06xL05</v>
          </cell>
          <cell r="B6988" t="str">
            <v>06</v>
          </cell>
          <cell r="C6988" t="str">
            <v>x</v>
          </cell>
          <cell r="D6988" t="str">
            <v>05</v>
          </cell>
          <cell r="E6988" t="str">
            <v>-</v>
          </cell>
          <cell r="F6988">
            <v>0.2</v>
          </cell>
          <cell r="G6988">
            <v>-5.5</v>
          </cell>
          <cell r="H6988">
            <v>-6.5</v>
          </cell>
          <cell r="I6988">
            <v>-4.7</v>
          </cell>
          <cell r="J6988">
            <v>-2.9</v>
          </cell>
          <cell r="K6988" t="str">
            <v>n.a.</v>
          </cell>
          <cell r="L6988" t="str">
            <v>-</v>
          </cell>
        </row>
        <row r="6989">
          <cell r="A6989" t="str">
            <v>IE01T06xL06</v>
          </cell>
          <cell r="B6989" t="str">
            <v>06</v>
          </cell>
          <cell r="C6989" t="str">
            <v>x</v>
          </cell>
          <cell r="D6989" t="str">
            <v>06</v>
          </cell>
          <cell r="E6989" t="str">
            <v>-</v>
          </cell>
          <cell r="F6989">
            <v>-0.3</v>
          </cell>
          <cell r="G6989">
            <v>-4.5999999999999996</v>
          </cell>
          <cell r="H6989">
            <v>-5.4</v>
          </cell>
          <cell r="I6989">
            <v>-3.7</v>
          </cell>
          <cell r="J6989" t="str">
            <v>n.a.</v>
          </cell>
          <cell r="K6989" t="str">
            <v>n.a.</v>
          </cell>
          <cell r="L6989" t="str">
            <v>-</v>
          </cell>
        </row>
        <row r="6990">
          <cell r="A6990" t="str">
            <v>IE01T06xL07</v>
          </cell>
          <cell r="B6990" t="str">
            <v>06</v>
          </cell>
          <cell r="C6990" t="str">
            <v>x</v>
          </cell>
          <cell r="D6990" t="str">
            <v>07</v>
          </cell>
          <cell r="E6990" t="str">
            <v>-</v>
          </cell>
          <cell r="F6990">
            <v>25.1</v>
          </cell>
          <cell r="G6990">
            <v>25.9</v>
          </cell>
          <cell r="H6990">
            <v>27.6</v>
          </cell>
          <cell r="I6990">
            <v>28.7</v>
          </cell>
          <cell r="J6990" t="str">
            <v>n.a.</v>
          </cell>
          <cell r="K6990" t="str">
            <v>n.a.</v>
          </cell>
          <cell r="L6990" t="str">
            <v>-</v>
          </cell>
        </row>
        <row r="6991">
          <cell r="A6991" t="str">
            <v>IE01T06xL08</v>
          </cell>
          <cell r="B6991" t="str">
            <v>06</v>
          </cell>
          <cell r="C6991" t="str">
            <v>x</v>
          </cell>
          <cell r="D6991" t="str">
            <v>08</v>
          </cell>
          <cell r="E6991" t="str">
            <v>-</v>
          </cell>
          <cell r="F6991">
            <v>24.8</v>
          </cell>
          <cell r="G6991">
            <v>36</v>
          </cell>
          <cell r="H6991">
            <v>43.4</v>
          </cell>
          <cell r="I6991">
            <v>47.5</v>
          </cell>
          <cell r="J6991">
            <v>47.8</v>
          </cell>
          <cell r="K6991" t="str">
            <v>n.a.</v>
          </cell>
          <cell r="L6991" t="str">
            <v>-</v>
          </cell>
        </row>
        <row r="6992">
          <cell r="A6992" t="str">
            <v>IE01T06xL09</v>
          </cell>
          <cell r="B6992" t="str">
            <v>06</v>
          </cell>
          <cell r="C6992" t="str">
            <v>x</v>
          </cell>
          <cell r="D6992" t="str">
            <v>09</v>
          </cell>
          <cell r="E6992" t="str">
            <v>-</v>
          </cell>
          <cell r="F6992">
            <v>-0.3</v>
          </cell>
          <cell r="G6992">
            <v>10.1</v>
          </cell>
          <cell r="H6992">
            <v>15.8</v>
          </cell>
          <cell r="I6992">
            <v>18.8</v>
          </cell>
          <cell r="J6992" t="str">
            <v>n.a.</v>
          </cell>
          <cell r="K6992" t="str">
            <v>n.a.</v>
          </cell>
          <cell r="L6992" t="str">
            <v>-</v>
          </cell>
        </row>
        <row r="6993">
          <cell r="A6993" t="str">
            <v>IE01T07xL00</v>
          </cell>
          <cell r="B6993" t="str">
            <v>07</v>
          </cell>
          <cell r="C6993" t="str">
            <v>x</v>
          </cell>
          <cell r="D6993" t="str">
            <v>00</v>
          </cell>
          <cell r="E6993">
            <v>2005</v>
          </cell>
          <cell r="F6993">
            <v>2010</v>
          </cell>
          <cell r="G6993">
            <v>2020</v>
          </cell>
          <cell r="H6993">
            <v>2030</v>
          </cell>
          <cell r="I6993">
            <v>2040</v>
          </cell>
          <cell r="J6993">
            <v>2050</v>
          </cell>
          <cell r="K6993" t="str">
            <v>-</v>
          </cell>
          <cell r="L6993" t="str">
            <v>-</v>
          </cell>
        </row>
        <row r="6994">
          <cell r="A6994" t="str">
            <v>IE01T07xL01</v>
          </cell>
          <cell r="B6994" t="str">
            <v>07</v>
          </cell>
          <cell r="C6994" t="str">
            <v>x</v>
          </cell>
          <cell r="D6994" t="str">
            <v>01</v>
          </cell>
          <cell r="E6994" t="str">
            <v>n.a.</v>
          </cell>
          <cell r="F6994" t="str">
            <v>n.a.</v>
          </cell>
          <cell r="G6994" t="str">
            <v>n.a.</v>
          </cell>
          <cell r="H6994" t="str">
            <v>n.a.</v>
          </cell>
          <cell r="I6994" t="str">
            <v>n.a.</v>
          </cell>
          <cell r="J6994" t="str">
            <v>n.a.</v>
          </cell>
          <cell r="K6994" t="str">
            <v>-</v>
          </cell>
          <cell r="L6994" t="str">
            <v>-</v>
          </cell>
        </row>
        <row r="6995">
          <cell r="A6995" t="str">
            <v>IE01T07xL02</v>
          </cell>
          <cell r="B6995" t="str">
            <v>07</v>
          </cell>
          <cell r="C6995" t="str">
            <v>x</v>
          </cell>
          <cell r="D6995" t="str">
            <v>02</v>
          </cell>
          <cell r="E6995">
            <v>15.2</v>
          </cell>
          <cell r="F6995">
            <v>15.4</v>
          </cell>
          <cell r="G6995">
            <v>17.100000000000001</v>
          </cell>
          <cell r="H6995">
            <v>18.8</v>
          </cell>
          <cell r="I6995">
            <v>20.7</v>
          </cell>
          <cell r="J6995">
            <v>23.3</v>
          </cell>
          <cell r="K6995" t="str">
            <v>-</v>
          </cell>
          <cell r="L6995" t="str">
            <v>-</v>
          </cell>
        </row>
        <row r="6996">
          <cell r="A6996" t="str">
            <v>IE01T07xL03</v>
          </cell>
          <cell r="B6996" t="str">
            <v>07</v>
          </cell>
          <cell r="C6996" t="str">
            <v>x</v>
          </cell>
          <cell r="D6996" t="str">
            <v>03</v>
          </cell>
          <cell r="E6996">
            <v>4.5999999999999996</v>
          </cell>
          <cell r="F6996">
            <v>5.2</v>
          </cell>
          <cell r="G6996">
            <v>6.5</v>
          </cell>
          <cell r="H6996">
            <v>7.9</v>
          </cell>
          <cell r="I6996">
            <v>9.3000000000000007</v>
          </cell>
          <cell r="J6996">
            <v>11.1</v>
          </cell>
          <cell r="K6996" t="str">
            <v>-</v>
          </cell>
          <cell r="L6996" t="str">
            <v>-</v>
          </cell>
        </row>
        <row r="6997">
          <cell r="A6997" t="str">
            <v>IE01T07xL04</v>
          </cell>
          <cell r="B6997" t="str">
            <v>07</v>
          </cell>
          <cell r="C6997" t="str">
            <v>x</v>
          </cell>
          <cell r="D6997" t="str">
            <v>04</v>
          </cell>
          <cell r="E6997">
            <v>3.4</v>
          </cell>
          <cell r="F6997">
            <v>3.8</v>
          </cell>
          <cell r="G6997">
            <v>4.5</v>
          </cell>
          <cell r="H6997">
            <v>5.5</v>
          </cell>
          <cell r="I6997">
            <v>6.8</v>
          </cell>
          <cell r="J6997">
            <v>8.4</v>
          </cell>
          <cell r="K6997" t="str">
            <v>-</v>
          </cell>
          <cell r="L6997" t="str">
            <v>-</v>
          </cell>
        </row>
        <row r="6998">
          <cell r="A6998" t="str">
            <v>IE01T07xL05</v>
          </cell>
          <cell r="B6998" t="str">
            <v>07</v>
          </cell>
          <cell r="C6998" t="str">
            <v>x</v>
          </cell>
          <cell r="D6998" t="str">
            <v>05</v>
          </cell>
          <cell r="E6998">
            <v>2.2999999999999998</v>
          </cell>
          <cell r="F6998">
            <v>2.5</v>
          </cell>
          <cell r="G6998">
            <v>3.3</v>
          </cell>
          <cell r="H6998">
            <v>4.2</v>
          </cell>
          <cell r="I6998">
            <v>5.5</v>
          </cell>
          <cell r="J6998">
            <v>7.1</v>
          </cell>
          <cell r="K6998" t="str">
            <v>-</v>
          </cell>
          <cell r="L6998" t="str">
            <v>-</v>
          </cell>
        </row>
        <row r="6999">
          <cell r="A6999" t="str">
            <v>IE01T07xL06</v>
          </cell>
          <cell r="B6999" t="str">
            <v>07</v>
          </cell>
          <cell r="C6999" t="str">
            <v>x</v>
          </cell>
          <cell r="D6999" t="str">
            <v>06</v>
          </cell>
          <cell r="E6999">
            <v>1.1000000000000001</v>
          </cell>
          <cell r="F6999">
            <v>1.2</v>
          </cell>
          <cell r="G6999">
            <v>1.3</v>
          </cell>
          <cell r="H6999">
            <v>1.3</v>
          </cell>
          <cell r="I6999">
            <v>1.3</v>
          </cell>
          <cell r="J6999">
            <v>1.3</v>
          </cell>
          <cell r="K6999" t="str">
            <v>-</v>
          </cell>
          <cell r="L6999" t="str">
            <v>-</v>
          </cell>
        </row>
        <row r="7000">
          <cell r="A7000" t="str">
            <v>IE01T07xL07</v>
          </cell>
          <cell r="B7000" t="str">
            <v>07</v>
          </cell>
          <cell r="C7000" t="str">
            <v>x</v>
          </cell>
          <cell r="D7000" t="str">
            <v>07</v>
          </cell>
          <cell r="E7000">
            <v>1.2</v>
          </cell>
          <cell r="F7000">
            <v>1.4</v>
          </cell>
          <cell r="G7000">
            <v>2</v>
          </cell>
          <cell r="H7000">
            <v>2.4</v>
          </cell>
          <cell r="I7000">
            <v>2.6</v>
          </cell>
          <cell r="J7000">
            <v>2.7</v>
          </cell>
          <cell r="K7000" t="str">
            <v>-</v>
          </cell>
          <cell r="L7000" t="str">
            <v>-</v>
          </cell>
        </row>
        <row r="7001">
          <cell r="A7001" t="str">
            <v>IE01T07xL08</v>
          </cell>
          <cell r="B7001" t="str">
            <v>07</v>
          </cell>
          <cell r="C7001" t="str">
            <v>x</v>
          </cell>
          <cell r="D7001" t="str">
            <v>08</v>
          </cell>
          <cell r="E7001">
            <v>5.3</v>
          </cell>
          <cell r="F7001">
            <v>5.5</v>
          </cell>
          <cell r="G7001">
            <v>5.9</v>
          </cell>
          <cell r="H7001">
            <v>6.4</v>
          </cell>
          <cell r="I7001">
            <v>6.9</v>
          </cell>
          <cell r="J7001">
            <v>7.3</v>
          </cell>
          <cell r="K7001" t="str">
            <v>-</v>
          </cell>
          <cell r="L7001" t="str">
            <v>-</v>
          </cell>
        </row>
        <row r="7002">
          <cell r="A7002" t="str">
            <v>IE01T07xL09</v>
          </cell>
          <cell r="B7002" t="str">
            <v>07</v>
          </cell>
          <cell r="C7002" t="str">
            <v>x</v>
          </cell>
          <cell r="D7002" t="str">
            <v>09</v>
          </cell>
          <cell r="E7002">
            <v>0.6</v>
          </cell>
          <cell r="F7002">
            <v>0.6</v>
          </cell>
          <cell r="G7002">
            <v>0.6</v>
          </cell>
          <cell r="H7002">
            <v>0.7</v>
          </cell>
          <cell r="I7002">
            <v>0.9</v>
          </cell>
          <cell r="J7002">
            <v>1.2</v>
          </cell>
          <cell r="K7002" t="str">
            <v>-</v>
          </cell>
          <cell r="L7002" t="str">
            <v>-</v>
          </cell>
        </row>
        <row r="7003">
          <cell r="A7003" t="str">
            <v>IE01T07xL10</v>
          </cell>
          <cell r="B7003" t="str">
            <v>07</v>
          </cell>
          <cell r="C7003" t="str">
            <v>x</v>
          </cell>
          <cell r="D7003" t="str">
            <v>10</v>
          </cell>
          <cell r="E7003">
            <v>4</v>
          </cell>
          <cell r="F7003">
            <v>3.5</v>
          </cell>
          <cell r="G7003">
            <v>3.4</v>
          </cell>
          <cell r="H7003">
            <v>3.2</v>
          </cell>
          <cell r="I7003">
            <v>3</v>
          </cell>
          <cell r="J7003">
            <v>3.1</v>
          </cell>
          <cell r="K7003" t="str">
            <v>-</v>
          </cell>
          <cell r="L7003" t="str">
            <v>-</v>
          </cell>
        </row>
        <row r="7004">
          <cell r="A7004" t="str">
            <v>IE01T07xL11</v>
          </cell>
          <cell r="B7004" t="str">
            <v>07</v>
          </cell>
          <cell r="C7004" t="str">
            <v>x</v>
          </cell>
          <cell r="D7004" t="str">
            <v>11</v>
          </cell>
          <cell r="E7004">
            <v>0.7</v>
          </cell>
          <cell r="F7004">
            <v>0.6</v>
          </cell>
          <cell r="G7004">
            <v>0.6</v>
          </cell>
          <cell r="H7004">
            <v>0.6</v>
          </cell>
          <cell r="I7004">
            <v>0.6</v>
          </cell>
          <cell r="J7004">
            <v>0.6</v>
          </cell>
          <cell r="K7004" t="str">
            <v>-</v>
          </cell>
          <cell r="L7004" t="str">
            <v>-</v>
          </cell>
        </row>
        <row r="7005">
          <cell r="A7005" t="str">
            <v>IE01T07xL12</v>
          </cell>
          <cell r="B7005" t="str">
            <v>07</v>
          </cell>
          <cell r="C7005" t="str">
            <v>x</v>
          </cell>
          <cell r="D7005" t="str">
            <v>12</v>
          </cell>
          <cell r="E7005" t="str">
            <v>n.a.</v>
          </cell>
          <cell r="F7005" t="str">
            <v>n.a.</v>
          </cell>
          <cell r="G7005" t="str">
            <v>n.a.</v>
          </cell>
          <cell r="H7005" t="str">
            <v>n.a.</v>
          </cell>
          <cell r="I7005" t="str">
            <v>n.a.</v>
          </cell>
          <cell r="J7005" t="str">
            <v>n.a.</v>
          </cell>
          <cell r="K7005" t="str">
            <v>-</v>
          </cell>
          <cell r="L7005" t="str">
            <v>-</v>
          </cell>
        </row>
        <row r="7006">
          <cell r="A7006" t="str">
            <v>IE01T07xL13</v>
          </cell>
          <cell r="B7006" t="str">
            <v>07</v>
          </cell>
          <cell r="C7006" t="str">
            <v>x</v>
          </cell>
          <cell r="D7006" t="str">
            <v>13</v>
          </cell>
          <cell r="E7006" t="str">
            <v>n.a.</v>
          </cell>
          <cell r="F7006" t="str">
            <v>n.a.</v>
          </cell>
          <cell r="G7006" t="str">
            <v>n.a.</v>
          </cell>
          <cell r="H7006" t="str">
            <v>n.a.</v>
          </cell>
          <cell r="I7006" t="str">
            <v>n.a.</v>
          </cell>
          <cell r="J7006" t="str">
            <v>n.a.</v>
          </cell>
          <cell r="K7006" t="str">
            <v>-</v>
          </cell>
          <cell r="L7006" t="str">
            <v>-</v>
          </cell>
        </row>
        <row r="7007">
          <cell r="A7007" t="str">
            <v>IE01T07xL14</v>
          </cell>
          <cell r="B7007" t="str">
            <v>07</v>
          </cell>
          <cell r="C7007" t="str">
            <v>x</v>
          </cell>
          <cell r="D7007" t="str">
            <v>14</v>
          </cell>
          <cell r="E7007" t="str">
            <v>n.a.</v>
          </cell>
          <cell r="F7007" t="str">
            <v>n.a.</v>
          </cell>
          <cell r="G7007" t="str">
            <v>n.a.</v>
          </cell>
          <cell r="H7007" t="str">
            <v>n.a.</v>
          </cell>
          <cell r="I7007" t="str">
            <v>n.a.</v>
          </cell>
          <cell r="J7007" t="str">
            <v>n.a.</v>
          </cell>
          <cell r="K7007" t="str">
            <v>-</v>
          </cell>
          <cell r="L7007" t="str">
            <v>-</v>
          </cell>
        </row>
        <row r="7008">
          <cell r="A7008" t="str">
            <v>IE01T07xL15</v>
          </cell>
          <cell r="B7008" t="str">
            <v>07</v>
          </cell>
          <cell r="C7008" t="str">
            <v>x</v>
          </cell>
          <cell r="D7008" t="str">
            <v>15</v>
          </cell>
          <cell r="E7008" t="str">
            <v>n.a.</v>
          </cell>
          <cell r="F7008" t="str">
            <v>n.a.</v>
          </cell>
          <cell r="G7008" t="str">
            <v>n.a.</v>
          </cell>
          <cell r="H7008" t="str">
            <v>n.a.</v>
          </cell>
          <cell r="I7008" t="str">
            <v>n.a.</v>
          </cell>
          <cell r="J7008" t="str">
            <v>n.a.</v>
          </cell>
          <cell r="K7008" t="str">
            <v>-</v>
          </cell>
          <cell r="L7008" t="str">
            <v>-</v>
          </cell>
        </row>
        <row r="7009">
          <cell r="A7009" t="str">
            <v>IE01T07xL16</v>
          </cell>
          <cell r="B7009" t="str">
            <v>07</v>
          </cell>
          <cell r="C7009" t="str">
            <v>x</v>
          </cell>
          <cell r="D7009" t="str">
            <v>16</v>
          </cell>
          <cell r="E7009">
            <v>8</v>
          </cell>
          <cell r="F7009">
            <v>11.1</v>
          </cell>
          <cell r="G7009">
            <v>18.100000000000001</v>
          </cell>
          <cell r="H7009">
            <v>26</v>
          </cell>
          <cell r="I7009">
            <v>28.3</v>
          </cell>
          <cell r="J7009">
            <v>21.9</v>
          </cell>
          <cell r="K7009" t="str">
            <v>-</v>
          </cell>
          <cell r="L7009" t="str">
            <v>-</v>
          </cell>
        </row>
        <row r="7010">
          <cell r="A7010" t="str">
            <v>IE01T07xL17</v>
          </cell>
          <cell r="B7010" t="str">
            <v>07</v>
          </cell>
          <cell r="C7010" t="str">
            <v>x</v>
          </cell>
          <cell r="D7010" t="str">
            <v>17</v>
          </cell>
          <cell r="E7010" t="str">
            <v>n.a.</v>
          </cell>
          <cell r="F7010" t="str">
            <v>n.a.</v>
          </cell>
          <cell r="G7010" t="str">
            <v>n.a.</v>
          </cell>
          <cell r="H7010" t="str">
            <v>n.a.</v>
          </cell>
          <cell r="I7010" t="str">
            <v>n.a.</v>
          </cell>
          <cell r="J7010" t="str">
            <v>n.a.</v>
          </cell>
          <cell r="K7010" t="str">
            <v>-</v>
          </cell>
          <cell r="L7010" t="str">
            <v>-</v>
          </cell>
        </row>
        <row r="7011">
          <cell r="A7011" t="str">
            <v>IE01T07xL18</v>
          </cell>
          <cell r="B7011" t="str">
            <v>07</v>
          </cell>
          <cell r="C7011" t="str">
            <v>x</v>
          </cell>
          <cell r="D7011" t="str">
            <v>18</v>
          </cell>
          <cell r="E7011">
            <v>3.3</v>
          </cell>
          <cell r="F7011">
            <v>3.8</v>
          </cell>
          <cell r="G7011">
            <v>2.2000000000000002</v>
          </cell>
          <cell r="H7011">
            <v>1.7</v>
          </cell>
          <cell r="I7011">
            <v>1.7</v>
          </cell>
          <cell r="J7011">
            <v>1.7</v>
          </cell>
          <cell r="K7011" t="str">
            <v>-</v>
          </cell>
          <cell r="L7011" t="str">
            <v>-</v>
          </cell>
        </row>
        <row r="7012">
          <cell r="A7012" t="str">
            <v>IE01T07xL19</v>
          </cell>
          <cell r="B7012" t="str">
            <v>07</v>
          </cell>
          <cell r="C7012" t="str">
            <v>x</v>
          </cell>
          <cell r="D7012" t="str">
            <v>19</v>
          </cell>
          <cell r="E7012">
            <v>5.7</v>
          </cell>
          <cell r="F7012">
            <v>5.2</v>
          </cell>
          <cell r="G7012">
            <v>3</v>
          </cell>
          <cell r="H7012">
            <v>2.1</v>
          </cell>
          <cell r="I7012">
            <v>1.4</v>
          </cell>
          <cell r="J7012">
            <v>1.6</v>
          </cell>
          <cell r="K7012" t="str">
            <v>-</v>
          </cell>
          <cell r="L7012" t="str">
            <v>-</v>
          </cell>
        </row>
        <row r="7013">
          <cell r="A7013" t="str">
            <v>IE01T07xL20</v>
          </cell>
          <cell r="B7013" t="str">
            <v>07</v>
          </cell>
          <cell r="C7013" t="str">
            <v>x</v>
          </cell>
          <cell r="D7013" t="str">
            <v>20</v>
          </cell>
          <cell r="E7013">
            <v>86.2</v>
          </cell>
          <cell r="F7013">
            <v>87.3</v>
          </cell>
          <cell r="G7013">
            <v>88.4</v>
          </cell>
          <cell r="H7013">
            <v>88.1</v>
          </cell>
          <cell r="I7013">
            <v>87.7</v>
          </cell>
          <cell r="J7013">
            <v>88.3</v>
          </cell>
          <cell r="K7013" t="str">
            <v>-</v>
          </cell>
          <cell r="L7013" t="str">
            <v>-</v>
          </cell>
        </row>
        <row r="7014">
          <cell r="A7014" t="str">
            <v>IE01T07xL21</v>
          </cell>
          <cell r="B7014" t="str">
            <v>07</v>
          </cell>
          <cell r="C7014" t="str">
            <v>x</v>
          </cell>
          <cell r="D7014" t="str">
            <v>21</v>
          </cell>
          <cell r="E7014">
            <v>64.5</v>
          </cell>
          <cell r="F7014">
            <v>68.5</v>
          </cell>
          <cell r="G7014">
            <v>73.3</v>
          </cell>
          <cell r="H7014">
            <v>75.3</v>
          </cell>
          <cell r="I7014">
            <v>75.3</v>
          </cell>
          <cell r="J7014">
            <v>75.599999999999994</v>
          </cell>
          <cell r="K7014" t="str">
            <v>-</v>
          </cell>
          <cell r="L7014" t="str">
            <v>-</v>
          </cell>
        </row>
        <row r="7015">
          <cell r="A7015" t="str">
            <v>IE01T07xL22</v>
          </cell>
          <cell r="B7015" t="str">
            <v>07</v>
          </cell>
          <cell r="C7015" t="str">
            <v>x</v>
          </cell>
          <cell r="D7015" t="str">
            <v>22</v>
          </cell>
          <cell r="E7015">
            <v>75.400000000000006</v>
          </cell>
          <cell r="F7015">
            <v>77.900000000000006</v>
          </cell>
          <cell r="G7015">
            <v>80.900000000000006</v>
          </cell>
          <cell r="H7015">
            <v>81.7</v>
          </cell>
          <cell r="I7015">
            <v>81.5</v>
          </cell>
          <cell r="J7015">
            <v>82</v>
          </cell>
          <cell r="K7015" t="str">
            <v>-</v>
          </cell>
          <cell r="L7015" t="str">
            <v>-</v>
          </cell>
        </row>
        <row r="7016">
          <cell r="A7016" t="str">
            <v>IE01T07xL23</v>
          </cell>
          <cell r="B7016" t="str">
            <v>07</v>
          </cell>
          <cell r="C7016" t="str">
            <v>x</v>
          </cell>
          <cell r="D7016" t="str">
            <v>23</v>
          </cell>
          <cell r="E7016">
            <v>3.6</v>
          </cell>
          <cell r="F7016">
            <v>3.1</v>
          </cell>
          <cell r="G7016">
            <v>3.1</v>
          </cell>
          <cell r="H7016">
            <v>3.1</v>
          </cell>
          <cell r="I7016">
            <v>3</v>
          </cell>
          <cell r="J7016">
            <v>3.1</v>
          </cell>
          <cell r="K7016" t="str">
            <v>-</v>
          </cell>
          <cell r="L7016" t="str">
            <v>-</v>
          </cell>
        </row>
        <row r="7017">
          <cell r="A7017" t="str">
            <v>IE01T07xL24</v>
          </cell>
          <cell r="B7017" t="str">
            <v>07</v>
          </cell>
          <cell r="C7017" t="str">
            <v>x</v>
          </cell>
          <cell r="D7017" t="str">
            <v>24</v>
          </cell>
          <cell r="E7017">
            <v>11.2</v>
          </cell>
          <cell r="F7017">
            <v>11.8</v>
          </cell>
          <cell r="G7017">
            <v>14.8</v>
          </cell>
          <cell r="H7017">
            <v>18.399999999999999</v>
          </cell>
          <cell r="I7017">
            <v>22.2</v>
          </cell>
          <cell r="J7017">
            <v>26.2</v>
          </cell>
          <cell r="K7017" t="str">
            <v>-</v>
          </cell>
          <cell r="L7017" t="str">
            <v>-</v>
          </cell>
        </row>
        <row r="7018">
          <cell r="A7018" t="str">
            <v>IE01T08xL01</v>
          </cell>
          <cell r="B7018" t="str">
            <v>08</v>
          </cell>
          <cell r="C7018" t="str">
            <v>x</v>
          </cell>
          <cell r="D7018" t="str">
            <v>01</v>
          </cell>
          <cell r="E7018" t="str">
            <v>-</v>
          </cell>
          <cell r="F7018" t="str">
            <v>n.a.</v>
          </cell>
          <cell r="G7018">
            <v>4.9000000000000004</v>
          </cell>
          <cell r="H7018">
            <v>4.4000000000000004</v>
          </cell>
          <cell r="I7018">
            <v>4.4000000000000004</v>
          </cell>
          <cell r="J7018">
            <v>4.4000000000000004</v>
          </cell>
          <cell r="K7018" t="str">
            <v>n.a.</v>
          </cell>
          <cell r="L7018" t="str">
            <v>-</v>
          </cell>
        </row>
        <row r="7019">
          <cell r="A7019" t="str">
            <v>IE01T08xL02</v>
          </cell>
          <cell r="B7019" t="str">
            <v>08</v>
          </cell>
          <cell r="C7019" t="str">
            <v>x</v>
          </cell>
          <cell r="D7019" t="str">
            <v>02</v>
          </cell>
          <cell r="E7019" t="str">
            <v>-</v>
          </cell>
          <cell r="F7019" t="str">
            <v>n.a.</v>
          </cell>
          <cell r="G7019">
            <v>4.0999999999999996</v>
          </cell>
          <cell r="H7019">
            <v>4</v>
          </cell>
          <cell r="I7019">
            <v>4.0999999999999996</v>
          </cell>
          <cell r="J7019">
            <v>4.0999999999999996</v>
          </cell>
          <cell r="K7019" t="str">
            <v>n.a.</v>
          </cell>
          <cell r="L7019" t="str">
            <v>-</v>
          </cell>
        </row>
        <row r="7020">
          <cell r="A7020" t="str">
            <v>IE01T08xL03</v>
          </cell>
          <cell r="B7020" t="str">
            <v>08</v>
          </cell>
          <cell r="C7020" t="str">
            <v>x</v>
          </cell>
          <cell r="D7020" t="str">
            <v>03</v>
          </cell>
          <cell r="E7020" t="str">
            <v>-</v>
          </cell>
          <cell r="F7020" t="str">
            <v>n.a.</v>
          </cell>
          <cell r="G7020">
            <v>1.49</v>
          </cell>
          <cell r="H7020">
            <v>1.38</v>
          </cell>
          <cell r="I7020">
            <v>1.38</v>
          </cell>
          <cell r="J7020">
            <v>1.38</v>
          </cell>
          <cell r="K7020" t="str">
            <v>n.a.</v>
          </cell>
          <cell r="L7020" t="str">
            <v>-</v>
          </cell>
        </row>
        <row r="7021">
          <cell r="A7021" t="str">
            <v>IE01T08xL04</v>
          </cell>
          <cell r="B7021" t="str">
            <v>08</v>
          </cell>
          <cell r="C7021" t="str">
            <v>x</v>
          </cell>
          <cell r="D7021" t="str">
            <v>04</v>
          </cell>
          <cell r="E7021" t="str">
            <v>-</v>
          </cell>
          <cell r="F7021" t="str">
            <v>n.a.</v>
          </cell>
          <cell r="G7021" t="str">
            <v>n.a.</v>
          </cell>
          <cell r="H7021" t="str">
            <v>n.a.</v>
          </cell>
          <cell r="I7021" t="str">
            <v>n.a.</v>
          </cell>
          <cell r="J7021" t="str">
            <v>n.a.</v>
          </cell>
          <cell r="K7021" t="str">
            <v>n.a.</v>
          </cell>
          <cell r="L7021" t="str">
            <v>-</v>
          </cell>
        </row>
        <row r="7022">
          <cell r="A7022" t="str">
            <v>IE01T08xL05</v>
          </cell>
          <cell r="B7022" t="str">
            <v>08</v>
          </cell>
          <cell r="C7022" t="str">
            <v>x</v>
          </cell>
          <cell r="D7022" t="str">
            <v>05</v>
          </cell>
          <cell r="E7022" t="str">
            <v>-</v>
          </cell>
          <cell r="F7022" t="str">
            <v>n.a.</v>
          </cell>
          <cell r="G7022" t="str">
            <v>n.a.</v>
          </cell>
          <cell r="H7022" t="str">
            <v>n.a.</v>
          </cell>
          <cell r="I7022" t="str">
            <v>n.a.</v>
          </cell>
          <cell r="J7022" t="str">
            <v>n.a.</v>
          </cell>
          <cell r="K7022" t="str">
            <v>n.a.</v>
          </cell>
          <cell r="L7022" t="str">
            <v>-</v>
          </cell>
        </row>
        <row r="7023">
          <cell r="A7023" t="str">
            <v>IE01T08xL06</v>
          </cell>
          <cell r="B7023" t="str">
            <v>08</v>
          </cell>
          <cell r="C7023" t="str">
            <v>x</v>
          </cell>
          <cell r="D7023" t="str">
            <v>06</v>
          </cell>
          <cell r="E7023" t="str">
            <v>-</v>
          </cell>
          <cell r="F7023" t="str">
            <v>n.a.</v>
          </cell>
          <cell r="G7023">
            <v>4.5</v>
          </cell>
          <cell r="H7023">
            <v>3.5</v>
          </cell>
          <cell r="I7023">
            <v>4.3</v>
          </cell>
          <cell r="J7023">
            <v>4.3</v>
          </cell>
          <cell r="K7023" t="str">
            <v>n.a.</v>
          </cell>
          <cell r="L7023" t="str">
            <v>-</v>
          </cell>
        </row>
        <row r="7024">
          <cell r="A7024" t="str">
            <v>IE01T08xL07</v>
          </cell>
          <cell r="B7024" t="str">
            <v>08</v>
          </cell>
          <cell r="C7024" t="str">
            <v>x</v>
          </cell>
          <cell r="D7024" t="str">
            <v>07</v>
          </cell>
          <cell r="E7024" t="str">
            <v>-</v>
          </cell>
          <cell r="F7024" t="str">
            <v>n.a.</v>
          </cell>
          <cell r="G7024" t="str">
            <v>n.a.</v>
          </cell>
          <cell r="H7024" t="str">
            <v>n.a.</v>
          </cell>
          <cell r="I7024" t="str">
            <v>n.a.</v>
          </cell>
          <cell r="J7024" t="str">
            <v>n.a.</v>
          </cell>
          <cell r="K7024" t="str">
            <v>n.a.</v>
          </cell>
          <cell r="L7024" t="str">
            <v>-</v>
          </cell>
        </row>
        <row r="7025">
          <cell r="A7025" t="str">
            <v>IE01T08xL08</v>
          </cell>
          <cell r="B7025" t="str">
            <v>08</v>
          </cell>
          <cell r="C7025" t="str">
            <v>x</v>
          </cell>
          <cell r="D7025" t="str">
            <v>08</v>
          </cell>
          <cell r="E7025" t="str">
            <v>-</v>
          </cell>
          <cell r="F7025" t="str">
            <v>n.a.</v>
          </cell>
          <cell r="G7025" t="str">
            <v>n.a.</v>
          </cell>
          <cell r="H7025" t="str">
            <v>n.a.</v>
          </cell>
          <cell r="I7025" t="str">
            <v>n.a.</v>
          </cell>
          <cell r="J7025" t="str">
            <v>n.a.</v>
          </cell>
          <cell r="K7025" t="str">
            <v>n.a.</v>
          </cell>
          <cell r="L7025" t="str">
            <v>-</v>
          </cell>
        </row>
        <row r="7026">
          <cell r="A7026" t="str">
            <v>IE01T08xL09</v>
          </cell>
          <cell r="B7026" t="str">
            <v>08</v>
          </cell>
          <cell r="C7026" t="str">
            <v>x</v>
          </cell>
          <cell r="D7026" t="str">
            <v>09</v>
          </cell>
          <cell r="E7026" t="str">
            <v>-</v>
          </cell>
          <cell r="F7026" t="str">
            <v>n.a.</v>
          </cell>
          <cell r="G7026">
            <v>6.4</v>
          </cell>
          <cell r="H7026">
            <v>4.8</v>
          </cell>
          <cell r="I7026">
            <v>5.9</v>
          </cell>
          <cell r="J7026">
            <v>5.9</v>
          </cell>
          <cell r="K7026" t="str">
            <v>n.a.</v>
          </cell>
          <cell r="L7026" t="str">
            <v>-</v>
          </cell>
        </row>
        <row r="7027">
          <cell r="A7027" t="str">
            <v>IE01T08xL10</v>
          </cell>
          <cell r="B7027" t="str">
            <v>08</v>
          </cell>
          <cell r="C7027" t="str">
            <v>x</v>
          </cell>
          <cell r="D7027" t="str">
            <v>10</v>
          </cell>
          <cell r="E7027" t="str">
            <v>-</v>
          </cell>
          <cell r="F7027" t="str">
            <v>n.a.</v>
          </cell>
          <cell r="G7027">
            <v>109</v>
          </cell>
          <cell r="H7027">
            <v>105</v>
          </cell>
          <cell r="I7027">
            <v>107</v>
          </cell>
          <cell r="J7027">
            <v>107</v>
          </cell>
          <cell r="K7027" t="str">
            <v>n.a.</v>
          </cell>
          <cell r="L7027" t="str">
            <v>-</v>
          </cell>
        </row>
        <row r="7028">
          <cell r="A7028" t="str">
            <v>IE01TOTxL00</v>
          </cell>
          <cell r="B7028" t="str">
            <v>OT</v>
          </cell>
          <cell r="C7028" t="str">
            <v>x</v>
          </cell>
          <cell r="D7028" t="str">
            <v>00</v>
          </cell>
          <cell r="E7028" t="str">
            <v>-</v>
          </cell>
          <cell r="F7028" t="str">
            <v>-</v>
          </cell>
          <cell r="G7028">
            <v>2008</v>
          </cell>
          <cell r="H7028">
            <v>2009</v>
          </cell>
          <cell r="I7028">
            <v>2010</v>
          </cell>
          <cell r="J7028" t="str">
            <v>-</v>
          </cell>
          <cell r="K7028" t="str">
            <v>-</v>
          </cell>
          <cell r="L7028" t="str">
            <v>-</v>
          </cell>
        </row>
        <row r="7029">
          <cell r="A7029" t="str">
            <v>IE01TOTxL01</v>
          </cell>
          <cell r="B7029" t="str">
            <v>OT</v>
          </cell>
          <cell r="C7029" t="str">
            <v>x</v>
          </cell>
          <cell r="D7029" t="str">
            <v>01</v>
          </cell>
          <cell r="E7029" t="str">
            <v>-</v>
          </cell>
          <cell r="F7029" t="str">
            <v>-</v>
          </cell>
          <cell r="G7029" t="str">
            <v>n.a.</v>
          </cell>
          <cell r="H7029" t="str">
            <v>n.a.</v>
          </cell>
          <cell r="I7029" t="str">
            <v>n.a.</v>
          </cell>
          <cell r="J7029" t="str">
            <v>-</v>
          </cell>
          <cell r="K7029" t="str">
            <v>-</v>
          </cell>
          <cell r="L7029" t="str">
            <v>-</v>
          </cell>
        </row>
        <row r="7030">
          <cell r="A7030" t="str">
            <v>IE01TOTxL02</v>
          </cell>
          <cell r="B7030" t="str">
            <v>OT</v>
          </cell>
          <cell r="C7030" t="str">
            <v>x</v>
          </cell>
          <cell r="D7030" t="str">
            <v>02</v>
          </cell>
          <cell r="E7030" t="str">
            <v>-</v>
          </cell>
          <cell r="F7030" t="str">
            <v>-</v>
          </cell>
          <cell r="G7030" t="str">
            <v>n.a.</v>
          </cell>
          <cell r="H7030" t="str">
            <v>n.a.</v>
          </cell>
          <cell r="I7030" t="str">
            <v>n.a.</v>
          </cell>
          <cell r="J7030" t="str">
            <v>-</v>
          </cell>
          <cell r="K7030" t="str">
            <v>-</v>
          </cell>
          <cell r="L7030" t="str">
            <v>-</v>
          </cell>
        </row>
        <row r="7031">
          <cell r="A7031" t="str">
            <v>IE01TOTxL03</v>
          </cell>
          <cell r="B7031" t="str">
            <v>OT</v>
          </cell>
          <cell r="C7031" t="str">
            <v>x</v>
          </cell>
          <cell r="D7031" t="str">
            <v>03</v>
          </cell>
          <cell r="E7031" t="str">
            <v>-</v>
          </cell>
          <cell r="F7031" t="str">
            <v>-</v>
          </cell>
          <cell r="G7031" t="str">
            <v>n.a.</v>
          </cell>
          <cell r="H7031" t="str">
            <v>n.a.</v>
          </cell>
          <cell r="I7031" t="str">
            <v>n.a.</v>
          </cell>
          <cell r="J7031" t="str">
            <v>-</v>
          </cell>
          <cell r="K7031" t="str">
            <v>-</v>
          </cell>
          <cell r="L7031" t="str">
            <v>-</v>
          </cell>
        </row>
        <row r="7032">
          <cell r="A7032" t="str">
            <v>IE01TOTxL04</v>
          </cell>
          <cell r="B7032" t="str">
            <v>OT</v>
          </cell>
          <cell r="C7032" t="str">
            <v>x</v>
          </cell>
          <cell r="D7032" t="str">
            <v>04</v>
          </cell>
          <cell r="E7032" t="str">
            <v>-</v>
          </cell>
          <cell r="F7032" t="str">
            <v>-</v>
          </cell>
          <cell r="G7032" t="str">
            <v>n.a.</v>
          </cell>
          <cell r="H7032" t="str">
            <v>n.a.</v>
          </cell>
          <cell r="I7032" t="str">
            <v>n.a.</v>
          </cell>
          <cell r="J7032" t="str">
            <v>-</v>
          </cell>
          <cell r="K7032" t="str">
            <v>-</v>
          </cell>
          <cell r="L7032" t="str">
            <v>-</v>
          </cell>
        </row>
        <row r="7033">
          <cell r="A7033" t="str">
            <v>IE01TOTxL05</v>
          </cell>
          <cell r="B7033" t="str">
            <v>OT</v>
          </cell>
          <cell r="C7033" t="str">
            <v>x</v>
          </cell>
          <cell r="D7033" t="str">
            <v>05</v>
          </cell>
          <cell r="E7033" t="str">
            <v>Nov 2007</v>
          </cell>
          <cell r="F7033" t="str">
            <v>-</v>
          </cell>
          <cell r="G7033" t="str">
            <v>-</v>
          </cell>
          <cell r="H7033" t="str">
            <v>-</v>
          </cell>
          <cell r="I7033" t="str">
            <v>-</v>
          </cell>
          <cell r="J7033" t="str">
            <v>-</v>
          </cell>
          <cell r="K7033" t="str">
            <v>-</v>
          </cell>
          <cell r="L7033" t="str">
            <v>-</v>
          </cell>
        </row>
        <row r="7034">
          <cell r="A7034" t="str">
            <v>IE01TOTxL06</v>
          </cell>
          <cell r="B7034" t="str">
            <v>OT</v>
          </cell>
          <cell r="C7034" t="str">
            <v>x</v>
          </cell>
          <cell r="D7034" t="str">
            <v>06</v>
          </cell>
          <cell r="E7034" t="str">
            <v>-</v>
          </cell>
          <cell r="F7034">
            <v>4.8</v>
          </cell>
          <cell r="G7034">
            <v>3</v>
          </cell>
          <cell r="H7034">
            <v>3.5</v>
          </cell>
          <cell r="I7034">
            <v>4.0999999999999996</v>
          </cell>
          <cell r="J7034" t="str">
            <v>n.a.</v>
          </cell>
          <cell r="K7034" t="str">
            <v>n.a.</v>
          </cell>
          <cell r="L7034" t="str">
            <v>-</v>
          </cell>
        </row>
        <row r="7035">
          <cell r="A7035" t="str">
            <v>IE01TOTxL07</v>
          </cell>
          <cell r="B7035" t="str">
            <v>OT</v>
          </cell>
          <cell r="C7035" t="str">
            <v>x</v>
          </cell>
          <cell r="D7035" t="str">
            <v>07</v>
          </cell>
          <cell r="E7035" t="str">
            <v>-</v>
          </cell>
          <cell r="F7035">
            <v>7.6</v>
          </cell>
          <cell r="G7035">
            <v>5.5</v>
          </cell>
          <cell r="H7035">
            <v>5.9</v>
          </cell>
          <cell r="I7035">
            <v>6.3</v>
          </cell>
          <cell r="J7035" t="str">
            <v>n.a.</v>
          </cell>
          <cell r="K7035" t="str">
            <v>n.a.</v>
          </cell>
          <cell r="L7035" t="str">
            <v>-</v>
          </cell>
        </row>
        <row r="7036">
          <cell r="A7036" t="str">
            <v>IE01TOTxL08</v>
          </cell>
          <cell r="B7036" t="str">
            <v>OT</v>
          </cell>
          <cell r="C7036" t="str">
            <v>x</v>
          </cell>
          <cell r="D7036" t="str">
            <v>08</v>
          </cell>
          <cell r="E7036" t="str">
            <v>-</v>
          </cell>
          <cell r="F7036">
            <v>2.8</v>
          </cell>
          <cell r="G7036">
            <v>2.4</v>
          </cell>
          <cell r="H7036">
            <v>2</v>
          </cell>
          <cell r="I7036">
            <v>1.8</v>
          </cell>
          <cell r="J7036" t="str">
            <v>n.a.</v>
          </cell>
          <cell r="K7036" t="str">
            <v>n.a.</v>
          </cell>
          <cell r="L7036" t="str">
            <v>-</v>
          </cell>
        </row>
        <row r="7037">
          <cell r="A7037" t="str">
            <v>IE01TOTxL09</v>
          </cell>
          <cell r="B7037" t="str">
            <v>OT</v>
          </cell>
          <cell r="C7037" t="str">
            <v>x</v>
          </cell>
          <cell r="D7037" t="str">
            <v>09</v>
          </cell>
          <cell r="E7037" t="str">
            <v>-</v>
          </cell>
          <cell r="F7037">
            <v>-0.5</v>
          </cell>
          <cell r="G7037">
            <v>-1.3</v>
          </cell>
          <cell r="H7037">
            <v>-1.5</v>
          </cell>
          <cell r="I7037">
            <v>-0.7</v>
          </cell>
          <cell r="J7037" t="str">
            <v>n.a.</v>
          </cell>
          <cell r="K7037" t="str">
            <v>n.a.</v>
          </cell>
          <cell r="L7037" t="str">
            <v>-</v>
          </cell>
        </row>
        <row r="7038">
          <cell r="A7038" t="str">
            <v>IE01TOTxL10</v>
          </cell>
          <cell r="B7038" t="str">
            <v>OT</v>
          </cell>
          <cell r="C7038" t="str">
            <v>x</v>
          </cell>
          <cell r="D7038" t="str">
            <v>10</v>
          </cell>
          <cell r="E7038" t="str">
            <v>-</v>
          </cell>
          <cell r="F7038">
            <v>-4.4000000000000004</v>
          </cell>
          <cell r="G7038">
            <v>-3.9</v>
          </cell>
          <cell r="H7038">
            <v>-3.5</v>
          </cell>
          <cell r="I7038">
            <v>-3.1</v>
          </cell>
          <cell r="J7038" t="str">
            <v>n.a.</v>
          </cell>
          <cell r="K7038" t="str">
            <v>n.a.</v>
          </cell>
          <cell r="L7038" t="str">
            <v>-</v>
          </cell>
        </row>
        <row r="7039">
          <cell r="A7039" t="str">
            <v>IE01TOTxL11</v>
          </cell>
          <cell r="B7039" t="str">
            <v>OT</v>
          </cell>
          <cell r="C7039" t="str">
            <v>x</v>
          </cell>
          <cell r="D7039" t="str">
            <v>11</v>
          </cell>
          <cell r="E7039" t="str">
            <v>-</v>
          </cell>
          <cell r="F7039">
            <v>0.5</v>
          </cell>
          <cell r="G7039">
            <v>-0.9</v>
          </cell>
          <cell r="H7039">
            <v>-1.1000000000000001</v>
          </cell>
          <cell r="I7039">
            <v>-1</v>
          </cell>
          <cell r="J7039" t="str">
            <v>n.a.</v>
          </cell>
          <cell r="K7039" t="str">
            <v>n.a.</v>
          </cell>
          <cell r="L7039" t="str">
            <v>-</v>
          </cell>
        </row>
        <row r="7040">
          <cell r="A7040" t="str">
            <v>IE01TOTxL12</v>
          </cell>
          <cell r="B7040" t="str">
            <v>OT</v>
          </cell>
          <cell r="C7040" t="str">
            <v>x</v>
          </cell>
          <cell r="D7040" t="str">
            <v>12</v>
          </cell>
          <cell r="E7040" t="str">
            <v>-</v>
          </cell>
          <cell r="F7040">
            <v>36.1</v>
          </cell>
          <cell r="G7040">
            <v>37</v>
          </cell>
          <cell r="H7040">
            <v>36.9</v>
          </cell>
          <cell r="I7040">
            <v>36.5</v>
          </cell>
          <cell r="J7040" t="str">
            <v>n.a.</v>
          </cell>
          <cell r="K7040" t="str">
            <v>n.a.</v>
          </cell>
          <cell r="L7040" t="str">
            <v>-</v>
          </cell>
        </row>
        <row r="7041">
          <cell r="A7041" t="str">
            <v>IE01TOTxL13</v>
          </cell>
          <cell r="B7041" t="str">
            <v>OT</v>
          </cell>
          <cell r="C7041" t="str">
            <v>x</v>
          </cell>
          <cell r="D7041" t="str">
            <v>13</v>
          </cell>
          <cell r="E7041" t="str">
            <v>-</v>
          </cell>
          <cell r="F7041">
            <v>35.200000000000003</v>
          </cell>
          <cell r="G7041">
            <v>36</v>
          </cell>
          <cell r="H7041">
            <v>35.799999999999997</v>
          </cell>
          <cell r="I7041">
            <v>35.4</v>
          </cell>
          <cell r="J7041" t="str">
            <v>n.a.</v>
          </cell>
          <cell r="K7041" t="str">
            <v>n.a.</v>
          </cell>
          <cell r="L7041" t="str">
            <v>-</v>
          </cell>
        </row>
        <row r="7042">
          <cell r="A7042" t="str">
            <v>IE01TOTxL14</v>
          </cell>
          <cell r="B7042" t="str">
            <v>OT</v>
          </cell>
          <cell r="C7042" t="str">
            <v>x</v>
          </cell>
          <cell r="D7042" t="str">
            <v>14</v>
          </cell>
          <cell r="E7042" t="str">
            <v>-</v>
          </cell>
          <cell r="F7042">
            <v>0.9</v>
          </cell>
          <cell r="G7042">
            <v>1</v>
          </cell>
          <cell r="H7042">
            <v>1.1000000000000001</v>
          </cell>
          <cell r="I7042">
            <v>1.1000000000000001</v>
          </cell>
          <cell r="J7042" t="str">
            <v>n.a.</v>
          </cell>
          <cell r="K7042" t="str">
            <v>n.a.</v>
          </cell>
          <cell r="L7042" t="str">
            <v>-</v>
          </cell>
        </row>
        <row r="7043">
          <cell r="A7043" t="str">
            <v>IE01TOTxL15</v>
          </cell>
          <cell r="B7043" t="str">
            <v>OT</v>
          </cell>
          <cell r="C7043" t="str">
            <v>x</v>
          </cell>
          <cell r="D7043" t="str">
            <v>15</v>
          </cell>
          <cell r="E7043" t="str">
            <v>-</v>
          </cell>
          <cell r="F7043">
            <v>36.6</v>
          </cell>
          <cell r="G7043">
            <v>36.1</v>
          </cell>
          <cell r="H7043">
            <v>35.799999999999997</v>
          </cell>
          <cell r="I7043">
            <v>35.4</v>
          </cell>
          <cell r="J7043" t="str">
            <v>n.a.</v>
          </cell>
          <cell r="K7043" t="str">
            <v>n.a.</v>
          </cell>
          <cell r="L7043" t="str">
            <v>-</v>
          </cell>
        </row>
        <row r="7044">
          <cell r="A7044" t="str">
            <v>IE01TOTxL16</v>
          </cell>
          <cell r="B7044" t="str">
            <v>OT</v>
          </cell>
          <cell r="C7044" t="str">
            <v>x</v>
          </cell>
          <cell r="D7044" t="str">
            <v>16</v>
          </cell>
          <cell r="E7044" t="str">
            <v>-</v>
          </cell>
          <cell r="F7044">
            <v>13.6</v>
          </cell>
          <cell r="G7044">
            <v>13.4</v>
          </cell>
          <cell r="H7044">
            <v>13.3</v>
          </cell>
          <cell r="I7044">
            <v>13.1</v>
          </cell>
          <cell r="J7044" t="str">
            <v>n.a.</v>
          </cell>
          <cell r="K7044" t="str">
            <v>n.a.</v>
          </cell>
          <cell r="L7044" t="str">
            <v>-</v>
          </cell>
        </row>
        <row r="7045">
          <cell r="A7045" t="str">
            <v>IE01TOTxL17</v>
          </cell>
          <cell r="B7045" t="str">
            <v>OT</v>
          </cell>
          <cell r="C7045" t="str">
            <v>x</v>
          </cell>
          <cell r="D7045" t="str">
            <v>17</v>
          </cell>
          <cell r="E7045" t="str">
            <v>-</v>
          </cell>
          <cell r="F7045">
            <v>12.9</v>
          </cell>
          <cell r="G7045">
            <v>12.6</v>
          </cell>
          <cell r="H7045">
            <v>12.4</v>
          </cell>
          <cell r="I7045">
            <v>12.3</v>
          </cell>
          <cell r="J7045" t="str">
            <v>n.a.</v>
          </cell>
          <cell r="K7045" t="str">
            <v>n.a.</v>
          </cell>
          <cell r="L7045" t="str">
            <v>-</v>
          </cell>
        </row>
        <row r="7046">
          <cell r="A7046" t="str">
            <v>IE01TOTxL18</v>
          </cell>
          <cell r="B7046" t="str">
            <v>OT</v>
          </cell>
          <cell r="C7046" t="str">
            <v>x</v>
          </cell>
          <cell r="D7046" t="str">
            <v>18</v>
          </cell>
          <cell r="E7046" t="str">
            <v>-</v>
          </cell>
          <cell r="F7046">
            <v>6.4</v>
          </cell>
          <cell r="G7046">
            <v>6.4</v>
          </cell>
          <cell r="H7046">
            <v>6.4</v>
          </cell>
          <cell r="I7046">
            <v>6.4</v>
          </cell>
          <cell r="J7046" t="str">
            <v>n.a.</v>
          </cell>
          <cell r="K7046" t="str">
            <v>n.a.</v>
          </cell>
          <cell r="L7046" t="str">
            <v>-</v>
          </cell>
        </row>
        <row r="7047">
          <cell r="A7047" t="str">
            <v>IE01TOTxL19</v>
          </cell>
          <cell r="B7047" t="str">
            <v>OT</v>
          </cell>
          <cell r="C7047" t="str">
            <v>x</v>
          </cell>
          <cell r="D7047" t="str">
            <v>19</v>
          </cell>
          <cell r="E7047" t="str">
            <v>-</v>
          </cell>
          <cell r="F7047">
            <v>3.7</v>
          </cell>
          <cell r="G7047">
            <v>3.7</v>
          </cell>
          <cell r="H7047">
            <v>3.7</v>
          </cell>
          <cell r="I7047">
            <v>3.6</v>
          </cell>
          <cell r="J7047" t="str">
            <v>n.a.</v>
          </cell>
          <cell r="K7047" t="str">
            <v>n.a.</v>
          </cell>
          <cell r="L7047" t="str">
            <v>-</v>
          </cell>
        </row>
        <row r="7048">
          <cell r="A7048" t="str">
            <v>IE01TOTxL20</v>
          </cell>
          <cell r="B7048" t="str">
            <v>OT</v>
          </cell>
          <cell r="C7048" t="str">
            <v>x</v>
          </cell>
          <cell r="D7048" t="str">
            <v>20</v>
          </cell>
          <cell r="E7048" t="str">
            <v>-</v>
          </cell>
          <cell r="F7048">
            <v>1.4</v>
          </cell>
          <cell r="G7048">
            <v>0</v>
          </cell>
          <cell r="H7048">
            <v>-0.1</v>
          </cell>
          <cell r="I7048">
            <v>0</v>
          </cell>
          <cell r="J7048" t="str">
            <v>n.a.</v>
          </cell>
          <cell r="K7048" t="str">
            <v>n.a.</v>
          </cell>
          <cell r="L7048" t="str">
            <v>-</v>
          </cell>
        </row>
        <row r="7049">
          <cell r="A7049" t="str">
            <v>IE01TOTxL21</v>
          </cell>
          <cell r="B7049" t="str">
            <v>OT</v>
          </cell>
          <cell r="C7049" t="str">
            <v>x</v>
          </cell>
          <cell r="D7049" t="str">
            <v>21</v>
          </cell>
          <cell r="E7049" t="str">
            <v>-</v>
          </cell>
          <cell r="F7049">
            <v>0.7</v>
          </cell>
          <cell r="G7049">
            <v>-0.4</v>
          </cell>
          <cell r="H7049">
            <v>-0.5</v>
          </cell>
          <cell r="I7049">
            <v>-0.7</v>
          </cell>
          <cell r="J7049" t="str">
            <v>n.a.</v>
          </cell>
          <cell r="K7049" t="str">
            <v>n.a.</v>
          </cell>
          <cell r="L7049" t="str">
            <v>-</v>
          </cell>
        </row>
        <row r="7050">
          <cell r="A7050" t="str">
            <v>IE01TOTxL22</v>
          </cell>
          <cell r="B7050" t="str">
            <v>OT</v>
          </cell>
          <cell r="C7050" t="str">
            <v>x</v>
          </cell>
          <cell r="D7050" t="str">
            <v>22</v>
          </cell>
          <cell r="E7050" t="str">
            <v>-</v>
          </cell>
          <cell r="F7050">
            <v>0.5</v>
          </cell>
          <cell r="G7050">
            <v>-0.4</v>
          </cell>
          <cell r="H7050">
            <v>-0.5</v>
          </cell>
          <cell r="I7050">
            <v>-0.7</v>
          </cell>
          <cell r="J7050" t="str">
            <v>n.a.</v>
          </cell>
          <cell r="K7050" t="str">
            <v>n.a.</v>
          </cell>
          <cell r="L7050" t="str">
            <v>-</v>
          </cell>
        </row>
        <row r="7051">
          <cell r="A7051" t="str">
            <v>IE01TOTxL23</v>
          </cell>
          <cell r="B7051" t="str">
            <v>OT</v>
          </cell>
          <cell r="C7051" t="str">
            <v>x</v>
          </cell>
          <cell r="D7051" t="str">
            <v>23</v>
          </cell>
          <cell r="E7051" t="str">
            <v>-</v>
          </cell>
          <cell r="F7051">
            <v>25.1</v>
          </cell>
          <cell r="G7051">
            <v>25.9</v>
          </cell>
          <cell r="H7051">
            <v>27.6</v>
          </cell>
          <cell r="I7051">
            <v>28.7</v>
          </cell>
          <cell r="J7051" t="str">
            <v>n.a.</v>
          </cell>
          <cell r="K7051" t="str">
            <v>n.a.</v>
          </cell>
          <cell r="L7051" t="str">
            <v>-</v>
          </cell>
        </row>
        <row r="7052">
          <cell r="A7052" t="str">
            <v>IE01TOTxL24</v>
          </cell>
          <cell r="B7052" t="str">
            <v>OT</v>
          </cell>
          <cell r="C7052" t="str">
            <v>x</v>
          </cell>
          <cell r="D7052" t="str">
            <v>24</v>
          </cell>
          <cell r="E7052" t="str">
            <v>-</v>
          </cell>
          <cell r="F7052">
            <v>0</v>
          </cell>
          <cell r="G7052">
            <v>0</v>
          </cell>
          <cell r="H7052">
            <v>0</v>
          </cell>
          <cell r="I7052">
            <v>0</v>
          </cell>
          <cell r="J7052" t="str">
            <v>n.a.</v>
          </cell>
          <cell r="K7052" t="str">
            <v>n.a.</v>
          </cell>
          <cell r="L7052" t="str">
            <v>-</v>
          </cell>
        </row>
        <row r="7053">
          <cell r="A7053" t="str">
            <v>IE01TOTxL25</v>
          </cell>
          <cell r="B7053" t="str">
            <v>OT</v>
          </cell>
          <cell r="C7053" t="str">
            <v>x</v>
          </cell>
          <cell r="D7053" t="str">
            <v>25</v>
          </cell>
          <cell r="E7053" t="str">
            <v>-</v>
          </cell>
          <cell r="F7053">
            <v>0.2</v>
          </cell>
          <cell r="G7053">
            <v>0</v>
          </cell>
          <cell r="H7053">
            <v>0</v>
          </cell>
          <cell r="I7053">
            <v>0</v>
          </cell>
          <cell r="J7053" t="str">
            <v>n.a.</v>
          </cell>
          <cell r="K7053" t="str">
            <v>n.a.</v>
          </cell>
          <cell r="L7053" t="str">
            <v>-</v>
          </cell>
        </row>
        <row r="7054">
          <cell r="A7054" t="str">
            <v>IT01DATE</v>
          </cell>
          <cell r="E7054" t="str">
            <v>-</v>
          </cell>
          <cell r="F7054" t="str">
            <v>-</v>
          </cell>
          <cell r="G7054" t="str">
            <v>-</v>
          </cell>
          <cell r="H7054" t="str">
            <v>-</v>
          </cell>
          <cell r="I7054" t="str">
            <v>-</v>
          </cell>
          <cell r="J7054" t="str">
            <v>-</v>
          </cell>
          <cell r="K7054" t="str">
            <v>-</v>
          </cell>
          <cell r="L7054" t="str">
            <v>-</v>
          </cell>
        </row>
        <row r="7055">
          <cell r="A7055" t="str">
            <v>IT01T01aL01</v>
          </cell>
          <cell r="B7055" t="str">
            <v>01</v>
          </cell>
          <cell r="C7055" t="str">
            <v>a</v>
          </cell>
          <cell r="D7055" t="str">
            <v>01</v>
          </cell>
          <cell r="E7055" t="str">
            <v>-</v>
          </cell>
          <cell r="F7055" t="str">
            <v>-</v>
          </cell>
          <cell r="G7055" t="str">
            <v>-</v>
          </cell>
          <cell r="H7055" t="str">
            <v>-</v>
          </cell>
          <cell r="I7055" t="str">
            <v>-</v>
          </cell>
          <cell r="J7055" t="str">
            <v>-</v>
          </cell>
          <cell r="K7055" t="str">
            <v>-</v>
          </cell>
          <cell r="L7055" t="str">
            <v>-</v>
          </cell>
        </row>
        <row r="7056">
          <cell r="A7056" t="str">
            <v>IT01T01aL02</v>
          </cell>
          <cell r="B7056" t="str">
            <v>01</v>
          </cell>
          <cell r="C7056" t="str">
            <v>a</v>
          </cell>
          <cell r="D7056" t="str">
            <v>02</v>
          </cell>
          <cell r="E7056" t="str">
            <v>-</v>
          </cell>
          <cell r="F7056" t="str">
            <v>-</v>
          </cell>
          <cell r="G7056" t="str">
            <v>-</v>
          </cell>
          <cell r="H7056" t="str">
            <v>-</v>
          </cell>
          <cell r="I7056" t="str">
            <v>-</v>
          </cell>
          <cell r="J7056" t="str">
            <v>-</v>
          </cell>
          <cell r="K7056" t="str">
            <v>-</v>
          </cell>
          <cell r="L7056" t="str">
            <v>-</v>
          </cell>
        </row>
        <row r="7057">
          <cell r="A7057" t="str">
            <v>IT01T01aL03</v>
          </cell>
          <cell r="B7057" t="str">
            <v>01</v>
          </cell>
          <cell r="C7057" t="str">
            <v>a</v>
          </cell>
          <cell r="D7057" t="str">
            <v>03</v>
          </cell>
          <cell r="E7057" t="str">
            <v>-</v>
          </cell>
          <cell r="F7057" t="str">
            <v>-</v>
          </cell>
          <cell r="G7057" t="str">
            <v>-</v>
          </cell>
          <cell r="H7057" t="str">
            <v>-</v>
          </cell>
          <cell r="I7057" t="str">
            <v>-</v>
          </cell>
          <cell r="J7057" t="str">
            <v>-</v>
          </cell>
          <cell r="K7057" t="str">
            <v>-</v>
          </cell>
          <cell r="L7057" t="str">
            <v>-</v>
          </cell>
        </row>
        <row r="7058">
          <cell r="A7058" t="str">
            <v>IT01T01aL04</v>
          </cell>
          <cell r="B7058" t="str">
            <v>01</v>
          </cell>
          <cell r="C7058" t="str">
            <v>a</v>
          </cell>
          <cell r="D7058" t="str">
            <v>04</v>
          </cell>
          <cell r="E7058" t="str">
            <v>-</v>
          </cell>
          <cell r="F7058" t="str">
            <v>-</v>
          </cell>
          <cell r="G7058" t="str">
            <v>-</v>
          </cell>
          <cell r="H7058" t="str">
            <v>-</v>
          </cell>
          <cell r="I7058" t="str">
            <v>-</v>
          </cell>
          <cell r="J7058" t="str">
            <v>-</v>
          </cell>
          <cell r="K7058" t="str">
            <v>-</v>
          </cell>
          <cell r="L7058" t="str">
            <v>-</v>
          </cell>
        </row>
        <row r="7059">
          <cell r="A7059" t="str">
            <v>IT01T01aL05</v>
          </cell>
          <cell r="B7059" t="str">
            <v>01</v>
          </cell>
          <cell r="C7059" t="str">
            <v>a</v>
          </cell>
          <cell r="D7059" t="str">
            <v>05</v>
          </cell>
          <cell r="E7059" t="str">
            <v>-</v>
          </cell>
          <cell r="F7059" t="str">
            <v>-</v>
          </cell>
          <cell r="G7059" t="str">
            <v>-</v>
          </cell>
          <cell r="H7059" t="str">
            <v>-</v>
          </cell>
          <cell r="I7059" t="str">
            <v>-</v>
          </cell>
          <cell r="J7059" t="str">
            <v>-</v>
          </cell>
          <cell r="K7059" t="str">
            <v>-</v>
          </cell>
          <cell r="L7059" t="str">
            <v>-</v>
          </cell>
        </row>
        <row r="7060">
          <cell r="A7060" t="str">
            <v>IT01T01aL06</v>
          </cell>
          <cell r="B7060" t="str">
            <v>01</v>
          </cell>
          <cell r="C7060" t="str">
            <v>a</v>
          </cell>
          <cell r="D7060" t="str">
            <v>06</v>
          </cell>
          <cell r="E7060" t="str">
            <v>-</v>
          </cell>
          <cell r="F7060" t="str">
            <v>-</v>
          </cell>
          <cell r="G7060" t="str">
            <v>-</v>
          </cell>
          <cell r="H7060" t="str">
            <v>-</v>
          </cell>
          <cell r="I7060" t="str">
            <v>-</v>
          </cell>
          <cell r="J7060" t="str">
            <v>-</v>
          </cell>
          <cell r="K7060" t="str">
            <v>-</v>
          </cell>
          <cell r="L7060" t="str">
            <v>-</v>
          </cell>
        </row>
        <row r="7061">
          <cell r="A7061" t="str">
            <v>IT01T01aL07</v>
          </cell>
          <cell r="B7061" t="str">
            <v>01</v>
          </cell>
          <cell r="C7061" t="str">
            <v>a</v>
          </cell>
          <cell r="D7061" t="str">
            <v>07</v>
          </cell>
          <cell r="E7061" t="str">
            <v>-</v>
          </cell>
          <cell r="F7061" t="str">
            <v>-</v>
          </cell>
          <cell r="G7061" t="str">
            <v>-</v>
          </cell>
          <cell r="H7061" t="str">
            <v>-</v>
          </cell>
          <cell r="I7061" t="str">
            <v>-</v>
          </cell>
          <cell r="J7061" t="str">
            <v>-</v>
          </cell>
          <cell r="K7061" t="str">
            <v>-</v>
          </cell>
          <cell r="L7061" t="str">
            <v>-</v>
          </cell>
        </row>
        <row r="7062">
          <cell r="A7062" t="str">
            <v>IT01T01aL08</v>
          </cell>
          <cell r="B7062" t="str">
            <v>01</v>
          </cell>
          <cell r="C7062" t="str">
            <v>a</v>
          </cell>
          <cell r="D7062" t="str">
            <v>08</v>
          </cell>
          <cell r="E7062" t="str">
            <v>-</v>
          </cell>
          <cell r="F7062" t="str">
            <v>-</v>
          </cell>
          <cell r="G7062" t="str">
            <v>-</v>
          </cell>
          <cell r="H7062" t="str">
            <v>-</v>
          </cell>
          <cell r="I7062" t="str">
            <v>-</v>
          </cell>
          <cell r="J7062" t="str">
            <v>-</v>
          </cell>
          <cell r="K7062" t="str">
            <v>-</v>
          </cell>
          <cell r="L7062" t="str">
            <v>-</v>
          </cell>
        </row>
        <row r="7063">
          <cell r="A7063" t="str">
            <v>IT01T01aL09</v>
          </cell>
          <cell r="B7063" t="str">
            <v>01</v>
          </cell>
          <cell r="C7063" t="str">
            <v>a</v>
          </cell>
          <cell r="D7063" t="str">
            <v>09</v>
          </cell>
          <cell r="E7063" t="str">
            <v>-</v>
          </cell>
          <cell r="F7063" t="str">
            <v>-</v>
          </cell>
          <cell r="G7063" t="str">
            <v>-</v>
          </cell>
          <cell r="H7063" t="str">
            <v>-</v>
          </cell>
          <cell r="I7063" t="str">
            <v>-</v>
          </cell>
          <cell r="J7063" t="str">
            <v>-</v>
          </cell>
          <cell r="K7063" t="str">
            <v>-</v>
          </cell>
          <cell r="L7063" t="str">
            <v>-</v>
          </cell>
        </row>
        <row r="7064">
          <cell r="A7064" t="str">
            <v>IT01T01aL10</v>
          </cell>
          <cell r="B7064" t="str">
            <v>01</v>
          </cell>
          <cell r="C7064" t="str">
            <v>a</v>
          </cell>
          <cell r="D7064" t="str">
            <v>10</v>
          </cell>
          <cell r="E7064" t="str">
            <v>-</v>
          </cell>
          <cell r="F7064" t="str">
            <v>-</v>
          </cell>
          <cell r="G7064" t="str">
            <v>-</v>
          </cell>
          <cell r="H7064" t="str">
            <v>-</v>
          </cell>
          <cell r="I7064" t="str">
            <v>-</v>
          </cell>
          <cell r="J7064" t="str">
            <v>-</v>
          </cell>
          <cell r="K7064" t="str">
            <v>-</v>
          </cell>
          <cell r="L7064" t="str">
            <v>-</v>
          </cell>
        </row>
        <row r="7065">
          <cell r="A7065" t="str">
            <v>IT01T01aL11</v>
          </cell>
          <cell r="B7065" t="str">
            <v>01</v>
          </cell>
          <cell r="C7065" t="str">
            <v>a</v>
          </cell>
          <cell r="D7065" t="str">
            <v>11</v>
          </cell>
          <cell r="E7065" t="str">
            <v>-</v>
          </cell>
          <cell r="F7065" t="str">
            <v>-</v>
          </cell>
          <cell r="G7065" t="str">
            <v>-</v>
          </cell>
          <cell r="H7065" t="str">
            <v>-</v>
          </cell>
          <cell r="I7065" t="str">
            <v>-</v>
          </cell>
          <cell r="J7065" t="str">
            <v>-</v>
          </cell>
          <cell r="K7065" t="str">
            <v>-</v>
          </cell>
          <cell r="L7065" t="str">
            <v>-</v>
          </cell>
        </row>
        <row r="7066">
          <cell r="A7066" t="str">
            <v>IT01T01bL01</v>
          </cell>
          <cell r="B7066" t="str">
            <v>01</v>
          </cell>
          <cell r="C7066" t="str">
            <v>b</v>
          </cell>
          <cell r="D7066" t="str">
            <v>01</v>
          </cell>
          <cell r="E7066" t="str">
            <v>-</v>
          </cell>
          <cell r="F7066" t="str">
            <v>-</v>
          </cell>
          <cell r="G7066" t="str">
            <v>-</v>
          </cell>
          <cell r="H7066" t="str">
            <v>-</v>
          </cell>
          <cell r="I7066" t="str">
            <v>-</v>
          </cell>
          <cell r="J7066" t="str">
            <v>-</v>
          </cell>
          <cell r="K7066" t="str">
            <v>-</v>
          </cell>
          <cell r="L7066" t="str">
            <v>-</v>
          </cell>
        </row>
        <row r="7067">
          <cell r="A7067" t="str">
            <v>IT01T01bL02</v>
          </cell>
          <cell r="B7067" t="str">
            <v>01</v>
          </cell>
          <cell r="C7067" t="str">
            <v>b</v>
          </cell>
          <cell r="D7067" t="str">
            <v>02</v>
          </cell>
          <cell r="E7067" t="str">
            <v>-</v>
          </cell>
          <cell r="F7067" t="str">
            <v>-</v>
          </cell>
          <cell r="G7067" t="str">
            <v>-</v>
          </cell>
          <cell r="H7067" t="str">
            <v>-</v>
          </cell>
          <cell r="I7067" t="str">
            <v>-</v>
          </cell>
          <cell r="J7067" t="str">
            <v>-</v>
          </cell>
          <cell r="K7067" t="str">
            <v>-</v>
          </cell>
          <cell r="L7067" t="str">
            <v>-</v>
          </cell>
        </row>
        <row r="7068">
          <cell r="A7068" t="str">
            <v>IT01T01bL03</v>
          </cell>
          <cell r="B7068" t="str">
            <v>01</v>
          </cell>
          <cell r="C7068" t="str">
            <v>b</v>
          </cell>
          <cell r="D7068" t="str">
            <v>03</v>
          </cell>
          <cell r="E7068" t="str">
            <v>-</v>
          </cell>
          <cell r="F7068" t="str">
            <v>-</v>
          </cell>
          <cell r="G7068" t="str">
            <v>-</v>
          </cell>
          <cell r="H7068" t="str">
            <v>-</v>
          </cell>
          <cell r="I7068" t="str">
            <v>-</v>
          </cell>
          <cell r="J7068" t="str">
            <v>-</v>
          </cell>
          <cell r="K7068" t="str">
            <v>-</v>
          </cell>
          <cell r="L7068" t="str">
            <v>-</v>
          </cell>
        </row>
        <row r="7069">
          <cell r="A7069" t="str">
            <v>IT01T01bL04</v>
          </cell>
          <cell r="B7069" t="str">
            <v>01</v>
          </cell>
          <cell r="C7069" t="str">
            <v>b</v>
          </cell>
          <cell r="D7069" t="str">
            <v>04</v>
          </cell>
          <cell r="E7069" t="str">
            <v>-</v>
          </cell>
          <cell r="F7069" t="str">
            <v>-</v>
          </cell>
          <cell r="G7069" t="str">
            <v>-</v>
          </cell>
          <cell r="H7069" t="str">
            <v>-</v>
          </cell>
          <cell r="I7069" t="str">
            <v>-</v>
          </cell>
          <cell r="J7069" t="str">
            <v>-</v>
          </cell>
          <cell r="K7069" t="str">
            <v>-</v>
          </cell>
          <cell r="L7069" t="str">
            <v>-</v>
          </cell>
        </row>
        <row r="7070">
          <cell r="A7070" t="str">
            <v>IT01T01bL05</v>
          </cell>
          <cell r="B7070" t="str">
            <v>01</v>
          </cell>
          <cell r="C7070" t="str">
            <v>b</v>
          </cell>
          <cell r="D7070" t="str">
            <v>05</v>
          </cell>
          <cell r="E7070" t="str">
            <v>-</v>
          </cell>
          <cell r="F7070" t="str">
            <v>-</v>
          </cell>
          <cell r="G7070" t="str">
            <v>-</v>
          </cell>
          <cell r="H7070" t="str">
            <v>-</v>
          </cell>
          <cell r="I7070" t="str">
            <v>-</v>
          </cell>
          <cell r="J7070" t="str">
            <v>-</v>
          </cell>
          <cell r="K7070" t="str">
            <v>-</v>
          </cell>
          <cell r="L7070" t="str">
            <v>-</v>
          </cell>
        </row>
        <row r="7071">
          <cell r="A7071" t="str">
            <v>IT01T01bL06</v>
          </cell>
          <cell r="B7071" t="str">
            <v>01</v>
          </cell>
          <cell r="C7071" t="str">
            <v>b</v>
          </cell>
          <cell r="D7071" t="str">
            <v>06</v>
          </cell>
          <cell r="E7071" t="str">
            <v>-</v>
          </cell>
          <cell r="F7071" t="str">
            <v>-</v>
          </cell>
          <cell r="G7071" t="str">
            <v>-</v>
          </cell>
          <cell r="H7071" t="str">
            <v>-</v>
          </cell>
          <cell r="I7071" t="str">
            <v>-</v>
          </cell>
          <cell r="J7071" t="str">
            <v>-</v>
          </cell>
          <cell r="K7071" t="str">
            <v>-</v>
          </cell>
          <cell r="L7071" t="str">
            <v>-</v>
          </cell>
        </row>
        <row r="7072">
          <cell r="A7072" t="str">
            <v>IT01T01bL07</v>
          </cell>
          <cell r="B7072" t="str">
            <v>01</v>
          </cell>
          <cell r="C7072" t="str">
            <v>b</v>
          </cell>
          <cell r="D7072" t="str">
            <v>07</v>
          </cell>
          <cell r="E7072" t="str">
            <v>-</v>
          </cell>
          <cell r="F7072" t="str">
            <v>-</v>
          </cell>
          <cell r="G7072" t="str">
            <v>-</v>
          </cell>
          <cell r="H7072" t="str">
            <v>-</v>
          </cell>
          <cell r="I7072" t="str">
            <v>-</v>
          </cell>
          <cell r="J7072" t="str">
            <v>-</v>
          </cell>
          <cell r="K7072" t="str">
            <v>-</v>
          </cell>
          <cell r="L7072" t="str">
            <v>-</v>
          </cell>
        </row>
        <row r="7073">
          <cell r="A7073" t="str">
            <v>IT01T01cL01</v>
          </cell>
          <cell r="B7073" t="str">
            <v>01</v>
          </cell>
          <cell r="C7073" t="str">
            <v>c</v>
          </cell>
          <cell r="D7073" t="str">
            <v>01</v>
          </cell>
          <cell r="E7073" t="str">
            <v>-</v>
          </cell>
          <cell r="F7073" t="str">
            <v>-</v>
          </cell>
          <cell r="G7073" t="str">
            <v>-</v>
          </cell>
          <cell r="H7073" t="str">
            <v>-</v>
          </cell>
          <cell r="I7073" t="str">
            <v>-</v>
          </cell>
          <cell r="J7073" t="str">
            <v>-</v>
          </cell>
          <cell r="K7073" t="str">
            <v>-</v>
          </cell>
          <cell r="L7073" t="str">
            <v>-</v>
          </cell>
        </row>
        <row r="7074">
          <cell r="A7074" t="str">
            <v>IT01T01cL02</v>
          </cell>
          <cell r="B7074" t="str">
            <v>01</v>
          </cell>
          <cell r="C7074" t="str">
            <v>c</v>
          </cell>
          <cell r="D7074" t="str">
            <v>02</v>
          </cell>
          <cell r="E7074" t="str">
            <v>-</v>
          </cell>
          <cell r="F7074" t="str">
            <v>-</v>
          </cell>
          <cell r="G7074" t="str">
            <v>-</v>
          </cell>
          <cell r="H7074" t="str">
            <v>-</v>
          </cell>
          <cell r="I7074" t="str">
            <v>-</v>
          </cell>
          <cell r="J7074" t="str">
            <v>-</v>
          </cell>
          <cell r="K7074" t="str">
            <v>-</v>
          </cell>
          <cell r="L7074" t="str">
            <v>-</v>
          </cell>
        </row>
        <row r="7075">
          <cell r="A7075" t="str">
            <v>IT01T01cL03</v>
          </cell>
          <cell r="B7075" t="str">
            <v>01</v>
          </cell>
          <cell r="C7075" t="str">
            <v>c</v>
          </cell>
          <cell r="D7075" t="str">
            <v>03</v>
          </cell>
          <cell r="E7075" t="str">
            <v>-</v>
          </cell>
          <cell r="F7075" t="str">
            <v>-</v>
          </cell>
          <cell r="G7075" t="str">
            <v>-</v>
          </cell>
          <cell r="H7075" t="str">
            <v>-</v>
          </cell>
          <cell r="I7075" t="str">
            <v>-</v>
          </cell>
          <cell r="J7075" t="str">
            <v>-</v>
          </cell>
          <cell r="K7075" t="str">
            <v>-</v>
          </cell>
          <cell r="L7075" t="str">
            <v>-</v>
          </cell>
        </row>
        <row r="7076">
          <cell r="A7076" t="str">
            <v>IT01T01cL04</v>
          </cell>
          <cell r="B7076" t="str">
            <v>01</v>
          </cell>
          <cell r="C7076" t="str">
            <v>c</v>
          </cell>
          <cell r="D7076" t="str">
            <v>04</v>
          </cell>
          <cell r="E7076" t="str">
            <v>-</v>
          </cell>
          <cell r="F7076" t="str">
            <v>-</v>
          </cell>
          <cell r="G7076" t="str">
            <v>-</v>
          </cell>
          <cell r="H7076" t="str">
            <v>-</v>
          </cell>
          <cell r="I7076" t="str">
            <v>-</v>
          </cell>
          <cell r="J7076" t="str">
            <v>-</v>
          </cell>
          <cell r="K7076" t="str">
            <v>-</v>
          </cell>
          <cell r="L7076" t="str">
            <v>-</v>
          </cell>
        </row>
        <row r="7077">
          <cell r="A7077" t="str">
            <v>IT01T01cL05</v>
          </cell>
          <cell r="B7077" t="str">
            <v>01</v>
          </cell>
          <cell r="C7077" t="str">
            <v>c</v>
          </cell>
          <cell r="D7077" t="str">
            <v>05</v>
          </cell>
          <cell r="E7077" t="str">
            <v>-</v>
          </cell>
          <cell r="F7077" t="str">
            <v>-</v>
          </cell>
          <cell r="G7077" t="str">
            <v>-</v>
          </cell>
          <cell r="H7077" t="str">
            <v>-</v>
          </cell>
          <cell r="I7077" t="str">
            <v>-</v>
          </cell>
          <cell r="J7077" t="str">
            <v>-</v>
          </cell>
          <cell r="K7077" t="str">
            <v>-</v>
          </cell>
          <cell r="L7077" t="str">
            <v>-</v>
          </cell>
        </row>
        <row r="7078">
          <cell r="A7078" t="str">
            <v>IT01T01cL06</v>
          </cell>
          <cell r="B7078" t="str">
            <v>01</v>
          </cell>
          <cell r="C7078" t="str">
            <v>c</v>
          </cell>
          <cell r="D7078" t="str">
            <v>06</v>
          </cell>
          <cell r="E7078" t="str">
            <v>-</v>
          </cell>
          <cell r="F7078" t="str">
            <v>-</v>
          </cell>
          <cell r="G7078" t="str">
            <v>-</v>
          </cell>
          <cell r="H7078" t="str">
            <v>-</v>
          </cell>
          <cell r="I7078" t="str">
            <v>-</v>
          </cell>
          <cell r="J7078" t="str">
            <v>-</v>
          </cell>
          <cell r="K7078" t="str">
            <v>-</v>
          </cell>
          <cell r="L7078" t="str">
            <v>-</v>
          </cell>
        </row>
        <row r="7079">
          <cell r="A7079" t="str">
            <v>IT01T01cL07</v>
          </cell>
          <cell r="B7079" t="str">
            <v>01</v>
          </cell>
          <cell r="C7079" t="str">
            <v>c</v>
          </cell>
          <cell r="D7079" t="str">
            <v>07</v>
          </cell>
          <cell r="E7079" t="str">
            <v>-</v>
          </cell>
          <cell r="F7079" t="str">
            <v>-</v>
          </cell>
          <cell r="G7079" t="str">
            <v>-</v>
          </cell>
          <cell r="H7079" t="str">
            <v>-</v>
          </cell>
          <cell r="I7079" t="str">
            <v>-</v>
          </cell>
          <cell r="J7079" t="str">
            <v>-</v>
          </cell>
          <cell r="K7079" t="str">
            <v>-</v>
          </cell>
          <cell r="L7079" t="str">
            <v>-</v>
          </cell>
        </row>
        <row r="7080">
          <cell r="A7080" t="str">
            <v>IT01T01dL01</v>
          </cell>
          <cell r="B7080" t="str">
            <v>01</v>
          </cell>
          <cell r="C7080" t="str">
            <v>d</v>
          </cell>
          <cell r="D7080" t="str">
            <v>01</v>
          </cell>
          <cell r="E7080" t="str">
            <v>-</v>
          </cell>
          <cell r="F7080" t="str">
            <v>-</v>
          </cell>
          <cell r="G7080" t="str">
            <v>-</v>
          </cell>
          <cell r="H7080" t="str">
            <v>-</v>
          </cell>
          <cell r="I7080" t="str">
            <v>-</v>
          </cell>
          <cell r="J7080" t="str">
            <v>-</v>
          </cell>
          <cell r="K7080" t="str">
            <v>-</v>
          </cell>
          <cell r="L7080" t="str">
            <v>-</v>
          </cell>
        </row>
        <row r="7081">
          <cell r="A7081" t="str">
            <v>IT01T01dL02</v>
          </cell>
          <cell r="B7081" t="str">
            <v>01</v>
          </cell>
          <cell r="C7081" t="str">
            <v>d</v>
          </cell>
          <cell r="D7081" t="str">
            <v>02</v>
          </cell>
          <cell r="E7081" t="str">
            <v>-</v>
          </cell>
          <cell r="F7081" t="str">
            <v>-</v>
          </cell>
          <cell r="G7081" t="str">
            <v>-</v>
          </cell>
          <cell r="H7081" t="str">
            <v>-</v>
          </cell>
          <cell r="I7081" t="str">
            <v>-</v>
          </cell>
          <cell r="J7081" t="str">
            <v>-</v>
          </cell>
          <cell r="K7081" t="str">
            <v>-</v>
          </cell>
          <cell r="L7081" t="str">
            <v>-</v>
          </cell>
        </row>
        <row r="7082">
          <cell r="A7082" t="str">
            <v>IT01T01dL03</v>
          </cell>
          <cell r="B7082" t="str">
            <v>01</v>
          </cell>
          <cell r="C7082" t="str">
            <v>d</v>
          </cell>
          <cell r="D7082" t="str">
            <v>03</v>
          </cell>
          <cell r="E7082" t="str">
            <v>-</v>
          </cell>
          <cell r="F7082" t="str">
            <v>-</v>
          </cell>
          <cell r="G7082" t="str">
            <v>-</v>
          </cell>
          <cell r="H7082" t="str">
            <v>-</v>
          </cell>
          <cell r="I7082" t="str">
            <v>-</v>
          </cell>
          <cell r="J7082" t="str">
            <v>-</v>
          </cell>
          <cell r="K7082" t="str">
            <v>-</v>
          </cell>
          <cell r="L7082" t="str">
            <v>-</v>
          </cell>
        </row>
        <row r="7083">
          <cell r="A7083" t="str">
            <v>IT01T01dL04</v>
          </cell>
          <cell r="B7083" t="str">
            <v>01</v>
          </cell>
          <cell r="C7083" t="str">
            <v>d</v>
          </cell>
          <cell r="D7083" t="str">
            <v>04</v>
          </cell>
          <cell r="E7083" t="str">
            <v>-</v>
          </cell>
          <cell r="F7083" t="str">
            <v>-</v>
          </cell>
          <cell r="G7083" t="str">
            <v>-</v>
          </cell>
          <cell r="H7083" t="str">
            <v>-</v>
          </cell>
          <cell r="I7083" t="str">
            <v>-</v>
          </cell>
          <cell r="J7083" t="str">
            <v>-</v>
          </cell>
          <cell r="K7083" t="str">
            <v>-</v>
          </cell>
          <cell r="L7083" t="str">
            <v>-</v>
          </cell>
        </row>
        <row r="7084">
          <cell r="A7084" t="str">
            <v>IT01T01dL05</v>
          </cell>
          <cell r="B7084" t="str">
            <v>01</v>
          </cell>
          <cell r="C7084" t="str">
            <v>d</v>
          </cell>
          <cell r="D7084" t="str">
            <v>05</v>
          </cell>
          <cell r="E7084" t="str">
            <v>-</v>
          </cell>
          <cell r="F7084" t="str">
            <v>-</v>
          </cell>
          <cell r="G7084" t="str">
            <v>-</v>
          </cell>
          <cell r="H7084" t="str">
            <v>-</v>
          </cell>
          <cell r="I7084" t="str">
            <v>-</v>
          </cell>
          <cell r="J7084" t="str">
            <v>-</v>
          </cell>
          <cell r="K7084" t="str">
            <v>-</v>
          </cell>
          <cell r="L7084" t="str">
            <v>-</v>
          </cell>
        </row>
        <row r="7085">
          <cell r="A7085" t="str">
            <v>IT01T01dL06</v>
          </cell>
          <cell r="B7085" t="str">
            <v>01</v>
          </cell>
          <cell r="C7085" t="str">
            <v>d</v>
          </cell>
          <cell r="D7085" t="str">
            <v>06</v>
          </cell>
          <cell r="E7085" t="str">
            <v>-</v>
          </cell>
          <cell r="F7085" t="str">
            <v>-</v>
          </cell>
          <cell r="G7085" t="str">
            <v>-</v>
          </cell>
          <cell r="H7085" t="str">
            <v>-</v>
          </cell>
          <cell r="I7085" t="str">
            <v>-</v>
          </cell>
          <cell r="J7085" t="str">
            <v>-</v>
          </cell>
          <cell r="K7085" t="str">
            <v>-</v>
          </cell>
          <cell r="L7085" t="str">
            <v>-</v>
          </cell>
        </row>
        <row r="7086">
          <cell r="A7086" t="str">
            <v>IT01T01dL07</v>
          </cell>
          <cell r="B7086" t="str">
            <v>01</v>
          </cell>
          <cell r="C7086" t="str">
            <v>d</v>
          </cell>
          <cell r="D7086" t="str">
            <v>07</v>
          </cell>
          <cell r="E7086" t="str">
            <v>-</v>
          </cell>
          <cell r="F7086" t="str">
            <v>-</v>
          </cell>
          <cell r="G7086" t="str">
            <v>-</v>
          </cell>
          <cell r="H7086" t="str">
            <v>-</v>
          </cell>
          <cell r="I7086" t="str">
            <v>-</v>
          </cell>
          <cell r="J7086" t="str">
            <v>-</v>
          </cell>
          <cell r="K7086" t="str">
            <v>-</v>
          </cell>
          <cell r="L7086" t="str">
            <v>-</v>
          </cell>
        </row>
        <row r="7087">
          <cell r="A7087" t="str">
            <v>IT01T02xL01</v>
          </cell>
          <cell r="B7087" t="str">
            <v>02</v>
          </cell>
          <cell r="C7087" t="str">
            <v>x</v>
          </cell>
          <cell r="D7087" t="str">
            <v>01</v>
          </cell>
          <cell r="E7087" t="str">
            <v>-</v>
          </cell>
          <cell r="F7087" t="str">
            <v>-</v>
          </cell>
          <cell r="G7087" t="str">
            <v>-</v>
          </cell>
          <cell r="H7087" t="str">
            <v>-</v>
          </cell>
          <cell r="I7087" t="str">
            <v>-</v>
          </cell>
          <cell r="J7087" t="str">
            <v>-</v>
          </cell>
          <cell r="K7087" t="str">
            <v>-</v>
          </cell>
          <cell r="L7087" t="str">
            <v>-</v>
          </cell>
        </row>
        <row r="7088">
          <cell r="A7088" t="str">
            <v>IT01T02xL02</v>
          </cell>
          <cell r="B7088" t="str">
            <v>02</v>
          </cell>
          <cell r="C7088" t="str">
            <v>x</v>
          </cell>
          <cell r="D7088" t="str">
            <v>02</v>
          </cell>
          <cell r="E7088" t="str">
            <v>-</v>
          </cell>
          <cell r="F7088" t="str">
            <v>-</v>
          </cell>
          <cell r="G7088" t="str">
            <v>-</v>
          </cell>
          <cell r="H7088" t="str">
            <v>-</v>
          </cell>
          <cell r="I7088" t="str">
            <v>-</v>
          </cell>
          <cell r="J7088" t="str">
            <v>-</v>
          </cell>
          <cell r="K7088" t="str">
            <v>-</v>
          </cell>
          <cell r="L7088" t="str">
            <v>-</v>
          </cell>
        </row>
        <row r="7089">
          <cell r="A7089" t="str">
            <v>IT01T02xL03</v>
          </cell>
          <cell r="B7089" t="str">
            <v>02</v>
          </cell>
          <cell r="C7089" t="str">
            <v>x</v>
          </cell>
          <cell r="D7089" t="str">
            <v>03</v>
          </cell>
          <cell r="E7089" t="str">
            <v>-</v>
          </cell>
          <cell r="F7089" t="str">
            <v>-</v>
          </cell>
          <cell r="G7089" t="str">
            <v>-</v>
          </cell>
          <cell r="H7089" t="str">
            <v>-</v>
          </cell>
          <cell r="I7089" t="str">
            <v>-</v>
          </cell>
          <cell r="J7089" t="str">
            <v>-</v>
          </cell>
          <cell r="K7089" t="str">
            <v>-</v>
          </cell>
          <cell r="L7089" t="str">
            <v>-</v>
          </cell>
        </row>
        <row r="7090">
          <cell r="A7090" t="str">
            <v>IT01T02xL04</v>
          </cell>
          <cell r="B7090" t="str">
            <v>02</v>
          </cell>
          <cell r="C7090" t="str">
            <v>x</v>
          </cell>
          <cell r="D7090" t="str">
            <v>04</v>
          </cell>
          <cell r="E7090" t="str">
            <v>-</v>
          </cell>
          <cell r="F7090" t="str">
            <v>-</v>
          </cell>
          <cell r="G7090" t="str">
            <v>-</v>
          </cell>
          <cell r="H7090" t="str">
            <v>-</v>
          </cell>
          <cell r="I7090" t="str">
            <v>-</v>
          </cell>
          <cell r="J7090" t="str">
            <v>-</v>
          </cell>
          <cell r="K7090" t="str">
            <v>-</v>
          </cell>
          <cell r="L7090" t="str">
            <v>-</v>
          </cell>
        </row>
        <row r="7091">
          <cell r="A7091" t="str">
            <v>IT01T02xL05</v>
          </cell>
          <cell r="B7091" t="str">
            <v>02</v>
          </cell>
          <cell r="C7091" t="str">
            <v>x</v>
          </cell>
          <cell r="D7091" t="str">
            <v>05</v>
          </cell>
          <cell r="E7091" t="str">
            <v>-</v>
          </cell>
          <cell r="F7091" t="str">
            <v>-</v>
          </cell>
          <cell r="G7091" t="str">
            <v>-</v>
          </cell>
          <cell r="H7091" t="str">
            <v>-</v>
          </cell>
          <cell r="I7091" t="str">
            <v>-</v>
          </cell>
          <cell r="J7091" t="str">
            <v>-</v>
          </cell>
          <cell r="K7091" t="str">
            <v>-</v>
          </cell>
          <cell r="L7091" t="str">
            <v>-</v>
          </cell>
        </row>
        <row r="7092">
          <cell r="A7092" t="str">
            <v>IT01T02xL06</v>
          </cell>
          <cell r="B7092" t="str">
            <v>02</v>
          </cell>
          <cell r="C7092" t="str">
            <v>x</v>
          </cell>
          <cell r="D7092" t="str">
            <v>06</v>
          </cell>
          <cell r="E7092" t="str">
            <v>-</v>
          </cell>
          <cell r="F7092" t="str">
            <v>-</v>
          </cell>
          <cell r="G7092" t="str">
            <v>-</v>
          </cell>
          <cell r="H7092" t="str">
            <v>-</v>
          </cell>
          <cell r="I7092" t="str">
            <v>-</v>
          </cell>
          <cell r="J7092" t="str">
            <v>-</v>
          </cell>
          <cell r="K7092" t="str">
            <v>-</v>
          </cell>
          <cell r="L7092" t="str">
            <v>-</v>
          </cell>
        </row>
        <row r="7093">
          <cell r="A7093" t="str">
            <v>IT01T02xL07</v>
          </cell>
          <cell r="B7093" t="str">
            <v>02</v>
          </cell>
          <cell r="C7093" t="str">
            <v>x</v>
          </cell>
          <cell r="D7093" t="str">
            <v>07</v>
          </cell>
          <cell r="E7093" t="str">
            <v>-</v>
          </cell>
          <cell r="F7093" t="str">
            <v>-</v>
          </cell>
          <cell r="G7093" t="str">
            <v>-</v>
          </cell>
          <cell r="H7093" t="str">
            <v>-</v>
          </cell>
          <cell r="I7093" t="str">
            <v>-</v>
          </cell>
          <cell r="J7093" t="str">
            <v>-</v>
          </cell>
          <cell r="K7093" t="str">
            <v>-</v>
          </cell>
          <cell r="L7093" t="str">
            <v>-</v>
          </cell>
        </row>
        <row r="7094">
          <cell r="A7094" t="str">
            <v>IT01T02xL08</v>
          </cell>
          <cell r="B7094" t="str">
            <v>02</v>
          </cell>
          <cell r="C7094" t="str">
            <v>x</v>
          </cell>
          <cell r="D7094" t="str">
            <v>08</v>
          </cell>
          <cell r="E7094" t="str">
            <v>-</v>
          </cell>
          <cell r="F7094" t="str">
            <v>-</v>
          </cell>
          <cell r="G7094" t="str">
            <v>-</v>
          </cell>
          <cell r="H7094" t="str">
            <v>-</v>
          </cell>
          <cell r="I7094" t="str">
            <v>-</v>
          </cell>
          <cell r="J7094" t="str">
            <v>-</v>
          </cell>
          <cell r="K7094" t="str">
            <v>-</v>
          </cell>
          <cell r="L7094" t="str">
            <v>-</v>
          </cell>
        </row>
        <row r="7095">
          <cell r="A7095" t="str">
            <v>IT01T02xL09</v>
          </cell>
          <cell r="B7095" t="str">
            <v>02</v>
          </cell>
          <cell r="C7095" t="str">
            <v>x</v>
          </cell>
          <cell r="D7095" t="str">
            <v>09</v>
          </cell>
          <cell r="E7095" t="str">
            <v>-</v>
          </cell>
          <cell r="F7095" t="str">
            <v>-</v>
          </cell>
          <cell r="G7095" t="str">
            <v>-</v>
          </cell>
          <cell r="H7095" t="str">
            <v>-</v>
          </cell>
          <cell r="I7095" t="str">
            <v>-</v>
          </cell>
          <cell r="J7095" t="str">
            <v>-</v>
          </cell>
          <cell r="K7095" t="str">
            <v>-</v>
          </cell>
          <cell r="L7095" t="str">
            <v>-</v>
          </cell>
        </row>
        <row r="7096">
          <cell r="A7096" t="str">
            <v>IT01T02xL10</v>
          </cell>
          <cell r="B7096" t="str">
            <v>02</v>
          </cell>
          <cell r="C7096" t="str">
            <v>x</v>
          </cell>
          <cell r="D7096" t="str">
            <v>10</v>
          </cell>
          <cell r="E7096" t="str">
            <v>-</v>
          </cell>
          <cell r="F7096" t="str">
            <v>-</v>
          </cell>
          <cell r="G7096" t="str">
            <v>-</v>
          </cell>
          <cell r="H7096" t="str">
            <v>-</v>
          </cell>
          <cell r="I7096" t="str">
            <v>-</v>
          </cell>
          <cell r="J7096" t="str">
            <v>-</v>
          </cell>
          <cell r="K7096" t="str">
            <v>-</v>
          </cell>
          <cell r="L7096" t="str">
            <v>-</v>
          </cell>
        </row>
        <row r="7097">
          <cell r="A7097" t="str">
            <v>IT01T02xL11</v>
          </cell>
          <cell r="B7097" t="str">
            <v>02</v>
          </cell>
          <cell r="C7097" t="str">
            <v>x</v>
          </cell>
          <cell r="D7097" t="str">
            <v>11</v>
          </cell>
          <cell r="E7097" t="str">
            <v>-</v>
          </cell>
          <cell r="F7097" t="str">
            <v>-</v>
          </cell>
          <cell r="G7097" t="str">
            <v>-</v>
          </cell>
          <cell r="H7097" t="str">
            <v>-</v>
          </cell>
          <cell r="I7097" t="str">
            <v>-</v>
          </cell>
          <cell r="J7097" t="str">
            <v>-</v>
          </cell>
          <cell r="K7097" t="str">
            <v>-</v>
          </cell>
          <cell r="L7097" t="str">
            <v>-</v>
          </cell>
        </row>
        <row r="7098">
          <cell r="A7098" t="str">
            <v>IT01T02xL12</v>
          </cell>
          <cell r="B7098" t="str">
            <v>02</v>
          </cell>
          <cell r="C7098" t="str">
            <v>x</v>
          </cell>
          <cell r="D7098" t="str">
            <v>12</v>
          </cell>
          <cell r="E7098" t="str">
            <v>-</v>
          </cell>
          <cell r="F7098" t="str">
            <v>-</v>
          </cell>
          <cell r="G7098" t="str">
            <v>-</v>
          </cell>
          <cell r="H7098" t="str">
            <v>-</v>
          </cell>
          <cell r="I7098" t="str">
            <v>-</v>
          </cell>
          <cell r="J7098" t="str">
            <v>-</v>
          </cell>
          <cell r="K7098" t="str">
            <v>-</v>
          </cell>
          <cell r="L7098" t="str">
            <v>-</v>
          </cell>
        </row>
        <row r="7099">
          <cell r="A7099" t="str">
            <v>IT01T02xL13</v>
          </cell>
          <cell r="B7099" t="str">
            <v>02</v>
          </cell>
          <cell r="C7099" t="str">
            <v>x</v>
          </cell>
          <cell r="D7099" t="str">
            <v>13</v>
          </cell>
          <cell r="E7099" t="str">
            <v>-</v>
          </cell>
          <cell r="F7099" t="str">
            <v>-</v>
          </cell>
          <cell r="G7099" t="str">
            <v>-</v>
          </cell>
          <cell r="H7099" t="str">
            <v>-</v>
          </cell>
          <cell r="I7099" t="str">
            <v>-</v>
          </cell>
          <cell r="J7099" t="str">
            <v>-</v>
          </cell>
          <cell r="K7099" t="str">
            <v>-</v>
          </cell>
          <cell r="L7099" t="str">
            <v>-</v>
          </cell>
        </row>
        <row r="7100">
          <cell r="A7100" t="str">
            <v>IT01T02xL14</v>
          </cell>
          <cell r="B7100" t="str">
            <v>02</v>
          </cell>
          <cell r="C7100" t="str">
            <v>x</v>
          </cell>
          <cell r="D7100" t="str">
            <v>14</v>
          </cell>
          <cell r="E7100" t="str">
            <v>-</v>
          </cell>
          <cell r="F7100" t="str">
            <v>-</v>
          </cell>
          <cell r="G7100" t="str">
            <v>-</v>
          </cell>
          <cell r="H7100" t="str">
            <v>-</v>
          </cell>
          <cell r="I7100" t="str">
            <v>-</v>
          </cell>
          <cell r="J7100" t="str">
            <v>-</v>
          </cell>
          <cell r="K7100" t="str">
            <v>-</v>
          </cell>
          <cell r="L7100" t="str">
            <v>-</v>
          </cell>
        </row>
        <row r="7101">
          <cell r="A7101" t="str">
            <v>IT01T02xL15</v>
          </cell>
          <cell r="B7101" t="str">
            <v>02</v>
          </cell>
          <cell r="C7101" t="str">
            <v>x</v>
          </cell>
          <cell r="D7101" t="str">
            <v>15</v>
          </cell>
          <cell r="E7101" t="str">
            <v>-</v>
          </cell>
          <cell r="F7101" t="str">
            <v>-</v>
          </cell>
          <cell r="G7101" t="str">
            <v>-</v>
          </cell>
          <cell r="H7101" t="str">
            <v>-</v>
          </cell>
          <cell r="I7101" t="str">
            <v>-</v>
          </cell>
          <cell r="J7101" t="str">
            <v>-</v>
          </cell>
          <cell r="K7101" t="str">
            <v>-</v>
          </cell>
          <cell r="L7101" t="str">
            <v>-</v>
          </cell>
        </row>
        <row r="7102">
          <cell r="A7102" t="str">
            <v>IT01T02xL16</v>
          </cell>
          <cell r="B7102" t="str">
            <v>02</v>
          </cell>
          <cell r="C7102" t="str">
            <v>x</v>
          </cell>
          <cell r="D7102" t="str">
            <v>16</v>
          </cell>
          <cell r="E7102" t="str">
            <v>-</v>
          </cell>
          <cell r="F7102" t="str">
            <v>-</v>
          </cell>
          <cell r="G7102" t="str">
            <v>-</v>
          </cell>
          <cell r="H7102" t="str">
            <v>-</v>
          </cell>
          <cell r="I7102" t="str">
            <v>-</v>
          </cell>
          <cell r="J7102" t="str">
            <v>-</v>
          </cell>
          <cell r="K7102" t="str">
            <v>-</v>
          </cell>
          <cell r="L7102" t="str">
            <v>-</v>
          </cell>
        </row>
        <row r="7103">
          <cell r="A7103" t="str">
            <v>IT01T02xL17</v>
          </cell>
          <cell r="B7103" t="str">
            <v>02</v>
          </cell>
          <cell r="C7103" t="str">
            <v>x</v>
          </cell>
          <cell r="D7103" t="str">
            <v>17</v>
          </cell>
          <cell r="E7103" t="str">
            <v>-</v>
          </cell>
          <cell r="F7103" t="str">
            <v>-</v>
          </cell>
          <cell r="G7103" t="str">
            <v>-</v>
          </cell>
          <cell r="H7103" t="str">
            <v>-</v>
          </cell>
          <cell r="I7103" t="str">
            <v>-</v>
          </cell>
          <cell r="J7103" t="str">
            <v>-</v>
          </cell>
          <cell r="K7103" t="str">
            <v>-</v>
          </cell>
          <cell r="L7103" t="str">
            <v>-</v>
          </cell>
        </row>
        <row r="7104">
          <cell r="A7104" t="str">
            <v>IT01T02xL18</v>
          </cell>
          <cell r="B7104" t="str">
            <v>02</v>
          </cell>
          <cell r="C7104" t="str">
            <v>x</v>
          </cell>
          <cell r="D7104" t="str">
            <v>18</v>
          </cell>
          <cell r="E7104" t="str">
            <v>-</v>
          </cell>
          <cell r="F7104" t="str">
            <v>-</v>
          </cell>
          <cell r="G7104" t="str">
            <v>-</v>
          </cell>
          <cell r="H7104" t="str">
            <v>-</v>
          </cell>
          <cell r="I7104" t="str">
            <v>-</v>
          </cell>
          <cell r="J7104" t="str">
            <v>-</v>
          </cell>
          <cell r="K7104" t="str">
            <v>-</v>
          </cell>
          <cell r="L7104" t="str">
            <v>-</v>
          </cell>
        </row>
        <row r="7105">
          <cell r="A7105" t="str">
            <v>IT01T02xL19</v>
          </cell>
          <cell r="B7105" t="str">
            <v>02</v>
          </cell>
          <cell r="C7105" t="str">
            <v>x</v>
          </cell>
          <cell r="D7105" t="str">
            <v>19</v>
          </cell>
          <cell r="E7105" t="str">
            <v>-</v>
          </cell>
          <cell r="F7105" t="str">
            <v>-</v>
          </cell>
          <cell r="G7105" t="str">
            <v>-</v>
          </cell>
          <cell r="H7105" t="str">
            <v>-</v>
          </cell>
          <cell r="I7105" t="str">
            <v>-</v>
          </cell>
          <cell r="J7105" t="str">
            <v>-</v>
          </cell>
          <cell r="K7105" t="str">
            <v>-</v>
          </cell>
          <cell r="L7105" t="str">
            <v>-</v>
          </cell>
        </row>
        <row r="7106">
          <cell r="A7106" t="str">
            <v>IT01T02xL20</v>
          </cell>
          <cell r="B7106" t="str">
            <v>02</v>
          </cell>
          <cell r="C7106" t="str">
            <v>x</v>
          </cell>
          <cell r="D7106" t="str">
            <v>20</v>
          </cell>
          <cell r="E7106" t="str">
            <v>-</v>
          </cell>
          <cell r="F7106" t="str">
            <v>-</v>
          </cell>
          <cell r="G7106" t="str">
            <v>-</v>
          </cell>
          <cell r="H7106" t="str">
            <v>-</v>
          </cell>
          <cell r="I7106" t="str">
            <v>-</v>
          </cell>
          <cell r="J7106" t="str">
            <v>-</v>
          </cell>
          <cell r="K7106" t="str">
            <v>-</v>
          </cell>
          <cell r="L7106" t="str">
            <v>-</v>
          </cell>
        </row>
        <row r="7107">
          <cell r="A7107" t="str">
            <v>IT01T02xL21</v>
          </cell>
          <cell r="B7107" t="str">
            <v>02</v>
          </cell>
          <cell r="C7107" t="str">
            <v>x</v>
          </cell>
          <cell r="D7107" t="str">
            <v>21</v>
          </cell>
          <cell r="E7107" t="str">
            <v>-</v>
          </cell>
          <cell r="F7107" t="str">
            <v>-</v>
          </cell>
          <cell r="G7107" t="str">
            <v>-</v>
          </cell>
          <cell r="H7107" t="str">
            <v>-</v>
          </cell>
          <cell r="I7107" t="str">
            <v>-</v>
          </cell>
          <cell r="J7107" t="str">
            <v>-</v>
          </cell>
          <cell r="K7107" t="str">
            <v>-</v>
          </cell>
          <cell r="L7107" t="str">
            <v>-</v>
          </cell>
        </row>
        <row r="7108">
          <cell r="A7108" t="str">
            <v>IT01T02xL22</v>
          </cell>
          <cell r="B7108" t="str">
            <v>02</v>
          </cell>
          <cell r="C7108" t="str">
            <v>x</v>
          </cell>
          <cell r="D7108" t="str">
            <v>22</v>
          </cell>
          <cell r="E7108" t="str">
            <v>-</v>
          </cell>
          <cell r="F7108" t="str">
            <v>-</v>
          </cell>
          <cell r="G7108" t="str">
            <v>-</v>
          </cell>
          <cell r="H7108" t="str">
            <v>-</v>
          </cell>
          <cell r="I7108" t="str">
            <v>-</v>
          </cell>
          <cell r="J7108" t="str">
            <v>-</v>
          </cell>
          <cell r="K7108" t="str">
            <v>-</v>
          </cell>
          <cell r="L7108" t="str">
            <v>-</v>
          </cell>
        </row>
        <row r="7109">
          <cell r="A7109" t="str">
            <v>IT01T02xL23</v>
          </cell>
          <cell r="B7109" t="str">
            <v>02</v>
          </cell>
          <cell r="C7109" t="str">
            <v>x</v>
          </cell>
          <cell r="D7109" t="str">
            <v>23</v>
          </cell>
          <cell r="E7109" t="str">
            <v>-</v>
          </cell>
          <cell r="F7109" t="str">
            <v>-</v>
          </cell>
          <cell r="G7109" t="str">
            <v>-</v>
          </cell>
          <cell r="H7109" t="str">
            <v>-</v>
          </cell>
          <cell r="I7109" t="str">
            <v>-</v>
          </cell>
          <cell r="J7109" t="str">
            <v>-</v>
          </cell>
          <cell r="K7109" t="str">
            <v>-</v>
          </cell>
          <cell r="L7109" t="str">
            <v>-</v>
          </cell>
        </row>
        <row r="7110">
          <cell r="A7110" t="str">
            <v>IT01T02xL24</v>
          </cell>
          <cell r="B7110" t="str">
            <v>02</v>
          </cell>
          <cell r="C7110" t="str">
            <v>x</v>
          </cell>
          <cell r="D7110" t="str">
            <v>24</v>
          </cell>
          <cell r="E7110" t="str">
            <v>-</v>
          </cell>
          <cell r="F7110" t="str">
            <v>-</v>
          </cell>
          <cell r="G7110" t="str">
            <v>-</v>
          </cell>
          <cell r="H7110" t="str">
            <v>-</v>
          </cell>
          <cell r="I7110" t="str">
            <v>-</v>
          </cell>
          <cell r="J7110" t="str">
            <v>-</v>
          </cell>
          <cell r="K7110" t="str">
            <v>-</v>
          </cell>
          <cell r="L7110" t="str">
            <v>-</v>
          </cell>
        </row>
        <row r="7111">
          <cell r="A7111" t="str">
            <v>IT01T02xL25</v>
          </cell>
          <cell r="B7111" t="str">
            <v>02</v>
          </cell>
          <cell r="C7111" t="str">
            <v>x</v>
          </cell>
          <cell r="D7111" t="str">
            <v>25</v>
          </cell>
          <cell r="E7111" t="str">
            <v>-</v>
          </cell>
          <cell r="F7111" t="str">
            <v>-</v>
          </cell>
          <cell r="G7111" t="str">
            <v>-</v>
          </cell>
          <cell r="H7111" t="str">
            <v>-</v>
          </cell>
          <cell r="I7111" t="str">
            <v>-</v>
          </cell>
          <cell r="J7111" t="str">
            <v>-</v>
          </cell>
          <cell r="K7111" t="str">
            <v>-</v>
          </cell>
          <cell r="L7111" t="str">
            <v>-</v>
          </cell>
        </row>
        <row r="7112">
          <cell r="A7112" t="str">
            <v>IT01T02xL26</v>
          </cell>
          <cell r="B7112" t="str">
            <v>02</v>
          </cell>
          <cell r="C7112" t="str">
            <v>x</v>
          </cell>
          <cell r="D7112" t="str">
            <v>26</v>
          </cell>
          <cell r="E7112" t="str">
            <v>-</v>
          </cell>
          <cell r="F7112" t="str">
            <v>-</v>
          </cell>
          <cell r="G7112" t="str">
            <v>-</v>
          </cell>
          <cell r="H7112" t="str">
            <v>-</v>
          </cell>
          <cell r="I7112" t="str">
            <v>-</v>
          </cell>
          <cell r="J7112" t="str">
            <v>-</v>
          </cell>
          <cell r="K7112" t="str">
            <v>-</v>
          </cell>
          <cell r="L7112" t="str">
            <v>-</v>
          </cell>
        </row>
        <row r="7113">
          <cell r="A7113" t="str">
            <v>IT01T02xL27</v>
          </cell>
          <cell r="B7113" t="str">
            <v>02</v>
          </cell>
          <cell r="C7113" t="str">
            <v>x</v>
          </cell>
          <cell r="D7113" t="str">
            <v>27</v>
          </cell>
          <cell r="E7113" t="str">
            <v>-</v>
          </cell>
          <cell r="F7113" t="str">
            <v>-</v>
          </cell>
          <cell r="G7113" t="str">
            <v>-</v>
          </cell>
          <cell r="H7113" t="str">
            <v>-</v>
          </cell>
          <cell r="I7113" t="str">
            <v>-</v>
          </cell>
          <cell r="J7113" t="str">
            <v>-</v>
          </cell>
          <cell r="K7113" t="str">
            <v>-</v>
          </cell>
          <cell r="L7113" t="str">
            <v>-</v>
          </cell>
        </row>
        <row r="7114">
          <cell r="A7114" t="str">
            <v>IT01T02xL28</v>
          </cell>
          <cell r="B7114" t="str">
            <v>02</v>
          </cell>
          <cell r="C7114" t="str">
            <v>x</v>
          </cell>
          <cell r="D7114" t="str">
            <v>28</v>
          </cell>
          <cell r="E7114" t="str">
            <v>-</v>
          </cell>
          <cell r="F7114" t="str">
            <v>-</v>
          </cell>
          <cell r="G7114" t="str">
            <v>-</v>
          </cell>
          <cell r="H7114" t="str">
            <v>-</v>
          </cell>
          <cell r="I7114" t="str">
            <v>-</v>
          </cell>
          <cell r="J7114" t="str">
            <v>-</v>
          </cell>
          <cell r="K7114" t="str">
            <v>-</v>
          </cell>
          <cell r="L7114" t="str">
            <v>-</v>
          </cell>
        </row>
        <row r="7115">
          <cell r="A7115" t="str">
            <v>IT01T02xL29</v>
          </cell>
          <cell r="B7115" t="str">
            <v>02</v>
          </cell>
          <cell r="C7115" t="str">
            <v>x</v>
          </cell>
          <cell r="D7115" t="str">
            <v>29</v>
          </cell>
          <cell r="E7115" t="str">
            <v>-</v>
          </cell>
          <cell r="F7115" t="str">
            <v>-</v>
          </cell>
          <cell r="G7115" t="str">
            <v>-</v>
          </cell>
          <cell r="H7115" t="str">
            <v>-</v>
          </cell>
          <cell r="I7115" t="str">
            <v>-</v>
          </cell>
          <cell r="J7115" t="str">
            <v>-</v>
          </cell>
          <cell r="K7115" t="str">
            <v>-</v>
          </cell>
          <cell r="L7115" t="str">
            <v>-</v>
          </cell>
        </row>
        <row r="7116">
          <cell r="A7116" t="str">
            <v>IT01T02xL30</v>
          </cell>
          <cell r="B7116" t="str">
            <v>02</v>
          </cell>
          <cell r="C7116" t="str">
            <v>x</v>
          </cell>
          <cell r="D7116" t="str">
            <v>30</v>
          </cell>
          <cell r="E7116" t="str">
            <v>-</v>
          </cell>
          <cell r="F7116" t="str">
            <v>-</v>
          </cell>
          <cell r="G7116" t="str">
            <v>-</v>
          </cell>
          <cell r="H7116" t="str">
            <v>-</v>
          </cell>
          <cell r="I7116" t="str">
            <v>-</v>
          </cell>
          <cell r="J7116" t="str">
            <v>-</v>
          </cell>
          <cell r="K7116" t="str">
            <v>-</v>
          </cell>
          <cell r="L7116" t="str">
            <v>-</v>
          </cell>
        </row>
        <row r="7117">
          <cell r="A7117" t="str">
            <v>IT01T02xL31</v>
          </cell>
          <cell r="B7117" t="str">
            <v>02</v>
          </cell>
          <cell r="C7117" t="str">
            <v>x</v>
          </cell>
          <cell r="D7117" t="str">
            <v>31</v>
          </cell>
          <cell r="E7117" t="str">
            <v>-</v>
          </cell>
          <cell r="F7117" t="str">
            <v>-</v>
          </cell>
          <cell r="G7117" t="str">
            <v>-</v>
          </cell>
          <cell r="H7117" t="str">
            <v>-</v>
          </cell>
          <cell r="I7117" t="str">
            <v>-</v>
          </cell>
          <cell r="J7117" t="str">
            <v>-</v>
          </cell>
          <cell r="K7117" t="str">
            <v>-</v>
          </cell>
          <cell r="L7117" t="str">
            <v>-</v>
          </cell>
        </row>
        <row r="7118">
          <cell r="A7118" t="str">
            <v>IT01T02xL32</v>
          </cell>
          <cell r="B7118" t="str">
            <v>02</v>
          </cell>
          <cell r="C7118" t="str">
            <v>x</v>
          </cell>
          <cell r="D7118" t="str">
            <v>32</v>
          </cell>
          <cell r="E7118" t="str">
            <v>-</v>
          </cell>
          <cell r="F7118" t="str">
            <v>-</v>
          </cell>
          <cell r="G7118" t="str">
            <v>-</v>
          </cell>
          <cell r="H7118" t="str">
            <v>-</v>
          </cell>
          <cell r="I7118" t="str">
            <v>-</v>
          </cell>
          <cell r="J7118" t="str">
            <v>-</v>
          </cell>
          <cell r="K7118" t="str">
            <v>-</v>
          </cell>
          <cell r="L7118" t="str">
            <v>-</v>
          </cell>
        </row>
        <row r="7119">
          <cell r="A7119" t="str">
            <v>IT01T03oL00</v>
          </cell>
          <cell r="B7119" t="str">
            <v>03</v>
          </cell>
          <cell r="C7119" t="str">
            <v>o</v>
          </cell>
          <cell r="D7119" t="str">
            <v>00</v>
          </cell>
          <cell r="E7119" t="str">
            <v>-</v>
          </cell>
          <cell r="F7119" t="str">
            <v>-</v>
          </cell>
          <cell r="G7119" t="str">
            <v>-</v>
          </cell>
          <cell r="H7119" t="str">
            <v>-</v>
          </cell>
          <cell r="I7119" t="str">
            <v>-</v>
          </cell>
          <cell r="J7119" t="str">
            <v>-</v>
          </cell>
          <cell r="K7119" t="str">
            <v>-</v>
          </cell>
          <cell r="L7119" t="str">
            <v>-</v>
          </cell>
        </row>
        <row r="7120">
          <cell r="A7120" t="str">
            <v>IT01T03oL01</v>
          </cell>
          <cell r="B7120" t="str">
            <v>03</v>
          </cell>
          <cell r="C7120" t="str">
            <v>o</v>
          </cell>
          <cell r="D7120" t="str">
            <v>01</v>
          </cell>
          <cell r="E7120" t="str">
            <v>-</v>
          </cell>
          <cell r="F7120" t="str">
            <v>-</v>
          </cell>
          <cell r="G7120" t="str">
            <v>-</v>
          </cell>
          <cell r="H7120" t="str">
            <v>-</v>
          </cell>
          <cell r="I7120" t="str">
            <v>-</v>
          </cell>
          <cell r="J7120" t="str">
            <v>-</v>
          </cell>
          <cell r="K7120" t="str">
            <v>-</v>
          </cell>
          <cell r="L7120" t="str">
            <v>-</v>
          </cell>
        </row>
        <row r="7121">
          <cell r="A7121" t="str">
            <v>IT01T03oL02</v>
          </cell>
          <cell r="B7121" t="str">
            <v>03</v>
          </cell>
          <cell r="C7121" t="str">
            <v>o</v>
          </cell>
          <cell r="D7121" t="str">
            <v>02</v>
          </cell>
          <cell r="E7121" t="str">
            <v>-</v>
          </cell>
          <cell r="F7121" t="str">
            <v>-</v>
          </cell>
          <cell r="G7121" t="str">
            <v>-</v>
          </cell>
          <cell r="H7121" t="str">
            <v>-</v>
          </cell>
          <cell r="I7121" t="str">
            <v>-</v>
          </cell>
          <cell r="J7121" t="str">
            <v>-</v>
          </cell>
          <cell r="K7121" t="str">
            <v>-</v>
          </cell>
          <cell r="L7121" t="str">
            <v>-</v>
          </cell>
        </row>
        <row r="7122">
          <cell r="A7122" t="str">
            <v>IT01T03oL03</v>
          </cell>
          <cell r="B7122" t="str">
            <v>03</v>
          </cell>
          <cell r="C7122" t="str">
            <v>o</v>
          </cell>
          <cell r="D7122" t="str">
            <v>03</v>
          </cell>
          <cell r="E7122" t="str">
            <v>-</v>
          </cell>
          <cell r="F7122" t="str">
            <v>-</v>
          </cell>
          <cell r="G7122" t="str">
            <v>-</v>
          </cell>
          <cell r="H7122" t="str">
            <v>-</v>
          </cell>
          <cell r="I7122" t="str">
            <v>-</v>
          </cell>
          <cell r="J7122" t="str">
            <v>-</v>
          </cell>
          <cell r="K7122" t="str">
            <v>-</v>
          </cell>
          <cell r="L7122" t="str">
            <v>-</v>
          </cell>
        </row>
        <row r="7123">
          <cell r="A7123" t="str">
            <v>IT01T03oL04</v>
          </cell>
          <cell r="B7123" t="str">
            <v>03</v>
          </cell>
          <cell r="C7123" t="str">
            <v>o</v>
          </cell>
          <cell r="D7123" t="str">
            <v>04</v>
          </cell>
          <cell r="E7123" t="str">
            <v>-</v>
          </cell>
          <cell r="F7123" t="str">
            <v>-</v>
          </cell>
          <cell r="G7123" t="str">
            <v>-</v>
          </cell>
          <cell r="H7123" t="str">
            <v>-</v>
          </cell>
          <cell r="I7123" t="str">
            <v>-</v>
          </cell>
          <cell r="J7123" t="str">
            <v>-</v>
          </cell>
          <cell r="K7123" t="str">
            <v>-</v>
          </cell>
          <cell r="L7123" t="str">
            <v>-</v>
          </cell>
        </row>
        <row r="7124">
          <cell r="A7124" t="str">
            <v>IT01T03oL05</v>
          </cell>
          <cell r="B7124" t="str">
            <v>03</v>
          </cell>
          <cell r="C7124" t="str">
            <v>o</v>
          </cell>
          <cell r="D7124" t="str">
            <v>05</v>
          </cell>
          <cell r="E7124" t="str">
            <v>-</v>
          </cell>
          <cell r="F7124" t="str">
            <v>-</v>
          </cell>
          <cell r="G7124" t="str">
            <v>-</v>
          </cell>
          <cell r="H7124" t="str">
            <v>-</v>
          </cell>
          <cell r="I7124" t="str">
            <v>-</v>
          </cell>
          <cell r="J7124" t="str">
            <v>-</v>
          </cell>
          <cell r="K7124" t="str">
            <v>-</v>
          </cell>
          <cell r="L7124" t="str">
            <v>-</v>
          </cell>
        </row>
        <row r="7125">
          <cell r="A7125" t="str">
            <v>IT01T03oL06</v>
          </cell>
          <cell r="B7125" t="str">
            <v>03</v>
          </cell>
          <cell r="C7125" t="str">
            <v>o</v>
          </cell>
          <cell r="D7125" t="str">
            <v>06</v>
          </cell>
          <cell r="E7125" t="str">
            <v>-</v>
          </cell>
          <cell r="F7125" t="str">
            <v>-</v>
          </cell>
          <cell r="G7125" t="str">
            <v>-</v>
          </cell>
          <cell r="H7125" t="str">
            <v>-</v>
          </cell>
          <cell r="I7125" t="str">
            <v>-</v>
          </cell>
          <cell r="J7125" t="str">
            <v>-</v>
          </cell>
          <cell r="K7125" t="str">
            <v>-</v>
          </cell>
          <cell r="L7125" t="str">
            <v>-</v>
          </cell>
        </row>
        <row r="7126">
          <cell r="A7126" t="str">
            <v>IT01T03oL07</v>
          </cell>
          <cell r="B7126" t="str">
            <v>03</v>
          </cell>
          <cell r="C7126" t="str">
            <v>o</v>
          </cell>
          <cell r="D7126" t="str">
            <v>07</v>
          </cell>
          <cell r="E7126" t="str">
            <v>-</v>
          </cell>
          <cell r="F7126" t="str">
            <v>-</v>
          </cell>
          <cell r="G7126" t="str">
            <v>-</v>
          </cell>
          <cell r="H7126" t="str">
            <v>-</v>
          </cell>
          <cell r="I7126" t="str">
            <v>-</v>
          </cell>
          <cell r="J7126" t="str">
            <v>-</v>
          </cell>
          <cell r="K7126" t="str">
            <v>-</v>
          </cell>
          <cell r="L7126" t="str">
            <v>-</v>
          </cell>
        </row>
        <row r="7127">
          <cell r="A7127" t="str">
            <v>IT01T03oL08</v>
          </cell>
          <cell r="B7127" t="str">
            <v>03</v>
          </cell>
          <cell r="C7127" t="str">
            <v>o</v>
          </cell>
          <cell r="D7127" t="str">
            <v>08</v>
          </cell>
          <cell r="E7127" t="str">
            <v>-</v>
          </cell>
          <cell r="F7127" t="str">
            <v>-</v>
          </cell>
          <cell r="G7127" t="str">
            <v>-</v>
          </cell>
          <cell r="H7127" t="str">
            <v>-</v>
          </cell>
          <cell r="I7127" t="str">
            <v>-</v>
          </cell>
          <cell r="J7127" t="str">
            <v>-</v>
          </cell>
          <cell r="K7127" t="str">
            <v>-</v>
          </cell>
          <cell r="L7127" t="str">
            <v>-</v>
          </cell>
        </row>
        <row r="7128">
          <cell r="A7128" t="str">
            <v>IT01T03oL09</v>
          </cell>
          <cell r="B7128" t="str">
            <v>03</v>
          </cell>
          <cell r="C7128" t="str">
            <v>o</v>
          </cell>
          <cell r="D7128" t="str">
            <v>09</v>
          </cell>
          <cell r="E7128" t="str">
            <v>-</v>
          </cell>
          <cell r="F7128" t="str">
            <v>-</v>
          </cell>
          <cell r="G7128" t="str">
            <v>-</v>
          </cell>
          <cell r="H7128" t="str">
            <v>-</v>
          </cell>
          <cell r="I7128" t="str">
            <v>-</v>
          </cell>
          <cell r="J7128" t="str">
            <v>-</v>
          </cell>
          <cell r="K7128" t="str">
            <v>-</v>
          </cell>
          <cell r="L7128" t="str">
            <v>-</v>
          </cell>
        </row>
        <row r="7129">
          <cell r="A7129" t="str">
            <v>IT01T03oL10</v>
          </cell>
          <cell r="B7129" t="str">
            <v>03</v>
          </cell>
          <cell r="C7129" t="str">
            <v>o</v>
          </cell>
          <cell r="D7129" t="str">
            <v>10</v>
          </cell>
          <cell r="E7129" t="str">
            <v>-</v>
          </cell>
          <cell r="F7129" t="str">
            <v>-</v>
          </cell>
          <cell r="G7129" t="str">
            <v>-</v>
          </cell>
          <cell r="H7129" t="str">
            <v>-</v>
          </cell>
          <cell r="I7129" t="str">
            <v>-</v>
          </cell>
          <cell r="J7129" t="str">
            <v>-</v>
          </cell>
          <cell r="K7129" t="str">
            <v>-</v>
          </cell>
          <cell r="L7129" t="str">
            <v>-</v>
          </cell>
        </row>
        <row r="7130">
          <cell r="A7130" t="str">
            <v>IT01T03oL11</v>
          </cell>
          <cell r="B7130" t="str">
            <v>03</v>
          </cell>
          <cell r="C7130" t="str">
            <v>o</v>
          </cell>
          <cell r="D7130" t="str">
            <v>11</v>
          </cell>
          <cell r="E7130" t="str">
            <v>-</v>
          </cell>
          <cell r="F7130" t="str">
            <v>-</v>
          </cell>
          <cell r="G7130" t="str">
            <v>-</v>
          </cell>
          <cell r="H7130" t="str">
            <v>-</v>
          </cell>
          <cell r="I7130" t="str">
            <v>-</v>
          </cell>
          <cell r="J7130" t="str">
            <v>-</v>
          </cell>
          <cell r="K7130" t="str">
            <v>-</v>
          </cell>
          <cell r="L7130" t="str">
            <v>-</v>
          </cell>
        </row>
        <row r="7131">
          <cell r="A7131" t="str">
            <v>IT01T04xL01</v>
          </cell>
          <cell r="B7131" t="str">
            <v>04</v>
          </cell>
          <cell r="C7131" t="str">
            <v>x</v>
          </cell>
          <cell r="D7131" t="str">
            <v>01</v>
          </cell>
          <cell r="E7131" t="str">
            <v>-</v>
          </cell>
          <cell r="F7131" t="str">
            <v>-</v>
          </cell>
          <cell r="G7131" t="str">
            <v>-</v>
          </cell>
          <cell r="H7131" t="str">
            <v>-</v>
          </cell>
          <cell r="I7131" t="str">
            <v>-</v>
          </cell>
          <cell r="J7131" t="str">
            <v>-</v>
          </cell>
          <cell r="K7131" t="str">
            <v>-</v>
          </cell>
          <cell r="L7131" t="str">
            <v>-</v>
          </cell>
        </row>
        <row r="7132">
          <cell r="A7132" t="str">
            <v>IT01T04xL02</v>
          </cell>
          <cell r="B7132" t="str">
            <v>04</v>
          </cell>
          <cell r="C7132" t="str">
            <v>x</v>
          </cell>
          <cell r="D7132" t="str">
            <v>02</v>
          </cell>
          <cell r="E7132" t="str">
            <v>-</v>
          </cell>
          <cell r="F7132" t="str">
            <v>-</v>
          </cell>
          <cell r="G7132" t="str">
            <v>-</v>
          </cell>
          <cell r="H7132" t="str">
            <v>-</v>
          </cell>
          <cell r="I7132" t="str">
            <v>-</v>
          </cell>
          <cell r="J7132" t="str">
            <v>-</v>
          </cell>
          <cell r="K7132" t="str">
            <v>-</v>
          </cell>
          <cell r="L7132" t="str">
            <v>-</v>
          </cell>
        </row>
        <row r="7133">
          <cell r="A7133" t="str">
            <v>IT01T04xL03</v>
          </cell>
          <cell r="B7133" t="str">
            <v>04</v>
          </cell>
          <cell r="C7133" t="str">
            <v>x</v>
          </cell>
          <cell r="D7133" t="str">
            <v>03</v>
          </cell>
          <cell r="E7133" t="str">
            <v>-</v>
          </cell>
          <cell r="F7133" t="str">
            <v>-</v>
          </cell>
          <cell r="G7133" t="str">
            <v>-</v>
          </cell>
          <cell r="H7133" t="str">
            <v>-</v>
          </cell>
          <cell r="I7133" t="str">
            <v>-</v>
          </cell>
          <cell r="J7133" t="str">
            <v>-</v>
          </cell>
          <cell r="K7133" t="str">
            <v>-</v>
          </cell>
          <cell r="L7133" t="str">
            <v>-</v>
          </cell>
        </row>
        <row r="7134">
          <cell r="A7134" t="str">
            <v>IT01T04xL04</v>
          </cell>
          <cell r="B7134" t="str">
            <v>04</v>
          </cell>
          <cell r="C7134" t="str">
            <v>x</v>
          </cell>
          <cell r="D7134" t="str">
            <v>04</v>
          </cell>
          <cell r="E7134" t="str">
            <v>-</v>
          </cell>
          <cell r="F7134" t="str">
            <v>-</v>
          </cell>
          <cell r="G7134" t="str">
            <v>-</v>
          </cell>
          <cell r="H7134" t="str">
            <v>-</v>
          </cell>
          <cell r="I7134" t="str">
            <v>-</v>
          </cell>
          <cell r="J7134" t="str">
            <v>-</v>
          </cell>
          <cell r="K7134" t="str">
            <v>-</v>
          </cell>
          <cell r="L7134" t="str">
            <v>-</v>
          </cell>
        </row>
        <row r="7135">
          <cell r="A7135" t="str">
            <v>IT01T04xL05</v>
          </cell>
          <cell r="B7135" t="str">
            <v>04</v>
          </cell>
          <cell r="C7135" t="str">
            <v>x</v>
          </cell>
          <cell r="D7135" t="str">
            <v>05</v>
          </cell>
          <cell r="E7135" t="str">
            <v>-</v>
          </cell>
          <cell r="F7135" t="str">
            <v>-</v>
          </cell>
          <cell r="G7135" t="str">
            <v>-</v>
          </cell>
          <cell r="H7135" t="str">
            <v>-</v>
          </cell>
          <cell r="I7135" t="str">
            <v>-</v>
          </cell>
          <cell r="J7135" t="str">
            <v>-</v>
          </cell>
          <cell r="K7135" t="str">
            <v>-</v>
          </cell>
          <cell r="L7135" t="str">
            <v>-</v>
          </cell>
        </row>
        <row r="7136">
          <cell r="A7136" t="str">
            <v>IT01T04xL06</v>
          </cell>
          <cell r="B7136" t="str">
            <v>04</v>
          </cell>
          <cell r="C7136" t="str">
            <v>x</v>
          </cell>
          <cell r="D7136" t="str">
            <v>06</v>
          </cell>
          <cell r="E7136" t="str">
            <v>-</v>
          </cell>
          <cell r="F7136" t="str">
            <v>-</v>
          </cell>
          <cell r="G7136" t="str">
            <v>-</v>
          </cell>
          <cell r="H7136" t="str">
            <v>-</v>
          </cell>
          <cell r="I7136" t="str">
            <v>-</v>
          </cell>
          <cell r="J7136" t="str">
            <v>-</v>
          </cell>
          <cell r="K7136" t="str">
            <v>-</v>
          </cell>
          <cell r="L7136" t="str">
            <v>-</v>
          </cell>
        </row>
        <row r="7137">
          <cell r="A7137" t="str">
            <v>IT01T04xL07</v>
          </cell>
          <cell r="B7137" t="str">
            <v>04</v>
          </cell>
          <cell r="C7137" t="str">
            <v>x</v>
          </cell>
          <cell r="D7137" t="str">
            <v>07</v>
          </cell>
          <cell r="E7137" t="str">
            <v>-</v>
          </cell>
          <cell r="F7137" t="str">
            <v>-</v>
          </cell>
          <cell r="G7137" t="str">
            <v>-</v>
          </cell>
          <cell r="H7137" t="str">
            <v>-</v>
          </cell>
          <cell r="I7137" t="str">
            <v>-</v>
          </cell>
          <cell r="J7137" t="str">
            <v>-</v>
          </cell>
          <cell r="K7137" t="str">
            <v>-</v>
          </cell>
          <cell r="L7137" t="str">
            <v>-</v>
          </cell>
        </row>
        <row r="7138">
          <cell r="A7138" t="str">
            <v>IT01T04xL08</v>
          </cell>
          <cell r="B7138" t="str">
            <v>04</v>
          </cell>
          <cell r="C7138" t="str">
            <v>x</v>
          </cell>
          <cell r="D7138" t="str">
            <v>08</v>
          </cell>
          <cell r="E7138" t="str">
            <v>-</v>
          </cell>
          <cell r="F7138" t="str">
            <v>-</v>
          </cell>
          <cell r="G7138" t="str">
            <v>-</v>
          </cell>
          <cell r="H7138" t="str">
            <v>-</v>
          </cell>
          <cell r="I7138" t="str">
            <v>-</v>
          </cell>
          <cell r="J7138" t="str">
            <v>-</v>
          </cell>
          <cell r="K7138" t="str">
            <v>-</v>
          </cell>
          <cell r="L7138" t="str">
            <v>-</v>
          </cell>
        </row>
        <row r="7139">
          <cell r="A7139" t="str">
            <v>IT01T04xL09</v>
          </cell>
          <cell r="B7139" t="str">
            <v>04</v>
          </cell>
          <cell r="C7139" t="str">
            <v>x</v>
          </cell>
          <cell r="D7139" t="str">
            <v>09</v>
          </cell>
          <cell r="E7139" t="str">
            <v>-</v>
          </cell>
          <cell r="F7139" t="str">
            <v>-</v>
          </cell>
          <cell r="G7139" t="str">
            <v>-</v>
          </cell>
          <cell r="H7139" t="str">
            <v>-</v>
          </cell>
          <cell r="I7139" t="str">
            <v>-</v>
          </cell>
          <cell r="J7139" t="str">
            <v>-</v>
          </cell>
          <cell r="K7139" t="str">
            <v>-</v>
          </cell>
          <cell r="L7139" t="str">
            <v>-</v>
          </cell>
        </row>
        <row r="7140">
          <cell r="A7140" t="str">
            <v>IT01T04xL10</v>
          </cell>
          <cell r="B7140" t="str">
            <v>04</v>
          </cell>
          <cell r="C7140" t="str">
            <v>x</v>
          </cell>
          <cell r="D7140" t="str">
            <v>10</v>
          </cell>
          <cell r="E7140" t="str">
            <v>-</v>
          </cell>
          <cell r="F7140" t="str">
            <v>-</v>
          </cell>
          <cell r="G7140" t="str">
            <v>-</v>
          </cell>
          <cell r="H7140" t="str">
            <v>-</v>
          </cell>
          <cell r="I7140" t="str">
            <v>-</v>
          </cell>
          <cell r="J7140" t="str">
            <v>-</v>
          </cell>
          <cell r="K7140" t="str">
            <v>-</v>
          </cell>
          <cell r="L7140" t="str">
            <v>-</v>
          </cell>
        </row>
        <row r="7141">
          <cell r="A7141" t="str">
            <v>IT01T04xL11</v>
          </cell>
          <cell r="B7141" t="str">
            <v>04</v>
          </cell>
          <cell r="C7141" t="str">
            <v>x</v>
          </cell>
          <cell r="D7141" t="str">
            <v>11</v>
          </cell>
          <cell r="E7141" t="str">
            <v>-</v>
          </cell>
          <cell r="F7141" t="str">
            <v>-</v>
          </cell>
          <cell r="G7141" t="str">
            <v>-</v>
          </cell>
          <cell r="H7141" t="str">
            <v>-</v>
          </cell>
          <cell r="I7141" t="str">
            <v>-</v>
          </cell>
          <cell r="J7141" t="str">
            <v>-</v>
          </cell>
          <cell r="K7141" t="str">
            <v>-</v>
          </cell>
          <cell r="L7141" t="str">
            <v>-</v>
          </cell>
        </row>
        <row r="7142">
          <cell r="A7142" t="str">
            <v>IT01T04xL12</v>
          </cell>
          <cell r="B7142" t="str">
            <v>04</v>
          </cell>
          <cell r="C7142" t="str">
            <v>x</v>
          </cell>
          <cell r="D7142" t="str">
            <v>12</v>
          </cell>
          <cell r="E7142" t="str">
            <v>-</v>
          </cell>
          <cell r="F7142" t="str">
            <v>-</v>
          </cell>
          <cell r="G7142" t="str">
            <v>-</v>
          </cell>
          <cell r="H7142" t="str">
            <v>-</v>
          </cell>
          <cell r="I7142" t="str">
            <v>-</v>
          </cell>
          <cell r="J7142" t="str">
            <v>-</v>
          </cell>
          <cell r="K7142" t="str">
            <v>-</v>
          </cell>
          <cell r="L7142" t="str">
            <v>-</v>
          </cell>
        </row>
        <row r="7143">
          <cell r="A7143" t="str">
            <v>IT01T05xL01</v>
          </cell>
          <cell r="B7143" t="str">
            <v>05</v>
          </cell>
          <cell r="C7143" t="str">
            <v>x</v>
          </cell>
          <cell r="D7143" t="str">
            <v>01</v>
          </cell>
          <cell r="E7143" t="str">
            <v>-</v>
          </cell>
          <cell r="F7143" t="str">
            <v>-</v>
          </cell>
          <cell r="G7143" t="str">
            <v>-</v>
          </cell>
          <cell r="H7143" t="str">
            <v>-</v>
          </cell>
          <cell r="I7143" t="str">
            <v>-</v>
          </cell>
          <cell r="J7143" t="str">
            <v>-</v>
          </cell>
          <cell r="K7143" t="str">
            <v>-</v>
          </cell>
          <cell r="L7143" t="str">
            <v>-</v>
          </cell>
        </row>
        <row r="7144">
          <cell r="A7144" t="str">
            <v>IT01T05xL02</v>
          </cell>
          <cell r="B7144" t="str">
            <v>05</v>
          </cell>
          <cell r="C7144" t="str">
            <v>x</v>
          </cell>
          <cell r="D7144" t="str">
            <v>02</v>
          </cell>
          <cell r="E7144" t="str">
            <v>-</v>
          </cell>
          <cell r="F7144" t="str">
            <v>-</v>
          </cell>
          <cell r="G7144" t="str">
            <v>-</v>
          </cell>
          <cell r="H7144" t="str">
            <v>-</v>
          </cell>
          <cell r="I7144" t="str">
            <v>-</v>
          </cell>
          <cell r="J7144" t="str">
            <v>-</v>
          </cell>
          <cell r="K7144" t="str">
            <v>-</v>
          </cell>
          <cell r="L7144" t="str">
            <v>-</v>
          </cell>
        </row>
        <row r="7145">
          <cell r="A7145" t="str">
            <v>IT01T05xL03</v>
          </cell>
          <cell r="B7145" t="str">
            <v>05</v>
          </cell>
          <cell r="C7145" t="str">
            <v>x</v>
          </cell>
          <cell r="D7145" t="str">
            <v>03</v>
          </cell>
          <cell r="E7145" t="str">
            <v>-</v>
          </cell>
          <cell r="F7145" t="str">
            <v>-</v>
          </cell>
          <cell r="G7145" t="str">
            <v>-</v>
          </cell>
          <cell r="H7145" t="str">
            <v>-</v>
          </cell>
          <cell r="I7145" t="str">
            <v>-</v>
          </cell>
          <cell r="J7145" t="str">
            <v>-</v>
          </cell>
          <cell r="K7145" t="str">
            <v>-</v>
          </cell>
          <cell r="L7145" t="str">
            <v>-</v>
          </cell>
        </row>
        <row r="7146">
          <cell r="A7146" t="str">
            <v>IT01T05xL04</v>
          </cell>
          <cell r="B7146" t="str">
            <v>05</v>
          </cell>
          <cell r="C7146" t="str">
            <v>x</v>
          </cell>
          <cell r="D7146" t="str">
            <v>04</v>
          </cell>
          <cell r="E7146" t="str">
            <v>-</v>
          </cell>
          <cell r="F7146" t="str">
            <v>-</v>
          </cell>
          <cell r="G7146" t="str">
            <v>-</v>
          </cell>
          <cell r="H7146" t="str">
            <v>-</v>
          </cell>
          <cell r="I7146" t="str">
            <v>-</v>
          </cell>
          <cell r="J7146" t="str">
            <v>-</v>
          </cell>
          <cell r="K7146" t="str">
            <v>-</v>
          </cell>
          <cell r="L7146" t="str">
            <v>-</v>
          </cell>
        </row>
        <row r="7147">
          <cell r="A7147" t="str">
            <v>IT01T05xL05</v>
          </cell>
          <cell r="B7147" t="str">
            <v>05</v>
          </cell>
          <cell r="C7147" t="str">
            <v>x</v>
          </cell>
          <cell r="D7147" t="str">
            <v>05</v>
          </cell>
          <cell r="E7147" t="str">
            <v>-</v>
          </cell>
          <cell r="F7147" t="str">
            <v>-</v>
          </cell>
          <cell r="G7147" t="str">
            <v>-</v>
          </cell>
          <cell r="H7147" t="str">
            <v>-</v>
          </cell>
          <cell r="I7147" t="str">
            <v>-</v>
          </cell>
          <cell r="J7147" t="str">
            <v>-</v>
          </cell>
          <cell r="K7147" t="str">
            <v>-</v>
          </cell>
          <cell r="L7147" t="str">
            <v>-</v>
          </cell>
        </row>
        <row r="7148">
          <cell r="A7148" t="str">
            <v>IT01T05xL06</v>
          </cell>
          <cell r="B7148" t="str">
            <v>05</v>
          </cell>
          <cell r="C7148" t="str">
            <v>x</v>
          </cell>
          <cell r="D7148" t="str">
            <v>06</v>
          </cell>
          <cell r="E7148" t="str">
            <v>-</v>
          </cell>
          <cell r="F7148" t="str">
            <v>-</v>
          </cell>
          <cell r="G7148" t="str">
            <v>-</v>
          </cell>
          <cell r="H7148" t="str">
            <v>-</v>
          </cell>
          <cell r="I7148" t="str">
            <v>-</v>
          </cell>
          <cell r="J7148" t="str">
            <v>-</v>
          </cell>
          <cell r="K7148" t="str">
            <v>-</v>
          </cell>
          <cell r="L7148" t="str">
            <v>-</v>
          </cell>
        </row>
        <row r="7149">
          <cell r="A7149" t="str">
            <v>IT01T05xL07</v>
          </cell>
          <cell r="B7149" t="str">
            <v>05</v>
          </cell>
          <cell r="C7149" t="str">
            <v>x</v>
          </cell>
          <cell r="D7149" t="str">
            <v>07</v>
          </cell>
          <cell r="E7149" t="str">
            <v>-</v>
          </cell>
          <cell r="F7149" t="str">
            <v>-</v>
          </cell>
          <cell r="G7149" t="str">
            <v>-</v>
          </cell>
          <cell r="H7149" t="str">
            <v>-</v>
          </cell>
          <cell r="I7149" t="str">
            <v>-</v>
          </cell>
          <cell r="J7149" t="str">
            <v>-</v>
          </cell>
          <cell r="K7149" t="str">
            <v>-</v>
          </cell>
          <cell r="L7149" t="str">
            <v>-</v>
          </cell>
        </row>
        <row r="7150">
          <cell r="A7150" t="str">
            <v>IT01T05xL08</v>
          </cell>
          <cell r="B7150" t="str">
            <v>05</v>
          </cell>
          <cell r="C7150" t="str">
            <v>x</v>
          </cell>
          <cell r="D7150" t="str">
            <v>08</v>
          </cell>
          <cell r="E7150" t="str">
            <v>-</v>
          </cell>
          <cell r="F7150" t="str">
            <v>-</v>
          </cell>
          <cell r="G7150" t="str">
            <v>-</v>
          </cell>
          <cell r="H7150" t="str">
            <v>-</v>
          </cell>
          <cell r="I7150" t="str">
            <v>-</v>
          </cell>
          <cell r="J7150" t="str">
            <v>-</v>
          </cell>
          <cell r="K7150" t="str">
            <v>-</v>
          </cell>
          <cell r="L7150" t="str">
            <v>-</v>
          </cell>
        </row>
        <row r="7151">
          <cell r="A7151" t="str">
            <v>IT01T05xL09</v>
          </cell>
          <cell r="B7151" t="str">
            <v>05</v>
          </cell>
          <cell r="C7151" t="str">
            <v>x</v>
          </cell>
          <cell r="D7151" t="str">
            <v>09</v>
          </cell>
          <cell r="E7151" t="str">
            <v>-</v>
          </cell>
          <cell r="F7151" t="str">
            <v>-</v>
          </cell>
          <cell r="G7151" t="str">
            <v>-</v>
          </cell>
          <cell r="H7151" t="str">
            <v>-</v>
          </cell>
          <cell r="I7151" t="str">
            <v>-</v>
          </cell>
          <cell r="J7151" t="str">
            <v>-</v>
          </cell>
          <cell r="K7151" t="str">
            <v>-</v>
          </cell>
          <cell r="L7151" t="str">
            <v>-</v>
          </cell>
        </row>
        <row r="7152">
          <cell r="A7152" t="str">
            <v>IT01T05xL10</v>
          </cell>
          <cell r="B7152" t="str">
            <v>05</v>
          </cell>
          <cell r="C7152" t="str">
            <v>x</v>
          </cell>
          <cell r="D7152" t="str">
            <v>10</v>
          </cell>
          <cell r="E7152" t="str">
            <v>-</v>
          </cell>
          <cell r="F7152" t="str">
            <v>-</v>
          </cell>
          <cell r="G7152" t="str">
            <v>-</v>
          </cell>
          <cell r="H7152" t="str">
            <v>-</v>
          </cell>
          <cell r="I7152" t="str">
            <v>-</v>
          </cell>
          <cell r="J7152" t="str">
            <v>-</v>
          </cell>
          <cell r="K7152" t="str">
            <v>-</v>
          </cell>
          <cell r="L7152" t="str">
            <v>-</v>
          </cell>
        </row>
        <row r="7153">
          <cell r="A7153" t="str">
            <v>IT01T05xL11</v>
          </cell>
          <cell r="B7153" t="str">
            <v>05</v>
          </cell>
          <cell r="C7153" t="str">
            <v>x</v>
          </cell>
          <cell r="D7153" t="str">
            <v>11</v>
          </cell>
          <cell r="E7153" t="str">
            <v>-</v>
          </cell>
          <cell r="F7153" t="str">
            <v>-</v>
          </cell>
          <cell r="G7153" t="str">
            <v>-</v>
          </cell>
          <cell r="H7153" t="str">
            <v>-</v>
          </cell>
          <cell r="I7153" t="str">
            <v>-</v>
          </cell>
          <cell r="J7153" t="str">
            <v>-</v>
          </cell>
          <cell r="K7153" t="str">
            <v>-</v>
          </cell>
          <cell r="L7153" t="str">
            <v>-</v>
          </cell>
        </row>
        <row r="7154">
          <cell r="A7154" t="str">
            <v>IT01T05xL12</v>
          </cell>
          <cell r="B7154" t="str">
            <v>05</v>
          </cell>
          <cell r="C7154" t="str">
            <v>x</v>
          </cell>
          <cell r="D7154" t="str">
            <v>12</v>
          </cell>
          <cell r="E7154" t="str">
            <v>-</v>
          </cell>
          <cell r="F7154" t="str">
            <v>-</v>
          </cell>
          <cell r="G7154" t="str">
            <v>-</v>
          </cell>
          <cell r="H7154" t="str">
            <v>-</v>
          </cell>
          <cell r="I7154" t="str">
            <v>-</v>
          </cell>
          <cell r="J7154" t="str">
            <v>-</v>
          </cell>
          <cell r="K7154" t="str">
            <v>-</v>
          </cell>
          <cell r="L7154" t="str">
            <v>-</v>
          </cell>
        </row>
        <row r="7155">
          <cell r="A7155" t="str">
            <v>IT01T05xL13</v>
          </cell>
          <cell r="B7155" t="str">
            <v>05</v>
          </cell>
          <cell r="C7155" t="str">
            <v>x</v>
          </cell>
          <cell r="D7155" t="str">
            <v>13</v>
          </cell>
          <cell r="E7155" t="str">
            <v>-</v>
          </cell>
          <cell r="F7155" t="str">
            <v>-</v>
          </cell>
          <cell r="G7155" t="str">
            <v>-</v>
          </cell>
          <cell r="H7155" t="str">
            <v>-</v>
          </cell>
          <cell r="I7155" t="str">
            <v>-</v>
          </cell>
          <cell r="J7155" t="str">
            <v>-</v>
          </cell>
          <cell r="K7155" t="str">
            <v>-</v>
          </cell>
          <cell r="L7155" t="str">
            <v>-</v>
          </cell>
        </row>
        <row r="7156">
          <cell r="A7156" t="str">
            <v>IT01T06xL01</v>
          </cell>
          <cell r="B7156" t="str">
            <v>06</v>
          </cell>
          <cell r="C7156" t="str">
            <v>x</v>
          </cell>
          <cell r="D7156" t="str">
            <v>01</v>
          </cell>
          <cell r="E7156" t="str">
            <v>-</v>
          </cell>
          <cell r="F7156" t="str">
            <v>-</v>
          </cell>
          <cell r="G7156" t="str">
            <v>-</v>
          </cell>
          <cell r="H7156" t="str">
            <v>-</v>
          </cell>
          <cell r="I7156" t="str">
            <v>-</v>
          </cell>
          <cell r="J7156" t="str">
            <v>-</v>
          </cell>
          <cell r="K7156" t="str">
            <v>-</v>
          </cell>
          <cell r="L7156" t="str">
            <v>-</v>
          </cell>
        </row>
        <row r="7157">
          <cell r="A7157" t="str">
            <v>IT01T06xL02</v>
          </cell>
          <cell r="B7157" t="str">
            <v>06</v>
          </cell>
          <cell r="C7157" t="str">
            <v>x</v>
          </cell>
          <cell r="D7157" t="str">
            <v>02</v>
          </cell>
          <cell r="E7157" t="str">
            <v>-</v>
          </cell>
          <cell r="F7157" t="str">
            <v>-</v>
          </cell>
          <cell r="G7157" t="str">
            <v>-</v>
          </cell>
          <cell r="H7157" t="str">
            <v>-</v>
          </cell>
          <cell r="I7157" t="str">
            <v>-</v>
          </cell>
          <cell r="J7157" t="str">
            <v>-</v>
          </cell>
          <cell r="K7157" t="str">
            <v>-</v>
          </cell>
          <cell r="L7157" t="str">
            <v>-</v>
          </cell>
        </row>
        <row r="7158">
          <cell r="A7158" t="str">
            <v>IT01T06xL03</v>
          </cell>
          <cell r="B7158" t="str">
            <v>06</v>
          </cell>
          <cell r="C7158" t="str">
            <v>x</v>
          </cell>
          <cell r="D7158" t="str">
            <v>03</v>
          </cell>
          <cell r="E7158" t="str">
            <v>-</v>
          </cell>
          <cell r="F7158" t="str">
            <v>-</v>
          </cell>
          <cell r="G7158" t="str">
            <v>-</v>
          </cell>
          <cell r="H7158" t="str">
            <v>-</v>
          </cell>
          <cell r="I7158" t="str">
            <v>-</v>
          </cell>
          <cell r="J7158" t="str">
            <v>-</v>
          </cell>
          <cell r="K7158" t="str">
            <v>-</v>
          </cell>
          <cell r="L7158" t="str">
            <v>-</v>
          </cell>
        </row>
        <row r="7159">
          <cell r="A7159" t="str">
            <v>IT01T06xL04</v>
          </cell>
          <cell r="B7159" t="str">
            <v>06</v>
          </cell>
          <cell r="C7159" t="str">
            <v>x</v>
          </cell>
          <cell r="D7159" t="str">
            <v>04</v>
          </cell>
          <cell r="E7159" t="str">
            <v>-</v>
          </cell>
          <cell r="F7159" t="str">
            <v>-</v>
          </cell>
          <cell r="G7159" t="str">
            <v>-</v>
          </cell>
          <cell r="H7159" t="str">
            <v>-</v>
          </cell>
          <cell r="I7159" t="str">
            <v>-</v>
          </cell>
          <cell r="J7159" t="str">
            <v>-</v>
          </cell>
          <cell r="K7159" t="str">
            <v>-</v>
          </cell>
          <cell r="L7159" t="str">
            <v>-</v>
          </cell>
        </row>
        <row r="7160">
          <cell r="A7160" t="str">
            <v>IT01T06xL05</v>
          </cell>
          <cell r="B7160" t="str">
            <v>06</v>
          </cell>
          <cell r="C7160" t="str">
            <v>x</v>
          </cell>
          <cell r="D7160" t="str">
            <v>05</v>
          </cell>
          <cell r="E7160" t="str">
            <v>-</v>
          </cell>
          <cell r="F7160" t="str">
            <v>-</v>
          </cell>
          <cell r="G7160" t="str">
            <v>-</v>
          </cell>
          <cell r="H7160" t="str">
            <v>-</v>
          </cell>
          <cell r="I7160" t="str">
            <v>-</v>
          </cell>
          <cell r="J7160" t="str">
            <v>-</v>
          </cell>
          <cell r="K7160" t="str">
            <v>-</v>
          </cell>
          <cell r="L7160" t="str">
            <v>-</v>
          </cell>
        </row>
        <row r="7161">
          <cell r="A7161" t="str">
            <v>IT01T06xL06</v>
          </cell>
          <cell r="B7161" t="str">
            <v>06</v>
          </cell>
          <cell r="C7161" t="str">
            <v>x</v>
          </cell>
          <cell r="D7161" t="str">
            <v>06</v>
          </cell>
          <cell r="E7161" t="str">
            <v>-</v>
          </cell>
          <cell r="F7161" t="str">
            <v>-</v>
          </cell>
          <cell r="G7161" t="str">
            <v>-</v>
          </cell>
          <cell r="H7161" t="str">
            <v>-</v>
          </cell>
          <cell r="I7161" t="str">
            <v>-</v>
          </cell>
          <cell r="J7161" t="str">
            <v>-</v>
          </cell>
          <cell r="K7161" t="str">
            <v>-</v>
          </cell>
          <cell r="L7161" t="str">
            <v>-</v>
          </cell>
        </row>
        <row r="7162">
          <cell r="A7162" t="str">
            <v>IT01T06xL07</v>
          </cell>
          <cell r="B7162" t="str">
            <v>06</v>
          </cell>
          <cell r="C7162" t="str">
            <v>x</v>
          </cell>
          <cell r="D7162" t="str">
            <v>07</v>
          </cell>
          <cell r="E7162" t="str">
            <v>-</v>
          </cell>
          <cell r="F7162" t="str">
            <v>-</v>
          </cell>
          <cell r="G7162" t="str">
            <v>-</v>
          </cell>
          <cell r="H7162" t="str">
            <v>-</v>
          </cell>
          <cell r="I7162" t="str">
            <v>-</v>
          </cell>
          <cell r="J7162" t="str">
            <v>-</v>
          </cell>
          <cell r="K7162" t="str">
            <v>-</v>
          </cell>
          <cell r="L7162" t="str">
            <v>-</v>
          </cell>
        </row>
        <row r="7163">
          <cell r="A7163" t="str">
            <v>IT01T06xL08</v>
          </cell>
          <cell r="B7163" t="str">
            <v>06</v>
          </cell>
          <cell r="C7163" t="str">
            <v>x</v>
          </cell>
          <cell r="D7163" t="str">
            <v>08</v>
          </cell>
          <cell r="E7163" t="str">
            <v>-</v>
          </cell>
          <cell r="F7163" t="str">
            <v>-</v>
          </cell>
          <cell r="G7163" t="str">
            <v>-</v>
          </cell>
          <cell r="H7163" t="str">
            <v>-</v>
          </cell>
          <cell r="I7163" t="str">
            <v>-</v>
          </cell>
          <cell r="J7163" t="str">
            <v>-</v>
          </cell>
          <cell r="K7163" t="str">
            <v>-</v>
          </cell>
          <cell r="L7163" t="str">
            <v>-</v>
          </cell>
        </row>
        <row r="7164">
          <cell r="A7164" t="str">
            <v>IT01T06xL09</v>
          </cell>
          <cell r="B7164" t="str">
            <v>06</v>
          </cell>
          <cell r="C7164" t="str">
            <v>x</v>
          </cell>
          <cell r="D7164" t="str">
            <v>09</v>
          </cell>
          <cell r="E7164" t="str">
            <v>-</v>
          </cell>
          <cell r="F7164" t="str">
            <v>-</v>
          </cell>
          <cell r="G7164" t="str">
            <v>-</v>
          </cell>
          <cell r="H7164" t="str">
            <v>-</v>
          </cell>
          <cell r="I7164" t="str">
            <v>-</v>
          </cell>
          <cell r="J7164" t="str">
            <v>-</v>
          </cell>
          <cell r="K7164" t="str">
            <v>-</v>
          </cell>
          <cell r="L7164" t="str">
            <v>-</v>
          </cell>
        </row>
        <row r="7165">
          <cell r="A7165" t="str">
            <v>IT01T07xL00</v>
          </cell>
          <cell r="B7165" t="str">
            <v>07</v>
          </cell>
          <cell r="C7165" t="str">
            <v>x</v>
          </cell>
          <cell r="D7165" t="str">
            <v>00</v>
          </cell>
          <cell r="E7165" t="str">
            <v>-</v>
          </cell>
          <cell r="F7165" t="str">
            <v>-</v>
          </cell>
          <cell r="G7165" t="str">
            <v>-</v>
          </cell>
          <cell r="H7165" t="str">
            <v>-</v>
          </cell>
          <cell r="I7165" t="str">
            <v>-</v>
          </cell>
          <cell r="J7165" t="str">
            <v>-</v>
          </cell>
          <cell r="K7165" t="str">
            <v>-</v>
          </cell>
          <cell r="L7165" t="str">
            <v>-</v>
          </cell>
        </row>
        <row r="7166">
          <cell r="A7166" t="str">
            <v>IT01T07xL01</v>
          </cell>
          <cell r="B7166" t="str">
            <v>07</v>
          </cell>
          <cell r="C7166" t="str">
            <v>x</v>
          </cell>
          <cell r="D7166" t="str">
            <v>01</v>
          </cell>
          <cell r="E7166" t="str">
            <v>-</v>
          </cell>
          <cell r="F7166" t="str">
            <v>-</v>
          </cell>
          <cell r="G7166" t="str">
            <v>-</v>
          </cell>
          <cell r="H7166" t="str">
            <v>-</v>
          </cell>
          <cell r="I7166" t="str">
            <v>-</v>
          </cell>
          <cell r="J7166" t="str">
            <v>-</v>
          </cell>
          <cell r="K7166" t="str">
            <v>-</v>
          </cell>
          <cell r="L7166" t="str">
            <v>-</v>
          </cell>
        </row>
        <row r="7167">
          <cell r="A7167" t="str">
            <v>IT01T07xL02</v>
          </cell>
          <cell r="B7167" t="str">
            <v>07</v>
          </cell>
          <cell r="C7167" t="str">
            <v>x</v>
          </cell>
          <cell r="D7167" t="str">
            <v>02</v>
          </cell>
          <cell r="E7167" t="str">
            <v>-</v>
          </cell>
          <cell r="F7167" t="str">
            <v>-</v>
          </cell>
          <cell r="G7167" t="str">
            <v>-</v>
          </cell>
          <cell r="H7167" t="str">
            <v>-</v>
          </cell>
          <cell r="I7167" t="str">
            <v>-</v>
          </cell>
          <cell r="J7167" t="str">
            <v>-</v>
          </cell>
          <cell r="K7167" t="str">
            <v>-</v>
          </cell>
          <cell r="L7167" t="str">
            <v>-</v>
          </cell>
        </row>
        <row r="7168">
          <cell r="A7168" t="str">
            <v>IT01T07xL03</v>
          </cell>
          <cell r="B7168" t="str">
            <v>07</v>
          </cell>
          <cell r="C7168" t="str">
            <v>x</v>
          </cell>
          <cell r="D7168" t="str">
            <v>03</v>
          </cell>
          <cell r="E7168" t="str">
            <v>-</v>
          </cell>
          <cell r="F7168" t="str">
            <v>-</v>
          </cell>
          <cell r="G7168" t="str">
            <v>-</v>
          </cell>
          <cell r="H7168" t="str">
            <v>-</v>
          </cell>
          <cell r="I7168" t="str">
            <v>-</v>
          </cell>
          <cell r="J7168" t="str">
            <v>-</v>
          </cell>
          <cell r="K7168" t="str">
            <v>-</v>
          </cell>
          <cell r="L7168" t="str">
            <v>-</v>
          </cell>
        </row>
        <row r="7169">
          <cell r="A7169" t="str">
            <v>IT01T07xL04</v>
          </cell>
          <cell r="B7169" t="str">
            <v>07</v>
          </cell>
          <cell r="C7169" t="str">
            <v>x</v>
          </cell>
          <cell r="D7169" t="str">
            <v>04</v>
          </cell>
          <cell r="E7169" t="str">
            <v>-</v>
          </cell>
          <cell r="F7169" t="str">
            <v>-</v>
          </cell>
          <cell r="G7169" t="str">
            <v>-</v>
          </cell>
          <cell r="H7169" t="str">
            <v>-</v>
          </cell>
          <cell r="I7169" t="str">
            <v>-</v>
          </cell>
          <cell r="J7169" t="str">
            <v>-</v>
          </cell>
          <cell r="K7169" t="str">
            <v>-</v>
          </cell>
          <cell r="L7169" t="str">
            <v>-</v>
          </cell>
        </row>
        <row r="7170">
          <cell r="A7170" t="str">
            <v>IT01T07xL05</v>
          </cell>
          <cell r="B7170" t="str">
            <v>07</v>
          </cell>
          <cell r="C7170" t="str">
            <v>x</v>
          </cell>
          <cell r="D7170" t="str">
            <v>05</v>
          </cell>
          <cell r="E7170" t="str">
            <v>-</v>
          </cell>
          <cell r="F7170" t="str">
            <v>-</v>
          </cell>
          <cell r="G7170" t="str">
            <v>-</v>
          </cell>
          <cell r="H7170" t="str">
            <v>-</v>
          </cell>
          <cell r="I7170" t="str">
            <v>-</v>
          </cell>
          <cell r="J7170" t="str">
            <v>-</v>
          </cell>
          <cell r="K7170" t="str">
            <v>-</v>
          </cell>
          <cell r="L7170" t="str">
            <v>-</v>
          </cell>
        </row>
        <row r="7171">
          <cell r="A7171" t="str">
            <v>IT01T07xL06</v>
          </cell>
          <cell r="B7171" t="str">
            <v>07</v>
          </cell>
          <cell r="C7171" t="str">
            <v>x</v>
          </cell>
          <cell r="D7171" t="str">
            <v>06</v>
          </cell>
          <cell r="E7171" t="str">
            <v>-</v>
          </cell>
          <cell r="F7171" t="str">
            <v>-</v>
          </cell>
          <cell r="G7171" t="str">
            <v>-</v>
          </cell>
          <cell r="H7171" t="str">
            <v>-</v>
          </cell>
          <cell r="I7171" t="str">
            <v>-</v>
          </cell>
          <cell r="J7171" t="str">
            <v>-</v>
          </cell>
          <cell r="K7171" t="str">
            <v>-</v>
          </cell>
          <cell r="L7171" t="str">
            <v>-</v>
          </cell>
        </row>
        <row r="7172">
          <cell r="A7172" t="str">
            <v>IT01T07xL07</v>
          </cell>
          <cell r="B7172" t="str">
            <v>07</v>
          </cell>
          <cell r="C7172" t="str">
            <v>x</v>
          </cell>
          <cell r="D7172" t="str">
            <v>07</v>
          </cell>
          <cell r="E7172" t="str">
            <v>-</v>
          </cell>
          <cell r="F7172" t="str">
            <v>-</v>
          </cell>
          <cell r="G7172" t="str">
            <v>-</v>
          </cell>
          <cell r="H7172" t="str">
            <v>-</v>
          </cell>
          <cell r="I7172" t="str">
            <v>-</v>
          </cell>
          <cell r="J7172" t="str">
            <v>-</v>
          </cell>
          <cell r="K7172" t="str">
            <v>-</v>
          </cell>
          <cell r="L7172" t="str">
            <v>-</v>
          </cell>
        </row>
        <row r="7173">
          <cell r="A7173" t="str">
            <v>IT01T07xL08</v>
          </cell>
          <cell r="B7173" t="str">
            <v>07</v>
          </cell>
          <cell r="C7173" t="str">
            <v>x</v>
          </cell>
          <cell r="D7173" t="str">
            <v>08</v>
          </cell>
          <cell r="E7173" t="str">
            <v>-</v>
          </cell>
          <cell r="F7173" t="str">
            <v>-</v>
          </cell>
          <cell r="G7173" t="str">
            <v>-</v>
          </cell>
          <cell r="H7173" t="str">
            <v>-</v>
          </cell>
          <cell r="I7173" t="str">
            <v>-</v>
          </cell>
          <cell r="J7173" t="str">
            <v>-</v>
          </cell>
          <cell r="K7173" t="str">
            <v>-</v>
          </cell>
          <cell r="L7173" t="str">
            <v>-</v>
          </cell>
        </row>
        <row r="7174">
          <cell r="A7174" t="str">
            <v>IT01T07xL09</v>
          </cell>
          <cell r="B7174" t="str">
            <v>07</v>
          </cell>
          <cell r="C7174" t="str">
            <v>x</v>
          </cell>
          <cell r="D7174" t="str">
            <v>09</v>
          </cell>
          <cell r="E7174" t="str">
            <v>-</v>
          </cell>
          <cell r="F7174" t="str">
            <v>-</v>
          </cell>
          <cell r="G7174" t="str">
            <v>-</v>
          </cell>
          <cell r="H7174" t="str">
            <v>-</v>
          </cell>
          <cell r="I7174" t="str">
            <v>-</v>
          </cell>
          <cell r="J7174" t="str">
            <v>-</v>
          </cell>
          <cell r="K7174" t="str">
            <v>-</v>
          </cell>
          <cell r="L7174" t="str">
            <v>-</v>
          </cell>
        </row>
        <row r="7175">
          <cell r="A7175" t="str">
            <v>IT01T07xL10</v>
          </cell>
          <cell r="B7175" t="str">
            <v>07</v>
          </cell>
          <cell r="C7175" t="str">
            <v>x</v>
          </cell>
          <cell r="D7175" t="str">
            <v>10</v>
          </cell>
          <cell r="E7175" t="str">
            <v>-</v>
          </cell>
          <cell r="F7175" t="str">
            <v>-</v>
          </cell>
          <cell r="G7175" t="str">
            <v>-</v>
          </cell>
          <cell r="H7175" t="str">
            <v>-</v>
          </cell>
          <cell r="I7175" t="str">
            <v>-</v>
          </cell>
          <cell r="J7175" t="str">
            <v>-</v>
          </cell>
          <cell r="K7175" t="str">
            <v>-</v>
          </cell>
          <cell r="L7175" t="str">
            <v>-</v>
          </cell>
        </row>
        <row r="7176">
          <cell r="A7176" t="str">
            <v>IT01T07xL11</v>
          </cell>
          <cell r="B7176" t="str">
            <v>07</v>
          </cell>
          <cell r="C7176" t="str">
            <v>x</v>
          </cell>
          <cell r="D7176" t="str">
            <v>11</v>
          </cell>
          <cell r="E7176" t="str">
            <v>-</v>
          </cell>
          <cell r="F7176" t="str">
            <v>-</v>
          </cell>
          <cell r="G7176" t="str">
            <v>-</v>
          </cell>
          <cell r="H7176" t="str">
            <v>-</v>
          </cell>
          <cell r="I7176" t="str">
            <v>-</v>
          </cell>
          <cell r="J7176" t="str">
            <v>-</v>
          </cell>
          <cell r="K7176" t="str">
            <v>-</v>
          </cell>
          <cell r="L7176" t="str">
            <v>-</v>
          </cell>
        </row>
        <row r="7177">
          <cell r="A7177" t="str">
            <v>IT01T07xL12</v>
          </cell>
          <cell r="B7177" t="str">
            <v>07</v>
          </cell>
          <cell r="C7177" t="str">
            <v>x</v>
          </cell>
          <cell r="D7177" t="str">
            <v>12</v>
          </cell>
          <cell r="E7177" t="str">
            <v>-</v>
          </cell>
          <cell r="F7177" t="str">
            <v>-</v>
          </cell>
          <cell r="G7177" t="str">
            <v>-</v>
          </cell>
          <cell r="H7177" t="str">
            <v>-</v>
          </cell>
          <cell r="I7177" t="str">
            <v>-</v>
          </cell>
          <cell r="J7177" t="str">
            <v>-</v>
          </cell>
          <cell r="K7177" t="str">
            <v>-</v>
          </cell>
          <cell r="L7177" t="str">
            <v>-</v>
          </cell>
        </row>
        <row r="7178">
          <cell r="A7178" t="str">
            <v>IT01T07xL13</v>
          </cell>
          <cell r="B7178" t="str">
            <v>07</v>
          </cell>
          <cell r="C7178" t="str">
            <v>x</v>
          </cell>
          <cell r="D7178" t="str">
            <v>13</v>
          </cell>
          <cell r="E7178" t="str">
            <v>-</v>
          </cell>
          <cell r="F7178" t="str">
            <v>-</v>
          </cell>
          <cell r="G7178" t="str">
            <v>-</v>
          </cell>
          <cell r="H7178" t="str">
            <v>-</v>
          </cell>
          <cell r="I7178" t="str">
            <v>-</v>
          </cell>
          <cell r="J7178" t="str">
            <v>-</v>
          </cell>
          <cell r="K7178" t="str">
            <v>-</v>
          </cell>
          <cell r="L7178" t="str">
            <v>-</v>
          </cell>
        </row>
        <row r="7179">
          <cell r="A7179" t="str">
            <v>IT01T07xL14</v>
          </cell>
          <cell r="B7179" t="str">
            <v>07</v>
          </cell>
          <cell r="C7179" t="str">
            <v>x</v>
          </cell>
          <cell r="D7179" t="str">
            <v>14</v>
          </cell>
          <cell r="E7179" t="str">
            <v>-</v>
          </cell>
          <cell r="F7179" t="str">
            <v>-</v>
          </cell>
          <cell r="G7179" t="str">
            <v>-</v>
          </cell>
          <cell r="H7179" t="str">
            <v>-</v>
          </cell>
          <cell r="I7179" t="str">
            <v>-</v>
          </cell>
          <cell r="J7179" t="str">
            <v>-</v>
          </cell>
          <cell r="K7179" t="str">
            <v>-</v>
          </cell>
          <cell r="L7179" t="str">
            <v>-</v>
          </cell>
        </row>
        <row r="7180">
          <cell r="A7180" t="str">
            <v>IT01T07xL15</v>
          </cell>
          <cell r="B7180" t="str">
            <v>07</v>
          </cell>
          <cell r="C7180" t="str">
            <v>x</v>
          </cell>
          <cell r="D7180" t="str">
            <v>15</v>
          </cell>
          <cell r="E7180" t="str">
            <v>-</v>
          </cell>
          <cell r="F7180" t="str">
            <v>-</v>
          </cell>
          <cell r="G7180" t="str">
            <v>-</v>
          </cell>
          <cell r="H7180" t="str">
            <v>-</v>
          </cell>
          <cell r="I7180" t="str">
            <v>-</v>
          </cell>
          <cell r="J7180" t="str">
            <v>-</v>
          </cell>
          <cell r="K7180" t="str">
            <v>-</v>
          </cell>
          <cell r="L7180" t="str">
            <v>-</v>
          </cell>
        </row>
        <row r="7181">
          <cell r="A7181" t="str">
            <v>IT01T07xL16</v>
          </cell>
          <cell r="B7181" t="str">
            <v>07</v>
          </cell>
          <cell r="C7181" t="str">
            <v>x</v>
          </cell>
          <cell r="D7181" t="str">
            <v>16</v>
          </cell>
          <cell r="E7181" t="str">
            <v>-</v>
          </cell>
          <cell r="F7181" t="str">
            <v>-</v>
          </cell>
          <cell r="G7181" t="str">
            <v>-</v>
          </cell>
          <cell r="H7181" t="str">
            <v>-</v>
          </cell>
          <cell r="I7181" t="str">
            <v>-</v>
          </cell>
          <cell r="J7181" t="str">
            <v>-</v>
          </cell>
          <cell r="K7181" t="str">
            <v>-</v>
          </cell>
          <cell r="L7181" t="str">
            <v>-</v>
          </cell>
        </row>
        <row r="7182">
          <cell r="A7182" t="str">
            <v>IT01T07xL17</v>
          </cell>
          <cell r="B7182" t="str">
            <v>07</v>
          </cell>
          <cell r="C7182" t="str">
            <v>x</v>
          </cell>
          <cell r="D7182" t="str">
            <v>17</v>
          </cell>
          <cell r="E7182" t="str">
            <v>-</v>
          </cell>
          <cell r="F7182" t="str">
            <v>-</v>
          </cell>
          <cell r="G7182" t="str">
            <v>-</v>
          </cell>
          <cell r="H7182" t="str">
            <v>-</v>
          </cell>
          <cell r="I7182" t="str">
            <v>-</v>
          </cell>
          <cell r="J7182" t="str">
            <v>-</v>
          </cell>
          <cell r="K7182" t="str">
            <v>-</v>
          </cell>
          <cell r="L7182" t="str">
            <v>-</v>
          </cell>
        </row>
        <row r="7183">
          <cell r="A7183" t="str">
            <v>IT01T07xL18</v>
          </cell>
          <cell r="B7183" t="str">
            <v>07</v>
          </cell>
          <cell r="C7183" t="str">
            <v>x</v>
          </cell>
          <cell r="D7183" t="str">
            <v>18</v>
          </cell>
          <cell r="E7183" t="str">
            <v>-</v>
          </cell>
          <cell r="F7183" t="str">
            <v>-</v>
          </cell>
          <cell r="G7183" t="str">
            <v>-</v>
          </cell>
          <cell r="H7183" t="str">
            <v>-</v>
          </cell>
          <cell r="I7183" t="str">
            <v>-</v>
          </cell>
          <cell r="J7183" t="str">
            <v>-</v>
          </cell>
          <cell r="K7183" t="str">
            <v>-</v>
          </cell>
          <cell r="L7183" t="str">
            <v>-</v>
          </cell>
        </row>
        <row r="7184">
          <cell r="A7184" t="str">
            <v>IT01T07xL19</v>
          </cell>
          <cell r="B7184" t="str">
            <v>07</v>
          </cell>
          <cell r="C7184" t="str">
            <v>x</v>
          </cell>
          <cell r="D7184" t="str">
            <v>19</v>
          </cell>
          <cell r="E7184" t="str">
            <v>-</v>
          </cell>
          <cell r="F7184" t="str">
            <v>-</v>
          </cell>
          <cell r="G7184" t="str">
            <v>-</v>
          </cell>
          <cell r="H7184" t="str">
            <v>-</v>
          </cell>
          <cell r="I7184" t="str">
            <v>-</v>
          </cell>
          <cell r="J7184" t="str">
            <v>-</v>
          </cell>
          <cell r="K7184" t="str">
            <v>-</v>
          </cell>
          <cell r="L7184" t="str">
            <v>-</v>
          </cell>
        </row>
        <row r="7185">
          <cell r="A7185" t="str">
            <v>IT01T07xL20</v>
          </cell>
          <cell r="B7185" t="str">
            <v>07</v>
          </cell>
          <cell r="C7185" t="str">
            <v>x</v>
          </cell>
          <cell r="D7185" t="str">
            <v>20</v>
          </cell>
          <cell r="E7185" t="str">
            <v>-</v>
          </cell>
          <cell r="F7185" t="str">
            <v>-</v>
          </cell>
          <cell r="G7185" t="str">
            <v>-</v>
          </cell>
          <cell r="H7185" t="str">
            <v>-</v>
          </cell>
          <cell r="I7185" t="str">
            <v>-</v>
          </cell>
          <cell r="J7185" t="str">
            <v>-</v>
          </cell>
          <cell r="K7185" t="str">
            <v>-</v>
          </cell>
          <cell r="L7185" t="str">
            <v>-</v>
          </cell>
        </row>
        <row r="7186">
          <cell r="A7186" t="str">
            <v>IT01T07xL21</v>
          </cell>
          <cell r="B7186" t="str">
            <v>07</v>
          </cell>
          <cell r="C7186" t="str">
            <v>x</v>
          </cell>
          <cell r="D7186" t="str">
            <v>21</v>
          </cell>
          <cell r="E7186" t="str">
            <v>-</v>
          </cell>
          <cell r="F7186" t="str">
            <v>-</v>
          </cell>
          <cell r="G7186" t="str">
            <v>-</v>
          </cell>
          <cell r="H7186" t="str">
            <v>-</v>
          </cell>
          <cell r="I7186" t="str">
            <v>-</v>
          </cell>
          <cell r="J7186" t="str">
            <v>-</v>
          </cell>
          <cell r="K7186" t="str">
            <v>-</v>
          </cell>
          <cell r="L7186" t="str">
            <v>-</v>
          </cell>
        </row>
        <row r="7187">
          <cell r="A7187" t="str">
            <v>IT01T07xL22</v>
          </cell>
          <cell r="B7187" t="str">
            <v>07</v>
          </cell>
          <cell r="C7187" t="str">
            <v>x</v>
          </cell>
          <cell r="D7187" t="str">
            <v>22</v>
          </cell>
          <cell r="E7187" t="str">
            <v>-</v>
          </cell>
          <cell r="F7187" t="str">
            <v>-</v>
          </cell>
          <cell r="G7187" t="str">
            <v>-</v>
          </cell>
          <cell r="H7187" t="str">
            <v>-</v>
          </cell>
          <cell r="I7187" t="str">
            <v>-</v>
          </cell>
          <cell r="J7187" t="str">
            <v>-</v>
          </cell>
          <cell r="K7187" t="str">
            <v>-</v>
          </cell>
          <cell r="L7187" t="str">
            <v>-</v>
          </cell>
        </row>
        <row r="7188">
          <cell r="A7188" t="str">
            <v>IT01T07xL23</v>
          </cell>
          <cell r="B7188" t="str">
            <v>07</v>
          </cell>
          <cell r="C7188" t="str">
            <v>x</v>
          </cell>
          <cell r="D7188" t="str">
            <v>23</v>
          </cell>
          <cell r="E7188" t="str">
            <v>-</v>
          </cell>
          <cell r="F7188" t="str">
            <v>-</v>
          </cell>
          <cell r="G7188" t="str">
            <v>-</v>
          </cell>
          <cell r="H7188" t="str">
            <v>-</v>
          </cell>
          <cell r="I7188" t="str">
            <v>-</v>
          </cell>
          <cell r="J7188" t="str">
            <v>-</v>
          </cell>
          <cell r="K7188" t="str">
            <v>-</v>
          </cell>
          <cell r="L7188" t="str">
            <v>-</v>
          </cell>
        </row>
        <row r="7189">
          <cell r="A7189" t="str">
            <v>IT01T07xL24</v>
          </cell>
          <cell r="B7189" t="str">
            <v>07</v>
          </cell>
          <cell r="C7189" t="str">
            <v>x</v>
          </cell>
          <cell r="D7189" t="str">
            <v>24</v>
          </cell>
          <cell r="E7189" t="str">
            <v>-</v>
          </cell>
          <cell r="F7189" t="str">
            <v>-</v>
          </cell>
          <cell r="G7189" t="str">
            <v>-</v>
          </cell>
          <cell r="H7189" t="str">
            <v>-</v>
          </cell>
          <cell r="I7189" t="str">
            <v>-</v>
          </cell>
          <cell r="J7189" t="str">
            <v>-</v>
          </cell>
          <cell r="K7189" t="str">
            <v>-</v>
          </cell>
          <cell r="L7189" t="str">
            <v>-</v>
          </cell>
        </row>
        <row r="7190">
          <cell r="A7190" t="str">
            <v>IT01T08xL01</v>
          </cell>
          <cell r="B7190" t="str">
            <v>08</v>
          </cell>
          <cell r="C7190" t="str">
            <v>x</v>
          </cell>
          <cell r="D7190" t="str">
            <v>01</v>
          </cell>
          <cell r="E7190" t="str">
            <v>-</v>
          </cell>
          <cell r="F7190" t="str">
            <v>-</v>
          </cell>
          <cell r="G7190" t="str">
            <v>-</v>
          </cell>
          <cell r="H7190" t="str">
            <v>-</v>
          </cell>
          <cell r="I7190" t="str">
            <v>-</v>
          </cell>
          <cell r="J7190" t="str">
            <v>-</v>
          </cell>
          <cell r="K7190" t="str">
            <v>-</v>
          </cell>
          <cell r="L7190" t="str">
            <v>-</v>
          </cell>
        </row>
        <row r="7191">
          <cell r="A7191" t="str">
            <v>IT01T08xL02</v>
          </cell>
          <cell r="B7191" t="str">
            <v>08</v>
          </cell>
          <cell r="C7191" t="str">
            <v>x</v>
          </cell>
          <cell r="D7191" t="str">
            <v>02</v>
          </cell>
          <cell r="E7191" t="str">
            <v>-</v>
          </cell>
          <cell r="F7191" t="str">
            <v>-</v>
          </cell>
          <cell r="G7191" t="str">
            <v>-</v>
          </cell>
          <cell r="H7191" t="str">
            <v>-</v>
          </cell>
          <cell r="I7191" t="str">
            <v>-</v>
          </cell>
          <cell r="J7191" t="str">
            <v>-</v>
          </cell>
          <cell r="K7191" t="str">
            <v>-</v>
          </cell>
          <cell r="L7191" t="str">
            <v>-</v>
          </cell>
        </row>
        <row r="7192">
          <cell r="A7192" t="str">
            <v>IT01T08xL03</v>
          </cell>
          <cell r="B7192" t="str">
            <v>08</v>
          </cell>
          <cell r="C7192" t="str">
            <v>x</v>
          </cell>
          <cell r="D7192" t="str">
            <v>03</v>
          </cell>
          <cell r="E7192" t="str">
            <v>-</v>
          </cell>
          <cell r="F7192" t="str">
            <v>-</v>
          </cell>
          <cell r="G7192" t="str">
            <v>-</v>
          </cell>
          <cell r="H7192" t="str">
            <v>-</v>
          </cell>
          <cell r="I7192" t="str">
            <v>-</v>
          </cell>
          <cell r="J7192" t="str">
            <v>-</v>
          </cell>
          <cell r="K7192" t="str">
            <v>-</v>
          </cell>
          <cell r="L7192" t="str">
            <v>-</v>
          </cell>
        </row>
        <row r="7193">
          <cell r="A7193" t="str">
            <v>IT01T08xL04</v>
          </cell>
          <cell r="B7193" t="str">
            <v>08</v>
          </cell>
          <cell r="C7193" t="str">
            <v>x</v>
          </cell>
          <cell r="D7193" t="str">
            <v>04</v>
          </cell>
          <cell r="E7193" t="str">
            <v>-</v>
          </cell>
          <cell r="F7193" t="str">
            <v>-</v>
          </cell>
          <cell r="G7193" t="str">
            <v>-</v>
          </cell>
          <cell r="H7193" t="str">
            <v>-</v>
          </cell>
          <cell r="I7193" t="str">
            <v>-</v>
          </cell>
          <cell r="J7193" t="str">
            <v>-</v>
          </cell>
          <cell r="K7193" t="str">
            <v>-</v>
          </cell>
          <cell r="L7193" t="str">
            <v>-</v>
          </cell>
        </row>
        <row r="7194">
          <cell r="A7194" t="str">
            <v>IT01T08xL05</v>
          </cell>
          <cell r="B7194" t="str">
            <v>08</v>
          </cell>
          <cell r="C7194" t="str">
            <v>x</v>
          </cell>
          <cell r="D7194" t="str">
            <v>05</v>
          </cell>
          <cell r="E7194" t="str">
            <v>-</v>
          </cell>
          <cell r="F7194" t="str">
            <v>-</v>
          </cell>
          <cell r="G7194" t="str">
            <v>-</v>
          </cell>
          <cell r="H7194" t="str">
            <v>-</v>
          </cell>
          <cell r="I7194" t="str">
            <v>-</v>
          </cell>
          <cell r="J7194" t="str">
            <v>-</v>
          </cell>
          <cell r="K7194" t="str">
            <v>-</v>
          </cell>
          <cell r="L7194" t="str">
            <v>-</v>
          </cell>
        </row>
        <row r="7195">
          <cell r="A7195" t="str">
            <v>IT01T08xL06</v>
          </cell>
          <cell r="B7195" t="str">
            <v>08</v>
          </cell>
          <cell r="C7195" t="str">
            <v>x</v>
          </cell>
          <cell r="D7195" t="str">
            <v>06</v>
          </cell>
          <cell r="E7195" t="str">
            <v>-</v>
          </cell>
          <cell r="F7195" t="str">
            <v>-</v>
          </cell>
          <cell r="G7195" t="str">
            <v>-</v>
          </cell>
          <cell r="H7195" t="str">
            <v>-</v>
          </cell>
          <cell r="I7195" t="str">
            <v>-</v>
          </cell>
          <cell r="J7195" t="str">
            <v>-</v>
          </cell>
          <cell r="K7195" t="str">
            <v>-</v>
          </cell>
          <cell r="L7195" t="str">
            <v>-</v>
          </cell>
        </row>
        <row r="7196">
          <cell r="A7196" t="str">
            <v>IT01T08xL07</v>
          </cell>
          <cell r="B7196" t="str">
            <v>08</v>
          </cell>
          <cell r="C7196" t="str">
            <v>x</v>
          </cell>
          <cell r="D7196" t="str">
            <v>07</v>
          </cell>
          <cell r="E7196" t="str">
            <v>-</v>
          </cell>
          <cell r="F7196" t="str">
            <v>-</v>
          </cell>
          <cell r="G7196" t="str">
            <v>-</v>
          </cell>
          <cell r="H7196" t="str">
            <v>-</v>
          </cell>
          <cell r="I7196" t="str">
            <v>-</v>
          </cell>
          <cell r="J7196" t="str">
            <v>-</v>
          </cell>
          <cell r="K7196" t="str">
            <v>-</v>
          </cell>
          <cell r="L7196" t="str">
            <v>-</v>
          </cell>
        </row>
        <row r="7197">
          <cell r="A7197" t="str">
            <v>IT01T08xL08</v>
          </cell>
          <cell r="B7197" t="str">
            <v>08</v>
          </cell>
          <cell r="C7197" t="str">
            <v>x</v>
          </cell>
          <cell r="D7197" t="str">
            <v>08</v>
          </cell>
          <cell r="E7197" t="str">
            <v>-</v>
          </cell>
          <cell r="F7197" t="str">
            <v>-</v>
          </cell>
          <cell r="G7197" t="str">
            <v>-</v>
          </cell>
          <cell r="H7197" t="str">
            <v>-</v>
          </cell>
          <cell r="I7197" t="str">
            <v>-</v>
          </cell>
          <cell r="J7197" t="str">
            <v>-</v>
          </cell>
          <cell r="K7197" t="str">
            <v>-</v>
          </cell>
          <cell r="L7197" t="str">
            <v>-</v>
          </cell>
        </row>
        <row r="7198">
          <cell r="A7198" t="str">
            <v>IT01T08xL09</v>
          </cell>
          <cell r="B7198" t="str">
            <v>08</v>
          </cell>
          <cell r="C7198" t="str">
            <v>x</v>
          </cell>
          <cell r="D7198" t="str">
            <v>09</v>
          </cell>
          <cell r="E7198" t="str">
            <v>-</v>
          </cell>
          <cell r="F7198" t="str">
            <v>-</v>
          </cell>
          <cell r="G7198" t="str">
            <v>-</v>
          </cell>
          <cell r="H7198" t="str">
            <v>-</v>
          </cell>
          <cell r="I7198" t="str">
            <v>-</v>
          </cell>
          <cell r="J7198" t="str">
            <v>-</v>
          </cell>
          <cell r="K7198" t="str">
            <v>-</v>
          </cell>
          <cell r="L7198" t="str">
            <v>-</v>
          </cell>
        </row>
        <row r="7199">
          <cell r="A7199" t="str">
            <v>IT01T08xL10</v>
          </cell>
          <cell r="B7199" t="str">
            <v>08</v>
          </cell>
          <cell r="C7199" t="str">
            <v>x</v>
          </cell>
          <cell r="D7199" t="str">
            <v>10</v>
          </cell>
          <cell r="E7199" t="str">
            <v>-</v>
          </cell>
          <cell r="F7199" t="str">
            <v>-</v>
          </cell>
          <cell r="G7199" t="str">
            <v>-</v>
          </cell>
          <cell r="H7199" t="str">
            <v>-</v>
          </cell>
          <cell r="I7199" t="str">
            <v>-</v>
          </cell>
          <cell r="J7199" t="str">
            <v>-</v>
          </cell>
          <cell r="K7199" t="str">
            <v>-</v>
          </cell>
          <cell r="L7199" t="str">
            <v>-</v>
          </cell>
        </row>
        <row r="7200">
          <cell r="A7200" t="str">
            <v>IT01TOTxL00</v>
          </cell>
          <cell r="B7200" t="str">
            <v>OT</v>
          </cell>
          <cell r="C7200" t="str">
            <v>x</v>
          </cell>
          <cell r="D7200" t="str">
            <v>00</v>
          </cell>
          <cell r="E7200" t="str">
            <v>-</v>
          </cell>
          <cell r="F7200" t="str">
            <v>-</v>
          </cell>
          <cell r="G7200" t="str">
            <v>-</v>
          </cell>
          <cell r="H7200" t="str">
            <v>-</v>
          </cell>
          <cell r="I7200" t="str">
            <v>-</v>
          </cell>
          <cell r="J7200" t="str">
            <v>-</v>
          </cell>
          <cell r="K7200" t="str">
            <v>-</v>
          </cell>
          <cell r="L7200" t="str">
            <v>-</v>
          </cell>
        </row>
        <row r="7201">
          <cell r="A7201" t="str">
            <v>IT01TOTxL01</v>
          </cell>
          <cell r="B7201" t="str">
            <v>OT</v>
          </cell>
          <cell r="C7201" t="str">
            <v>x</v>
          </cell>
          <cell r="D7201" t="str">
            <v>01</v>
          </cell>
          <cell r="E7201" t="str">
            <v>-</v>
          </cell>
          <cell r="F7201" t="str">
            <v>-</v>
          </cell>
          <cell r="G7201" t="str">
            <v>-</v>
          </cell>
          <cell r="H7201" t="str">
            <v>-</v>
          </cell>
          <cell r="I7201" t="str">
            <v>-</v>
          </cell>
          <cell r="J7201" t="str">
            <v>-</v>
          </cell>
          <cell r="K7201" t="str">
            <v>-</v>
          </cell>
          <cell r="L7201" t="str">
            <v>-</v>
          </cell>
        </row>
        <row r="7202">
          <cell r="A7202" t="str">
            <v>IT01TOTxL02</v>
          </cell>
          <cell r="B7202" t="str">
            <v>OT</v>
          </cell>
          <cell r="C7202" t="str">
            <v>x</v>
          </cell>
          <cell r="D7202" t="str">
            <v>02</v>
          </cell>
          <cell r="E7202" t="str">
            <v>-</v>
          </cell>
          <cell r="F7202" t="str">
            <v>-</v>
          </cell>
          <cell r="G7202" t="str">
            <v>-</v>
          </cell>
          <cell r="H7202" t="str">
            <v>-</v>
          </cell>
          <cell r="I7202" t="str">
            <v>-</v>
          </cell>
          <cell r="J7202" t="str">
            <v>-</v>
          </cell>
          <cell r="K7202" t="str">
            <v>-</v>
          </cell>
          <cell r="L7202" t="str">
            <v>-</v>
          </cell>
        </row>
        <row r="7203">
          <cell r="A7203" t="str">
            <v>IT01TOTxL03</v>
          </cell>
          <cell r="B7203" t="str">
            <v>OT</v>
          </cell>
          <cell r="C7203" t="str">
            <v>x</v>
          </cell>
          <cell r="D7203" t="str">
            <v>03</v>
          </cell>
          <cell r="E7203" t="str">
            <v>-</v>
          </cell>
          <cell r="F7203" t="str">
            <v>-</v>
          </cell>
          <cell r="G7203" t="str">
            <v>-</v>
          </cell>
          <cell r="H7203" t="str">
            <v>-</v>
          </cell>
          <cell r="I7203" t="str">
            <v>-</v>
          </cell>
          <cell r="J7203" t="str">
            <v>-</v>
          </cell>
          <cell r="K7203" t="str">
            <v>-</v>
          </cell>
          <cell r="L7203" t="str">
            <v>-</v>
          </cell>
        </row>
        <row r="7204">
          <cell r="A7204" t="str">
            <v>IT01TOTxL04</v>
          </cell>
          <cell r="B7204" t="str">
            <v>OT</v>
          </cell>
          <cell r="C7204" t="str">
            <v>x</v>
          </cell>
          <cell r="D7204" t="str">
            <v>04</v>
          </cell>
          <cell r="E7204" t="str">
            <v>-</v>
          </cell>
          <cell r="F7204" t="str">
            <v>-</v>
          </cell>
          <cell r="G7204" t="str">
            <v>-</v>
          </cell>
          <cell r="H7204" t="str">
            <v>-</v>
          </cell>
          <cell r="I7204" t="str">
            <v>-</v>
          </cell>
          <cell r="J7204" t="str">
            <v>-</v>
          </cell>
          <cell r="K7204" t="str">
            <v>-</v>
          </cell>
          <cell r="L7204" t="str">
            <v>-</v>
          </cell>
        </row>
        <row r="7205">
          <cell r="A7205" t="str">
            <v>IT01TOTxL05</v>
          </cell>
          <cell r="B7205" t="str">
            <v>OT</v>
          </cell>
          <cell r="C7205" t="str">
            <v>x</v>
          </cell>
          <cell r="D7205" t="str">
            <v>05</v>
          </cell>
          <cell r="E7205" t="str">
            <v>-</v>
          </cell>
          <cell r="F7205" t="str">
            <v>-</v>
          </cell>
          <cell r="G7205" t="str">
            <v>-</v>
          </cell>
          <cell r="H7205" t="str">
            <v>-</v>
          </cell>
          <cell r="I7205" t="str">
            <v>-</v>
          </cell>
          <cell r="J7205" t="str">
            <v>-</v>
          </cell>
          <cell r="K7205" t="str">
            <v>-</v>
          </cell>
          <cell r="L7205" t="str">
            <v>-</v>
          </cell>
        </row>
        <row r="7206">
          <cell r="A7206" t="str">
            <v>IT01TOTxL06</v>
          </cell>
          <cell r="B7206" t="str">
            <v>OT</v>
          </cell>
          <cell r="C7206" t="str">
            <v>x</v>
          </cell>
          <cell r="D7206" t="str">
            <v>06</v>
          </cell>
          <cell r="E7206" t="str">
            <v>-</v>
          </cell>
          <cell r="F7206" t="str">
            <v>-</v>
          </cell>
          <cell r="G7206" t="str">
            <v>-</v>
          </cell>
          <cell r="H7206" t="str">
            <v>-</v>
          </cell>
          <cell r="I7206" t="str">
            <v>-</v>
          </cell>
          <cell r="J7206" t="str">
            <v>-</v>
          </cell>
          <cell r="K7206" t="str">
            <v>-</v>
          </cell>
          <cell r="L7206" t="str">
            <v>-</v>
          </cell>
        </row>
        <row r="7207">
          <cell r="A7207" t="str">
            <v>IT01TOTxL07</v>
          </cell>
          <cell r="B7207" t="str">
            <v>OT</v>
          </cell>
          <cell r="C7207" t="str">
            <v>x</v>
          </cell>
          <cell r="D7207" t="str">
            <v>07</v>
          </cell>
          <cell r="E7207" t="str">
            <v>-</v>
          </cell>
          <cell r="F7207" t="str">
            <v>-</v>
          </cell>
          <cell r="G7207" t="str">
            <v>-</v>
          </cell>
          <cell r="H7207" t="str">
            <v>-</v>
          </cell>
          <cell r="I7207" t="str">
            <v>-</v>
          </cell>
          <cell r="J7207" t="str">
            <v>-</v>
          </cell>
          <cell r="K7207" t="str">
            <v>-</v>
          </cell>
          <cell r="L7207" t="str">
            <v>-</v>
          </cell>
        </row>
        <row r="7208">
          <cell r="A7208" t="str">
            <v>IT01TOTxL08</v>
          </cell>
          <cell r="B7208" t="str">
            <v>OT</v>
          </cell>
          <cell r="C7208" t="str">
            <v>x</v>
          </cell>
          <cell r="D7208" t="str">
            <v>08</v>
          </cell>
          <cell r="E7208" t="str">
            <v>-</v>
          </cell>
          <cell r="F7208" t="str">
            <v>-</v>
          </cell>
          <cell r="G7208" t="str">
            <v>-</v>
          </cell>
          <cell r="H7208" t="str">
            <v>-</v>
          </cell>
          <cell r="I7208" t="str">
            <v>-</v>
          </cell>
          <cell r="J7208" t="str">
            <v>-</v>
          </cell>
          <cell r="K7208" t="str">
            <v>-</v>
          </cell>
          <cell r="L7208" t="str">
            <v>-</v>
          </cell>
        </row>
        <row r="7209">
          <cell r="A7209" t="str">
            <v>IT01TOTxL09</v>
          </cell>
          <cell r="B7209" t="str">
            <v>OT</v>
          </cell>
          <cell r="C7209" t="str">
            <v>x</v>
          </cell>
          <cell r="D7209" t="str">
            <v>09</v>
          </cell>
          <cell r="E7209" t="str">
            <v>-</v>
          </cell>
          <cell r="F7209" t="str">
            <v>-</v>
          </cell>
          <cell r="G7209" t="str">
            <v>-</v>
          </cell>
          <cell r="H7209" t="str">
            <v>-</v>
          </cell>
          <cell r="I7209" t="str">
            <v>-</v>
          </cell>
          <cell r="J7209" t="str">
            <v>-</v>
          </cell>
          <cell r="K7209" t="str">
            <v>-</v>
          </cell>
          <cell r="L7209" t="str">
            <v>-</v>
          </cell>
        </row>
        <row r="7210">
          <cell r="A7210" t="str">
            <v>IT01TOTxL10</v>
          </cell>
          <cell r="B7210" t="str">
            <v>OT</v>
          </cell>
          <cell r="C7210" t="str">
            <v>x</v>
          </cell>
          <cell r="D7210" t="str">
            <v>10</v>
          </cell>
          <cell r="E7210" t="str">
            <v>-</v>
          </cell>
          <cell r="F7210" t="str">
            <v>-</v>
          </cell>
          <cell r="G7210" t="str">
            <v>-</v>
          </cell>
          <cell r="H7210" t="str">
            <v>-</v>
          </cell>
          <cell r="I7210" t="str">
            <v>-</v>
          </cell>
          <cell r="J7210" t="str">
            <v>-</v>
          </cell>
          <cell r="K7210" t="str">
            <v>-</v>
          </cell>
          <cell r="L7210" t="str">
            <v>-</v>
          </cell>
        </row>
        <row r="7211">
          <cell r="A7211" t="str">
            <v>IT01TOTxL11</v>
          </cell>
          <cell r="B7211" t="str">
            <v>OT</v>
          </cell>
          <cell r="C7211" t="str">
            <v>x</v>
          </cell>
          <cell r="D7211" t="str">
            <v>11</v>
          </cell>
          <cell r="E7211" t="str">
            <v>-</v>
          </cell>
          <cell r="F7211" t="str">
            <v>-</v>
          </cell>
          <cell r="G7211" t="str">
            <v>-</v>
          </cell>
          <cell r="H7211" t="str">
            <v>-</v>
          </cell>
          <cell r="I7211" t="str">
            <v>-</v>
          </cell>
          <cell r="J7211" t="str">
            <v>-</v>
          </cell>
          <cell r="K7211" t="str">
            <v>-</v>
          </cell>
          <cell r="L7211" t="str">
            <v>-</v>
          </cell>
        </row>
        <row r="7212">
          <cell r="A7212" t="str">
            <v>IT01TOTxL12</v>
          </cell>
          <cell r="B7212" t="str">
            <v>OT</v>
          </cell>
          <cell r="C7212" t="str">
            <v>x</v>
          </cell>
          <cell r="D7212" t="str">
            <v>12</v>
          </cell>
          <cell r="E7212" t="str">
            <v>-</v>
          </cell>
          <cell r="F7212" t="str">
            <v>-</v>
          </cell>
          <cell r="G7212" t="str">
            <v>-</v>
          </cell>
          <cell r="H7212" t="str">
            <v>-</v>
          </cell>
          <cell r="I7212" t="str">
            <v>-</v>
          </cell>
          <cell r="J7212" t="str">
            <v>-</v>
          </cell>
          <cell r="K7212" t="str">
            <v>-</v>
          </cell>
          <cell r="L7212" t="str">
            <v>-</v>
          </cell>
        </row>
        <row r="7213">
          <cell r="A7213" t="str">
            <v>IT01TOTxL13</v>
          </cell>
          <cell r="B7213" t="str">
            <v>OT</v>
          </cell>
          <cell r="C7213" t="str">
            <v>x</v>
          </cell>
          <cell r="D7213" t="str">
            <v>13</v>
          </cell>
          <cell r="E7213" t="str">
            <v>-</v>
          </cell>
          <cell r="F7213" t="str">
            <v>-</v>
          </cell>
          <cell r="G7213" t="str">
            <v>-</v>
          </cell>
          <cell r="H7213" t="str">
            <v>-</v>
          </cell>
          <cell r="I7213" t="str">
            <v>-</v>
          </cell>
          <cell r="J7213" t="str">
            <v>-</v>
          </cell>
          <cell r="K7213" t="str">
            <v>-</v>
          </cell>
          <cell r="L7213" t="str">
            <v>-</v>
          </cell>
        </row>
        <row r="7214">
          <cell r="A7214" t="str">
            <v>IT01TOTxL14</v>
          </cell>
          <cell r="B7214" t="str">
            <v>OT</v>
          </cell>
          <cell r="C7214" t="str">
            <v>x</v>
          </cell>
          <cell r="D7214" t="str">
            <v>14</v>
          </cell>
          <cell r="E7214" t="str">
            <v>-</v>
          </cell>
          <cell r="F7214" t="str">
            <v>-</v>
          </cell>
          <cell r="G7214" t="str">
            <v>-</v>
          </cell>
          <cell r="H7214" t="str">
            <v>-</v>
          </cell>
          <cell r="I7214" t="str">
            <v>-</v>
          </cell>
          <cell r="J7214" t="str">
            <v>-</v>
          </cell>
          <cell r="K7214" t="str">
            <v>-</v>
          </cell>
          <cell r="L7214" t="str">
            <v>-</v>
          </cell>
        </row>
        <row r="7215">
          <cell r="A7215" t="str">
            <v>IT01TOTxL15</v>
          </cell>
          <cell r="B7215" t="str">
            <v>OT</v>
          </cell>
          <cell r="C7215" t="str">
            <v>x</v>
          </cell>
          <cell r="D7215" t="str">
            <v>15</v>
          </cell>
          <cell r="E7215" t="str">
            <v>-</v>
          </cell>
          <cell r="F7215" t="str">
            <v>-</v>
          </cell>
          <cell r="G7215" t="str">
            <v>-</v>
          </cell>
          <cell r="H7215" t="str">
            <v>-</v>
          </cell>
          <cell r="I7215" t="str">
            <v>-</v>
          </cell>
          <cell r="J7215" t="str">
            <v>-</v>
          </cell>
          <cell r="K7215" t="str">
            <v>-</v>
          </cell>
          <cell r="L7215" t="str">
            <v>-</v>
          </cell>
        </row>
        <row r="7216">
          <cell r="A7216" t="str">
            <v>IT01TOTxL16</v>
          </cell>
          <cell r="B7216" t="str">
            <v>OT</v>
          </cell>
          <cell r="C7216" t="str">
            <v>x</v>
          </cell>
          <cell r="D7216" t="str">
            <v>16</v>
          </cell>
          <cell r="E7216" t="str">
            <v>-</v>
          </cell>
          <cell r="F7216" t="str">
            <v>-</v>
          </cell>
          <cell r="G7216" t="str">
            <v>-</v>
          </cell>
          <cell r="H7216" t="str">
            <v>-</v>
          </cell>
          <cell r="I7216" t="str">
            <v>-</v>
          </cell>
          <cell r="J7216" t="str">
            <v>-</v>
          </cell>
          <cell r="K7216" t="str">
            <v>-</v>
          </cell>
          <cell r="L7216" t="str">
            <v>-</v>
          </cell>
        </row>
        <row r="7217">
          <cell r="A7217" t="str">
            <v>IT01TOTxL17</v>
          </cell>
          <cell r="B7217" t="str">
            <v>OT</v>
          </cell>
          <cell r="C7217" t="str">
            <v>x</v>
          </cell>
          <cell r="D7217" t="str">
            <v>17</v>
          </cell>
          <cell r="E7217" t="str">
            <v>-</v>
          </cell>
          <cell r="F7217" t="str">
            <v>-</v>
          </cell>
          <cell r="G7217" t="str">
            <v>-</v>
          </cell>
          <cell r="H7217" t="str">
            <v>-</v>
          </cell>
          <cell r="I7217" t="str">
            <v>-</v>
          </cell>
          <cell r="J7217" t="str">
            <v>-</v>
          </cell>
          <cell r="K7217" t="str">
            <v>-</v>
          </cell>
          <cell r="L7217" t="str">
            <v>-</v>
          </cell>
        </row>
        <row r="7218">
          <cell r="A7218" t="str">
            <v>IT01TOTxL18</v>
          </cell>
          <cell r="B7218" t="str">
            <v>OT</v>
          </cell>
          <cell r="C7218" t="str">
            <v>x</v>
          </cell>
          <cell r="D7218" t="str">
            <v>18</v>
          </cell>
          <cell r="E7218" t="str">
            <v>-</v>
          </cell>
          <cell r="F7218" t="str">
            <v>-</v>
          </cell>
          <cell r="G7218" t="str">
            <v>-</v>
          </cell>
          <cell r="H7218" t="str">
            <v>-</v>
          </cell>
          <cell r="I7218" t="str">
            <v>-</v>
          </cell>
          <cell r="J7218" t="str">
            <v>-</v>
          </cell>
          <cell r="K7218" t="str">
            <v>-</v>
          </cell>
          <cell r="L7218" t="str">
            <v>-</v>
          </cell>
        </row>
        <row r="7219">
          <cell r="A7219" t="str">
            <v>IT01TOTxL19</v>
          </cell>
          <cell r="B7219" t="str">
            <v>OT</v>
          </cell>
          <cell r="C7219" t="str">
            <v>x</v>
          </cell>
          <cell r="D7219" t="str">
            <v>19</v>
          </cell>
          <cell r="E7219" t="str">
            <v>-</v>
          </cell>
          <cell r="F7219" t="str">
            <v>-</v>
          </cell>
          <cell r="G7219" t="str">
            <v>-</v>
          </cell>
          <cell r="H7219" t="str">
            <v>-</v>
          </cell>
          <cell r="I7219" t="str">
            <v>-</v>
          </cell>
          <cell r="J7219" t="str">
            <v>-</v>
          </cell>
          <cell r="K7219" t="str">
            <v>-</v>
          </cell>
          <cell r="L7219" t="str">
            <v>-</v>
          </cell>
        </row>
        <row r="7220">
          <cell r="A7220" t="str">
            <v>IT01TOTxL20</v>
          </cell>
          <cell r="B7220" t="str">
            <v>OT</v>
          </cell>
          <cell r="C7220" t="str">
            <v>x</v>
          </cell>
          <cell r="D7220" t="str">
            <v>20</v>
          </cell>
          <cell r="E7220" t="str">
            <v>-</v>
          </cell>
          <cell r="F7220" t="str">
            <v>-</v>
          </cell>
          <cell r="G7220" t="str">
            <v>-</v>
          </cell>
          <cell r="H7220" t="str">
            <v>-</v>
          </cell>
          <cell r="I7220" t="str">
            <v>-</v>
          </cell>
          <cell r="J7220" t="str">
            <v>-</v>
          </cell>
          <cell r="K7220" t="str">
            <v>-</v>
          </cell>
          <cell r="L7220" t="str">
            <v>-</v>
          </cell>
        </row>
        <row r="7221">
          <cell r="A7221" t="str">
            <v>IT01TOTxL21</v>
          </cell>
          <cell r="B7221" t="str">
            <v>OT</v>
          </cell>
          <cell r="C7221" t="str">
            <v>x</v>
          </cell>
          <cell r="D7221" t="str">
            <v>21</v>
          </cell>
          <cell r="E7221" t="str">
            <v>-</v>
          </cell>
          <cell r="F7221" t="str">
            <v>-</v>
          </cell>
          <cell r="G7221" t="str">
            <v>-</v>
          </cell>
          <cell r="H7221" t="str">
            <v>-</v>
          </cell>
          <cell r="I7221" t="str">
            <v>-</v>
          </cell>
          <cell r="J7221" t="str">
            <v>-</v>
          </cell>
          <cell r="K7221" t="str">
            <v>-</v>
          </cell>
          <cell r="L7221" t="str">
            <v>-</v>
          </cell>
        </row>
        <row r="7222">
          <cell r="A7222" t="str">
            <v>IT01TOTxL22</v>
          </cell>
          <cell r="B7222" t="str">
            <v>OT</v>
          </cell>
          <cell r="C7222" t="str">
            <v>x</v>
          </cell>
          <cell r="D7222" t="str">
            <v>22</v>
          </cell>
          <cell r="E7222" t="str">
            <v>-</v>
          </cell>
          <cell r="F7222" t="str">
            <v>-</v>
          </cell>
          <cell r="G7222" t="str">
            <v>-</v>
          </cell>
          <cell r="H7222" t="str">
            <v>-</v>
          </cell>
          <cell r="I7222" t="str">
            <v>-</v>
          </cell>
          <cell r="J7222" t="str">
            <v>-</v>
          </cell>
          <cell r="K7222" t="str">
            <v>-</v>
          </cell>
          <cell r="L7222" t="str">
            <v>-</v>
          </cell>
        </row>
        <row r="7223">
          <cell r="A7223" t="str">
            <v>IT01TOTxL23</v>
          </cell>
          <cell r="B7223" t="str">
            <v>OT</v>
          </cell>
          <cell r="C7223" t="str">
            <v>x</v>
          </cell>
          <cell r="D7223" t="str">
            <v>23</v>
          </cell>
          <cell r="E7223" t="str">
            <v>-</v>
          </cell>
          <cell r="F7223" t="str">
            <v>-</v>
          </cell>
          <cell r="G7223" t="str">
            <v>-</v>
          </cell>
          <cell r="H7223" t="str">
            <v>-</v>
          </cell>
          <cell r="I7223" t="str">
            <v>-</v>
          </cell>
          <cell r="J7223" t="str">
            <v>-</v>
          </cell>
          <cell r="K7223" t="str">
            <v>-</v>
          </cell>
          <cell r="L7223" t="str">
            <v>-</v>
          </cell>
        </row>
        <row r="7224">
          <cell r="A7224" t="str">
            <v>IT01TOTxL24</v>
          </cell>
          <cell r="B7224" t="str">
            <v>OT</v>
          </cell>
          <cell r="C7224" t="str">
            <v>x</v>
          </cell>
          <cell r="D7224" t="str">
            <v>24</v>
          </cell>
          <cell r="E7224" t="str">
            <v>-</v>
          </cell>
          <cell r="F7224" t="str">
            <v>-</v>
          </cell>
          <cell r="G7224" t="str">
            <v>-</v>
          </cell>
          <cell r="H7224" t="str">
            <v>-</v>
          </cell>
          <cell r="I7224" t="str">
            <v>-</v>
          </cell>
          <cell r="J7224" t="str">
            <v>-</v>
          </cell>
          <cell r="K7224" t="str">
            <v>-</v>
          </cell>
          <cell r="L7224" t="str">
            <v>-</v>
          </cell>
        </row>
        <row r="7225">
          <cell r="A7225" t="str">
            <v>IT01TOTxL25</v>
          </cell>
          <cell r="B7225" t="str">
            <v>OT</v>
          </cell>
          <cell r="C7225" t="str">
            <v>x</v>
          </cell>
          <cell r="D7225" t="str">
            <v>25</v>
          </cell>
          <cell r="E7225" t="str">
            <v>-</v>
          </cell>
          <cell r="F7225" t="str">
            <v>-</v>
          </cell>
          <cell r="G7225" t="str">
            <v>-</v>
          </cell>
          <cell r="H7225" t="str">
            <v>-</v>
          </cell>
          <cell r="I7225" t="str">
            <v>-</v>
          </cell>
          <cell r="J7225" t="str">
            <v>-</v>
          </cell>
          <cell r="K7225" t="str">
            <v>-</v>
          </cell>
          <cell r="L7225" t="str">
            <v>-</v>
          </cell>
        </row>
        <row r="7226">
          <cell r="A7226" t="str">
            <v>LT01DATE</v>
          </cell>
          <cell r="E7226" t="str">
            <v>-</v>
          </cell>
          <cell r="F7226" t="str">
            <v>-</v>
          </cell>
          <cell r="G7226" t="str">
            <v>-</v>
          </cell>
          <cell r="H7226" t="str">
            <v>-</v>
          </cell>
          <cell r="I7226" t="str">
            <v>-</v>
          </cell>
          <cell r="J7226" t="str">
            <v>-</v>
          </cell>
          <cell r="K7226" t="str">
            <v>-</v>
          </cell>
          <cell r="L7226" t="str">
            <v>-</v>
          </cell>
        </row>
        <row r="7227">
          <cell r="A7227" t="str">
            <v>LT01T01aL01</v>
          </cell>
          <cell r="B7227" t="str">
            <v>01</v>
          </cell>
          <cell r="C7227" t="str">
            <v>a</v>
          </cell>
          <cell r="D7227" t="str">
            <v>01</v>
          </cell>
          <cell r="E7227" t="str">
            <v>-</v>
          </cell>
          <cell r="F7227" t="str">
            <v>-</v>
          </cell>
          <cell r="G7227" t="str">
            <v>-</v>
          </cell>
          <cell r="H7227" t="str">
            <v>-</v>
          </cell>
          <cell r="I7227" t="str">
            <v>-</v>
          </cell>
          <cell r="J7227" t="str">
            <v>-</v>
          </cell>
          <cell r="K7227" t="str">
            <v>-</v>
          </cell>
          <cell r="L7227" t="str">
            <v>-</v>
          </cell>
        </row>
        <row r="7228">
          <cell r="A7228" t="str">
            <v>LT01T01aL02</v>
          </cell>
          <cell r="B7228" t="str">
            <v>01</v>
          </cell>
          <cell r="C7228" t="str">
            <v>a</v>
          </cell>
          <cell r="D7228" t="str">
            <v>02</v>
          </cell>
          <cell r="E7228" t="str">
            <v>-</v>
          </cell>
          <cell r="F7228" t="str">
            <v>-</v>
          </cell>
          <cell r="G7228" t="str">
            <v>-</v>
          </cell>
          <cell r="H7228" t="str">
            <v>-</v>
          </cell>
          <cell r="I7228" t="str">
            <v>-</v>
          </cell>
          <cell r="J7228" t="str">
            <v>-</v>
          </cell>
          <cell r="K7228" t="str">
            <v>-</v>
          </cell>
          <cell r="L7228" t="str">
            <v>-</v>
          </cell>
        </row>
        <row r="7229">
          <cell r="A7229" t="str">
            <v>LT01T01aL03</v>
          </cell>
          <cell r="B7229" t="str">
            <v>01</v>
          </cell>
          <cell r="C7229" t="str">
            <v>a</v>
          </cell>
          <cell r="D7229" t="str">
            <v>03</v>
          </cell>
          <cell r="E7229" t="str">
            <v>-</v>
          </cell>
          <cell r="F7229" t="str">
            <v>-</v>
          </cell>
          <cell r="G7229" t="str">
            <v>-</v>
          </cell>
          <cell r="H7229" t="str">
            <v>-</v>
          </cell>
          <cell r="I7229" t="str">
            <v>-</v>
          </cell>
          <cell r="J7229" t="str">
            <v>-</v>
          </cell>
          <cell r="K7229" t="str">
            <v>-</v>
          </cell>
          <cell r="L7229" t="str">
            <v>-</v>
          </cell>
        </row>
        <row r="7230">
          <cell r="A7230" t="str">
            <v>LT01T01aL04</v>
          </cell>
          <cell r="B7230" t="str">
            <v>01</v>
          </cell>
          <cell r="C7230" t="str">
            <v>a</v>
          </cell>
          <cell r="D7230" t="str">
            <v>04</v>
          </cell>
          <cell r="E7230" t="str">
            <v>-</v>
          </cell>
          <cell r="F7230" t="str">
            <v>-</v>
          </cell>
          <cell r="G7230" t="str">
            <v>-</v>
          </cell>
          <cell r="H7230" t="str">
            <v>-</v>
          </cell>
          <cell r="I7230" t="str">
            <v>-</v>
          </cell>
          <cell r="J7230" t="str">
            <v>-</v>
          </cell>
          <cell r="K7230" t="str">
            <v>-</v>
          </cell>
          <cell r="L7230" t="str">
            <v>-</v>
          </cell>
        </row>
        <row r="7231">
          <cell r="A7231" t="str">
            <v>LT01T01aL05</v>
          </cell>
          <cell r="B7231" t="str">
            <v>01</v>
          </cell>
          <cell r="C7231" t="str">
            <v>a</v>
          </cell>
          <cell r="D7231" t="str">
            <v>05</v>
          </cell>
          <cell r="E7231" t="str">
            <v>-</v>
          </cell>
          <cell r="F7231" t="str">
            <v>-</v>
          </cell>
          <cell r="G7231" t="str">
            <v>-</v>
          </cell>
          <cell r="H7231" t="str">
            <v>-</v>
          </cell>
          <cell r="I7231" t="str">
            <v>-</v>
          </cell>
          <cell r="J7231" t="str">
            <v>-</v>
          </cell>
          <cell r="K7231" t="str">
            <v>-</v>
          </cell>
          <cell r="L7231" t="str">
            <v>-</v>
          </cell>
        </row>
        <row r="7232">
          <cell r="A7232" t="str">
            <v>LT01T01aL06</v>
          </cell>
          <cell r="B7232" t="str">
            <v>01</v>
          </cell>
          <cell r="C7232" t="str">
            <v>a</v>
          </cell>
          <cell r="D7232" t="str">
            <v>06</v>
          </cell>
          <cell r="E7232" t="str">
            <v>-</v>
          </cell>
          <cell r="F7232" t="str">
            <v>-</v>
          </cell>
          <cell r="G7232" t="str">
            <v>-</v>
          </cell>
          <cell r="H7232" t="str">
            <v>-</v>
          </cell>
          <cell r="I7232" t="str">
            <v>-</v>
          </cell>
          <cell r="J7232" t="str">
            <v>-</v>
          </cell>
          <cell r="K7232" t="str">
            <v>-</v>
          </cell>
          <cell r="L7232" t="str">
            <v>-</v>
          </cell>
        </row>
        <row r="7233">
          <cell r="A7233" t="str">
            <v>LT01T01aL07</v>
          </cell>
          <cell r="B7233" t="str">
            <v>01</v>
          </cell>
          <cell r="C7233" t="str">
            <v>a</v>
          </cell>
          <cell r="D7233" t="str">
            <v>07</v>
          </cell>
          <cell r="E7233" t="str">
            <v>-</v>
          </cell>
          <cell r="F7233" t="str">
            <v>-</v>
          </cell>
          <cell r="G7233" t="str">
            <v>-</v>
          </cell>
          <cell r="H7233" t="str">
            <v>-</v>
          </cell>
          <cell r="I7233" t="str">
            <v>-</v>
          </cell>
          <cell r="J7233" t="str">
            <v>-</v>
          </cell>
          <cell r="K7233" t="str">
            <v>-</v>
          </cell>
          <cell r="L7233" t="str">
            <v>-</v>
          </cell>
        </row>
        <row r="7234">
          <cell r="A7234" t="str">
            <v>LT01T01aL08</v>
          </cell>
          <cell r="B7234" t="str">
            <v>01</v>
          </cell>
          <cell r="C7234" t="str">
            <v>a</v>
          </cell>
          <cell r="D7234" t="str">
            <v>08</v>
          </cell>
          <cell r="E7234" t="str">
            <v>-</v>
          </cell>
          <cell r="F7234" t="str">
            <v>-</v>
          </cell>
          <cell r="G7234" t="str">
            <v>-</v>
          </cell>
          <cell r="H7234" t="str">
            <v>-</v>
          </cell>
          <cell r="I7234" t="str">
            <v>-</v>
          </cell>
          <cell r="J7234" t="str">
            <v>-</v>
          </cell>
          <cell r="K7234" t="str">
            <v>-</v>
          </cell>
          <cell r="L7234" t="str">
            <v>-</v>
          </cell>
        </row>
        <row r="7235">
          <cell r="A7235" t="str">
            <v>LT01T01aL09</v>
          </cell>
          <cell r="B7235" t="str">
            <v>01</v>
          </cell>
          <cell r="C7235" t="str">
            <v>a</v>
          </cell>
          <cell r="D7235" t="str">
            <v>09</v>
          </cell>
          <cell r="E7235" t="str">
            <v>-</v>
          </cell>
          <cell r="F7235" t="str">
            <v>-</v>
          </cell>
          <cell r="G7235" t="str">
            <v>-</v>
          </cell>
          <cell r="H7235" t="str">
            <v>-</v>
          </cell>
          <cell r="I7235" t="str">
            <v>-</v>
          </cell>
          <cell r="J7235" t="str">
            <v>-</v>
          </cell>
          <cell r="K7235" t="str">
            <v>-</v>
          </cell>
          <cell r="L7235" t="str">
            <v>-</v>
          </cell>
        </row>
        <row r="7236">
          <cell r="A7236" t="str">
            <v>LT01T01aL10</v>
          </cell>
          <cell r="B7236" t="str">
            <v>01</v>
          </cell>
          <cell r="C7236" t="str">
            <v>a</v>
          </cell>
          <cell r="D7236" t="str">
            <v>10</v>
          </cell>
          <cell r="E7236" t="str">
            <v>-</v>
          </cell>
          <cell r="F7236" t="str">
            <v>-</v>
          </cell>
          <cell r="G7236" t="str">
            <v>-</v>
          </cell>
          <cell r="H7236" t="str">
            <v>-</v>
          </cell>
          <cell r="I7236" t="str">
            <v>-</v>
          </cell>
          <cell r="J7236" t="str">
            <v>-</v>
          </cell>
          <cell r="K7236" t="str">
            <v>-</v>
          </cell>
          <cell r="L7236" t="str">
            <v>-</v>
          </cell>
        </row>
        <row r="7237">
          <cell r="A7237" t="str">
            <v>LT01T01aL11</v>
          </cell>
          <cell r="B7237" t="str">
            <v>01</v>
          </cell>
          <cell r="C7237" t="str">
            <v>a</v>
          </cell>
          <cell r="D7237" t="str">
            <v>11</v>
          </cell>
          <cell r="E7237" t="str">
            <v>-</v>
          </cell>
          <cell r="F7237" t="str">
            <v>-</v>
          </cell>
          <cell r="G7237" t="str">
            <v>-</v>
          </cell>
          <cell r="H7237" t="str">
            <v>-</v>
          </cell>
          <cell r="I7237" t="str">
            <v>-</v>
          </cell>
          <cell r="J7237" t="str">
            <v>-</v>
          </cell>
          <cell r="K7237" t="str">
            <v>-</v>
          </cell>
          <cell r="L7237" t="str">
            <v>-</v>
          </cell>
        </row>
        <row r="7238">
          <cell r="A7238" t="str">
            <v>LT01T01bL01</v>
          </cell>
          <cell r="B7238" t="str">
            <v>01</v>
          </cell>
          <cell r="C7238" t="str">
            <v>b</v>
          </cell>
          <cell r="D7238" t="str">
            <v>01</v>
          </cell>
          <cell r="E7238" t="str">
            <v>-</v>
          </cell>
          <cell r="F7238" t="str">
            <v>-</v>
          </cell>
          <cell r="G7238" t="str">
            <v>-</v>
          </cell>
          <cell r="H7238" t="str">
            <v>-</v>
          </cell>
          <cell r="I7238" t="str">
            <v>-</v>
          </cell>
          <cell r="J7238" t="str">
            <v>-</v>
          </cell>
          <cell r="K7238" t="str">
            <v>-</v>
          </cell>
          <cell r="L7238" t="str">
            <v>-</v>
          </cell>
        </row>
        <row r="7239">
          <cell r="A7239" t="str">
            <v>LT01T01bL02</v>
          </cell>
          <cell r="B7239" t="str">
            <v>01</v>
          </cell>
          <cell r="C7239" t="str">
            <v>b</v>
          </cell>
          <cell r="D7239" t="str">
            <v>02</v>
          </cell>
          <cell r="E7239" t="str">
            <v>-</v>
          </cell>
          <cell r="F7239" t="str">
            <v>-</v>
          </cell>
          <cell r="G7239" t="str">
            <v>-</v>
          </cell>
          <cell r="H7239" t="str">
            <v>-</v>
          </cell>
          <cell r="I7239" t="str">
            <v>-</v>
          </cell>
          <cell r="J7239" t="str">
            <v>-</v>
          </cell>
          <cell r="K7239" t="str">
            <v>-</v>
          </cell>
          <cell r="L7239" t="str">
            <v>-</v>
          </cell>
        </row>
        <row r="7240">
          <cell r="A7240" t="str">
            <v>LT01T01bL03</v>
          </cell>
          <cell r="B7240" t="str">
            <v>01</v>
          </cell>
          <cell r="C7240" t="str">
            <v>b</v>
          </cell>
          <cell r="D7240" t="str">
            <v>03</v>
          </cell>
          <cell r="E7240" t="str">
            <v>-</v>
          </cell>
          <cell r="F7240" t="str">
            <v>-</v>
          </cell>
          <cell r="G7240" t="str">
            <v>-</v>
          </cell>
          <cell r="H7240" t="str">
            <v>-</v>
          </cell>
          <cell r="I7240" t="str">
            <v>-</v>
          </cell>
          <cell r="J7240" t="str">
            <v>-</v>
          </cell>
          <cell r="K7240" t="str">
            <v>-</v>
          </cell>
          <cell r="L7240" t="str">
            <v>-</v>
          </cell>
        </row>
        <row r="7241">
          <cell r="A7241" t="str">
            <v>LT01T01bL04</v>
          </cell>
          <cell r="B7241" t="str">
            <v>01</v>
          </cell>
          <cell r="C7241" t="str">
            <v>b</v>
          </cell>
          <cell r="D7241" t="str">
            <v>04</v>
          </cell>
          <cell r="E7241" t="str">
            <v>-</v>
          </cell>
          <cell r="F7241" t="str">
            <v>-</v>
          </cell>
          <cell r="G7241" t="str">
            <v>-</v>
          </cell>
          <cell r="H7241" t="str">
            <v>-</v>
          </cell>
          <cell r="I7241" t="str">
            <v>-</v>
          </cell>
          <cell r="J7241" t="str">
            <v>-</v>
          </cell>
          <cell r="K7241" t="str">
            <v>-</v>
          </cell>
          <cell r="L7241" t="str">
            <v>-</v>
          </cell>
        </row>
        <row r="7242">
          <cell r="A7242" t="str">
            <v>LT01T01bL05</v>
          </cell>
          <cell r="B7242" t="str">
            <v>01</v>
          </cell>
          <cell r="C7242" t="str">
            <v>b</v>
          </cell>
          <cell r="D7242" t="str">
            <v>05</v>
          </cell>
          <cell r="E7242" t="str">
            <v>-</v>
          </cell>
          <cell r="F7242" t="str">
            <v>-</v>
          </cell>
          <cell r="G7242" t="str">
            <v>-</v>
          </cell>
          <cell r="H7242" t="str">
            <v>-</v>
          </cell>
          <cell r="I7242" t="str">
            <v>-</v>
          </cell>
          <cell r="J7242" t="str">
            <v>-</v>
          </cell>
          <cell r="K7242" t="str">
            <v>-</v>
          </cell>
          <cell r="L7242" t="str">
            <v>-</v>
          </cell>
        </row>
        <row r="7243">
          <cell r="A7243" t="str">
            <v>LT01T01bL06</v>
          </cell>
          <cell r="B7243" t="str">
            <v>01</v>
          </cell>
          <cell r="C7243" t="str">
            <v>b</v>
          </cell>
          <cell r="D7243" t="str">
            <v>06</v>
          </cell>
          <cell r="E7243" t="str">
            <v>-</v>
          </cell>
          <cell r="F7243" t="str">
            <v>-</v>
          </cell>
          <cell r="G7243" t="str">
            <v>-</v>
          </cell>
          <cell r="H7243" t="str">
            <v>-</v>
          </cell>
          <cell r="I7243" t="str">
            <v>-</v>
          </cell>
          <cell r="J7243" t="str">
            <v>-</v>
          </cell>
          <cell r="K7243" t="str">
            <v>-</v>
          </cell>
          <cell r="L7243" t="str">
            <v>-</v>
          </cell>
        </row>
        <row r="7244">
          <cell r="A7244" t="str">
            <v>LT01T01bL07</v>
          </cell>
          <cell r="B7244" t="str">
            <v>01</v>
          </cell>
          <cell r="C7244" t="str">
            <v>b</v>
          </cell>
          <cell r="D7244" t="str">
            <v>07</v>
          </cell>
          <cell r="E7244" t="str">
            <v>-</v>
          </cell>
          <cell r="F7244" t="str">
            <v>-</v>
          </cell>
          <cell r="G7244" t="str">
            <v>-</v>
          </cell>
          <cell r="H7244" t="str">
            <v>-</v>
          </cell>
          <cell r="I7244" t="str">
            <v>-</v>
          </cell>
          <cell r="J7244" t="str">
            <v>-</v>
          </cell>
          <cell r="K7244" t="str">
            <v>-</v>
          </cell>
          <cell r="L7244" t="str">
            <v>-</v>
          </cell>
        </row>
        <row r="7245">
          <cell r="A7245" t="str">
            <v>LT01T01cL01</v>
          </cell>
          <cell r="B7245" t="str">
            <v>01</v>
          </cell>
          <cell r="C7245" t="str">
            <v>c</v>
          </cell>
          <cell r="D7245" t="str">
            <v>01</v>
          </cell>
          <cell r="E7245" t="str">
            <v>-</v>
          </cell>
          <cell r="F7245" t="str">
            <v>-</v>
          </cell>
          <cell r="G7245" t="str">
            <v>-</v>
          </cell>
          <cell r="H7245" t="str">
            <v>-</v>
          </cell>
          <cell r="I7245" t="str">
            <v>-</v>
          </cell>
          <cell r="J7245" t="str">
            <v>-</v>
          </cell>
          <cell r="K7245" t="str">
            <v>-</v>
          </cell>
          <cell r="L7245" t="str">
            <v>-</v>
          </cell>
        </row>
        <row r="7246">
          <cell r="A7246" t="str">
            <v>LT01T01cL02</v>
          </cell>
          <cell r="B7246" t="str">
            <v>01</v>
          </cell>
          <cell r="C7246" t="str">
            <v>c</v>
          </cell>
          <cell r="D7246" t="str">
            <v>02</v>
          </cell>
          <cell r="E7246" t="str">
            <v>-</v>
          </cell>
          <cell r="F7246" t="str">
            <v>-</v>
          </cell>
          <cell r="G7246" t="str">
            <v>-</v>
          </cell>
          <cell r="H7246" t="str">
            <v>-</v>
          </cell>
          <cell r="I7246" t="str">
            <v>-</v>
          </cell>
          <cell r="J7246" t="str">
            <v>-</v>
          </cell>
          <cell r="K7246" t="str">
            <v>-</v>
          </cell>
          <cell r="L7246" t="str">
            <v>-</v>
          </cell>
        </row>
        <row r="7247">
          <cell r="A7247" t="str">
            <v>LT01T01cL03</v>
          </cell>
          <cell r="B7247" t="str">
            <v>01</v>
          </cell>
          <cell r="C7247" t="str">
            <v>c</v>
          </cell>
          <cell r="D7247" t="str">
            <v>03</v>
          </cell>
          <cell r="E7247" t="str">
            <v>-</v>
          </cell>
          <cell r="F7247" t="str">
            <v>-</v>
          </cell>
          <cell r="G7247" t="str">
            <v>-</v>
          </cell>
          <cell r="H7247" t="str">
            <v>-</v>
          </cell>
          <cell r="I7247" t="str">
            <v>-</v>
          </cell>
          <cell r="J7247" t="str">
            <v>-</v>
          </cell>
          <cell r="K7247" t="str">
            <v>-</v>
          </cell>
          <cell r="L7247" t="str">
            <v>-</v>
          </cell>
        </row>
        <row r="7248">
          <cell r="A7248" t="str">
            <v>LT01T01cL04</v>
          </cell>
          <cell r="B7248" t="str">
            <v>01</v>
          </cell>
          <cell r="C7248" t="str">
            <v>c</v>
          </cell>
          <cell r="D7248" t="str">
            <v>04</v>
          </cell>
          <cell r="E7248" t="str">
            <v>-</v>
          </cell>
          <cell r="F7248" t="str">
            <v>-</v>
          </cell>
          <cell r="G7248" t="str">
            <v>-</v>
          </cell>
          <cell r="H7248" t="str">
            <v>-</v>
          </cell>
          <cell r="I7248" t="str">
            <v>-</v>
          </cell>
          <cell r="J7248" t="str">
            <v>-</v>
          </cell>
          <cell r="K7248" t="str">
            <v>-</v>
          </cell>
          <cell r="L7248" t="str">
            <v>-</v>
          </cell>
        </row>
        <row r="7249">
          <cell r="A7249" t="str">
            <v>LT01T01cL05</v>
          </cell>
          <cell r="B7249" t="str">
            <v>01</v>
          </cell>
          <cell r="C7249" t="str">
            <v>c</v>
          </cell>
          <cell r="D7249" t="str">
            <v>05</v>
          </cell>
          <cell r="E7249" t="str">
            <v>-</v>
          </cell>
          <cell r="F7249" t="str">
            <v>-</v>
          </cell>
          <cell r="G7249" t="str">
            <v>-</v>
          </cell>
          <cell r="H7249" t="str">
            <v>-</v>
          </cell>
          <cell r="I7249" t="str">
            <v>-</v>
          </cell>
          <cell r="J7249" t="str">
            <v>-</v>
          </cell>
          <cell r="K7249" t="str">
            <v>-</v>
          </cell>
          <cell r="L7249" t="str">
            <v>-</v>
          </cell>
        </row>
        <row r="7250">
          <cell r="A7250" t="str">
            <v>LT01T01cL06</v>
          </cell>
          <cell r="B7250" t="str">
            <v>01</v>
          </cell>
          <cell r="C7250" t="str">
            <v>c</v>
          </cell>
          <cell r="D7250" t="str">
            <v>06</v>
          </cell>
          <cell r="E7250" t="str">
            <v>-</v>
          </cell>
          <cell r="F7250" t="str">
            <v>-</v>
          </cell>
          <cell r="G7250" t="str">
            <v>-</v>
          </cell>
          <cell r="H7250" t="str">
            <v>-</v>
          </cell>
          <cell r="I7250" t="str">
            <v>-</v>
          </cell>
          <cell r="J7250" t="str">
            <v>-</v>
          </cell>
          <cell r="K7250" t="str">
            <v>-</v>
          </cell>
          <cell r="L7250" t="str">
            <v>-</v>
          </cell>
        </row>
        <row r="7251">
          <cell r="A7251" t="str">
            <v>LT01T01cL07</v>
          </cell>
          <cell r="B7251" t="str">
            <v>01</v>
          </cell>
          <cell r="C7251" t="str">
            <v>c</v>
          </cell>
          <cell r="D7251" t="str">
            <v>07</v>
          </cell>
          <cell r="E7251" t="str">
            <v>-</v>
          </cell>
          <cell r="F7251" t="str">
            <v>-</v>
          </cell>
          <cell r="G7251" t="str">
            <v>-</v>
          </cell>
          <cell r="H7251" t="str">
            <v>-</v>
          </cell>
          <cell r="I7251" t="str">
            <v>-</v>
          </cell>
          <cell r="J7251" t="str">
            <v>-</v>
          </cell>
          <cell r="K7251" t="str">
            <v>-</v>
          </cell>
          <cell r="L7251" t="str">
            <v>-</v>
          </cell>
        </row>
        <row r="7252">
          <cell r="A7252" t="str">
            <v>LT01T01dL01</v>
          </cell>
          <cell r="B7252" t="str">
            <v>01</v>
          </cell>
          <cell r="C7252" t="str">
            <v>d</v>
          </cell>
          <cell r="D7252" t="str">
            <v>01</v>
          </cell>
          <cell r="E7252" t="str">
            <v>-</v>
          </cell>
          <cell r="F7252" t="str">
            <v>-</v>
          </cell>
          <cell r="G7252" t="str">
            <v>-</v>
          </cell>
          <cell r="H7252" t="str">
            <v>-</v>
          </cell>
          <cell r="I7252" t="str">
            <v>-</v>
          </cell>
          <cell r="J7252" t="str">
            <v>-</v>
          </cell>
          <cell r="K7252" t="str">
            <v>-</v>
          </cell>
          <cell r="L7252" t="str">
            <v>-</v>
          </cell>
        </row>
        <row r="7253">
          <cell r="A7253" t="str">
            <v>LT01T01dL02</v>
          </cell>
          <cell r="B7253" t="str">
            <v>01</v>
          </cell>
          <cell r="C7253" t="str">
            <v>d</v>
          </cell>
          <cell r="D7253" t="str">
            <v>02</v>
          </cell>
          <cell r="E7253" t="str">
            <v>-</v>
          </cell>
          <cell r="F7253" t="str">
            <v>-</v>
          </cell>
          <cell r="G7253" t="str">
            <v>-</v>
          </cell>
          <cell r="H7253" t="str">
            <v>-</v>
          </cell>
          <cell r="I7253" t="str">
            <v>-</v>
          </cell>
          <cell r="J7253" t="str">
            <v>-</v>
          </cell>
          <cell r="K7253" t="str">
            <v>-</v>
          </cell>
          <cell r="L7253" t="str">
            <v>-</v>
          </cell>
        </row>
        <row r="7254">
          <cell r="A7254" t="str">
            <v>LT01T01dL03</v>
          </cell>
          <cell r="B7254" t="str">
            <v>01</v>
          </cell>
          <cell r="C7254" t="str">
            <v>d</v>
          </cell>
          <cell r="D7254" t="str">
            <v>03</v>
          </cell>
          <cell r="E7254" t="str">
            <v>-</v>
          </cell>
          <cell r="F7254" t="str">
            <v>-</v>
          </cell>
          <cell r="G7254" t="str">
            <v>-</v>
          </cell>
          <cell r="H7254" t="str">
            <v>-</v>
          </cell>
          <cell r="I7254" t="str">
            <v>-</v>
          </cell>
          <cell r="J7254" t="str">
            <v>-</v>
          </cell>
          <cell r="K7254" t="str">
            <v>-</v>
          </cell>
          <cell r="L7254" t="str">
            <v>-</v>
          </cell>
        </row>
        <row r="7255">
          <cell r="A7255" t="str">
            <v>LT01T01dL04</v>
          </cell>
          <cell r="B7255" t="str">
            <v>01</v>
          </cell>
          <cell r="C7255" t="str">
            <v>d</v>
          </cell>
          <cell r="D7255" t="str">
            <v>04</v>
          </cell>
          <cell r="E7255" t="str">
            <v>-</v>
          </cell>
          <cell r="F7255" t="str">
            <v>-</v>
          </cell>
          <cell r="G7255" t="str">
            <v>-</v>
          </cell>
          <cell r="H7255" t="str">
            <v>-</v>
          </cell>
          <cell r="I7255" t="str">
            <v>-</v>
          </cell>
          <cell r="J7255" t="str">
            <v>-</v>
          </cell>
          <cell r="K7255" t="str">
            <v>-</v>
          </cell>
          <cell r="L7255" t="str">
            <v>-</v>
          </cell>
        </row>
        <row r="7256">
          <cell r="A7256" t="str">
            <v>LT01T01dL05</v>
          </cell>
          <cell r="B7256" t="str">
            <v>01</v>
          </cell>
          <cell r="C7256" t="str">
            <v>d</v>
          </cell>
          <cell r="D7256" t="str">
            <v>05</v>
          </cell>
          <cell r="E7256" t="str">
            <v>-</v>
          </cell>
          <cell r="F7256" t="str">
            <v>-</v>
          </cell>
          <cell r="G7256" t="str">
            <v>-</v>
          </cell>
          <cell r="H7256" t="str">
            <v>-</v>
          </cell>
          <cell r="I7256" t="str">
            <v>-</v>
          </cell>
          <cell r="J7256" t="str">
            <v>-</v>
          </cell>
          <cell r="K7256" t="str">
            <v>-</v>
          </cell>
          <cell r="L7256" t="str">
            <v>-</v>
          </cell>
        </row>
        <row r="7257">
          <cell r="A7257" t="str">
            <v>LT01T01dL06</v>
          </cell>
          <cell r="B7257" t="str">
            <v>01</v>
          </cell>
          <cell r="C7257" t="str">
            <v>d</v>
          </cell>
          <cell r="D7257" t="str">
            <v>06</v>
          </cell>
          <cell r="E7257" t="str">
            <v>-</v>
          </cell>
          <cell r="F7257" t="str">
            <v>-</v>
          </cell>
          <cell r="G7257" t="str">
            <v>-</v>
          </cell>
          <cell r="H7257" t="str">
            <v>-</v>
          </cell>
          <cell r="I7257" t="str">
            <v>-</v>
          </cell>
          <cell r="J7257" t="str">
            <v>-</v>
          </cell>
          <cell r="K7257" t="str">
            <v>-</v>
          </cell>
          <cell r="L7257" t="str">
            <v>-</v>
          </cell>
        </row>
        <row r="7258">
          <cell r="A7258" t="str">
            <v>LT01T01dL07</v>
          </cell>
          <cell r="B7258" t="str">
            <v>01</v>
          </cell>
          <cell r="C7258" t="str">
            <v>d</v>
          </cell>
          <cell r="D7258" t="str">
            <v>07</v>
          </cell>
          <cell r="E7258" t="str">
            <v>-</v>
          </cell>
          <cell r="F7258" t="str">
            <v>-</v>
          </cell>
          <cell r="G7258" t="str">
            <v>-</v>
          </cell>
          <cell r="H7258" t="str">
            <v>-</v>
          </cell>
          <cell r="I7258" t="str">
            <v>-</v>
          </cell>
          <cell r="J7258" t="str">
            <v>-</v>
          </cell>
          <cell r="K7258" t="str">
            <v>-</v>
          </cell>
          <cell r="L7258" t="str">
            <v>-</v>
          </cell>
        </row>
        <row r="7259">
          <cell r="A7259" t="str">
            <v>LT01T02xL01</v>
          </cell>
          <cell r="B7259" t="str">
            <v>02</v>
          </cell>
          <cell r="C7259" t="str">
            <v>x</v>
          </cell>
          <cell r="D7259" t="str">
            <v>01</v>
          </cell>
          <cell r="E7259" t="str">
            <v>-</v>
          </cell>
          <cell r="F7259" t="str">
            <v>-</v>
          </cell>
          <cell r="G7259" t="str">
            <v>-</v>
          </cell>
          <cell r="H7259" t="str">
            <v>-</v>
          </cell>
          <cell r="I7259" t="str">
            <v>-</v>
          </cell>
          <cell r="J7259" t="str">
            <v>-</v>
          </cell>
          <cell r="K7259" t="str">
            <v>-</v>
          </cell>
          <cell r="L7259" t="str">
            <v>-</v>
          </cell>
        </row>
        <row r="7260">
          <cell r="A7260" t="str">
            <v>LT01T02xL02</v>
          </cell>
          <cell r="B7260" t="str">
            <v>02</v>
          </cell>
          <cell r="C7260" t="str">
            <v>x</v>
          </cell>
          <cell r="D7260" t="str">
            <v>02</v>
          </cell>
          <cell r="E7260" t="str">
            <v>-</v>
          </cell>
          <cell r="F7260" t="str">
            <v>-</v>
          </cell>
          <cell r="G7260" t="str">
            <v>-</v>
          </cell>
          <cell r="H7260" t="str">
            <v>-</v>
          </cell>
          <cell r="I7260" t="str">
            <v>-</v>
          </cell>
          <cell r="J7260" t="str">
            <v>-</v>
          </cell>
          <cell r="K7260" t="str">
            <v>-</v>
          </cell>
          <cell r="L7260" t="str">
            <v>-</v>
          </cell>
        </row>
        <row r="7261">
          <cell r="A7261" t="str">
            <v>LT01T02xL03</v>
          </cell>
          <cell r="B7261" t="str">
            <v>02</v>
          </cell>
          <cell r="C7261" t="str">
            <v>x</v>
          </cell>
          <cell r="D7261" t="str">
            <v>03</v>
          </cell>
          <cell r="E7261" t="str">
            <v>-</v>
          </cell>
          <cell r="F7261" t="str">
            <v>-</v>
          </cell>
          <cell r="G7261" t="str">
            <v>-</v>
          </cell>
          <cell r="H7261" t="str">
            <v>-</v>
          </cell>
          <cell r="I7261" t="str">
            <v>-</v>
          </cell>
          <cell r="J7261" t="str">
            <v>-</v>
          </cell>
          <cell r="K7261" t="str">
            <v>-</v>
          </cell>
          <cell r="L7261" t="str">
            <v>-</v>
          </cell>
        </row>
        <row r="7262">
          <cell r="A7262" t="str">
            <v>LT01T02xL04</v>
          </cell>
          <cell r="B7262" t="str">
            <v>02</v>
          </cell>
          <cell r="C7262" t="str">
            <v>x</v>
          </cell>
          <cell r="D7262" t="str">
            <v>04</v>
          </cell>
          <cell r="E7262" t="str">
            <v>-</v>
          </cell>
          <cell r="F7262" t="str">
            <v>-</v>
          </cell>
          <cell r="G7262" t="str">
            <v>-</v>
          </cell>
          <cell r="H7262" t="str">
            <v>-</v>
          </cell>
          <cell r="I7262" t="str">
            <v>-</v>
          </cell>
          <cell r="J7262" t="str">
            <v>-</v>
          </cell>
          <cell r="K7262" t="str">
            <v>-</v>
          </cell>
          <cell r="L7262" t="str">
            <v>-</v>
          </cell>
        </row>
        <row r="7263">
          <cell r="A7263" t="str">
            <v>LT01T02xL05</v>
          </cell>
          <cell r="B7263" t="str">
            <v>02</v>
          </cell>
          <cell r="C7263" t="str">
            <v>x</v>
          </cell>
          <cell r="D7263" t="str">
            <v>05</v>
          </cell>
          <cell r="E7263" t="str">
            <v>-</v>
          </cell>
          <cell r="F7263" t="str">
            <v>-</v>
          </cell>
          <cell r="G7263" t="str">
            <v>-</v>
          </cell>
          <cell r="H7263" t="str">
            <v>-</v>
          </cell>
          <cell r="I7263" t="str">
            <v>-</v>
          </cell>
          <cell r="J7263" t="str">
            <v>-</v>
          </cell>
          <cell r="K7263" t="str">
            <v>-</v>
          </cell>
          <cell r="L7263" t="str">
            <v>-</v>
          </cell>
        </row>
        <row r="7264">
          <cell r="A7264" t="str">
            <v>LT01T02xL06</v>
          </cell>
          <cell r="B7264" t="str">
            <v>02</v>
          </cell>
          <cell r="C7264" t="str">
            <v>x</v>
          </cell>
          <cell r="D7264" t="str">
            <v>06</v>
          </cell>
          <cell r="E7264" t="str">
            <v>-</v>
          </cell>
          <cell r="F7264" t="str">
            <v>-</v>
          </cell>
          <cell r="G7264" t="str">
            <v>-</v>
          </cell>
          <cell r="H7264" t="str">
            <v>-</v>
          </cell>
          <cell r="I7264" t="str">
            <v>-</v>
          </cell>
          <cell r="J7264" t="str">
            <v>-</v>
          </cell>
          <cell r="K7264" t="str">
            <v>-</v>
          </cell>
          <cell r="L7264" t="str">
            <v>-</v>
          </cell>
        </row>
        <row r="7265">
          <cell r="A7265" t="str">
            <v>LT01T02xL07</v>
          </cell>
          <cell r="B7265" t="str">
            <v>02</v>
          </cell>
          <cell r="C7265" t="str">
            <v>x</v>
          </cell>
          <cell r="D7265" t="str">
            <v>07</v>
          </cell>
          <cell r="E7265" t="str">
            <v>-</v>
          </cell>
          <cell r="F7265" t="str">
            <v>-</v>
          </cell>
          <cell r="G7265" t="str">
            <v>-</v>
          </cell>
          <cell r="H7265" t="str">
            <v>-</v>
          </cell>
          <cell r="I7265" t="str">
            <v>-</v>
          </cell>
          <cell r="J7265" t="str">
            <v>-</v>
          </cell>
          <cell r="K7265" t="str">
            <v>-</v>
          </cell>
          <cell r="L7265" t="str">
            <v>-</v>
          </cell>
        </row>
        <row r="7266">
          <cell r="A7266" t="str">
            <v>LT01T02xL08</v>
          </cell>
          <cell r="B7266" t="str">
            <v>02</v>
          </cell>
          <cell r="C7266" t="str">
            <v>x</v>
          </cell>
          <cell r="D7266" t="str">
            <v>08</v>
          </cell>
          <cell r="E7266" t="str">
            <v>-</v>
          </cell>
          <cell r="F7266" t="str">
            <v>-</v>
          </cell>
          <cell r="G7266" t="str">
            <v>-</v>
          </cell>
          <cell r="H7266" t="str">
            <v>-</v>
          </cell>
          <cell r="I7266" t="str">
            <v>-</v>
          </cell>
          <cell r="J7266" t="str">
            <v>-</v>
          </cell>
          <cell r="K7266" t="str">
            <v>-</v>
          </cell>
          <cell r="L7266" t="str">
            <v>-</v>
          </cell>
        </row>
        <row r="7267">
          <cell r="A7267" t="str">
            <v>LT01T02xL09</v>
          </cell>
          <cell r="B7267" t="str">
            <v>02</v>
          </cell>
          <cell r="C7267" t="str">
            <v>x</v>
          </cell>
          <cell r="D7267" t="str">
            <v>09</v>
          </cell>
          <cell r="E7267" t="str">
            <v>-</v>
          </cell>
          <cell r="F7267" t="str">
            <v>-</v>
          </cell>
          <cell r="G7267" t="str">
            <v>-</v>
          </cell>
          <cell r="H7267" t="str">
            <v>-</v>
          </cell>
          <cell r="I7267" t="str">
            <v>-</v>
          </cell>
          <cell r="J7267" t="str">
            <v>-</v>
          </cell>
          <cell r="K7267" t="str">
            <v>-</v>
          </cell>
          <cell r="L7267" t="str">
            <v>-</v>
          </cell>
        </row>
        <row r="7268">
          <cell r="A7268" t="str">
            <v>LT01T02xL10</v>
          </cell>
          <cell r="B7268" t="str">
            <v>02</v>
          </cell>
          <cell r="C7268" t="str">
            <v>x</v>
          </cell>
          <cell r="D7268" t="str">
            <v>10</v>
          </cell>
          <cell r="E7268" t="str">
            <v>-</v>
          </cell>
          <cell r="F7268" t="str">
            <v>-</v>
          </cell>
          <cell r="G7268" t="str">
            <v>-</v>
          </cell>
          <cell r="H7268" t="str">
            <v>-</v>
          </cell>
          <cell r="I7268" t="str">
            <v>-</v>
          </cell>
          <cell r="J7268" t="str">
            <v>-</v>
          </cell>
          <cell r="K7268" t="str">
            <v>-</v>
          </cell>
          <cell r="L7268" t="str">
            <v>-</v>
          </cell>
        </row>
        <row r="7269">
          <cell r="A7269" t="str">
            <v>LT01T02xL11</v>
          </cell>
          <cell r="B7269" t="str">
            <v>02</v>
          </cell>
          <cell r="C7269" t="str">
            <v>x</v>
          </cell>
          <cell r="D7269" t="str">
            <v>11</v>
          </cell>
          <cell r="E7269" t="str">
            <v>-</v>
          </cell>
          <cell r="F7269" t="str">
            <v>-</v>
          </cell>
          <cell r="G7269" t="str">
            <v>-</v>
          </cell>
          <cell r="H7269" t="str">
            <v>-</v>
          </cell>
          <cell r="I7269" t="str">
            <v>-</v>
          </cell>
          <cell r="J7269" t="str">
            <v>-</v>
          </cell>
          <cell r="K7269" t="str">
            <v>-</v>
          </cell>
          <cell r="L7269" t="str">
            <v>-</v>
          </cell>
        </row>
        <row r="7270">
          <cell r="A7270" t="str">
            <v>LT01T02xL12</v>
          </cell>
          <cell r="B7270" t="str">
            <v>02</v>
          </cell>
          <cell r="C7270" t="str">
            <v>x</v>
          </cell>
          <cell r="D7270" t="str">
            <v>12</v>
          </cell>
          <cell r="E7270" t="str">
            <v>-</v>
          </cell>
          <cell r="F7270" t="str">
            <v>-</v>
          </cell>
          <cell r="G7270" t="str">
            <v>-</v>
          </cell>
          <cell r="H7270" t="str">
            <v>-</v>
          </cell>
          <cell r="I7270" t="str">
            <v>-</v>
          </cell>
          <cell r="J7270" t="str">
            <v>-</v>
          </cell>
          <cell r="K7270" t="str">
            <v>-</v>
          </cell>
          <cell r="L7270" t="str">
            <v>-</v>
          </cell>
        </row>
        <row r="7271">
          <cell r="A7271" t="str">
            <v>LT01T02xL13</v>
          </cell>
          <cell r="B7271" t="str">
            <v>02</v>
          </cell>
          <cell r="C7271" t="str">
            <v>x</v>
          </cell>
          <cell r="D7271" t="str">
            <v>13</v>
          </cell>
          <cell r="E7271" t="str">
            <v>-</v>
          </cell>
          <cell r="F7271" t="str">
            <v>-</v>
          </cell>
          <cell r="G7271" t="str">
            <v>-</v>
          </cell>
          <cell r="H7271" t="str">
            <v>-</v>
          </cell>
          <cell r="I7271" t="str">
            <v>-</v>
          </cell>
          <cell r="J7271" t="str">
            <v>-</v>
          </cell>
          <cell r="K7271" t="str">
            <v>-</v>
          </cell>
          <cell r="L7271" t="str">
            <v>-</v>
          </cell>
        </row>
        <row r="7272">
          <cell r="A7272" t="str">
            <v>LT01T02xL14</v>
          </cell>
          <cell r="B7272" t="str">
            <v>02</v>
          </cell>
          <cell r="C7272" t="str">
            <v>x</v>
          </cell>
          <cell r="D7272" t="str">
            <v>14</v>
          </cell>
          <cell r="E7272" t="str">
            <v>-</v>
          </cell>
          <cell r="F7272" t="str">
            <v>-</v>
          </cell>
          <cell r="G7272" t="str">
            <v>-</v>
          </cell>
          <cell r="H7272" t="str">
            <v>-</v>
          </cell>
          <cell r="I7272" t="str">
            <v>-</v>
          </cell>
          <cell r="J7272" t="str">
            <v>-</v>
          </cell>
          <cell r="K7272" t="str">
            <v>-</v>
          </cell>
          <cell r="L7272" t="str">
            <v>-</v>
          </cell>
        </row>
        <row r="7273">
          <cell r="A7273" t="str">
            <v>LT01T02xL15</v>
          </cell>
          <cell r="B7273" t="str">
            <v>02</v>
          </cell>
          <cell r="C7273" t="str">
            <v>x</v>
          </cell>
          <cell r="D7273" t="str">
            <v>15</v>
          </cell>
          <cell r="E7273" t="str">
            <v>-</v>
          </cell>
          <cell r="F7273" t="str">
            <v>-</v>
          </cell>
          <cell r="G7273" t="str">
            <v>-</v>
          </cell>
          <cell r="H7273" t="str">
            <v>-</v>
          </cell>
          <cell r="I7273" t="str">
            <v>-</v>
          </cell>
          <cell r="J7273" t="str">
            <v>-</v>
          </cell>
          <cell r="K7273" t="str">
            <v>-</v>
          </cell>
          <cell r="L7273" t="str">
            <v>-</v>
          </cell>
        </row>
        <row r="7274">
          <cell r="A7274" t="str">
            <v>LT01T02xL16</v>
          </cell>
          <cell r="B7274" t="str">
            <v>02</v>
          </cell>
          <cell r="C7274" t="str">
            <v>x</v>
          </cell>
          <cell r="D7274" t="str">
            <v>16</v>
          </cell>
          <cell r="E7274" t="str">
            <v>-</v>
          </cell>
          <cell r="F7274" t="str">
            <v>-</v>
          </cell>
          <cell r="G7274" t="str">
            <v>-</v>
          </cell>
          <cell r="H7274" t="str">
            <v>-</v>
          </cell>
          <cell r="I7274" t="str">
            <v>-</v>
          </cell>
          <cell r="J7274" t="str">
            <v>-</v>
          </cell>
          <cell r="K7274" t="str">
            <v>-</v>
          </cell>
          <cell r="L7274" t="str">
            <v>-</v>
          </cell>
        </row>
        <row r="7275">
          <cell r="A7275" t="str">
            <v>LT01T02xL17</v>
          </cell>
          <cell r="B7275" t="str">
            <v>02</v>
          </cell>
          <cell r="C7275" t="str">
            <v>x</v>
          </cell>
          <cell r="D7275" t="str">
            <v>17</v>
          </cell>
          <cell r="E7275" t="str">
            <v>-</v>
          </cell>
          <cell r="F7275" t="str">
            <v>-</v>
          </cell>
          <cell r="G7275" t="str">
            <v>-</v>
          </cell>
          <cell r="H7275" t="str">
            <v>-</v>
          </cell>
          <cell r="I7275" t="str">
            <v>-</v>
          </cell>
          <cell r="J7275" t="str">
            <v>-</v>
          </cell>
          <cell r="K7275" t="str">
            <v>-</v>
          </cell>
          <cell r="L7275" t="str">
            <v>-</v>
          </cell>
        </row>
        <row r="7276">
          <cell r="A7276" t="str">
            <v>LT01T02xL18</v>
          </cell>
          <cell r="B7276" t="str">
            <v>02</v>
          </cell>
          <cell r="C7276" t="str">
            <v>x</v>
          </cell>
          <cell r="D7276" t="str">
            <v>18</v>
          </cell>
          <cell r="E7276" t="str">
            <v>-</v>
          </cell>
          <cell r="F7276" t="str">
            <v>-</v>
          </cell>
          <cell r="G7276" t="str">
            <v>-</v>
          </cell>
          <cell r="H7276" t="str">
            <v>-</v>
          </cell>
          <cell r="I7276" t="str">
            <v>-</v>
          </cell>
          <cell r="J7276" t="str">
            <v>-</v>
          </cell>
          <cell r="K7276" t="str">
            <v>-</v>
          </cell>
          <cell r="L7276" t="str">
            <v>-</v>
          </cell>
        </row>
        <row r="7277">
          <cell r="A7277" t="str">
            <v>LT01T02xL19</v>
          </cell>
          <cell r="B7277" t="str">
            <v>02</v>
          </cell>
          <cell r="C7277" t="str">
            <v>x</v>
          </cell>
          <cell r="D7277" t="str">
            <v>19</v>
          </cell>
          <cell r="E7277" t="str">
            <v>-</v>
          </cell>
          <cell r="F7277" t="str">
            <v>-</v>
          </cell>
          <cell r="G7277" t="str">
            <v>-</v>
          </cell>
          <cell r="H7277" t="str">
            <v>-</v>
          </cell>
          <cell r="I7277" t="str">
            <v>-</v>
          </cell>
          <cell r="J7277" t="str">
            <v>-</v>
          </cell>
          <cell r="K7277" t="str">
            <v>-</v>
          </cell>
          <cell r="L7277" t="str">
            <v>-</v>
          </cell>
        </row>
        <row r="7278">
          <cell r="A7278" t="str">
            <v>LT01T02xL20</v>
          </cell>
          <cell r="B7278" t="str">
            <v>02</v>
          </cell>
          <cell r="C7278" t="str">
            <v>x</v>
          </cell>
          <cell r="D7278" t="str">
            <v>20</v>
          </cell>
          <cell r="E7278" t="str">
            <v>-</v>
          </cell>
          <cell r="F7278" t="str">
            <v>-</v>
          </cell>
          <cell r="G7278" t="str">
            <v>-</v>
          </cell>
          <cell r="H7278" t="str">
            <v>-</v>
          </cell>
          <cell r="I7278" t="str">
            <v>-</v>
          </cell>
          <cell r="J7278" t="str">
            <v>-</v>
          </cell>
          <cell r="K7278" t="str">
            <v>-</v>
          </cell>
          <cell r="L7278" t="str">
            <v>-</v>
          </cell>
        </row>
        <row r="7279">
          <cell r="A7279" t="str">
            <v>LT01T02xL21</v>
          </cell>
          <cell r="B7279" t="str">
            <v>02</v>
          </cell>
          <cell r="C7279" t="str">
            <v>x</v>
          </cell>
          <cell r="D7279" t="str">
            <v>21</v>
          </cell>
          <cell r="E7279" t="str">
            <v>-</v>
          </cell>
          <cell r="F7279" t="str">
            <v>-</v>
          </cell>
          <cell r="G7279" t="str">
            <v>-</v>
          </cell>
          <cell r="H7279" t="str">
            <v>-</v>
          </cell>
          <cell r="I7279" t="str">
            <v>-</v>
          </cell>
          <cell r="J7279" t="str">
            <v>-</v>
          </cell>
          <cell r="K7279" t="str">
            <v>-</v>
          </cell>
          <cell r="L7279" t="str">
            <v>-</v>
          </cell>
        </row>
        <row r="7280">
          <cell r="A7280" t="str">
            <v>LT01T02xL22</v>
          </cell>
          <cell r="B7280" t="str">
            <v>02</v>
          </cell>
          <cell r="C7280" t="str">
            <v>x</v>
          </cell>
          <cell r="D7280" t="str">
            <v>22</v>
          </cell>
          <cell r="E7280" t="str">
            <v>-</v>
          </cell>
          <cell r="F7280" t="str">
            <v>-</v>
          </cell>
          <cell r="G7280" t="str">
            <v>-</v>
          </cell>
          <cell r="H7280" t="str">
            <v>-</v>
          </cell>
          <cell r="I7280" t="str">
            <v>-</v>
          </cell>
          <cell r="J7280" t="str">
            <v>-</v>
          </cell>
          <cell r="K7280" t="str">
            <v>-</v>
          </cell>
          <cell r="L7280" t="str">
            <v>-</v>
          </cell>
        </row>
        <row r="7281">
          <cell r="A7281" t="str">
            <v>LT01T02xL23</v>
          </cell>
          <cell r="B7281" t="str">
            <v>02</v>
          </cell>
          <cell r="C7281" t="str">
            <v>x</v>
          </cell>
          <cell r="D7281" t="str">
            <v>23</v>
          </cell>
          <cell r="E7281" t="str">
            <v>-</v>
          </cell>
          <cell r="F7281" t="str">
            <v>-</v>
          </cell>
          <cell r="G7281" t="str">
            <v>-</v>
          </cell>
          <cell r="H7281" t="str">
            <v>-</v>
          </cell>
          <cell r="I7281" t="str">
            <v>-</v>
          </cell>
          <cell r="J7281" t="str">
            <v>-</v>
          </cell>
          <cell r="K7281" t="str">
            <v>-</v>
          </cell>
          <cell r="L7281" t="str">
            <v>-</v>
          </cell>
        </row>
        <row r="7282">
          <cell r="A7282" t="str">
            <v>LT01T02xL24</v>
          </cell>
          <cell r="B7282" t="str">
            <v>02</v>
          </cell>
          <cell r="C7282" t="str">
            <v>x</v>
          </cell>
          <cell r="D7282" t="str">
            <v>24</v>
          </cell>
          <cell r="E7282" t="str">
            <v>-</v>
          </cell>
          <cell r="F7282" t="str">
            <v>-</v>
          </cell>
          <cell r="G7282" t="str">
            <v>-</v>
          </cell>
          <cell r="H7282" t="str">
            <v>-</v>
          </cell>
          <cell r="I7282" t="str">
            <v>-</v>
          </cell>
          <cell r="J7282" t="str">
            <v>-</v>
          </cell>
          <cell r="K7282" t="str">
            <v>-</v>
          </cell>
          <cell r="L7282" t="str">
            <v>-</v>
          </cell>
        </row>
        <row r="7283">
          <cell r="A7283" t="str">
            <v>LT01T02xL25</v>
          </cell>
          <cell r="B7283" t="str">
            <v>02</v>
          </cell>
          <cell r="C7283" t="str">
            <v>x</v>
          </cell>
          <cell r="D7283" t="str">
            <v>25</v>
          </cell>
          <cell r="E7283" t="str">
            <v>-</v>
          </cell>
          <cell r="F7283" t="str">
            <v>-</v>
          </cell>
          <cell r="G7283" t="str">
            <v>-</v>
          </cell>
          <cell r="H7283" t="str">
            <v>-</v>
          </cell>
          <cell r="I7283" t="str">
            <v>-</v>
          </cell>
          <cell r="J7283" t="str">
            <v>-</v>
          </cell>
          <cell r="K7283" t="str">
            <v>-</v>
          </cell>
          <cell r="L7283" t="str">
            <v>-</v>
          </cell>
        </row>
        <row r="7284">
          <cell r="A7284" t="str">
            <v>LT01T02xL26</v>
          </cell>
          <cell r="B7284" t="str">
            <v>02</v>
          </cell>
          <cell r="C7284" t="str">
            <v>x</v>
          </cell>
          <cell r="D7284" t="str">
            <v>26</v>
          </cell>
          <cell r="E7284" t="str">
            <v>-</v>
          </cell>
          <cell r="F7284" t="str">
            <v>-</v>
          </cell>
          <cell r="G7284" t="str">
            <v>-</v>
          </cell>
          <cell r="H7284" t="str">
            <v>-</v>
          </cell>
          <cell r="I7284" t="str">
            <v>-</v>
          </cell>
          <cell r="J7284" t="str">
            <v>-</v>
          </cell>
          <cell r="K7284" t="str">
            <v>-</v>
          </cell>
          <cell r="L7284" t="str">
            <v>-</v>
          </cell>
        </row>
        <row r="7285">
          <cell r="A7285" t="str">
            <v>LT01T02xL27</v>
          </cell>
          <cell r="B7285" t="str">
            <v>02</v>
          </cell>
          <cell r="C7285" t="str">
            <v>x</v>
          </cell>
          <cell r="D7285" t="str">
            <v>27</v>
          </cell>
          <cell r="E7285" t="str">
            <v>-</v>
          </cell>
          <cell r="F7285" t="str">
            <v>-</v>
          </cell>
          <cell r="G7285" t="str">
            <v>-</v>
          </cell>
          <cell r="H7285" t="str">
            <v>-</v>
          </cell>
          <cell r="I7285" t="str">
            <v>-</v>
          </cell>
          <cell r="J7285" t="str">
            <v>-</v>
          </cell>
          <cell r="K7285" t="str">
            <v>-</v>
          </cell>
          <cell r="L7285" t="str">
            <v>-</v>
          </cell>
        </row>
        <row r="7286">
          <cell r="A7286" t="str">
            <v>LT01T02xL28</v>
          </cell>
          <cell r="B7286" t="str">
            <v>02</v>
          </cell>
          <cell r="C7286" t="str">
            <v>x</v>
          </cell>
          <cell r="D7286" t="str">
            <v>28</v>
          </cell>
          <cell r="E7286" t="str">
            <v>-</v>
          </cell>
          <cell r="F7286" t="str">
            <v>-</v>
          </cell>
          <cell r="G7286" t="str">
            <v>-</v>
          </cell>
          <cell r="H7286" t="str">
            <v>-</v>
          </cell>
          <cell r="I7286" t="str">
            <v>-</v>
          </cell>
          <cell r="J7286" t="str">
            <v>-</v>
          </cell>
          <cell r="K7286" t="str">
            <v>-</v>
          </cell>
          <cell r="L7286" t="str">
            <v>-</v>
          </cell>
        </row>
        <row r="7287">
          <cell r="A7287" t="str">
            <v>LT01T02xL29</v>
          </cell>
          <cell r="B7287" t="str">
            <v>02</v>
          </cell>
          <cell r="C7287" t="str">
            <v>x</v>
          </cell>
          <cell r="D7287" t="str">
            <v>29</v>
          </cell>
          <cell r="E7287" t="str">
            <v>-</v>
          </cell>
          <cell r="F7287" t="str">
            <v>-</v>
          </cell>
          <cell r="G7287" t="str">
            <v>-</v>
          </cell>
          <cell r="H7287" t="str">
            <v>-</v>
          </cell>
          <cell r="I7287" t="str">
            <v>-</v>
          </cell>
          <cell r="J7287" t="str">
            <v>-</v>
          </cell>
          <cell r="K7287" t="str">
            <v>-</v>
          </cell>
          <cell r="L7287" t="str">
            <v>-</v>
          </cell>
        </row>
        <row r="7288">
          <cell r="A7288" t="str">
            <v>LT01T02xL30</v>
          </cell>
          <cell r="B7288" t="str">
            <v>02</v>
          </cell>
          <cell r="C7288" t="str">
            <v>x</v>
          </cell>
          <cell r="D7288" t="str">
            <v>30</v>
          </cell>
          <cell r="E7288" t="str">
            <v>-</v>
          </cell>
          <cell r="F7288" t="str">
            <v>-</v>
          </cell>
          <cell r="G7288" t="str">
            <v>-</v>
          </cell>
          <cell r="H7288" t="str">
            <v>-</v>
          </cell>
          <cell r="I7288" t="str">
            <v>-</v>
          </cell>
          <cell r="J7288" t="str">
            <v>-</v>
          </cell>
          <cell r="K7288" t="str">
            <v>-</v>
          </cell>
          <cell r="L7288" t="str">
            <v>-</v>
          </cell>
        </row>
        <row r="7289">
          <cell r="A7289" t="str">
            <v>LT01T02xL31</v>
          </cell>
          <cell r="B7289" t="str">
            <v>02</v>
          </cell>
          <cell r="C7289" t="str">
            <v>x</v>
          </cell>
          <cell r="D7289" t="str">
            <v>31</v>
          </cell>
          <cell r="E7289" t="str">
            <v>-</v>
          </cell>
          <cell r="F7289" t="str">
            <v>-</v>
          </cell>
          <cell r="G7289" t="str">
            <v>-</v>
          </cell>
          <cell r="H7289" t="str">
            <v>-</v>
          </cell>
          <cell r="I7289" t="str">
            <v>-</v>
          </cell>
          <cell r="J7289" t="str">
            <v>-</v>
          </cell>
          <cell r="K7289" t="str">
            <v>-</v>
          </cell>
          <cell r="L7289" t="str">
            <v>-</v>
          </cell>
        </row>
        <row r="7290">
          <cell r="A7290" t="str">
            <v>LT01T02xL32</v>
          </cell>
          <cell r="B7290" t="str">
            <v>02</v>
          </cell>
          <cell r="C7290" t="str">
            <v>x</v>
          </cell>
          <cell r="D7290" t="str">
            <v>32</v>
          </cell>
          <cell r="E7290" t="str">
            <v>-</v>
          </cell>
          <cell r="F7290" t="str">
            <v>-</v>
          </cell>
          <cell r="G7290" t="str">
            <v>-</v>
          </cell>
          <cell r="H7290" t="str">
            <v>-</v>
          </cell>
          <cell r="I7290" t="str">
            <v>-</v>
          </cell>
          <cell r="J7290" t="str">
            <v>-</v>
          </cell>
          <cell r="K7290" t="str">
            <v>-</v>
          </cell>
          <cell r="L7290" t="str">
            <v>-</v>
          </cell>
        </row>
        <row r="7291">
          <cell r="A7291" t="str">
            <v>LT01T03oL00</v>
          </cell>
          <cell r="B7291" t="str">
            <v>03</v>
          </cell>
          <cell r="C7291" t="str">
            <v>o</v>
          </cell>
          <cell r="D7291" t="str">
            <v>00</v>
          </cell>
          <cell r="E7291" t="str">
            <v>-</v>
          </cell>
          <cell r="F7291" t="str">
            <v>-</v>
          </cell>
          <cell r="G7291" t="str">
            <v>-</v>
          </cell>
          <cell r="H7291" t="str">
            <v>-</v>
          </cell>
          <cell r="I7291" t="str">
            <v>-</v>
          </cell>
          <cell r="J7291" t="str">
            <v>-</v>
          </cell>
          <cell r="K7291" t="str">
            <v>-</v>
          </cell>
          <cell r="L7291" t="str">
            <v>-</v>
          </cell>
        </row>
        <row r="7292">
          <cell r="A7292" t="str">
            <v>LT01T03oL01</v>
          </cell>
          <cell r="B7292" t="str">
            <v>03</v>
          </cell>
          <cell r="C7292" t="str">
            <v>o</v>
          </cell>
          <cell r="D7292" t="str">
            <v>01</v>
          </cell>
          <cell r="E7292" t="str">
            <v>-</v>
          </cell>
          <cell r="F7292" t="str">
            <v>-</v>
          </cell>
          <cell r="G7292" t="str">
            <v>-</v>
          </cell>
          <cell r="H7292" t="str">
            <v>-</v>
          </cell>
          <cell r="I7292" t="str">
            <v>-</v>
          </cell>
          <cell r="J7292" t="str">
            <v>-</v>
          </cell>
          <cell r="K7292" t="str">
            <v>-</v>
          </cell>
          <cell r="L7292" t="str">
            <v>-</v>
          </cell>
        </row>
        <row r="7293">
          <cell r="A7293" t="str">
            <v>LT01T03oL02</v>
          </cell>
          <cell r="B7293" t="str">
            <v>03</v>
          </cell>
          <cell r="C7293" t="str">
            <v>o</v>
          </cell>
          <cell r="D7293" t="str">
            <v>02</v>
          </cell>
          <cell r="E7293" t="str">
            <v>-</v>
          </cell>
          <cell r="F7293" t="str">
            <v>-</v>
          </cell>
          <cell r="G7293" t="str">
            <v>-</v>
          </cell>
          <cell r="H7293" t="str">
            <v>-</v>
          </cell>
          <cell r="I7293" t="str">
            <v>-</v>
          </cell>
          <cell r="J7293" t="str">
            <v>-</v>
          </cell>
          <cell r="K7293" t="str">
            <v>-</v>
          </cell>
          <cell r="L7293" t="str">
            <v>-</v>
          </cell>
        </row>
        <row r="7294">
          <cell r="A7294" t="str">
            <v>LT01T03oL03</v>
          </cell>
          <cell r="B7294" t="str">
            <v>03</v>
          </cell>
          <cell r="C7294" t="str">
            <v>o</v>
          </cell>
          <cell r="D7294" t="str">
            <v>03</v>
          </cell>
          <cell r="E7294" t="str">
            <v>-</v>
          </cell>
          <cell r="F7294" t="str">
            <v>-</v>
          </cell>
          <cell r="G7294" t="str">
            <v>-</v>
          </cell>
          <cell r="H7294" t="str">
            <v>-</v>
          </cell>
          <cell r="I7294" t="str">
            <v>-</v>
          </cell>
          <cell r="J7294" t="str">
            <v>-</v>
          </cell>
          <cell r="K7294" t="str">
            <v>-</v>
          </cell>
          <cell r="L7294" t="str">
            <v>-</v>
          </cell>
        </row>
        <row r="7295">
          <cell r="A7295" t="str">
            <v>LT01T03oL04</v>
          </cell>
          <cell r="B7295" t="str">
            <v>03</v>
          </cell>
          <cell r="C7295" t="str">
            <v>o</v>
          </cell>
          <cell r="D7295" t="str">
            <v>04</v>
          </cell>
          <cell r="E7295" t="str">
            <v>-</v>
          </cell>
          <cell r="F7295" t="str">
            <v>-</v>
          </cell>
          <cell r="G7295" t="str">
            <v>-</v>
          </cell>
          <cell r="H7295" t="str">
            <v>-</v>
          </cell>
          <cell r="I7295" t="str">
            <v>-</v>
          </cell>
          <cell r="J7295" t="str">
            <v>-</v>
          </cell>
          <cell r="K7295" t="str">
            <v>-</v>
          </cell>
          <cell r="L7295" t="str">
            <v>-</v>
          </cell>
        </row>
        <row r="7296">
          <cell r="A7296" t="str">
            <v>LT01T03oL05</v>
          </cell>
          <cell r="B7296" t="str">
            <v>03</v>
          </cell>
          <cell r="C7296" t="str">
            <v>o</v>
          </cell>
          <cell r="D7296" t="str">
            <v>05</v>
          </cell>
          <cell r="E7296" t="str">
            <v>-</v>
          </cell>
          <cell r="F7296" t="str">
            <v>-</v>
          </cell>
          <cell r="G7296" t="str">
            <v>-</v>
          </cell>
          <cell r="H7296" t="str">
            <v>-</v>
          </cell>
          <cell r="I7296" t="str">
            <v>-</v>
          </cell>
          <cell r="J7296" t="str">
            <v>-</v>
          </cell>
          <cell r="K7296" t="str">
            <v>-</v>
          </cell>
          <cell r="L7296" t="str">
            <v>-</v>
          </cell>
        </row>
        <row r="7297">
          <cell r="A7297" t="str">
            <v>LT01T03oL06</v>
          </cell>
          <cell r="B7297" t="str">
            <v>03</v>
          </cell>
          <cell r="C7297" t="str">
            <v>o</v>
          </cell>
          <cell r="D7297" t="str">
            <v>06</v>
          </cell>
          <cell r="E7297" t="str">
            <v>-</v>
          </cell>
          <cell r="F7297" t="str">
            <v>-</v>
          </cell>
          <cell r="G7297" t="str">
            <v>-</v>
          </cell>
          <cell r="H7297" t="str">
            <v>-</v>
          </cell>
          <cell r="I7297" t="str">
            <v>-</v>
          </cell>
          <cell r="J7297" t="str">
            <v>-</v>
          </cell>
          <cell r="K7297" t="str">
            <v>-</v>
          </cell>
          <cell r="L7297" t="str">
            <v>-</v>
          </cell>
        </row>
        <row r="7298">
          <cell r="A7298" t="str">
            <v>LT01T03oL07</v>
          </cell>
          <cell r="B7298" t="str">
            <v>03</v>
          </cell>
          <cell r="C7298" t="str">
            <v>o</v>
          </cell>
          <cell r="D7298" t="str">
            <v>07</v>
          </cell>
          <cell r="E7298" t="str">
            <v>-</v>
          </cell>
          <cell r="F7298" t="str">
            <v>-</v>
          </cell>
          <cell r="G7298" t="str">
            <v>-</v>
          </cell>
          <cell r="H7298" t="str">
            <v>-</v>
          </cell>
          <cell r="I7298" t="str">
            <v>-</v>
          </cell>
          <cell r="J7298" t="str">
            <v>-</v>
          </cell>
          <cell r="K7298" t="str">
            <v>-</v>
          </cell>
          <cell r="L7298" t="str">
            <v>-</v>
          </cell>
        </row>
        <row r="7299">
          <cell r="A7299" t="str">
            <v>LT01T03oL08</v>
          </cell>
          <cell r="B7299" t="str">
            <v>03</v>
          </cell>
          <cell r="C7299" t="str">
            <v>o</v>
          </cell>
          <cell r="D7299" t="str">
            <v>08</v>
          </cell>
          <cell r="E7299" t="str">
            <v>-</v>
          </cell>
          <cell r="F7299" t="str">
            <v>-</v>
          </cell>
          <cell r="G7299" t="str">
            <v>-</v>
          </cell>
          <cell r="H7299" t="str">
            <v>-</v>
          </cell>
          <cell r="I7299" t="str">
            <v>-</v>
          </cell>
          <cell r="J7299" t="str">
            <v>-</v>
          </cell>
          <cell r="K7299" t="str">
            <v>-</v>
          </cell>
          <cell r="L7299" t="str">
            <v>-</v>
          </cell>
        </row>
        <row r="7300">
          <cell r="A7300" t="str">
            <v>LT01T03oL09</v>
          </cell>
          <cell r="B7300" t="str">
            <v>03</v>
          </cell>
          <cell r="C7300" t="str">
            <v>o</v>
          </cell>
          <cell r="D7300" t="str">
            <v>09</v>
          </cell>
          <cell r="E7300" t="str">
            <v>-</v>
          </cell>
          <cell r="F7300" t="str">
            <v>-</v>
          </cell>
          <cell r="G7300" t="str">
            <v>-</v>
          </cell>
          <cell r="H7300" t="str">
            <v>-</v>
          </cell>
          <cell r="I7300" t="str">
            <v>-</v>
          </cell>
          <cell r="J7300" t="str">
            <v>-</v>
          </cell>
          <cell r="K7300" t="str">
            <v>-</v>
          </cell>
          <cell r="L7300" t="str">
            <v>-</v>
          </cell>
        </row>
        <row r="7301">
          <cell r="A7301" t="str">
            <v>LT01T03oL10</v>
          </cell>
          <cell r="B7301" t="str">
            <v>03</v>
          </cell>
          <cell r="C7301" t="str">
            <v>o</v>
          </cell>
          <cell r="D7301" t="str">
            <v>10</v>
          </cell>
          <cell r="E7301" t="str">
            <v>-</v>
          </cell>
          <cell r="F7301" t="str">
            <v>-</v>
          </cell>
          <cell r="G7301" t="str">
            <v>-</v>
          </cell>
          <cell r="H7301" t="str">
            <v>-</v>
          </cell>
          <cell r="I7301" t="str">
            <v>-</v>
          </cell>
          <cell r="J7301" t="str">
            <v>-</v>
          </cell>
          <cell r="K7301" t="str">
            <v>-</v>
          </cell>
          <cell r="L7301" t="str">
            <v>-</v>
          </cell>
        </row>
        <row r="7302">
          <cell r="A7302" t="str">
            <v>LT01T03oL11</v>
          </cell>
          <cell r="B7302" t="str">
            <v>03</v>
          </cell>
          <cell r="C7302" t="str">
            <v>o</v>
          </cell>
          <cell r="D7302" t="str">
            <v>11</v>
          </cell>
          <cell r="E7302" t="str">
            <v>-</v>
          </cell>
          <cell r="F7302" t="str">
            <v>-</v>
          </cell>
          <cell r="G7302" t="str">
            <v>-</v>
          </cell>
          <cell r="H7302" t="str">
            <v>-</v>
          </cell>
          <cell r="I7302" t="str">
            <v>-</v>
          </cell>
          <cell r="J7302" t="str">
            <v>-</v>
          </cell>
          <cell r="K7302" t="str">
            <v>-</v>
          </cell>
          <cell r="L7302" t="str">
            <v>-</v>
          </cell>
        </row>
        <row r="7303">
          <cell r="A7303" t="str">
            <v>LT01T04xL01</v>
          </cell>
          <cell r="B7303" t="str">
            <v>04</v>
          </cell>
          <cell r="C7303" t="str">
            <v>x</v>
          </cell>
          <cell r="D7303" t="str">
            <v>01</v>
          </cell>
          <cell r="E7303" t="str">
            <v>-</v>
          </cell>
          <cell r="F7303" t="str">
            <v>-</v>
          </cell>
          <cell r="G7303" t="str">
            <v>-</v>
          </cell>
          <cell r="H7303" t="str">
            <v>-</v>
          </cell>
          <cell r="I7303" t="str">
            <v>-</v>
          </cell>
          <cell r="J7303" t="str">
            <v>-</v>
          </cell>
          <cell r="K7303" t="str">
            <v>-</v>
          </cell>
          <cell r="L7303" t="str">
            <v>-</v>
          </cell>
        </row>
        <row r="7304">
          <cell r="A7304" t="str">
            <v>LT01T04xL02</v>
          </cell>
          <cell r="B7304" t="str">
            <v>04</v>
          </cell>
          <cell r="C7304" t="str">
            <v>x</v>
          </cell>
          <cell r="D7304" t="str">
            <v>02</v>
          </cell>
          <cell r="E7304" t="str">
            <v>-</v>
          </cell>
          <cell r="F7304" t="str">
            <v>-</v>
          </cell>
          <cell r="G7304" t="str">
            <v>-</v>
          </cell>
          <cell r="H7304" t="str">
            <v>-</v>
          </cell>
          <cell r="I7304" t="str">
            <v>-</v>
          </cell>
          <cell r="J7304" t="str">
            <v>-</v>
          </cell>
          <cell r="K7304" t="str">
            <v>-</v>
          </cell>
          <cell r="L7304" t="str">
            <v>-</v>
          </cell>
        </row>
        <row r="7305">
          <cell r="A7305" t="str">
            <v>LT01T04xL03</v>
          </cell>
          <cell r="B7305" t="str">
            <v>04</v>
          </cell>
          <cell r="C7305" t="str">
            <v>x</v>
          </cell>
          <cell r="D7305" t="str">
            <v>03</v>
          </cell>
          <cell r="E7305" t="str">
            <v>-</v>
          </cell>
          <cell r="F7305" t="str">
            <v>-</v>
          </cell>
          <cell r="G7305" t="str">
            <v>-</v>
          </cell>
          <cell r="H7305" t="str">
            <v>-</v>
          </cell>
          <cell r="I7305" t="str">
            <v>-</v>
          </cell>
          <cell r="J7305" t="str">
            <v>-</v>
          </cell>
          <cell r="K7305" t="str">
            <v>-</v>
          </cell>
          <cell r="L7305" t="str">
            <v>-</v>
          </cell>
        </row>
        <row r="7306">
          <cell r="A7306" t="str">
            <v>LT01T04xL04</v>
          </cell>
          <cell r="B7306" t="str">
            <v>04</v>
          </cell>
          <cell r="C7306" t="str">
            <v>x</v>
          </cell>
          <cell r="D7306" t="str">
            <v>04</v>
          </cell>
          <cell r="E7306" t="str">
            <v>-</v>
          </cell>
          <cell r="F7306" t="str">
            <v>-</v>
          </cell>
          <cell r="G7306" t="str">
            <v>-</v>
          </cell>
          <cell r="H7306" t="str">
            <v>-</v>
          </cell>
          <cell r="I7306" t="str">
            <v>-</v>
          </cell>
          <cell r="J7306" t="str">
            <v>-</v>
          </cell>
          <cell r="K7306" t="str">
            <v>-</v>
          </cell>
          <cell r="L7306" t="str">
            <v>-</v>
          </cell>
        </row>
        <row r="7307">
          <cell r="A7307" t="str">
            <v>LT01T04xL05</v>
          </cell>
          <cell r="B7307" t="str">
            <v>04</v>
          </cell>
          <cell r="C7307" t="str">
            <v>x</v>
          </cell>
          <cell r="D7307" t="str">
            <v>05</v>
          </cell>
          <cell r="E7307" t="str">
            <v>-</v>
          </cell>
          <cell r="F7307" t="str">
            <v>-</v>
          </cell>
          <cell r="G7307" t="str">
            <v>-</v>
          </cell>
          <cell r="H7307" t="str">
            <v>-</v>
          </cell>
          <cell r="I7307" t="str">
            <v>-</v>
          </cell>
          <cell r="J7307" t="str">
            <v>-</v>
          </cell>
          <cell r="K7307" t="str">
            <v>-</v>
          </cell>
          <cell r="L7307" t="str">
            <v>-</v>
          </cell>
        </row>
        <row r="7308">
          <cell r="A7308" t="str">
            <v>LT01T04xL06</v>
          </cell>
          <cell r="B7308" t="str">
            <v>04</v>
          </cell>
          <cell r="C7308" t="str">
            <v>x</v>
          </cell>
          <cell r="D7308" t="str">
            <v>06</v>
          </cell>
          <cell r="E7308" t="str">
            <v>-</v>
          </cell>
          <cell r="F7308" t="str">
            <v>-</v>
          </cell>
          <cell r="G7308" t="str">
            <v>-</v>
          </cell>
          <cell r="H7308" t="str">
            <v>-</v>
          </cell>
          <cell r="I7308" t="str">
            <v>-</v>
          </cell>
          <cell r="J7308" t="str">
            <v>-</v>
          </cell>
          <cell r="K7308" t="str">
            <v>-</v>
          </cell>
          <cell r="L7308" t="str">
            <v>-</v>
          </cell>
        </row>
        <row r="7309">
          <cell r="A7309" t="str">
            <v>LT01T04xL07</v>
          </cell>
          <cell r="B7309" t="str">
            <v>04</v>
          </cell>
          <cell r="C7309" t="str">
            <v>x</v>
          </cell>
          <cell r="D7309" t="str">
            <v>07</v>
          </cell>
          <cell r="E7309" t="str">
            <v>-</v>
          </cell>
          <cell r="F7309" t="str">
            <v>-</v>
          </cell>
          <cell r="G7309" t="str">
            <v>-</v>
          </cell>
          <cell r="H7309" t="str">
            <v>-</v>
          </cell>
          <cell r="I7309" t="str">
            <v>-</v>
          </cell>
          <cell r="J7309" t="str">
            <v>-</v>
          </cell>
          <cell r="K7309" t="str">
            <v>-</v>
          </cell>
          <cell r="L7309" t="str">
            <v>-</v>
          </cell>
        </row>
        <row r="7310">
          <cell r="A7310" t="str">
            <v>LT01T04xL08</v>
          </cell>
          <cell r="B7310" t="str">
            <v>04</v>
          </cell>
          <cell r="C7310" t="str">
            <v>x</v>
          </cell>
          <cell r="D7310" t="str">
            <v>08</v>
          </cell>
          <cell r="E7310" t="str">
            <v>-</v>
          </cell>
          <cell r="F7310" t="str">
            <v>-</v>
          </cell>
          <cell r="G7310" t="str">
            <v>-</v>
          </cell>
          <cell r="H7310" t="str">
            <v>-</v>
          </cell>
          <cell r="I7310" t="str">
            <v>-</v>
          </cell>
          <cell r="J7310" t="str">
            <v>-</v>
          </cell>
          <cell r="K7310" t="str">
            <v>-</v>
          </cell>
          <cell r="L7310" t="str">
            <v>-</v>
          </cell>
        </row>
        <row r="7311">
          <cell r="A7311" t="str">
            <v>LT01T04xL09</v>
          </cell>
          <cell r="B7311" t="str">
            <v>04</v>
          </cell>
          <cell r="C7311" t="str">
            <v>x</v>
          </cell>
          <cell r="D7311" t="str">
            <v>09</v>
          </cell>
          <cell r="E7311" t="str">
            <v>-</v>
          </cell>
          <cell r="F7311" t="str">
            <v>-</v>
          </cell>
          <cell r="G7311" t="str">
            <v>-</v>
          </cell>
          <cell r="H7311" t="str">
            <v>-</v>
          </cell>
          <cell r="I7311" t="str">
            <v>-</v>
          </cell>
          <cell r="J7311" t="str">
            <v>-</v>
          </cell>
          <cell r="K7311" t="str">
            <v>-</v>
          </cell>
          <cell r="L7311" t="str">
            <v>-</v>
          </cell>
        </row>
        <row r="7312">
          <cell r="A7312" t="str">
            <v>LT01T04xL10</v>
          </cell>
          <cell r="B7312" t="str">
            <v>04</v>
          </cell>
          <cell r="C7312" t="str">
            <v>x</v>
          </cell>
          <cell r="D7312" t="str">
            <v>10</v>
          </cell>
          <cell r="E7312" t="str">
            <v>-</v>
          </cell>
          <cell r="F7312" t="str">
            <v>-</v>
          </cell>
          <cell r="G7312" t="str">
            <v>-</v>
          </cell>
          <cell r="H7312" t="str">
            <v>-</v>
          </cell>
          <cell r="I7312" t="str">
            <v>-</v>
          </cell>
          <cell r="J7312" t="str">
            <v>-</v>
          </cell>
          <cell r="K7312" t="str">
            <v>-</v>
          </cell>
          <cell r="L7312" t="str">
            <v>-</v>
          </cell>
        </row>
        <row r="7313">
          <cell r="A7313" t="str">
            <v>LT01T04xL11</v>
          </cell>
          <cell r="B7313" t="str">
            <v>04</v>
          </cell>
          <cell r="C7313" t="str">
            <v>x</v>
          </cell>
          <cell r="D7313" t="str">
            <v>11</v>
          </cell>
          <cell r="E7313" t="str">
            <v>-</v>
          </cell>
          <cell r="F7313" t="str">
            <v>-</v>
          </cell>
          <cell r="G7313" t="str">
            <v>-</v>
          </cell>
          <cell r="H7313" t="str">
            <v>-</v>
          </cell>
          <cell r="I7313" t="str">
            <v>-</v>
          </cell>
          <cell r="J7313" t="str">
            <v>-</v>
          </cell>
          <cell r="K7313" t="str">
            <v>-</v>
          </cell>
          <cell r="L7313" t="str">
            <v>-</v>
          </cell>
        </row>
        <row r="7314">
          <cell r="A7314" t="str">
            <v>LT01T04xL12</v>
          </cell>
          <cell r="B7314" t="str">
            <v>04</v>
          </cell>
          <cell r="C7314" t="str">
            <v>x</v>
          </cell>
          <cell r="D7314" t="str">
            <v>12</v>
          </cell>
          <cell r="E7314" t="str">
            <v>-</v>
          </cell>
          <cell r="F7314" t="str">
            <v>-</v>
          </cell>
          <cell r="G7314" t="str">
            <v>-</v>
          </cell>
          <cell r="H7314" t="str">
            <v>-</v>
          </cell>
          <cell r="I7314" t="str">
            <v>-</v>
          </cell>
          <cell r="J7314" t="str">
            <v>-</v>
          </cell>
          <cell r="K7314" t="str">
            <v>-</v>
          </cell>
          <cell r="L7314" t="str">
            <v>-</v>
          </cell>
        </row>
        <row r="7315">
          <cell r="A7315" t="str">
            <v>LT01T05xL01</v>
          </cell>
          <cell r="B7315" t="str">
            <v>05</v>
          </cell>
          <cell r="C7315" t="str">
            <v>x</v>
          </cell>
          <cell r="D7315" t="str">
            <v>01</v>
          </cell>
          <cell r="E7315" t="str">
            <v>-</v>
          </cell>
          <cell r="F7315" t="str">
            <v>-</v>
          </cell>
          <cell r="G7315" t="str">
            <v>-</v>
          </cell>
          <cell r="H7315" t="str">
            <v>-</v>
          </cell>
          <cell r="I7315" t="str">
            <v>-</v>
          </cell>
          <cell r="J7315" t="str">
            <v>-</v>
          </cell>
          <cell r="K7315" t="str">
            <v>-</v>
          </cell>
          <cell r="L7315" t="str">
            <v>-</v>
          </cell>
        </row>
        <row r="7316">
          <cell r="A7316" t="str">
            <v>LT01T05xL02</v>
          </cell>
          <cell r="B7316" t="str">
            <v>05</v>
          </cell>
          <cell r="C7316" t="str">
            <v>x</v>
          </cell>
          <cell r="D7316" t="str">
            <v>02</v>
          </cell>
          <cell r="E7316" t="str">
            <v>-</v>
          </cell>
          <cell r="F7316" t="str">
            <v>-</v>
          </cell>
          <cell r="G7316" t="str">
            <v>-</v>
          </cell>
          <cell r="H7316" t="str">
            <v>-</v>
          </cell>
          <cell r="I7316" t="str">
            <v>-</v>
          </cell>
          <cell r="J7316" t="str">
            <v>-</v>
          </cell>
          <cell r="K7316" t="str">
            <v>-</v>
          </cell>
          <cell r="L7316" t="str">
            <v>-</v>
          </cell>
        </row>
        <row r="7317">
          <cell r="A7317" t="str">
            <v>LT01T05xL03</v>
          </cell>
          <cell r="B7317" t="str">
            <v>05</v>
          </cell>
          <cell r="C7317" t="str">
            <v>x</v>
          </cell>
          <cell r="D7317" t="str">
            <v>03</v>
          </cell>
          <cell r="E7317" t="str">
            <v>-</v>
          </cell>
          <cell r="F7317" t="str">
            <v>-</v>
          </cell>
          <cell r="G7317" t="str">
            <v>-</v>
          </cell>
          <cell r="H7317" t="str">
            <v>-</v>
          </cell>
          <cell r="I7317" t="str">
            <v>-</v>
          </cell>
          <cell r="J7317" t="str">
            <v>-</v>
          </cell>
          <cell r="K7317" t="str">
            <v>-</v>
          </cell>
          <cell r="L7317" t="str">
            <v>-</v>
          </cell>
        </row>
        <row r="7318">
          <cell r="A7318" t="str">
            <v>LT01T05xL04</v>
          </cell>
          <cell r="B7318" t="str">
            <v>05</v>
          </cell>
          <cell r="C7318" t="str">
            <v>x</v>
          </cell>
          <cell r="D7318" t="str">
            <v>04</v>
          </cell>
          <cell r="E7318" t="str">
            <v>-</v>
          </cell>
          <cell r="F7318" t="str">
            <v>-</v>
          </cell>
          <cell r="G7318" t="str">
            <v>-</v>
          </cell>
          <cell r="H7318" t="str">
            <v>-</v>
          </cell>
          <cell r="I7318" t="str">
            <v>-</v>
          </cell>
          <cell r="J7318" t="str">
            <v>-</v>
          </cell>
          <cell r="K7318" t="str">
            <v>-</v>
          </cell>
          <cell r="L7318" t="str">
            <v>-</v>
          </cell>
        </row>
        <row r="7319">
          <cell r="A7319" t="str">
            <v>LT01T05xL05</v>
          </cell>
          <cell r="B7319" t="str">
            <v>05</v>
          </cell>
          <cell r="C7319" t="str">
            <v>x</v>
          </cell>
          <cell r="D7319" t="str">
            <v>05</v>
          </cell>
          <cell r="E7319" t="str">
            <v>-</v>
          </cell>
          <cell r="F7319" t="str">
            <v>-</v>
          </cell>
          <cell r="G7319" t="str">
            <v>-</v>
          </cell>
          <cell r="H7319" t="str">
            <v>-</v>
          </cell>
          <cell r="I7319" t="str">
            <v>-</v>
          </cell>
          <cell r="J7319" t="str">
            <v>-</v>
          </cell>
          <cell r="K7319" t="str">
            <v>-</v>
          </cell>
          <cell r="L7319" t="str">
            <v>-</v>
          </cell>
        </row>
        <row r="7320">
          <cell r="A7320" t="str">
            <v>LT01T05xL06</v>
          </cell>
          <cell r="B7320" t="str">
            <v>05</v>
          </cell>
          <cell r="C7320" t="str">
            <v>x</v>
          </cell>
          <cell r="D7320" t="str">
            <v>06</v>
          </cell>
          <cell r="E7320" t="str">
            <v>-</v>
          </cell>
          <cell r="F7320" t="str">
            <v>-</v>
          </cell>
          <cell r="G7320" t="str">
            <v>-</v>
          </cell>
          <cell r="H7320" t="str">
            <v>-</v>
          </cell>
          <cell r="I7320" t="str">
            <v>-</v>
          </cell>
          <cell r="J7320" t="str">
            <v>-</v>
          </cell>
          <cell r="K7320" t="str">
            <v>-</v>
          </cell>
          <cell r="L7320" t="str">
            <v>-</v>
          </cell>
        </row>
        <row r="7321">
          <cell r="A7321" t="str">
            <v>LT01T05xL07</v>
          </cell>
          <cell r="B7321" t="str">
            <v>05</v>
          </cell>
          <cell r="C7321" t="str">
            <v>x</v>
          </cell>
          <cell r="D7321" t="str">
            <v>07</v>
          </cell>
          <cell r="E7321" t="str">
            <v>-</v>
          </cell>
          <cell r="F7321" t="str">
            <v>-</v>
          </cell>
          <cell r="G7321" t="str">
            <v>-</v>
          </cell>
          <cell r="H7321" t="str">
            <v>-</v>
          </cell>
          <cell r="I7321" t="str">
            <v>-</v>
          </cell>
          <cell r="J7321" t="str">
            <v>-</v>
          </cell>
          <cell r="K7321" t="str">
            <v>-</v>
          </cell>
          <cell r="L7321" t="str">
            <v>-</v>
          </cell>
        </row>
        <row r="7322">
          <cell r="A7322" t="str">
            <v>LT01T05xL08</v>
          </cell>
          <cell r="B7322" t="str">
            <v>05</v>
          </cell>
          <cell r="C7322" t="str">
            <v>x</v>
          </cell>
          <cell r="D7322" t="str">
            <v>08</v>
          </cell>
          <cell r="E7322" t="str">
            <v>-</v>
          </cell>
          <cell r="F7322" t="str">
            <v>-</v>
          </cell>
          <cell r="G7322" t="str">
            <v>-</v>
          </cell>
          <cell r="H7322" t="str">
            <v>-</v>
          </cell>
          <cell r="I7322" t="str">
            <v>-</v>
          </cell>
          <cell r="J7322" t="str">
            <v>-</v>
          </cell>
          <cell r="K7322" t="str">
            <v>-</v>
          </cell>
          <cell r="L7322" t="str">
            <v>-</v>
          </cell>
        </row>
        <row r="7323">
          <cell r="A7323" t="str">
            <v>LT01T05xL09</v>
          </cell>
          <cell r="B7323" t="str">
            <v>05</v>
          </cell>
          <cell r="C7323" t="str">
            <v>x</v>
          </cell>
          <cell r="D7323" t="str">
            <v>09</v>
          </cell>
          <cell r="E7323" t="str">
            <v>-</v>
          </cell>
          <cell r="F7323" t="str">
            <v>-</v>
          </cell>
          <cell r="G7323" t="str">
            <v>-</v>
          </cell>
          <cell r="H7323" t="str">
            <v>-</v>
          </cell>
          <cell r="I7323" t="str">
            <v>-</v>
          </cell>
          <cell r="J7323" t="str">
            <v>-</v>
          </cell>
          <cell r="K7323" t="str">
            <v>-</v>
          </cell>
          <cell r="L7323" t="str">
            <v>-</v>
          </cell>
        </row>
        <row r="7324">
          <cell r="A7324" t="str">
            <v>LT01T05xL10</v>
          </cell>
          <cell r="B7324" t="str">
            <v>05</v>
          </cell>
          <cell r="C7324" t="str">
            <v>x</v>
          </cell>
          <cell r="D7324" t="str">
            <v>10</v>
          </cell>
          <cell r="E7324" t="str">
            <v>-</v>
          </cell>
          <cell r="F7324" t="str">
            <v>-</v>
          </cell>
          <cell r="G7324" t="str">
            <v>-</v>
          </cell>
          <cell r="H7324" t="str">
            <v>-</v>
          </cell>
          <cell r="I7324" t="str">
            <v>-</v>
          </cell>
          <cell r="J7324" t="str">
            <v>-</v>
          </cell>
          <cell r="K7324" t="str">
            <v>-</v>
          </cell>
          <cell r="L7324" t="str">
            <v>-</v>
          </cell>
        </row>
        <row r="7325">
          <cell r="A7325" t="str">
            <v>LT01T05xL11</v>
          </cell>
          <cell r="B7325" t="str">
            <v>05</v>
          </cell>
          <cell r="C7325" t="str">
            <v>x</v>
          </cell>
          <cell r="D7325" t="str">
            <v>11</v>
          </cell>
          <cell r="E7325" t="str">
            <v>-</v>
          </cell>
          <cell r="F7325" t="str">
            <v>-</v>
          </cell>
          <cell r="G7325" t="str">
            <v>-</v>
          </cell>
          <cell r="H7325" t="str">
            <v>-</v>
          </cell>
          <cell r="I7325" t="str">
            <v>-</v>
          </cell>
          <cell r="J7325" t="str">
            <v>-</v>
          </cell>
          <cell r="K7325" t="str">
            <v>-</v>
          </cell>
          <cell r="L7325" t="str">
            <v>-</v>
          </cell>
        </row>
        <row r="7326">
          <cell r="A7326" t="str">
            <v>LT01T05xL12</v>
          </cell>
          <cell r="B7326" t="str">
            <v>05</v>
          </cell>
          <cell r="C7326" t="str">
            <v>x</v>
          </cell>
          <cell r="D7326" t="str">
            <v>12</v>
          </cell>
          <cell r="E7326" t="str">
            <v>-</v>
          </cell>
          <cell r="F7326" t="str">
            <v>-</v>
          </cell>
          <cell r="G7326" t="str">
            <v>-</v>
          </cell>
          <cell r="H7326" t="str">
            <v>-</v>
          </cell>
          <cell r="I7326" t="str">
            <v>-</v>
          </cell>
          <cell r="J7326" t="str">
            <v>-</v>
          </cell>
          <cell r="K7326" t="str">
            <v>-</v>
          </cell>
          <cell r="L7326" t="str">
            <v>-</v>
          </cell>
        </row>
        <row r="7327">
          <cell r="A7327" t="str">
            <v>LT01T05xL13</v>
          </cell>
          <cell r="B7327" t="str">
            <v>05</v>
          </cell>
          <cell r="C7327" t="str">
            <v>x</v>
          </cell>
          <cell r="D7327" t="str">
            <v>13</v>
          </cell>
          <cell r="E7327" t="str">
            <v>-</v>
          </cell>
          <cell r="F7327" t="str">
            <v>-</v>
          </cell>
          <cell r="G7327" t="str">
            <v>-</v>
          </cell>
          <cell r="H7327" t="str">
            <v>-</v>
          </cell>
          <cell r="I7327" t="str">
            <v>-</v>
          </cell>
          <cell r="J7327" t="str">
            <v>-</v>
          </cell>
          <cell r="K7327" t="str">
            <v>-</v>
          </cell>
          <cell r="L7327" t="str">
            <v>-</v>
          </cell>
        </row>
        <row r="7328">
          <cell r="A7328" t="str">
            <v>LT01T06xL01</v>
          </cell>
          <cell r="B7328" t="str">
            <v>06</v>
          </cell>
          <cell r="C7328" t="str">
            <v>x</v>
          </cell>
          <cell r="D7328" t="str">
            <v>01</v>
          </cell>
          <cell r="E7328" t="str">
            <v>-</v>
          </cell>
          <cell r="F7328" t="str">
            <v>-</v>
          </cell>
          <cell r="G7328" t="str">
            <v>-</v>
          </cell>
          <cell r="H7328" t="str">
            <v>-</v>
          </cell>
          <cell r="I7328" t="str">
            <v>-</v>
          </cell>
          <cell r="J7328" t="str">
            <v>-</v>
          </cell>
          <cell r="K7328" t="str">
            <v>-</v>
          </cell>
          <cell r="L7328" t="str">
            <v>-</v>
          </cell>
        </row>
        <row r="7329">
          <cell r="A7329" t="str">
            <v>LT01T06xL02</v>
          </cell>
          <cell r="B7329" t="str">
            <v>06</v>
          </cell>
          <cell r="C7329" t="str">
            <v>x</v>
          </cell>
          <cell r="D7329" t="str">
            <v>02</v>
          </cell>
          <cell r="E7329" t="str">
            <v>-</v>
          </cell>
          <cell r="F7329" t="str">
            <v>-</v>
          </cell>
          <cell r="G7329" t="str">
            <v>-</v>
          </cell>
          <cell r="H7329" t="str">
            <v>-</v>
          </cell>
          <cell r="I7329" t="str">
            <v>-</v>
          </cell>
          <cell r="J7329" t="str">
            <v>-</v>
          </cell>
          <cell r="K7329" t="str">
            <v>-</v>
          </cell>
          <cell r="L7329" t="str">
            <v>-</v>
          </cell>
        </row>
        <row r="7330">
          <cell r="A7330" t="str">
            <v>LT01T06xL03</v>
          </cell>
          <cell r="B7330" t="str">
            <v>06</v>
          </cell>
          <cell r="C7330" t="str">
            <v>x</v>
          </cell>
          <cell r="D7330" t="str">
            <v>03</v>
          </cell>
          <cell r="E7330" t="str">
            <v>-</v>
          </cell>
          <cell r="F7330" t="str">
            <v>-</v>
          </cell>
          <cell r="G7330" t="str">
            <v>-</v>
          </cell>
          <cell r="H7330" t="str">
            <v>-</v>
          </cell>
          <cell r="I7330" t="str">
            <v>-</v>
          </cell>
          <cell r="J7330" t="str">
            <v>-</v>
          </cell>
          <cell r="K7330" t="str">
            <v>-</v>
          </cell>
          <cell r="L7330" t="str">
            <v>-</v>
          </cell>
        </row>
        <row r="7331">
          <cell r="A7331" t="str">
            <v>LT01T06xL04</v>
          </cell>
          <cell r="B7331" t="str">
            <v>06</v>
          </cell>
          <cell r="C7331" t="str">
            <v>x</v>
          </cell>
          <cell r="D7331" t="str">
            <v>04</v>
          </cell>
          <cell r="E7331" t="str">
            <v>-</v>
          </cell>
          <cell r="F7331" t="str">
            <v>-</v>
          </cell>
          <cell r="G7331" t="str">
            <v>-</v>
          </cell>
          <cell r="H7331" t="str">
            <v>-</v>
          </cell>
          <cell r="I7331" t="str">
            <v>-</v>
          </cell>
          <cell r="J7331" t="str">
            <v>-</v>
          </cell>
          <cell r="K7331" t="str">
            <v>-</v>
          </cell>
          <cell r="L7331" t="str">
            <v>-</v>
          </cell>
        </row>
        <row r="7332">
          <cell r="A7332" t="str">
            <v>LT01T06xL05</v>
          </cell>
          <cell r="B7332" t="str">
            <v>06</v>
          </cell>
          <cell r="C7332" t="str">
            <v>x</v>
          </cell>
          <cell r="D7332" t="str">
            <v>05</v>
          </cell>
          <cell r="E7332" t="str">
            <v>-</v>
          </cell>
          <cell r="F7332" t="str">
            <v>-</v>
          </cell>
          <cell r="G7332" t="str">
            <v>-</v>
          </cell>
          <cell r="H7332" t="str">
            <v>-</v>
          </cell>
          <cell r="I7332" t="str">
            <v>-</v>
          </cell>
          <cell r="J7332" t="str">
            <v>-</v>
          </cell>
          <cell r="K7332" t="str">
            <v>-</v>
          </cell>
          <cell r="L7332" t="str">
            <v>-</v>
          </cell>
        </row>
        <row r="7333">
          <cell r="A7333" t="str">
            <v>LT01T06xL06</v>
          </cell>
          <cell r="B7333" t="str">
            <v>06</v>
          </cell>
          <cell r="C7333" t="str">
            <v>x</v>
          </cell>
          <cell r="D7333" t="str">
            <v>06</v>
          </cell>
          <cell r="E7333" t="str">
            <v>-</v>
          </cell>
          <cell r="F7333" t="str">
            <v>-</v>
          </cell>
          <cell r="G7333" t="str">
            <v>-</v>
          </cell>
          <cell r="H7333" t="str">
            <v>-</v>
          </cell>
          <cell r="I7333" t="str">
            <v>-</v>
          </cell>
          <cell r="J7333" t="str">
            <v>-</v>
          </cell>
          <cell r="K7333" t="str">
            <v>-</v>
          </cell>
          <cell r="L7333" t="str">
            <v>-</v>
          </cell>
        </row>
        <row r="7334">
          <cell r="A7334" t="str">
            <v>LT01T06xL07</v>
          </cell>
          <cell r="B7334" t="str">
            <v>06</v>
          </cell>
          <cell r="C7334" t="str">
            <v>x</v>
          </cell>
          <cell r="D7334" t="str">
            <v>07</v>
          </cell>
          <cell r="E7334" t="str">
            <v>-</v>
          </cell>
          <cell r="F7334" t="str">
            <v>-</v>
          </cell>
          <cell r="G7334" t="str">
            <v>-</v>
          </cell>
          <cell r="H7334" t="str">
            <v>-</v>
          </cell>
          <cell r="I7334" t="str">
            <v>-</v>
          </cell>
          <cell r="J7334" t="str">
            <v>-</v>
          </cell>
          <cell r="K7334" t="str">
            <v>-</v>
          </cell>
          <cell r="L7334" t="str">
            <v>-</v>
          </cell>
        </row>
        <row r="7335">
          <cell r="A7335" t="str">
            <v>LT01T06xL08</v>
          </cell>
          <cell r="B7335" t="str">
            <v>06</v>
          </cell>
          <cell r="C7335" t="str">
            <v>x</v>
          </cell>
          <cell r="D7335" t="str">
            <v>08</v>
          </cell>
          <cell r="E7335" t="str">
            <v>-</v>
          </cell>
          <cell r="F7335" t="str">
            <v>-</v>
          </cell>
          <cell r="G7335" t="str">
            <v>-</v>
          </cell>
          <cell r="H7335" t="str">
            <v>-</v>
          </cell>
          <cell r="I7335" t="str">
            <v>-</v>
          </cell>
          <cell r="J7335" t="str">
            <v>-</v>
          </cell>
          <cell r="K7335" t="str">
            <v>-</v>
          </cell>
          <cell r="L7335" t="str">
            <v>-</v>
          </cell>
        </row>
        <row r="7336">
          <cell r="A7336" t="str">
            <v>LT01T06xL09</v>
          </cell>
          <cell r="B7336" t="str">
            <v>06</v>
          </cell>
          <cell r="C7336" t="str">
            <v>x</v>
          </cell>
          <cell r="D7336" t="str">
            <v>09</v>
          </cell>
          <cell r="E7336" t="str">
            <v>-</v>
          </cell>
          <cell r="F7336" t="str">
            <v>-</v>
          </cell>
          <cell r="G7336" t="str">
            <v>-</v>
          </cell>
          <cell r="H7336" t="str">
            <v>-</v>
          </cell>
          <cell r="I7336" t="str">
            <v>-</v>
          </cell>
          <cell r="J7336" t="str">
            <v>-</v>
          </cell>
          <cell r="K7336" t="str">
            <v>-</v>
          </cell>
          <cell r="L7336" t="str">
            <v>-</v>
          </cell>
        </row>
        <row r="7337">
          <cell r="A7337" t="str">
            <v>LT01T07xL00</v>
          </cell>
          <cell r="B7337" t="str">
            <v>07</v>
          </cell>
          <cell r="C7337" t="str">
            <v>x</v>
          </cell>
          <cell r="D7337" t="str">
            <v>00</v>
          </cell>
          <cell r="E7337" t="str">
            <v>-</v>
          </cell>
          <cell r="F7337" t="str">
            <v>-</v>
          </cell>
          <cell r="G7337" t="str">
            <v>-</v>
          </cell>
          <cell r="H7337" t="str">
            <v>-</v>
          </cell>
          <cell r="I7337" t="str">
            <v>-</v>
          </cell>
          <cell r="J7337" t="str">
            <v>-</v>
          </cell>
          <cell r="K7337" t="str">
            <v>-</v>
          </cell>
          <cell r="L7337" t="str">
            <v>-</v>
          </cell>
        </row>
        <row r="7338">
          <cell r="A7338" t="str">
            <v>LT01T07xL01</v>
          </cell>
          <cell r="B7338" t="str">
            <v>07</v>
          </cell>
          <cell r="C7338" t="str">
            <v>x</v>
          </cell>
          <cell r="D7338" t="str">
            <v>01</v>
          </cell>
          <cell r="E7338" t="str">
            <v>-</v>
          </cell>
          <cell r="F7338" t="str">
            <v>-</v>
          </cell>
          <cell r="G7338" t="str">
            <v>-</v>
          </cell>
          <cell r="H7338" t="str">
            <v>-</v>
          </cell>
          <cell r="I7338" t="str">
            <v>-</v>
          </cell>
          <cell r="J7338" t="str">
            <v>-</v>
          </cell>
          <cell r="K7338" t="str">
            <v>-</v>
          </cell>
          <cell r="L7338" t="str">
            <v>-</v>
          </cell>
        </row>
        <row r="7339">
          <cell r="A7339" t="str">
            <v>LT01T07xL02</v>
          </cell>
          <cell r="B7339" t="str">
            <v>07</v>
          </cell>
          <cell r="C7339" t="str">
            <v>x</v>
          </cell>
          <cell r="D7339" t="str">
            <v>02</v>
          </cell>
          <cell r="E7339" t="str">
            <v>-</v>
          </cell>
          <cell r="F7339" t="str">
            <v>-</v>
          </cell>
          <cell r="G7339" t="str">
            <v>-</v>
          </cell>
          <cell r="H7339" t="str">
            <v>-</v>
          </cell>
          <cell r="I7339" t="str">
            <v>-</v>
          </cell>
          <cell r="J7339" t="str">
            <v>-</v>
          </cell>
          <cell r="K7339" t="str">
            <v>-</v>
          </cell>
          <cell r="L7339" t="str">
            <v>-</v>
          </cell>
        </row>
        <row r="7340">
          <cell r="A7340" t="str">
            <v>LT01T07xL03</v>
          </cell>
          <cell r="B7340" t="str">
            <v>07</v>
          </cell>
          <cell r="C7340" t="str">
            <v>x</v>
          </cell>
          <cell r="D7340" t="str">
            <v>03</v>
          </cell>
          <cell r="E7340" t="str">
            <v>-</v>
          </cell>
          <cell r="F7340" t="str">
            <v>-</v>
          </cell>
          <cell r="G7340" t="str">
            <v>-</v>
          </cell>
          <cell r="H7340" t="str">
            <v>-</v>
          </cell>
          <cell r="I7340" t="str">
            <v>-</v>
          </cell>
          <cell r="J7340" t="str">
            <v>-</v>
          </cell>
          <cell r="K7340" t="str">
            <v>-</v>
          </cell>
          <cell r="L7340" t="str">
            <v>-</v>
          </cell>
        </row>
        <row r="7341">
          <cell r="A7341" t="str">
            <v>LT01T07xL04</v>
          </cell>
          <cell r="B7341" t="str">
            <v>07</v>
          </cell>
          <cell r="C7341" t="str">
            <v>x</v>
          </cell>
          <cell r="D7341" t="str">
            <v>04</v>
          </cell>
          <cell r="E7341" t="str">
            <v>-</v>
          </cell>
          <cell r="F7341" t="str">
            <v>-</v>
          </cell>
          <cell r="G7341" t="str">
            <v>-</v>
          </cell>
          <cell r="H7341" t="str">
            <v>-</v>
          </cell>
          <cell r="I7341" t="str">
            <v>-</v>
          </cell>
          <cell r="J7341" t="str">
            <v>-</v>
          </cell>
          <cell r="K7341" t="str">
            <v>-</v>
          </cell>
          <cell r="L7341" t="str">
            <v>-</v>
          </cell>
        </row>
        <row r="7342">
          <cell r="A7342" t="str">
            <v>LT01T07xL05</v>
          </cell>
          <cell r="B7342" t="str">
            <v>07</v>
          </cell>
          <cell r="C7342" t="str">
            <v>x</v>
          </cell>
          <cell r="D7342" t="str">
            <v>05</v>
          </cell>
          <cell r="E7342" t="str">
            <v>-</v>
          </cell>
          <cell r="F7342" t="str">
            <v>-</v>
          </cell>
          <cell r="G7342" t="str">
            <v>-</v>
          </cell>
          <cell r="H7342" t="str">
            <v>-</v>
          </cell>
          <cell r="I7342" t="str">
            <v>-</v>
          </cell>
          <cell r="J7342" t="str">
            <v>-</v>
          </cell>
          <cell r="K7342" t="str">
            <v>-</v>
          </cell>
          <cell r="L7342" t="str">
            <v>-</v>
          </cell>
        </row>
        <row r="7343">
          <cell r="A7343" t="str">
            <v>LT01T07xL06</v>
          </cell>
          <cell r="B7343" t="str">
            <v>07</v>
          </cell>
          <cell r="C7343" t="str">
            <v>x</v>
          </cell>
          <cell r="D7343" t="str">
            <v>06</v>
          </cell>
          <cell r="E7343" t="str">
            <v>-</v>
          </cell>
          <cell r="F7343" t="str">
            <v>-</v>
          </cell>
          <cell r="G7343" t="str">
            <v>-</v>
          </cell>
          <cell r="H7343" t="str">
            <v>-</v>
          </cell>
          <cell r="I7343" t="str">
            <v>-</v>
          </cell>
          <cell r="J7343" t="str">
            <v>-</v>
          </cell>
          <cell r="K7343" t="str">
            <v>-</v>
          </cell>
          <cell r="L7343" t="str">
            <v>-</v>
          </cell>
        </row>
        <row r="7344">
          <cell r="A7344" t="str">
            <v>LT01T07xL07</v>
          </cell>
          <cell r="B7344" t="str">
            <v>07</v>
          </cell>
          <cell r="C7344" t="str">
            <v>x</v>
          </cell>
          <cell r="D7344" t="str">
            <v>07</v>
          </cell>
          <cell r="E7344" t="str">
            <v>-</v>
          </cell>
          <cell r="F7344" t="str">
            <v>-</v>
          </cell>
          <cell r="G7344" t="str">
            <v>-</v>
          </cell>
          <cell r="H7344" t="str">
            <v>-</v>
          </cell>
          <cell r="I7344" t="str">
            <v>-</v>
          </cell>
          <cell r="J7344" t="str">
            <v>-</v>
          </cell>
          <cell r="K7344" t="str">
            <v>-</v>
          </cell>
          <cell r="L7344" t="str">
            <v>-</v>
          </cell>
        </row>
        <row r="7345">
          <cell r="A7345" t="str">
            <v>LT01T07xL08</v>
          </cell>
          <cell r="B7345" t="str">
            <v>07</v>
          </cell>
          <cell r="C7345" t="str">
            <v>x</v>
          </cell>
          <cell r="D7345" t="str">
            <v>08</v>
          </cell>
          <cell r="E7345" t="str">
            <v>-</v>
          </cell>
          <cell r="F7345" t="str">
            <v>-</v>
          </cell>
          <cell r="G7345" t="str">
            <v>-</v>
          </cell>
          <cell r="H7345" t="str">
            <v>-</v>
          </cell>
          <cell r="I7345" t="str">
            <v>-</v>
          </cell>
          <cell r="J7345" t="str">
            <v>-</v>
          </cell>
          <cell r="K7345" t="str">
            <v>-</v>
          </cell>
          <cell r="L7345" t="str">
            <v>-</v>
          </cell>
        </row>
        <row r="7346">
          <cell r="A7346" t="str">
            <v>LT01T07xL09</v>
          </cell>
          <cell r="B7346" t="str">
            <v>07</v>
          </cell>
          <cell r="C7346" t="str">
            <v>x</v>
          </cell>
          <cell r="D7346" t="str">
            <v>09</v>
          </cell>
          <cell r="E7346" t="str">
            <v>-</v>
          </cell>
          <cell r="F7346" t="str">
            <v>-</v>
          </cell>
          <cell r="G7346" t="str">
            <v>-</v>
          </cell>
          <cell r="H7346" t="str">
            <v>-</v>
          </cell>
          <cell r="I7346" t="str">
            <v>-</v>
          </cell>
          <cell r="J7346" t="str">
            <v>-</v>
          </cell>
          <cell r="K7346" t="str">
            <v>-</v>
          </cell>
          <cell r="L7346" t="str">
            <v>-</v>
          </cell>
        </row>
        <row r="7347">
          <cell r="A7347" t="str">
            <v>LT01T07xL10</v>
          </cell>
          <cell r="B7347" t="str">
            <v>07</v>
          </cell>
          <cell r="C7347" t="str">
            <v>x</v>
          </cell>
          <cell r="D7347" t="str">
            <v>10</v>
          </cell>
          <cell r="E7347" t="str">
            <v>-</v>
          </cell>
          <cell r="F7347" t="str">
            <v>-</v>
          </cell>
          <cell r="G7347" t="str">
            <v>-</v>
          </cell>
          <cell r="H7347" t="str">
            <v>-</v>
          </cell>
          <cell r="I7347" t="str">
            <v>-</v>
          </cell>
          <cell r="J7347" t="str">
            <v>-</v>
          </cell>
          <cell r="K7347" t="str">
            <v>-</v>
          </cell>
          <cell r="L7347" t="str">
            <v>-</v>
          </cell>
        </row>
        <row r="7348">
          <cell r="A7348" t="str">
            <v>LT01T07xL11</v>
          </cell>
          <cell r="B7348" t="str">
            <v>07</v>
          </cell>
          <cell r="C7348" t="str">
            <v>x</v>
          </cell>
          <cell r="D7348" t="str">
            <v>11</v>
          </cell>
          <cell r="E7348" t="str">
            <v>-</v>
          </cell>
          <cell r="F7348" t="str">
            <v>-</v>
          </cell>
          <cell r="G7348" t="str">
            <v>-</v>
          </cell>
          <cell r="H7348" t="str">
            <v>-</v>
          </cell>
          <cell r="I7348" t="str">
            <v>-</v>
          </cell>
          <cell r="J7348" t="str">
            <v>-</v>
          </cell>
          <cell r="K7348" t="str">
            <v>-</v>
          </cell>
          <cell r="L7348" t="str">
            <v>-</v>
          </cell>
        </row>
        <row r="7349">
          <cell r="A7349" t="str">
            <v>LT01T07xL12</v>
          </cell>
          <cell r="B7349" t="str">
            <v>07</v>
          </cell>
          <cell r="C7349" t="str">
            <v>x</v>
          </cell>
          <cell r="D7349" t="str">
            <v>12</v>
          </cell>
          <cell r="E7349" t="str">
            <v>-</v>
          </cell>
          <cell r="F7349" t="str">
            <v>-</v>
          </cell>
          <cell r="G7349" t="str">
            <v>-</v>
          </cell>
          <cell r="H7349" t="str">
            <v>-</v>
          </cell>
          <cell r="I7349" t="str">
            <v>-</v>
          </cell>
          <cell r="J7349" t="str">
            <v>-</v>
          </cell>
          <cell r="K7349" t="str">
            <v>-</v>
          </cell>
          <cell r="L7349" t="str">
            <v>-</v>
          </cell>
        </row>
        <row r="7350">
          <cell r="A7350" t="str">
            <v>LT01T07xL13</v>
          </cell>
          <cell r="B7350" t="str">
            <v>07</v>
          </cell>
          <cell r="C7350" t="str">
            <v>x</v>
          </cell>
          <cell r="D7350" t="str">
            <v>13</v>
          </cell>
          <cell r="E7350" t="str">
            <v>-</v>
          </cell>
          <cell r="F7350" t="str">
            <v>-</v>
          </cell>
          <cell r="G7350" t="str">
            <v>-</v>
          </cell>
          <cell r="H7350" t="str">
            <v>-</v>
          </cell>
          <cell r="I7350" t="str">
            <v>-</v>
          </cell>
          <cell r="J7350" t="str">
            <v>-</v>
          </cell>
          <cell r="K7350" t="str">
            <v>-</v>
          </cell>
          <cell r="L7350" t="str">
            <v>-</v>
          </cell>
        </row>
        <row r="7351">
          <cell r="A7351" t="str">
            <v>LT01T07xL14</v>
          </cell>
          <cell r="B7351" t="str">
            <v>07</v>
          </cell>
          <cell r="C7351" t="str">
            <v>x</v>
          </cell>
          <cell r="D7351" t="str">
            <v>14</v>
          </cell>
          <cell r="E7351" t="str">
            <v>-</v>
          </cell>
          <cell r="F7351" t="str">
            <v>-</v>
          </cell>
          <cell r="G7351" t="str">
            <v>-</v>
          </cell>
          <cell r="H7351" t="str">
            <v>-</v>
          </cell>
          <cell r="I7351" t="str">
            <v>-</v>
          </cell>
          <cell r="J7351" t="str">
            <v>-</v>
          </cell>
          <cell r="K7351" t="str">
            <v>-</v>
          </cell>
          <cell r="L7351" t="str">
            <v>-</v>
          </cell>
        </row>
        <row r="7352">
          <cell r="A7352" t="str">
            <v>LT01T07xL15</v>
          </cell>
          <cell r="B7352" t="str">
            <v>07</v>
          </cell>
          <cell r="C7352" t="str">
            <v>x</v>
          </cell>
          <cell r="D7352" t="str">
            <v>15</v>
          </cell>
          <cell r="E7352" t="str">
            <v>-</v>
          </cell>
          <cell r="F7352" t="str">
            <v>-</v>
          </cell>
          <cell r="G7352" t="str">
            <v>-</v>
          </cell>
          <cell r="H7352" t="str">
            <v>-</v>
          </cell>
          <cell r="I7352" t="str">
            <v>-</v>
          </cell>
          <cell r="J7352" t="str">
            <v>-</v>
          </cell>
          <cell r="K7352" t="str">
            <v>-</v>
          </cell>
          <cell r="L7352" t="str">
            <v>-</v>
          </cell>
        </row>
        <row r="7353">
          <cell r="A7353" t="str">
            <v>LT01T07xL16</v>
          </cell>
          <cell r="B7353" t="str">
            <v>07</v>
          </cell>
          <cell r="C7353" t="str">
            <v>x</v>
          </cell>
          <cell r="D7353" t="str">
            <v>16</v>
          </cell>
          <cell r="E7353" t="str">
            <v>-</v>
          </cell>
          <cell r="F7353" t="str">
            <v>-</v>
          </cell>
          <cell r="G7353" t="str">
            <v>-</v>
          </cell>
          <cell r="H7353" t="str">
            <v>-</v>
          </cell>
          <cell r="I7353" t="str">
            <v>-</v>
          </cell>
          <cell r="J7353" t="str">
            <v>-</v>
          </cell>
          <cell r="K7353" t="str">
            <v>-</v>
          </cell>
          <cell r="L7353" t="str">
            <v>-</v>
          </cell>
        </row>
        <row r="7354">
          <cell r="A7354" t="str">
            <v>LT01T07xL17</v>
          </cell>
          <cell r="B7354" t="str">
            <v>07</v>
          </cell>
          <cell r="C7354" t="str">
            <v>x</v>
          </cell>
          <cell r="D7354" t="str">
            <v>17</v>
          </cell>
          <cell r="E7354" t="str">
            <v>-</v>
          </cell>
          <cell r="F7354" t="str">
            <v>-</v>
          </cell>
          <cell r="G7354" t="str">
            <v>-</v>
          </cell>
          <cell r="H7354" t="str">
            <v>-</v>
          </cell>
          <cell r="I7354" t="str">
            <v>-</v>
          </cell>
          <cell r="J7354" t="str">
            <v>-</v>
          </cell>
          <cell r="K7354" t="str">
            <v>-</v>
          </cell>
          <cell r="L7354" t="str">
            <v>-</v>
          </cell>
        </row>
        <row r="7355">
          <cell r="A7355" t="str">
            <v>LT01T07xL18</v>
          </cell>
          <cell r="B7355" t="str">
            <v>07</v>
          </cell>
          <cell r="C7355" t="str">
            <v>x</v>
          </cell>
          <cell r="D7355" t="str">
            <v>18</v>
          </cell>
          <cell r="E7355" t="str">
            <v>-</v>
          </cell>
          <cell r="F7355" t="str">
            <v>-</v>
          </cell>
          <cell r="G7355" t="str">
            <v>-</v>
          </cell>
          <cell r="H7355" t="str">
            <v>-</v>
          </cell>
          <cell r="I7355" t="str">
            <v>-</v>
          </cell>
          <cell r="J7355" t="str">
            <v>-</v>
          </cell>
          <cell r="K7355" t="str">
            <v>-</v>
          </cell>
          <cell r="L7355" t="str">
            <v>-</v>
          </cell>
        </row>
        <row r="7356">
          <cell r="A7356" t="str">
            <v>LT01T07xL19</v>
          </cell>
          <cell r="B7356" t="str">
            <v>07</v>
          </cell>
          <cell r="C7356" t="str">
            <v>x</v>
          </cell>
          <cell r="D7356" t="str">
            <v>19</v>
          </cell>
          <cell r="E7356" t="str">
            <v>-</v>
          </cell>
          <cell r="F7356" t="str">
            <v>-</v>
          </cell>
          <cell r="G7356" t="str">
            <v>-</v>
          </cell>
          <cell r="H7356" t="str">
            <v>-</v>
          </cell>
          <cell r="I7356" t="str">
            <v>-</v>
          </cell>
          <cell r="J7356" t="str">
            <v>-</v>
          </cell>
          <cell r="K7356" t="str">
            <v>-</v>
          </cell>
          <cell r="L7356" t="str">
            <v>-</v>
          </cell>
        </row>
        <row r="7357">
          <cell r="A7357" t="str">
            <v>LT01T07xL20</v>
          </cell>
          <cell r="B7357" t="str">
            <v>07</v>
          </cell>
          <cell r="C7357" t="str">
            <v>x</v>
          </cell>
          <cell r="D7357" t="str">
            <v>20</v>
          </cell>
          <cell r="E7357" t="str">
            <v>-</v>
          </cell>
          <cell r="F7357" t="str">
            <v>-</v>
          </cell>
          <cell r="G7357" t="str">
            <v>-</v>
          </cell>
          <cell r="H7357" t="str">
            <v>-</v>
          </cell>
          <cell r="I7357" t="str">
            <v>-</v>
          </cell>
          <cell r="J7357" t="str">
            <v>-</v>
          </cell>
          <cell r="K7357" t="str">
            <v>-</v>
          </cell>
          <cell r="L7357" t="str">
            <v>-</v>
          </cell>
        </row>
        <row r="7358">
          <cell r="A7358" t="str">
            <v>LT01T07xL21</v>
          </cell>
          <cell r="B7358" t="str">
            <v>07</v>
          </cell>
          <cell r="C7358" t="str">
            <v>x</v>
          </cell>
          <cell r="D7358" t="str">
            <v>21</v>
          </cell>
          <cell r="E7358" t="str">
            <v>-</v>
          </cell>
          <cell r="F7358" t="str">
            <v>-</v>
          </cell>
          <cell r="G7358" t="str">
            <v>-</v>
          </cell>
          <cell r="H7358" t="str">
            <v>-</v>
          </cell>
          <cell r="I7358" t="str">
            <v>-</v>
          </cell>
          <cell r="J7358" t="str">
            <v>-</v>
          </cell>
          <cell r="K7358" t="str">
            <v>-</v>
          </cell>
          <cell r="L7358" t="str">
            <v>-</v>
          </cell>
        </row>
        <row r="7359">
          <cell r="A7359" t="str">
            <v>LT01T07xL22</v>
          </cell>
          <cell r="B7359" t="str">
            <v>07</v>
          </cell>
          <cell r="C7359" t="str">
            <v>x</v>
          </cell>
          <cell r="D7359" t="str">
            <v>22</v>
          </cell>
          <cell r="E7359" t="str">
            <v>-</v>
          </cell>
          <cell r="F7359" t="str">
            <v>-</v>
          </cell>
          <cell r="G7359" t="str">
            <v>-</v>
          </cell>
          <cell r="H7359" t="str">
            <v>-</v>
          </cell>
          <cell r="I7359" t="str">
            <v>-</v>
          </cell>
          <cell r="J7359" t="str">
            <v>-</v>
          </cell>
          <cell r="K7359" t="str">
            <v>-</v>
          </cell>
          <cell r="L7359" t="str">
            <v>-</v>
          </cell>
        </row>
        <row r="7360">
          <cell r="A7360" t="str">
            <v>LT01T07xL23</v>
          </cell>
          <cell r="B7360" t="str">
            <v>07</v>
          </cell>
          <cell r="C7360" t="str">
            <v>x</v>
          </cell>
          <cell r="D7360" t="str">
            <v>23</v>
          </cell>
          <cell r="E7360" t="str">
            <v>-</v>
          </cell>
          <cell r="F7360" t="str">
            <v>-</v>
          </cell>
          <cell r="G7360" t="str">
            <v>-</v>
          </cell>
          <cell r="H7360" t="str">
            <v>-</v>
          </cell>
          <cell r="I7360" t="str">
            <v>-</v>
          </cell>
          <cell r="J7360" t="str">
            <v>-</v>
          </cell>
          <cell r="K7360" t="str">
            <v>-</v>
          </cell>
          <cell r="L7360" t="str">
            <v>-</v>
          </cell>
        </row>
        <row r="7361">
          <cell r="A7361" t="str">
            <v>LT01T07xL24</v>
          </cell>
          <cell r="B7361" t="str">
            <v>07</v>
          </cell>
          <cell r="C7361" t="str">
            <v>x</v>
          </cell>
          <cell r="D7361" t="str">
            <v>24</v>
          </cell>
          <cell r="E7361" t="str">
            <v>-</v>
          </cell>
          <cell r="F7361" t="str">
            <v>-</v>
          </cell>
          <cell r="G7361" t="str">
            <v>-</v>
          </cell>
          <cell r="H7361" t="str">
            <v>-</v>
          </cell>
          <cell r="I7361" t="str">
            <v>-</v>
          </cell>
          <cell r="J7361" t="str">
            <v>-</v>
          </cell>
          <cell r="K7361" t="str">
            <v>-</v>
          </cell>
          <cell r="L7361" t="str">
            <v>-</v>
          </cell>
        </row>
        <row r="7362">
          <cell r="A7362" t="str">
            <v>LT01T08xL01</v>
          </cell>
          <cell r="B7362" t="str">
            <v>08</v>
          </cell>
          <cell r="C7362" t="str">
            <v>x</v>
          </cell>
          <cell r="D7362" t="str">
            <v>01</v>
          </cell>
          <cell r="E7362" t="str">
            <v>-</v>
          </cell>
          <cell r="F7362" t="str">
            <v>-</v>
          </cell>
          <cell r="G7362" t="str">
            <v>-</v>
          </cell>
          <cell r="H7362" t="str">
            <v>-</v>
          </cell>
          <cell r="I7362" t="str">
            <v>-</v>
          </cell>
          <cell r="J7362" t="str">
            <v>-</v>
          </cell>
          <cell r="K7362" t="str">
            <v>-</v>
          </cell>
          <cell r="L7362" t="str">
            <v>-</v>
          </cell>
        </row>
        <row r="7363">
          <cell r="A7363" t="str">
            <v>LT01T08xL02</v>
          </cell>
          <cell r="B7363" t="str">
            <v>08</v>
          </cell>
          <cell r="C7363" t="str">
            <v>x</v>
          </cell>
          <cell r="D7363" t="str">
            <v>02</v>
          </cell>
          <cell r="E7363" t="str">
            <v>-</v>
          </cell>
          <cell r="F7363" t="str">
            <v>-</v>
          </cell>
          <cell r="G7363" t="str">
            <v>-</v>
          </cell>
          <cell r="H7363" t="str">
            <v>-</v>
          </cell>
          <cell r="I7363" t="str">
            <v>-</v>
          </cell>
          <cell r="J7363" t="str">
            <v>-</v>
          </cell>
          <cell r="K7363" t="str">
            <v>-</v>
          </cell>
          <cell r="L7363" t="str">
            <v>-</v>
          </cell>
        </row>
        <row r="7364">
          <cell r="A7364" t="str">
            <v>LT01T08xL03</v>
          </cell>
          <cell r="B7364" t="str">
            <v>08</v>
          </cell>
          <cell r="C7364" t="str">
            <v>x</v>
          </cell>
          <cell r="D7364" t="str">
            <v>03</v>
          </cell>
          <cell r="E7364" t="str">
            <v>-</v>
          </cell>
          <cell r="F7364" t="str">
            <v>-</v>
          </cell>
          <cell r="G7364" t="str">
            <v>-</v>
          </cell>
          <cell r="H7364" t="str">
            <v>-</v>
          </cell>
          <cell r="I7364" t="str">
            <v>-</v>
          </cell>
          <cell r="J7364" t="str">
            <v>-</v>
          </cell>
          <cell r="K7364" t="str">
            <v>-</v>
          </cell>
          <cell r="L7364" t="str">
            <v>-</v>
          </cell>
        </row>
        <row r="7365">
          <cell r="A7365" t="str">
            <v>LT01T08xL04</v>
          </cell>
          <cell r="B7365" t="str">
            <v>08</v>
          </cell>
          <cell r="C7365" t="str">
            <v>x</v>
          </cell>
          <cell r="D7365" t="str">
            <v>04</v>
          </cell>
          <cell r="E7365" t="str">
            <v>-</v>
          </cell>
          <cell r="F7365" t="str">
            <v>-</v>
          </cell>
          <cell r="G7365" t="str">
            <v>-</v>
          </cell>
          <cell r="H7365" t="str">
            <v>-</v>
          </cell>
          <cell r="I7365" t="str">
            <v>-</v>
          </cell>
          <cell r="J7365" t="str">
            <v>-</v>
          </cell>
          <cell r="K7365" t="str">
            <v>-</v>
          </cell>
          <cell r="L7365" t="str">
            <v>-</v>
          </cell>
        </row>
        <row r="7366">
          <cell r="A7366" t="str">
            <v>LT01T08xL05</v>
          </cell>
          <cell r="B7366" t="str">
            <v>08</v>
          </cell>
          <cell r="C7366" t="str">
            <v>x</v>
          </cell>
          <cell r="D7366" t="str">
            <v>05</v>
          </cell>
          <cell r="E7366" t="str">
            <v>-</v>
          </cell>
          <cell r="F7366" t="str">
            <v>-</v>
          </cell>
          <cell r="G7366" t="str">
            <v>-</v>
          </cell>
          <cell r="H7366" t="str">
            <v>-</v>
          </cell>
          <cell r="I7366" t="str">
            <v>-</v>
          </cell>
          <cell r="J7366" t="str">
            <v>-</v>
          </cell>
          <cell r="K7366" t="str">
            <v>-</v>
          </cell>
          <cell r="L7366" t="str">
            <v>-</v>
          </cell>
        </row>
        <row r="7367">
          <cell r="A7367" t="str">
            <v>LT01T08xL06</v>
          </cell>
          <cell r="B7367" t="str">
            <v>08</v>
          </cell>
          <cell r="C7367" t="str">
            <v>x</v>
          </cell>
          <cell r="D7367" t="str">
            <v>06</v>
          </cell>
          <cell r="E7367" t="str">
            <v>-</v>
          </cell>
          <cell r="F7367" t="str">
            <v>-</v>
          </cell>
          <cell r="G7367" t="str">
            <v>-</v>
          </cell>
          <cell r="H7367" t="str">
            <v>-</v>
          </cell>
          <cell r="I7367" t="str">
            <v>-</v>
          </cell>
          <cell r="J7367" t="str">
            <v>-</v>
          </cell>
          <cell r="K7367" t="str">
            <v>-</v>
          </cell>
          <cell r="L7367" t="str">
            <v>-</v>
          </cell>
        </row>
        <row r="7368">
          <cell r="A7368" t="str">
            <v>LT01T08xL07</v>
          </cell>
          <cell r="B7368" t="str">
            <v>08</v>
          </cell>
          <cell r="C7368" t="str">
            <v>x</v>
          </cell>
          <cell r="D7368" t="str">
            <v>07</v>
          </cell>
          <cell r="E7368" t="str">
            <v>-</v>
          </cell>
          <cell r="F7368" t="str">
            <v>-</v>
          </cell>
          <cell r="G7368" t="str">
            <v>-</v>
          </cell>
          <cell r="H7368" t="str">
            <v>-</v>
          </cell>
          <cell r="I7368" t="str">
            <v>-</v>
          </cell>
          <cell r="J7368" t="str">
            <v>-</v>
          </cell>
          <cell r="K7368" t="str">
            <v>-</v>
          </cell>
          <cell r="L7368" t="str">
            <v>-</v>
          </cell>
        </row>
        <row r="7369">
          <cell r="A7369" t="str">
            <v>LT01T08xL08</v>
          </cell>
          <cell r="B7369" t="str">
            <v>08</v>
          </cell>
          <cell r="C7369" t="str">
            <v>x</v>
          </cell>
          <cell r="D7369" t="str">
            <v>08</v>
          </cell>
          <cell r="E7369" t="str">
            <v>-</v>
          </cell>
          <cell r="F7369" t="str">
            <v>-</v>
          </cell>
          <cell r="G7369" t="str">
            <v>-</v>
          </cell>
          <cell r="H7369" t="str">
            <v>-</v>
          </cell>
          <cell r="I7369" t="str">
            <v>-</v>
          </cell>
          <cell r="J7369" t="str">
            <v>-</v>
          </cell>
          <cell r="K7369" t="str">
            <v>-</v>
          </cell>
          <cell r="L7369" t="str">
            <v>-</v>
          </cell>
        </row>
        <row r="7370">
          <cell r="A7370" t="str">
            <v>LT01T08xL09</v>
          </cell>
          <cell r="B7370" t="str">
            <v>08</v>
          </cell>
          <cell r="C7370" t="str">
            <v>x</v>
          </cell>
          <cell r="D7370" t="str">
            <v>09</v>
          </cell>
          <cell r="E7370" t="str">
            <v>-</v>
          </cell>
          <cell r="F7370" t="str">
            <v>-</v>
          </cell>
          <cell r="G7370" t="str">
            <v>-</v>
          </cell>
          <cell r="H7370" t="str">
            <v>-</v>
          </cell>
          <cell r="I7370" t="str">
            <v>-</v>
          </cell>
          <cell r="J7370" t="str">
            <v>-</v>
          </cell>
          <cell r="K7370" t="str">
            <v>-</v>
          </cell>
          <cell r="L7370" t="str">
            <v>-</v>
          </cell>
        </row>
        <row r="7371">
          <cell r="A7371" t="str">
            <v>LT01T08xL10</v>
          </cell>
          <cell r="B7371" t="str">
            <v>08</v>
          </cell>
          <cell r="C7371" t="str">
            <v>x</v>
          </cell>
          <cell r="D7371" t="str">
            <v>10</v>
          </cell>
          <cell r="E7371" t="str">
            <v>-</v>
          </cell>
          <cell r="F7371" t="str">
            <v>-</v>
          </cell>
          <cell r="G7371" t="str">
            <v>-</v>
          </cell>
          <cell r="H7371" t="str">
            <v>-</v>
          </cell>
          <cell r="I7371" t="str">
            <v>-</v>
          </cell>
          <cell r="J7371" t="str">
            <v>-</v>
          </cell>
          <cell r="K7371" t="str">
            <v>-</v>
          </cell>
          <cell r="L7371" t="str">
            <v>-</v>
          </cell>
        </row>
        <row r="7372">
          <cell r="A7372" t="str">
            <v>LT01TOTxL00</v>
          </cell>
          <cell r="B7372" t="str">
            <v>OT</v>
          </cell>
          <cell r="C7372" t="str">
            <v>x</v>
          </cell>
          <cell r="D7372" t="str">
            <v>00</v>
          </cell>
          <cell r="E7372" t="str">
            <v>-</v>
          </cell>
          <cell r="F7372" t="str">
            <v>-</v>
          </cell>
          <cell r="G7372" t="str">
            <v>-</v>
          </cell>
          <cell r="H7372" t="str">
            <v>-</v>
          </cell>
          <cell r="I7372" t="str">
            <v>-</v>
          </cell>
          <cell r="J7372" t="str">
            <v>-</v>
          </cell>
          <cell r="K7372" t="str">
            <v>-</v>
          </cell>
          <cell r="L7372" t="str">
            <v>-</v>
          </cell>
        </row>
        <row r="7373">
          <cell r="A7373" t="str">
            <v>LT01TOTxL01</v>
          </cell>
          <cell r="B7373" t="str">
            <v>OT</v>
          </cell>
          <cell r="C7373" t="str">
            <v>x</v>
          </cell>
          <cell r="D7373" t="str">
            <v>01</v>
          </cell>
          <cell r="E7373" t="str">
            <v>-</v>
          </cell>
          <cell r="F7373" t="str">
            <v>-</v>
          </cell>
          <cell r="G7373" t="str">
            <v>-</v>
          </cell>
          <cell r="H7373" t="str">
            <v>-</v>
          </cell>
          <cell r="I7373" t="str">
            <v>-</v>
          </cell>
          <cell r="J7373" t="str">
            <v>-</v>
          </cell>
          <cell r="K7373" t="str">
            <v>-</v>
          </cell>
          <cell r="L7373" t="str">
            <v>-</v>
          </cell>
        </row>
        <row r="7374">
          <cell r="A7374" t="str">
            <v>LT01TOTxL02</v>
          </cell>
          <cell r="B7374" t="str">
            <v>OT</v>
          </cell>
          <cell r="C7374" t="str">
            <v>x</v>
          </cell>
          <cell r="D7374" t="str">
            <v>02</v>
          </cell>
          <cell r="E7374" t="str">
            <v>-</v>
          </cell>
          <cell r="F7374" t="str">
            <v>-</v>
          </cell>
          <cell r="G7374" t="str">
            <v>-</v>
          </cell>
          <cell r="H7374" t="str">
            <v>-</v>
          </cell>
          <cell r="I7374" t="str">
            <v>-</v>
          </cell>
          <cell r="J7374" t="str">
            <v>-</v>
          </cell>
          <cell r="K7374" t="str">
            <v>-</v>
          </cell>
          <cell r="L7374" t="str">
            <v>-</v>
          </cell>
        </row>
        <row r="7375">
          <cell r="A7375" t="str">
            <v>LT01TOTxL03</v>
          </cell>
          <cell r="B7375" t="str">
            <v>OT</v>
          </cell>
          <cell r="C7375" t="str">
            <v>x</v>
          </cell>
          <cell r="D7375" t="str">
            <v>03</v>
          </cell>
          <cell r="E7375" t="str">
            <v>-</v>
          </cell>
          <cell r="F7375" t="str">
            <v>-</v>
          </cell>
          <cell r="G7375" t="str">
            <v>-</v>
          </cell>
          <cell r="H7375" t="str">
            <v>-</v>
          </cell>
          <cell r="I7375" t="str">
            <v>-</v>
          </cell>
          <cell r="J7375" t="str">
            <v>-</v>
          </cell>
          <cell r="K7375" t="str">
            <v>-</v>
          </cell>
          <cell r="L7375" t="str">
            <v>-</v>
          </cell>
        </row>
        <row r="7376">
          <cell r="A7376" t="str">
            <v>LT01TOTxL04</v>
          </cell>
          <cell r="B7376" t="str">
            <v>OT</v>
          </cell>
          <cell r="C7376" t="str">
            <v>x</v>
          </cell>
          <cell r="D7376" t="str">
            <v>04</v>
          </cell>
          <cell r="E7376" t="str">
            <v>-</v>
          </cell>
          <cell r="F7376" t="str">
            <v>-</v>
          </cell>
          <cell r="G7376" t="str">
            <v>-</v>
          </cell>
          <cell r="H7376" t="str">
            <v>-</v>
          </cell>
          <cell r="I7376" t="str">
            <v>-</v>
          </cell>
          <cell r="J7376" t="str">
            <v>-</v>
          </cell>
          <cell r="K7376" t="str">
            <v>-</v>
          </cell>
          <cell r="L7376" t="str">
            <v>-</v>
          </cell>
        </row>
        <row r="7377">
          <cell r="A7377" t="str">
            <v>LT01TOTxL05</v>
          </cell>
          <cell r="B7377" t="str">
            <v>OT</v>
          </cell>
          <cell r="C7377" t="str">
            <v>x</v>
          </cell>
          <cell r="D7377" t="str">
            <v>05</v>
          </cell>
          <cell r="E7377" t="str">
            <v>-</v>
          </cell>
          <cell r="F7377" t="str">
            <v>-</v>
          </cell>
          <cell r="G7377" t="str">
            <v>-</v>
          </cell>
          <cell r="H7377" t="str">
            <v>-</v>
          </cell>
          <cell r="I7377" t="str">
            <v>-</v>
          </cell>
          <cell r="J7377" t="str">
            <v>-</v>
          </cell>
          <cell r="K7377" t="str">
            <v>-</v>
          </cell>
          <cell r="L7377" t="str">
            <v>-</v>
          </cell>
        </row>
        <row r="7378">
          <cell r="A7378" t="str">
            <v>LT01TOTxL06</v>
          </cell>
          <cell r="B7378" t="str">
            <v>OT</v>
          </cell>
          <cell r="C7378" t="str">
            <v>x</v>
          </cell>
          <cell r="D7378" t="str">
            <v>06</v>
          </cell>
          <cell r="E7378" t="str">
            <v>-</v>
          </cell>
          <cell r="F7378" t="str">
            <v>-</v>
          </cell>
          <cell r="G7378" t="str">
            <v>-</v>
          </cell>
          <cell r="H7378" t="str">
            <v>-</v>
          </cell>
          <cell r="I7378" t="str">
            <v>-</v>
          </cell>
          <cell r="J7378" t="str">
            <v>-</v>
          </cell>
          <cell r="K7378" t="str">
            <v>-</v>
          </cell>
          <cell r="L7378" t="str">
            <v>-</v>
          </cell>
        </row>
        <row r="7379">
          <cell r="A7379" t="str">
            <v>LT01TOTxL07</v>
          </cell>
          <cell r="B7379" t="str">
            <v>OT</v>
          </cell>
          <cell r="C7379" t="str">
            <v>x</v>
          </cell>
          <cell r="D7379" t="str">
            <v>07</v>
          </cell>
          <cell r="E7379" t="str">
            <v>-</v>
          </cell>
          <cell r="F7379" t="str">
            <v>-</v>
          </cell>
          <cell r="G7379" t="str">
            <v>-</v>
          </cell>
          <cell r="H7379" t="str">
            <v>-</v>
          </cell>
          <cell r="I7379" t="str">
            <v>-</v>
          </cell>
          <cell r="J7379" t="str">
            <v>-</v>
          </cell>
          <cell r="K7379" t="str">
            <v>-</v>
          </cell>
          <cell r="L7379" t="str">
            <v>-</v>
          </cell>
        </row>
        <row r="7380">
          <cell r="A7380" t="str">
            <v>LT01TOTxL08</v>
          </cell>
          <cell r="B7380" t="str">
            <v>OT</v>
          </cell>
          <cell r="C7380" t="str">
            <v>x</v>
          </cell>
          <cell r="D7380" t="str">
            <v>08</v>
          </cell>
          <cell r="E7380" t="str">
            <v>-</v>
          </cell>
          <cell r="F7380" t="str">
            <v>-</v>
          </cell>
          <cell r="G7380" t="str">
            <v>-</v>
          </cell>
          <cell r="H7380" t="str">
            <v>-</v>
          </cell>
          <cell r="I7380" t="str">
            <v>-</v>
          </cell>
          <cell r="J7380" t="str">
            <v>-</v>
          </cell>
          <cell r="K7380" t="str">
            <v>-</v>
          </cell>
          <cell r="L7380" t="str">
            <v>-</v>
          </cell>
        </row>
        <row r="7381">
          <cell r="A7381" t="str">
            <v>LT01TOTxL09</v>
          </cell>
          <cell r="B7381" t="str">
            <v>OT</v>
          </cell>
          <cell r="C7381" t="str">
            <v>x</v>
          </cell>
          <cell r="D7381" t="str">
            <v>09</v>
          </cell>
          <cell r="E7381" t="str">
            <v>-</v>
          </cell>
          <cell r="F7381" t="str">
            <v>-</v>
          </cell>
          <cell r="G7381" t="str">
            <v>-</v>
          </cell>
          <cell r="H7381" t="str">
            <v>-</v>
          </cell>
          <cell r="I7381" t="str">
            <v>-</v>
          </cell>
          <cell r="J7381" t="str">
            <v>-</v>
          </cell>
          <cell r="K7381" t="str">
            <v>-</v>
          </cell>
          <cell r="L7381" t="str">
            <v>-</v>
          </cell>
        </row>
        <row r="7382">
          <cell r="A7382" t="str">
            <v>LT01TOTxL10</v>
          </cell>
          <cell r="B7382" t="str">
            <v>OT</v>
          </cell>
          <cell r="C7382" t="str">
            <v>x</v>
          </cell>
          <cell r="D7382" t="str">
            <v>10</v>
          </cell>
          <cell r="E7382" t="str">
            <v>-</v>
          </cell>
          <cell r="F7382" t="str">
            <v>-</v>
          </cell>
          <cell r="G7382" t="str">
            <v>-</v>
          </cell>
          <cell r="H7382" t="str">
            <v>-</v>
          </cell>
          <cell r="I7382" t="str">
            <v>-</v>
          </cell>
          <cell r="J7382" t="str">
            <v>-</v>
          </cell>
          <cell r="K7382" t="str">
            <v>-</v>
          </cell>
          <cell r="L7382" t="str">
            <v>-</v>
          </cell>
        </row>
        <row r="7383">
          <cell r="A7383" t="str">
            <v>LT01TOTxL11</v>
          </cell>
          <cell r="B7383" t="str">
            <v>OT</v>
          </cell>
          <cell r="C7383" t="str">
            <v>x</v>
          </cell>
          <cell r="D7383" t="str">
            <v>11</v>
          </cell>
          <cell r="E7383" t="str">
            <v>-</v>
          </cell>
          <cell r="F7383" t="str">
            <v>-</v>
          </cell>
          <cell r="G7383" t="str">
            <v>-</v>
          </cell>
          <cell r="H7383" t="str">
            <v>-</v>
          </cell>
          <cell r="I7383" t="str">
            <v>-</v>
          </cell>
          <cell r="J7383" t="str">
            <v>-</v>
          </cell>
          <cell r="K7383" t="str">
            <v>-</v>
          </cell>
          <cell r="L7383" t="str">
            <v>-</v>
          </cell>
        </row>
        <row r="7384">
          <cell r="A7384" t="str">
            <v>LT01TOTxL12</v>
          </cell>
          <cell r="B7384" t="str">
            <v>OT</v>
          </cell>
          <cell r="C7384" t="str">
            <v>x</v>
          </cell>
          <cell r="D7384" t="str">
            <v>12</v>
          </cell>
          <cell r="E7384" t="str">
            <v>-</v>
          </cell>
          <cell r="F7384" t="str">
            <v>-</v>
          </cell>
          <cell r="G7384" t="str">
            <v>-</v>
          </cell>
          <cell r="H7384" t="str">
            <v>-</v>
          </cell>
          <cell r="I7384" t="str">
            <v>-</v>
          </cell>
          <cell r="J7384" t="str">
            <v>-</v>
          </cell>
          <cell r="K7384" t="str">
            <v>-</v>
          </cell>
          <cell r="L7384" t="str">
            <v>-</v>
          </cell>
        </row>
        <row r="7385">
          <cell r="A7385" t="str">
            <v>LT01TOTxL13</v>
          </cell>
          <cell r="B7385" t="str">
            <v>OT</v>
          </cell>
          <cell r="C7385" t="str">
            <v>x</v>
          </cell>
          <cell r="D7385" t="str">
            <v>13</v>
          </cell>
          <cell r="E7385" t="str">
            <v>-</v>
          </cell>
          <cell r="F7385" t="str">
            <v>-</v>
          </cell>
          <cell r="G7385" t="str">
            <v>-</v>
          </cell>
          <cell r="H7385" t="str">
            <v>-</v>
          </cell>
          <cell r="I7385" t="str">
            <v>-</v>
          </cell>
          <cell r="J7385" t="str">
            <v>-</v>
          </cell>
          <cell r="K7385" t="str">
            <v>-</v>
          </cell>
          <cell r="L7385" t="str">
            <v>-</v>
          </cell>
        </row>
        <row r="7386">
          <cell r="A7386" t="str">
            <v>LT01TOTxL14</v>
          </cell>
          <cell r="B7386" t="str">
            <v>OT</v>
          </cell>
          <cell r="C7386" t="str">
            <v>x</v>
          </cell>
          <cell r="D7386" t="str">
            <v>14</v>
          </cell>
          <cell r="E7386" t="str">
            <v>-</v>
          </cell>
          <cell r="F7386" t="str">
            <v>-</v>
          </cell>
          <cell r="G7386" t="str">
            <v>-</v>
          </cell>
          <cell r="H7386" t="str">
            <v>-</v>
          </cell>
          <cell r="I7386" t="str">
            <v>-</v>
          </cell>
          <cell r="J7386" t="str">
            <v>-</v>
          </cell>
          <cell r="K7386" t="str">
            <v>-</v>
          </cell>
          <cell r="L7386" t="str">
            <v>-</v>
          </cell>
        </row>
        <row r="7387">
          <cell r="A7387" t="str">
            <v>LT01TOTxL15</v>
          </cell>
          <cell r="B7387" t="str">
            <v>OT</v>
          </cell>
          <cell r="C7387" t="str">
            <v>x</v>
          </cell>
          <cell r="D7387" t="str">
            <v>15</v>
          </cell>
          <cell r="E7387" t="str">
            <v>-</v>
          </cell>
          <cell r="F7387" t="str">
            <v>-</v>
          </cell>
          <cell r="G7387" t="str">
            <v>-</v>
          </cell>
          <cell r="H7387" t="str">
            <v>-</v>
          </cell>
          <cell r="I7387" t="str">
            <v>-</v>
          </cell>
          <cell r="J7387" t="str">
            <v>-</v>
          </cell>
          <cell r="K7387" t="str">
            <v>-</v>
          </cell>
          <cell r="L7387" t="str">
            <v>-</v>
          </cell>
        </row>
        <row r="7388">
          <cell r="A7388" t="str">
            <v>LT01TOTxL16</v>
          </cell>
          <cell r="B7388" t="str">
            <v>OT</v>
          </cell>
          <cell r="C7388" t="str">
            <v>x</v>
          </cell>
          <cell r="D7388" t="str">
            <v>16</v>
          </cell>
          <cell r="E7388" t="str">
            <v>-</v>
          </cell>
          <cell r="F7388" t="str">
            <v>-</v>
          </cell>
          <cell r="G7388" t="str">
            <v>-</v>
          </cell>
          <cell r="H7388" t="str">
            <v>-</v>
          </cell>
          <cell r="I7388" t="str">
            <v>-</v>
          </cell>
          <cell r="J7388" t="str">
            <v>-</v>
          </cell>
          <cell r="K7388" t="str">
            <v>-</v>
          </cell>
          <cell r="L7388" t="str">
            <v>-</v>
          </cell>
        </row>
        <row r="7389">
          <cell r="A7389" t="str">
            <v>LT01TOTxL17</v>
          </cell>
          <cell r="B7389" t="str">
            <v>OT</v>
          </cell>
          <cell r="C7389" t="str">
            <v>x</v>
          </cell>
          <cell r="D7389" t="str">
            <v>17</v>
          </cell>
          <cell r="E7389" t="str">
            <v>-</v>
          </cell>
          <cell r="F7389" t="str">
            <v>-</v>
          </cell>
          <cell r="G7389" t="str">
            <v>-</v>
          </cell>
          <cell r="H7389" t="str">
            <v>-</v>
          </cell>
          <cell r="I7389" t="str">
            <v>-</v>
          </cell>
          <cell r="J7389" t="str">
            <v>-</v>
          </cell>
          <cell r="K7389" t="str">
            <v>-</v>
          </cell>
          <cell r="L7389" t="str">
            <v>-</v>
          </cell>
        </row>
        <row r="7390">
          <cell r="A7390" t="str">
            <v>LT01TOTxL18</v>
          </cell>
          <cell r="B7390" t="str">
            <v>OT</v>
          </cell>
          <cell r="C7390" t="str">
            <v>x</v>
          </cell>
          <cell r="D7390" t="str">
            <v>18</v>
          </cell>
          <cell r="E7390" t="str">
            <v>-</v>
          </cell>
          <cell r="F7390" t="str">
            <v>-</v>
          </cell>
          <cell r="G7390" t="str">
            <v>-</v>
          </cell>
          <cell r="H7390" t="str">
            <v>-</v>
          </cell>
          <cell r="I7390" t="str">
            <v>-</v>
          </cell>
          <cell r="J7390" t="str">
            <v>-</v>
          </cell>
          <cell r="K7390" t="str">
            <v>-</v>
          </cell>
          <cell r="L7390" t="str">
            <v>-</v>
          </cell>
        </row>
        <row r="7391">
          <cell r="A7391" t="str">
            <v>LT01TOTxL19</v>
          </cell>
          <cell r="B7391" t="str">
            <v>OT</v>
          </cell>
          <cell r="C7391" t="str">
            <v>x</v>
          </cell>
          <cell r="D7391" t="str">
            <v>19</v>
          </cell>
          <cell r="E7391" t="str">
            <v>-</v>
          </cell>
          <cell r="F7391" t="str">
            <v>-</v>
          </cell>
          <cell r="G7391" t="str">
            <v>-</v>
          </cell>
          <cell r="H7391" t="str">
            <v>-</v>
          </cell>
          <cell r="I7391" t="str">
            <v>-</v>
          </cell>
          <cell r="J7391" t="str">
            <v>-</v>
          </cell>
          <cell r="K7391" t="str">
            <v>-</v>
          </cell>
          <cell r="L7391" t="str">
            <v>-</v>
          </cell>
        </row>
        <row r="7392">
          <cell r="A7392" t="str">
            <v>LT01TOTxL20</v>
          </cell>
          <cell r="B7392" t="str">
            <v>OT</v>
          </cell>
          <cell r="C7392" t="str">
            <v>x</v>
          </cell>
          <cell r="D7392" t="str">
            <v>20</v>
          </cell>
          <cell r="E7392" t="str">
            <v>-</v>
          </cell>
          <cell r="F7392" t="str">
            <v>-</v>
          </cell>
          <cell r="G7392" t="str">
            <v>-</v>
          </cell>
          <cell r="H7392" t="str">
            <v>-</v>
          </cell>
          <cell r="I7392" t="str">
            <v>-</v>
          </cell>
          <cell r="J7392" t="str">
            <v>-</v>
          </cell>
          <cell r="K7392" t="str">
            <v>-</v>
          </cell>
          <cell r="L7392" t="str">
            <v>-</v>
          </cell>
        </row>
        <row r="7393">
          <cell r="A7393" t="str">
            <v>LT01TOTxL21</v>
          </cell>
          <cell r="B7393" t="str">
            <v>OT</v>
          </cell>
          <cell r="C7393" t="str">
            <v>x</v>
          </cell>
          <cell r="D7393" t="str">
            <v>21</v>
          </cell>
          <cell r="E7393" t="str">
            <v>-</v>
          </cell>
          <cell r="F7393" t="str">
            <v>-</v>
          </cell>
          <cell r="G7393" t="str">
            <v>-</v>
          </cell>
          <cell r="H7393" t="str">
            <v>-</v>
          </cell>
          <cell r="I7393" t="str">
            <v>-</v>
          </cell>
          <cell r="J7393" t="str">
            <v>-</v>
          </cell>
          <cell r="K7393" t="str">
            <v>-</v>
          </cell>
          <cell r="L7393" t="str">
            <v>-</v>
          </cell>
        </row>
        <row r="7394">
          <cell r="A7394" t="str">
            <v>LT01TOTxL22</v>
          </cell>
          <cell r="B7394" t="str">
            <v>OT</v>
          </cell>
          <cell r="C7394" t="str">
            <v>x</v>
          </cell>
          <cell r="D7394" t="str">
            <v>22</v>
          </cell>
          <cell r="E7394" t="str">
            <v>-</v>
          </cell>
          <cell r="F7394" t="str">
            <v>-</v>
          </cell>
          <cell r="G7394" t="str">
            <v>-</v>
          </cell>
          <cell r="H7394" t="str">
            <v>-</v>
          </cell>
          <cell r="I7394" t="str">
            <v>-</v>
          </cell>
          <cell r="J7394" t="str">
            <v>-</v>
          </cell>
          <cell r="K7394" t="str">
            <v>-</v>
          </cell>
          <cell r="L7394" t="str">
            <v>-</v>
          </cell>
        </row>
        <row r="7395">
          <cell r="A7395" t="str">
            <v>LT01TOTxL23</v>
          </cell>
          <cell r="B7395" t="str">
            <v>OT</v>
          </cell>
          <cell r="C7395" t="str">
            <v>x</v>
          </cell>
          <cell r="D7395" t="str">
            <v>23</v>
          </cell>
          <cell r="E7395" t="str">
            <v>-</v>
          </cell>
          <cell r="F7395" t="str">
            <v>-</v>
          </cell>
          <cell r="G7395" t="str">
            <v>-</v>
          </cell>
          <cell r="H7395" t="str">
            <v>-</v>
          </cell>
          <cell r="I7395" t="str">
            <v>-</v>
          </cell>
          <cell r="J7395" t="str">
            <v>-</v>
          </cell>
          <cell r="K7395" t="str">
            <v>-</v>
          </cell>
          <cell r="L7395" t="str">
            <v>-</v>
          </cell>
        </row>
        <row r="7396">
          <cell r="A7396" t="str">
            <v>LT01TOTxL24</v>
          </cell>
          <cell r="B7396" t="str">
            <v>OT</v>
          </cell>
          <cell r="C7396" t="str">
            <v>x</v>
          </cell>
          <cell r="D7396" t="str">
            <v>24</v>
          </cell>
          <cell r="E7396" t="str">
            <v>-</v>
          </cell>
          <cell r="F7396" t="str">
            <v>-</v>
          </cell>
          <cell r="G7396" t="str">
            <v>-</v>
          </cell>
          <cell r="H7396" t="str">
            <v>-</v>
          </cell>
          <cell r="I7396" t="str">
            <v>-</v>
          </cell>
          <cell r="J7396" t="str">
            <v>-</v>
          </cell>
          <cell r="K7396" t="str">
            <v>-</v>
          </cell>
          <cell r="L7396" t="str">
            <v>-</v>
          </cell>
        </row>
        <row r="7397">
          <cell r="A7397" t="str">
            <v>LT01TOTxL25</v>
          </cell>
          <cell r="B7397" t="str">
            <v>OT</v>
          </cell>
          <cell r="C7397" t="str">
            <v>x</v>
          </cell>
          <cell r="D7397" t="str">
            <v>25</v>
          </cell>
          <cell r="E7397" t="str">
            <v>-</v>
          </cell>
          <cell r="F7397" t="str">
            <v>-</v>
          </cell>
          <cell r="G7397" t="str">
            <v>-</v>
          </cell>
          <cell r="H7397" t="str">
            <v>-</v>
          </cell>
          <cell r="I7397" t="str">
            <v>-</v>
          </cell>
          <cell r="J7397" t="str">
            <v>-</v>
          </cell>
          <cell r="K7397" t="str">
            <v>-</v>
          </cell>
          <cell r="L7397" t="str">
            <v>-</v>
          </cell>
        </row>
        <row r="7398">
          <cell r="A7398" t="str">
            <v>LU01DATE</v>
          </cell>
          <cell r="E7398" t="str">
            <v>Oct 2008</v>
          </cell>
          <cell r="F7398" t="str">
            <v>October 2008</v>
          </cell>
          <cell r="G7398" t="str">
            <v>-</v>
          </cell>
          <cell r="H7398" t="str">
            <v>-</v>
          </cell>
          <cell r="I7398" t="str">
            <v>-</v>
          </cell>
          <cell r="J7398" t="str">
            <v>-</v>
          </cell>
          <cell r="K7398" t="str">
            <v>-</v>
          </cell>
          <cell r="L7398" t="str">
            <v>-</v>
          </cell>
        </row>
        <row r="7399">
          <cell r="A7399" t="str">
            <v>LU01T01aL01</v>
          </cell>
          <cell r="B7399" t="str">
            <v>01</v>
          </cell>
          <cell r="C7399" t="str">
            <v>a</v>
          </cell>
          <cell r="D7399" t="str">
            <v>01</v>
          </cell>
          <cell r="E7399">
            <v>29.4</v>
          </cell>
          <cell r="F7399">
            <v>5.2</v>
          </cell>
          <cell r="G7399">
            <v>2.5</v>
          </cell>
          <cell r="H7399">
            <v>3</v>
          </cell>
          <cell r="I7399">
            <v>4.2</v>
          </cell>
          <cell r="J7399">
            <v>4.5</v>
          </cell>
          <cell r="K7399" t="str">
            <v>n.a.</v>
          </cell>
          <cell r="L7399" t="str">
            <v>-</v>
          </cell>
        </row>
        <row r="7400">
          <cell r="A7400" t="str">
            <v>LU01T01aL02</v>
          </cell>
          <cell r="B7400" t="str">
            <v>01</v>
          </cell>
          <cell r="C7400" t="str">
            <v>a</v>
          </cell>
          <cell r="D7400" t="str">
            <v>02</v>
          </cell>
          <cell r="E7400">
            <v>36.299999999999997</v>
          </cell>
          <cell r="F7400">
            <v>6.9</v>
          </cell>
          <cell r="G7400">
            <v>4.4000000000000004</v>
          </cell>
          <cell r="H7400">
            <v>5</v>
          </cell>
          <cell r="I7400">
            <v>7.2</v>
          </cell>
          <cell r="J7400">
            <v>7.7</v>
          </cell>
          <cell r="K7400" t="str">
            <v>n.a.</v>
          </cell>
          <cell r="L7400" t="str">
            <v>-</v>
          </cell>
        </row>
        <row r="7401">
          <cell r="A7401" t="str">
            <v>LU01T01aL03</v>
          </cell>
          <cell r="B7401" t="str">
            <v>01</v>
          </cell>
          <cell r="C7401" t="str">
            <v>a</v>
          </cell>
          <cell r="D7401" t="str">
            <v>03</v>
          </cell>
          <cell r="E7401">
            <v>10.199999999999999</v>
          </cell>
          <cell r="F7401">
            <v>2</v>
          </cell>
          <cell r="G7401">
            <v>1.8</v>
          </cell>
          <cell r="H7401">
            <v>1.5</v>
          </cell>
          <cell r="I7401">
            <v>3.3</v>
          </cell>
          <cell r="J7401">
            <v>3.4</v>
          </cell>
          <cell r="K7401" t="str">
            <v>n.a.</v>
          </cell>
          <cell r="L7401" t="str">
            <v>-</v>
          </cell>
        </row>
        <row r="7402">
          <cell r="A7402" t="str">
            <v>LU01T01aL04</v>
          </cell>
          <cell r="B7402" t="str">
            <v>01</v>
          </cell>
          <cell r="C7402" t="str">
            <v>a</v>
          </cell>
          <cell r="D7402" t="str">
            <v>04</v>
          </cell>
          <cell r="E7402">
            <v>4.4000000000000004</v>
          </cell>
          <cell r="F7402">
            <v>2.6</v>
          </cell>
          <cell r="G7402">
            <v>4.2</v>
          </cell>
          <cell r="H7402">
            <v>4.2</v>
          </cell>
          <cell r="I7402">
            <v>3.6</v>
          </cell>
          <cell r="J7402">
            <v>3.3</v>
          </cell>
          <cell r="K7402" t="str">
            <v>n.a.</v>
          </cell>
          <cell r="L7402" t="str">
            <v>-</v>
          </cell>
        </row>
        <row r="7403">
          <cell r="A7403" t="str">
            <v>LU01T01aL05</v>
          </cell>
          <cell r="B7403" t="str">
            <v>01</v>
          </cell>
          <cell r="C7403" t="str">
            <v>a</v>
          </cell>
          <cell r="D7403" t="str">
            <v>05</v>
          </cell>
          <cell r="E7403">
            <v>6.6</v>
          </cell>
          <cell r="F7403">
            <v>11.8</v>
          </cell>
          <cell r="G7403">
            <v>2</v>
          </cell>
          <cell r="H7403">
            <v>-3.3</v>
          </cell>
          <cell r="I7403">
            <v>2.7</v>
          </cell>
          <cell r="J7403">
            <v>3.6</v>
          </cell>
          <cell r="K7403" t="str">
            <v>n.a.</v>
          </cell>
          <cell r="L7403" t="str">
            <v>-</v>
          </cell>
        </row>
        <row r="7404">
          <cell r="A7404" t="str">
            <v>LU01T01aL06</v>
          </cell>
          <cell r="B7404" t="str">
            <v>01</v>
          </cell>
          <cell r="C7404" t="str">
            <v>a</v>
          </cell>
          <cell r="D7404" t="str">
            <v>06</v>
          </cell>
          <cell r="E7404">
            <v>0.5</v>
          </cell>
          <cell r="F7404">
            <v>0.5</v>
          </cell>
          <cell r="G7404">
            <v>0.2</v>
          </cell>
          <cell r="H7404">
            <v>0.1</v>
          </cell>
          <cell r="I7404">
            <v>0.1</v>
          </cell>
          <cell r="J7404">
            <v>0</v>
          </cell>
          <cell r="K7404" t="str">
            <v>n.a.</v>
          </cell>
          <cell r="L7404" t="str">
            <v>-</v>
          </cell>
        </row>
        <row r="7405">
          <cell r="A7405" t="str">
            <v>LU01T01aL07</v>
          </cell>
          <cell r="B7405" t="str">
            <v>01</v>
          </cell>
          <cell r="C7405" t="str">
            <v>a</v>
          </cell>
          <cell r="D7405" t="str">
            <v>07</v>
          </cell>
          <cell r="E7405">
            <v>53</v>
          </cell>
          <cell r="F7405">
            <v>4.4000000000000004</v>
          </cell>
          <cell r="G7405">
            <v>3.6</v>
          </cell>
          <cell r="H7405">
            <v>4.0999999999999996</v>
          </cell>
          <cell r="I7405">
            <v>5.5</v>
          </cell>
          <cell r="J7405">
            <v>6.3</v>
          </cell>
          <cell r="K7405" t="str">
            <v>n.a.</v>
          </cell>
          <cell r="L7405" t="str">
            <v>-</v>
          </cell>
        </row>
        <row r="7406">
          <cell r="A7406" t="str">
            <v>LU01T01aL08</v>
          </cell>
          <cell r="B7406" t="str">
            <v>01</v>
          </cell>
          <cell r="C7406" t="str">
            <v>a</v>
          </cell>
          <cell r="D7406" t="str">
            <v>08</v>
          </cell>
          <cell r="E7406">
            <v>45.1</v>
          </cell>
          <cell r="F7406">
            <v>3.5</v>
          </cell>
          <cell r="G7406">
            <v>4.0999999999999996</v>
          </cell>
          <cell r="H7406">
            <v>3.2</v>
          </cell>
          <cell r="I7406">
            <v>5.2</v>
          </cell>
          <cell r="J7406">
            <v>6.1</v>
          </cell>
          <cell r="K7406" t="str">
            <v>n.a.</v>
          </cell>
          <cell r="L7406" t="str">
            <v>-</v>
          </cell>
        </row>
        <row r="7407">
          <cell r="A7407" t="str">
            <v>LU01T01aL09</v>
          </cell>
          <cell r="B7407" t="str">
            <v>01</v>
          </cell>
          <cell r="C7407" t="str">
            <v>a</v>
          </cell>
          <cell r="D7407" t="str">
            <v>09</v>
          </cell>
          <cell r="E7407" t="str">
            <v>-</v>
          </cell>
          <cell r="F7407">
            <v>3.6</v>
          </cell>
          <cell r="G7407">
            <v>1.7</v>
          </cell>
          <cell r="H7407">
            <v>0.4</v>
          </cell>
          <cell r="I7407">
            <v>2.2000000000000002</v>
          </cell>
          <cell r="J7407">
            <v>2.4</v>
          </cell>
          <cell r="K7407" t="str">
            <v>n.a.</v>
          </cell>
          <cell r="L7407" t="str">
            <v>-</v>
          </cell>
        </row>
        <row r="7408">
          <cell r="A7408" t="str">
            <v>LU01T01aL10</v>
          </cell>
          <cell r="B7408" t="str">
            <v>01</v>
          </cell>
          <cell r="C7408" t="str">
            <v>a</v>
          </cell>
          <cell r="D7408" t="str">
            <v>10</v>
          </cell>
          <cell r="E7408" t="str">
            <v>-</v>
          </cell>
          <cell r="F7408">
            <v>-0.9</v>
          </cell>
          <cell r="G7408">
            <v>0.5</v>
          </cell>
          <cell r="H7408">
            <v>0</v>
          </cell>
          <cell r="I7408">
            <v>0.1</v>
          </cell>
          <cell r="J7408">
            <v>0</v>
          </cell>
          <cell r="K7408" t="str">
            <v>n.a.</v>
          </cell>
          <cell r="L7408" t="str">
            <v>-</v>
          </cell>
        </row>
        <row r="7409">
          <cell r="A7409" t="str">
            <v>LU01T01aL11</v>
          </cell>
          <cell r="B7409" t="str">
            <v>01</v>
          </cell>
          <cell r="C7409" t="str">
            <v>a</v>
          </cell>
          <cell r="D7409" t="str">
            <v>11</v>
          </cell>
          <cell r="E7409" t="str">
            <v>-</v>
          </cell>
          <cell r="F7409">
            <v>2.5</v>
          </cell>
          <cell r="G7409">
            <v>0.3</v>
          </cell>
          <cell r="H7409">
            <v>2.6</v>
          </cell>
          <cell r="I7409">
            <v>1.9</v>
          </cell>
          <cell r="J7409">
            <v>2.1</v>
          </cell>
          <cell r="K7409" t="str">
            <v>n.a.</v>
          </cell>
          <cell r="L7409" t="str">
            <v>-</v>
          </cell>
        </row>
        <row r="7410">
          <cell r="A7410" t="str">
            <v>LU01T01bL01</v>
          </cell>
          <cell r="B7410" t="str">
            <v>01</v>
          </cell>
          <cell r="C7410" t="str">
            <v>b</v>
          </cell>
          <cell r="D7410" t="str">
            <v>01</v>
          </cell>
          <cell r="E7410" t="str">
            <v>na</v>
          </cell>
          <cell r="F7410">
            <v>1.7</v>
          </cell>
          <cell r="G7410">
            <v>1.8</v>
          </cell>
          <cell r="H7410">
            <v>1.9</v>
          </cell>
          <cell r="I7410">
            <v>2.9</v>
          </cell>
          <cell r="J7410">
            <v>3.1</v>
          </cell>
          <cell r="K7410" t="str">
            <v>n.a.</v>
          </cell>
          <cell r="L7410" t="str">
            <v>-</v>
          </cell>
        </row>
        <row r="7411">
          <cell r="A7411" t="str">
            <v>LU01T01bL02</v>
          </cell>
          <cell r="B7411" t="str">
            <v>01</v>
          </cell>
          <cell r="C7411" t="str">
            <v>b</v>
          </cell>
          <cell r="D7411" t="str">
            <v>02</v>
          </cell>
          <cell r="E7411" t="str">
            <v>na</v>
          </cell>
          <cell r="F7411">
            <v>2.1</v>
          </cell>
          <cell r="G7411">
            <v>3.8</v>
          </cell>
          <cell r="H7411">
            <v>2.4</v>
          </cell>
          <cell r="I7411">
            <v>2.7</v>
          </cell>
          <cell r="J7411">
            <v>2.4</v>
          </cell>
          <cell r="K7411" t="str">
            <v>n.a.</v>
          </cell>
          <cell r="L7411" t="str">
            <v>-</v>
          </cell>
        </row>
        <row r="7412">
          <cell r="A7412" t="str">
            <v>LU01T01bL03</v>
          </cell>
          <cell r="B7412" t="str">
            <v>01</v>
          </cell>
          <cell r="C7412" t="str">
            <v>b</v>
          </cell>
          <cell r="D7412" t="str">
            <v>03</v>
          </cell>
          <cell r="E7412" t="str">
            <v>na</v>
          </cell>
          <cell r="F7412">
            <v>2.7</v>
          </cell>
          <cell r="G7412">
            <v>4.5999999999999996</v>
          </cell>
          <cell r="H7412">
            <v>2.9</v>
          </cell>
          <cell r="I7412">
            <v>3.1</v>
          </cell>
          <cell r="J7412">
            <v>2.9</v>
          </cell>
          <cell r="K7412" t="str">
            <v>n.a.</v>
          </cell>
          <cell r="L7412" t="str">
            <v>-</v>
          </cell>
        </row>
        <row r="7413">
          <cell r="A7413" t="str">
            <v>LU01T01bL04</v>
          </cell>
          <cell r="B7413" t="str">
            <v>01</v>
          </cell>
          <cell r="C7413" t="str">
            <v>b</v>
          </cell>
          <cell r="D7413" t="str">
            <v>04</v>
          </cell>
          <cell r="E7413" t="str">
            <v>na</v>
          </cell>
          <cell r="F7413">
            <v>3.9</v>
          </cell>
          <cell r="G7413">
            <v>1.9</v>
          </cell>
          <cell r="H7413">
            <v>2</v>
          </cell>
          <cell r="I7413">
            <v>3.1</v>
          </cell>
          <cell r="J7413">
            <v>2.9</v>
          </cell>
          <cell r="K7413" t="str">
            <v>n.a.</v>
          </cell>
          <cell r="L7413" t="str">
            <v>-</v>
          </cell>
        </row>
        <row r="7414">
          <cell r="A7414" t="str">
            <v>LU01T01bL05</v>
          </cell>
          <cell r="B7414" t="str">
            <v>01</v>
          </cell>
          <cell r="C7414" t="str">
            <v>b</v>
          </cell>
          <cell r="D7414" t="str">
            <v>05</v>
          </cell>
          <cell r="E7414" t="str">
            <v>na</v>
          </cell>
          <cell r="F7414">
            <v>1.3</v>
          </cell>
          <cell r="G7414">
            <v>3.2</v>
          </cell>
          <cell r="H7414">
            <v>2.7</v>
          </cell>
          <cell r="I7414">
            <v>2.2000000000000002</v>
          </cell>
          <cell r="J7414">
            <v>2</v>
          </cell>
          <cell r="K7414" t="str">
            <v>n.a.</v>
          </cell>
          <cell r="L7414" t="str">
            <v>-</v>
          </cell>
        </row>
        <row r="7415">
          <cell r="A7415" t="str">
            <v>LU01T01bL06</v>
          </cell>
          <cell r="B7415" t="str">
            <v>01</v>
          </cell>
          <cell r="C7415" t="str">
            <v>b</v>
          </cell>
          <cell r="D7415" t="str">
            <v>06</v>
          </cell>
          <cell r="E7415" t="str">
            <v>na</v>
          </cell>
          <cell r="F7415">
            <v>5.2</v>
          </cell>
          <cell r="G7415">
            <v>-0.5</v>
          </cell>
          <cell r="H7415">
            <v>2</v>
          </cell>
          <cell r="I7415">
            <v>4</v>
          </cell>
          <cell r="J7415">
            <v>4.5999999999999996</v>
          </cell>
          <cell r="K7415" t="str">
            <v>n.a.</v>
          </cell>
          <cell r="L7415" t="str">
            <v>-</v>
          </cell>
        </row>
        <row r="7416">
          <cell r="A7416" t="str">
            <v>LU01T01bL07</v>
          </cell>
          <cell r="B7416" t="str">
            <v>01</v>
          </cell>
          <cell r="C7416" t="str">
            <v>b</v>
          </cell>
          <cell r="D7416" t="str">
            <v>07</v>
          </cell>
          <cell r="E7416" t="str">
            <v>na</v>
          </cell>
          <cell r="F7416">
            <v>6.2</v>
          </cell>
          <cell r="G7416">
            <v>0</v>
          </cell>
          <cell r="H7416">
            <v>2.7</v>
          </cell>
          <cell r="I7416">
            <v>4.2</v>
          </cell>
          <cell r="J7416">
            <v>4.5999999999999996</v>
          </cell>
          <cell r="K7416" t="str">
            <v>n.a.</v>
          </cell>
          <cell r="L7416" t="str">
            <v>-</v>
          </cell>
        </row>
        <row r="7417">
          <cell r="A7417" t="str">
            <v>LU01T01cL01</v>
          </cell>
          <cell r="B7417" t="str">
            <v>01</v>
          </cell>
          <cell r="C7417" t="str">
            <v>c</v>
          </cell>
          <cell r="D7417" t="str">
            <v>01</v>
          </cell>
          <cell r="E7417">
            <v>333.2</v>
          </cell>
          <cell r="F7417">
            <v>4.5</v>
          </cell>
          <cell r="G7417">
            <v>3.7</v>
          </cell>
          <cell r="H7417">
            <v>2.7</v>
          </cell>
          <cell r="I7417">
            <v>2.2000000000000002</v>
          </cell>
          <cell r="J7417">
            <v>2.6</v>
          </cell>
          <cell r="K7417" t="str">
            <v>n.a.</v>
          </cell>
          <cell r="L7417" t="str">
            <v>-</v>
          </cell>
        </row>
        <row r="7418">
          <cell r="A7418" t="str">
            <v>LU01T01cL02</v>
          </cell>
          <cell r="B7418" t="str">
            <v>01</v>
          </cell>
          <cell r="C7418" t="str">
            <v>c</v>
          </cell>
          <cell r="D7418" t="str">
            <v>02</v>
          </cell>
          <cell r="E7418" t="str">
            <v>n.a.</v>
          </cell>
          <cell r="F7418">
            <v>5</v>
          </cell>
          <cell r="G7418">
            <v>3.3</v>
          </cell>
          <cell r="H7418">
            <v>2.5</v>
          </cell>
          <cell r="I7418">
            <v>1.9</v>
          </cell>
          <cell r="J7418">
            <v>2.4</v>
          </cell>
          <cell r="K7418" t="str">
            <v>n.a.</v>
          </cell>
          <cell r="L7418" t="str">
            <v>-</v>
          </cell>
        </row>
        <row r="7419">
          <cell r="A7419" t="str">
            <v>LU01T01cL03</v>
          </cell>
          <cell r="B7419" t="str">
            <v>01</v>
          </cell>
          <cell r="C7419" t="str">
            <v>c</v>
          </cell>
          <cell r="D7419" t="str">
            <v>03</v>
          </cell>
          <cell r="E7419" t="str">
            <v>n.a.</v>
          </cell>
          <cell r="F7419">
            <v>4.2</v>
          </cell>
          <cell r="G7419">
            <v>4</v>
          </cell>
          <cell r="H7419">
            <v>4.5</v>
          </cell>
          <cell r="I7419">
            <v>4.7</v>
          </cell>
          <cell r="J7419">
            <v>4.8</v>
          </cell>
          <cell r="K7419" t="str">
            <v>n.a.</v>
          </cell>
          <cell r="L7419" t="str">
            <v>-</v>
          </cell>
        </row>
        <row r="7420">
          <cell r="A7420" t="str">
            <v>LU01T01cL04</v>
          </cell>
          <cell r="B7420" t="str">
            <v>01</v>
          </cell>
          <cell r="C7420" t="str">
            <v>c</v>
          </cell>
          <cell r="D7420" t="str">
            <v>04</v>
          </cell>
          <cell r="E7420" t="str">
            <v>n.a.</v>
          </cell>
          <cell r="F7420">
            <v>0.1</v>
          </cell>
          <cell r="G7420">
            <v>-1.1000000000000001</v>
          </cell>
          <cell r="H7420">
            <v>0.3</v>
          </cell>
          <cell r="I7420">
            <v>2</v>
          </cell>
          <cell r="J7420">
            <v>1.9</v>
          </cell>
          <cell r="K7420" t="str">
            <v>n.a.</v>
          </cell>
          <cell r="L7420" t="str">
            <v>-</v>
          </cell>
        </row>
        <row r="7421">
          <cell r="A7421" t="str">
            <v>LU01T01cL05</v>
          </cell>
          <cell r="B7421" t="str">
            <v>01</v>
          </cell>
          <cell r="C7421" t="str">
            <v>c</v>
          </cell>
          <cell r="D7421" t="str">
            <v>05</v>
          </cell>
          <cell r="E7421" t="str">
            <v>n.a.</v>
          </cell>
          <cell r="F7421">
            <v>-0.4</v>
          </cell>
          <cell r="G7421">
            <v>-0.7</v>
          </cell>
          <cell r="H7421">
            <v>0.5</v>
          </cell>
          <cell r="I7421">
            <v>2.2000000000000002</v>
          </cell>
          <cell r="J7421">
            <v>2.1</v>
          </cell>
          <cell r="K7421" t="str">
            <v>n.a.</v>
          </cell>
          <cell r="L7421" t="str">
            <v>-</v>
          </cell>
        </row>
        <row r="7422">
          <cell r="A7422" t="str">
            <v>LU01T01cL06</v>
          </cell>
          <cell r="B7422" t="str">
            <v>01</v>
          </cell>
          <cell r="C7422" t="str">
            <v>c</v>
          </cell>
          <cell r="D7422" t="str">
            <v>06</v>
          </cell>
          <cell r="E7422">
            <v>16.2</v>
          </cell>
          <cell r="F7422">
            <v>9.1999999999999993</v>
          </cell>
          <cell r="G7422">
            <v>6.7</v>
          </cell>
          <cell r="H7422">
            <v>5.9</v>
          </cell>
          <cell r="I7422">
            <v>7.7</v>
          </cell>
          <cell r="J7422">
            <v>6.3</v>
          </cell>
          <cell r="K7422" t="str">
            <v>n.a.</v>
          </cell>
          <cell r="L7422" t="str">
            <v>-</v>
          </cell>
        </row>
        <row r="7423">
          <cell r="A7423" t="str">
            <v>LU01T01cL07</v>
          </cell>
          <cell r="B7423" t="str">
            <v>01</v>
          </cell>
          <cell r="C7423" t="str">
            <v>c</v>
          </cell>
          <cell r="D7423" t="str">
            <v>07</v>
          </cell>
          <cell r="E7423">
            <v>51.8</v>
          </cell>
          <cell r="F7423">
            <v>4.3</v>
          </cell>
          <cell r="G7423">
            <v>2.7</v>
          </cell>
          <cell r="H7423">
            <v>2.9</v>
          </cell>
          <cell r="I7423">
            <v>5.3</v>
          </cell>
          <cell r="J7423">
            <v>3.4</v>
          </cell>
          <cell r="K7423" t="str">
            <v>optional</v>
          </cell>
          <cell r="L7423" t="str">
            <v>-</v>
          </cell>
        </row>
        <row r="7424">
          <cell r="A7424" t="str">
            <v>LU01T01dL01</v>
          </cell>
          <cell r="B7424" t="str">
            <v>01</v>
          </cell>
          <cell r="C7424" t="str">
            <v>d</v>
          </cell>
          <cell r="D7424" t="str">
            <v>01</v>
          </cell>
          <cell r="E7424" t="str">
            <v>-</v>
          </cell>
          <cell r="F7424" t="str">
            <v>n.a.</v>
          </cell>
          <cell r="G7424" t="str">
            <v>n.a.</v>
          </cell>
          <cell r="H7424" t="str">
            <v>n.a.</v>
          </cell>
          <cell r="I7424" t="str">
            <v>n.a.</v>
          </cell>
          <cell r="J7424" t="str">
            <v>n.a.</v>
          </cell>
          <cell r="K7424" t="str">
            <v>n.a.</v>
          </cell>
          <cell r="L7424" t="str">
            <v>-</v>
          </cell>
        </row>
        <row r="7425">
          <cell r="A7425" t="str">
            <v>LU01T01dL02</v>
          </cell>
          <cell r="B7425" t="str">
            <v>01</v>
          </cell>
          <cell r="C7425" t="str">
            <v>d</v>
          </cell>
          <cell r="D7425" t="str">
            <v>02</v>
          </cell>
          <cell r="E7425" t="str">
            <v>-</v>
          </cell>
          <cell r="F7425" t="str">
            <v>n.a.</v>
          </cell>
          <cell r="G7425" t="str">
            <v>n.a.</v>
          </cell>
          <cell r="H7425" t="str">
            <v>n.a.</v>
          </cell>
          <cell r="I7425" t="str">
            <v>n.a.</v>
          </cell>
          <cell r="J7425" t="str">
            <v>n.a.</v>
          </cell>
          <cell r="K7425" t="str">
            <v>n.a.</v>
          </cell>
          <cell r="L7425" t="str">
            <v>-</v>
          </cell>
        </row>
        <row r="7426">
          <cell r="A7426" t="str">
            <v>LU01T01dL03</v>
          </cell>
          <cell r="B7426" t="str">
            <v>01</v>
          </cell>
          <cell r="C7426" t="str">
            <v>d</v>
          </cell>
          <cell r="D7426" t="str">
            <v>03</v>
          </cell>
          <cell r="E7426" t="str">
            <v>-</v>
          </cell>
          <cell r="F7426" t="str">
            <v>n.a.</v>
          </cell>
          <cell r="G7426" t="str">
            <v>n.a.</v>
          </cell>
          <cell r="H7426" t="str">
            <v>n.a.</v>
          </cell>
          <cell r="I7426" t="str">
            <v>n.a.</v>
          </cell>
          <cell r="J7426" t="str">
            <v>n.a.</v>
          </cell>
          <cell r="K7426" t="str">
            <v>n.a.</v>
          </cell>
          <cell r="L7426" t="str">
            <v>-</v>
          </cell>
        </row>
        <row r="7427">
          <cell r="A7427" t="str">
            <v>LU01T01dL04</v>
          </cell>
          <cell r="B7427" t="str">
            <v>01</v>
          </cell>
          <cell r="C7427" t="str">
            <v>d</v>
          </cell>
          <cell r="D7427" t="str">
            <v>04</v>
          </cell>
          <cell r="E7427" t="str">
            <v>-</v>
          </cell>
          <cell r="F7427" t="str">
            <v>n.a.</v>
          </cell>
          <cell r="G7427" t="str">
            <v>n.a.</v>
          </cell>
          <cell r="H7427" t="str">
            <v>n.a.</v>
          </cell>
          <cell r="I7427" t="str">
            <v>n.a.</v>
          </cell>
          <cell r="J7427" t="str">
            <v>n.a.</v>
          </cell>
          <cell r="K7427" t="str">
            <v>n.a.</v>
          </cell>
          <cell r="L7427" t="str">
            <v>-</v>
          </cell>
        </row>
        <row r="7428">
          <cell r="A7428" t="str">
            <v>LU01T01dL05</v>
          </cell>
          <cell r="B7428" t="str">
            <v>01</v>
          </cell>
          <cell r="C7428" t="str">
            <v>d</v>
          </cell>
          <cell r="D7428" t="str">
            <v>05</v>
          </cell>
          <cell r="E7428" t="str">
            <v>-</v>
          </cell>
          <cell r="F7428" t="str">
            <v>n.a.</v>
          </cell>
          <cell r="G7428" t="str">
            <v>n.a.</v>
          </cell>
          <cell r="H7428" t="str">
            <v>n.a.</v>
          </cell>
          <cell r="I7428" t="str">
            <v>n.a.</v>
          </cell>
          <cell r="J7428" t="str">
            <v>n.a.</v>
          </cell>
          <cell r="K7428" t="str">
            <v>n.a.</v>
          </cell>
          <cell r="L7428" t="str">
            <v>-</v>
          </cell>
        </row>
        <row r="7429">
          <cell r="A7429" t="str">
            <v>LU01T01dL06</v>
          </cell>
          <cell r="B7429" t="str">
            <v>01</v>
          </cell>
          <cell r="C7429" t="str">
            <v>d</v>
          </cell>
          <cell r="D7429" t="str">
            <v>06</v>
          </cell>
          <cell r="E7429" t="str">
            <v>-</v>
          </cell>
          <cell r="F7429">
            <v>3.2</v>
          </cell>
          <cell r="G7429">
            <v>2.2999999999999998</v>
          </cell>
          <cell r="H7429">
            <v>1.1000000000000001</v>
          </cell>
          <cell r="I7429">
            <v>0.8</v>
          </cell>
          <cell r="J7429">
            <v>1</v>
          </cell>
          <cell r="K7429" t="str">
            <v>na</v>
          </cell>
          <cell r="L7429" t="str">
            <v>-</v>
          </cell>
        </row>
        <row r="7430">
          <cell r="A7430" t="str">
            <v>LU01T01dL07</v>
          </cell>
          <cell r="B7430" t="str">
            <v>01</v>
          </cell>
          <cell r="C7430" t="str">
            <v>d</v>
          </cell>
          <cell r="D7430" t="str">
            <v>07</v>
          </cell>
          <cell r="E7430" t="str">
            <v>-</v>
          </cell>
          <cell r="F7430" t="str">
            <v>n.a.</v>
          </cell>
          <cell r="G7430" t="str">
            <v>optional</v>
          </cell>
          <cell r="H7430" t="str">
            <v>optional</v>
          </cell>
          <cell r="I7430" t="str">
            <v>optional</v>
          </cell>
          <cell r="J7430" t="str">
            <v>optional</v>
          </cell>
          <cell r="K7430" t="str">
            <v>optional</v>
          </cell>
          <cell r="L7430" t="str">
            <v>-</v>
          </cell>
        </row>
        <row r="7431">
          <cell r="A7431" t="str">
            <v>LU01T02xL01</v>
          </cell>
          <cell r="B7431" t="str">
            <v>02</v>
          </cell>
          <cell r="C7431" t="str">
            <v>x</v>
          </cell>
          <cell r="D7431" t="str">
            <v>01</v>
          </cell>
          <cell r="E7431">
            <v>1171.0999999999999</v>
          </cell>
          <cell r="F7431">
            <v>3.2</v>
          </cell>
          <cell r="G7431">
            <v>2.2999999999999998</v>
          </cell>
          <cell r="H7431">
            <v>1.1000000000000001</v>
          </cell>
          <cell r="I7431">
            <v>0.8</v>
          </cell>
          <cell r="J7431">
            <v>1</v>
          </cell>
          <cell r="K7431" t="str">
            <v>n.a.</v>
          </cell>
          <cell r="L7431" t="str">
            <v>-</v>
          </cell>
        </row>
        <row r="7432">
          <cell r="A7432" t="str">
            <v>LU01T02xL02</v>
          </cell>
          <cell r="B7432" t="str">
            <v>02</v>
          </cell>
          <cell r="C7432" t="str">
            <v>x</v>
          </cell>
          <cell r="D7432" t="str">
            <v>02</v>
          </cell>
          <cell r="E7432">
            <v>287.8</v>
          </cell>
          <cell r="F7432">
            <v>0.8</v>
          </cell>
          <cell r="G7432">
            <v>-0.4</v>
          </cell>
          <cell r="H7432">
            <v>-1.8</v>
          </cell>
          <cell r="I7432">
            <v>-1.7</v>
          </cell>
          <cell r="J7432">
            <v>-1.5</v>
          </cell>
          <cell r="K7432" t="str">
            <v>n.a.</v>
          </cell>
          <cell r="L7432" t="str">
            <v>-</v>
          </cell>
        </row>
        <row r="7433">
          <cell r="A7433" t="str">
            <v>LU01T02xL03</v>
          </cell>
          <cell r="B7433" t="str">
            <v>02</v>
          </cell>
          <cell r="C7433" t="str">
            <v>x</v>
          </cell>
          <cell r="D7433" t="str">
            <v>03</v>
          </cell>
          <cell r="E7433" t="str">
            <v>n.a.</v>
          </cell>
          <cell r="F7433" t="str">
            <v>n.a.</v>
          </cell>
          <cell r="G7433" t="str">
            <v>n.a.</v>
          </cell>
          <cell r="H7433" t="str">
            <v>n.a.</v>
          </cell>
          <cell r="I7433" t="str">
            <v>n.a.</v>
          </cell>
          <cell r="J7433" t="str">
            <v>n.a.</v>
          </cell>
          <cell r="K7433" t="str">
            <v>n.a.</v>
          </cell>
          <cell r="L7433" t="str">
            <v>-</v>
          </cell>
        </row>
        <row r="7434">
          <cell r="A7434" t="str">
            <v>LU01T02xL04</v>
          </cell>
          <cell r="B7434" t="str">
            <v>02</v>
          </cell>
          <cell r="C7434" t="str">
            <v>x</v>
          </cell>
          <cell r="D7434" t="str">
            <v>04</v>
          </cell>
          <cell r="E7434">
            <v>7.3</v>
          </cell>
          <cell r="F7434">
            <v>0</v>
          </cell>
          <cell r="G7434">
            <v>0.2</v>
          </cell>
          <cell r="H7434">
            <v>0.2</v>
          </cell>
          <cell r="I7434">
            <v>0</v>
          </cell>
          <cell r="J7434">
            <v>0</v>
          </cell>
          <cell r="K7434" t="str">
            <v>n.a.</v>
          </cell>
          <cell r="L7434" t="str">
            <v>-</v>
          </cell>
        </row>
        <row r="7435">
          <cell r="A7435" t="str">
            <v>LU01T02xL05</v>
          </cell>
          <cell r="B7435" t="str">
            <v>02</v>
          </cell>
          <cell r="C7435" t="str">
            <v>x</v>
          </cell>
          <cell r="D7435" t="str">
            <v>05</v>
          </cell>
          <cell r="E7435">
            <v>876</v>
          </cell>
          <cell r="F7435">
            <v>2.4</v>
          </cell>
          <cell r="G7435">
            <v>2.5</v>
          </cell>
          <cell r="H7435">
            <v>2.7</v>
          </cell>
          <cell r="I7435">
            <v>2.5</v>
          </cell>
          <cell r="J7435">
            <v>2.5</v>
          </cell>
          <cell r="K7435" t="str">
            <v>n.a.</v>
          </cell>
          <cell r="L7435" t="str">
            <v>-</v>
          </cell>
        </row>
        <row r="7436">
          <cell r="A7436" t="str">
            <v>LU01T02xL06</v>
          </cell>
          <cell r="B7436" t="str">
            <v>02</v>
          </cell>
          <cell r="C7436" t="str">
            <v>x</v>
          </cell>
          <cell r="D7436" t="str">
            <v>06</v>
          </cell>
          <cell r="E7436">
            <v>14885.8</v>
          </cell>
          <cell r="F7436">
            <v>41</v>
          </cell>
          <cell r="G7436">
            <v>42</v>
          </cell>
          <cell r="H7436">
            <v>41.1</v>
          </cell>
          <cell r="I7436">
            <v>40.5</v>
          </cell>
          <cell r="J7436">
            <v>40.299999999999997</v>
          </cell>
          <cell r="K7436" t="str">
            <v>n.a.</v>
          </cell>
          <cell r="L7436" t="str">
            <v>-</v>
          </cell>
        </row>
        <row r="7437">
          <cell r="A7437" t="str">
            <v>LU01T02xL07</v>
          </cell>
          <cell r="B7437" t="str">
            <v>02</v>
          </cell>
          <cell r="C7437" t="str">
            <v>x</v>
          </cell>
          <cell r="D7437" t="str">
            <v>07</v>
          </cell>
          <cell r="E7437">
            <v>13714.7</v>
          </cell>
          <cell r="F7437">
            <v>37.799999999999997</v>
          </cell>
          <cell r="G7437">
            <v>39.700000000000003</v>
          </cell>
          <cell r="H7437">
            <v>40.1</v>
          </cell>
          <cell r="I7437">
            <v>39.6</v>
          </cell>
          <cell r="J7437">
            <v>39.4</v>
          </cell>
          <cell r="K7437" t="str">
            <v>n.a.</v>
          </cell>
          <cell r="L7437" t="str">
            <v>-</v>
          </cell>
        </row>
        <row r="7438">
          <cell r="A7438" t="str">
            <v>LU01T02xL08</v>
          </cell>
          <cell r="B7438" t="str">
            <v>02</v>
          </cell>
          <cell r="C7438" t="str">
            <v>x</v>
          </cell>
          <cell r="D7438" t="str">
            <v>08</v>
          </cell>
          <cell r="E7438">
            <v>1171.0999999999999</v>
          </cell>
          <cell r="F7438">
            <v>3.2</v>
          </cell>
          <cell r="G7438">
            <v>2.2999999999999998</v>
          </cell>
          <cell r="H7438">
            <v>0.8</v>
          </cell>
          <cell r="I7438">
            <v>1</v>
          </cell>
          <cell r="J7438">
            <v>1.2</v>
          </cell>
          <cell r="K7438" t="str">
            <v>n.a.</v>
          </cell>
          <cell r="L7438" t="str">
            <v>-</v>
          </cell>
        </row>
        <row r="7439">
          <cell r="A7439" t="str">
            <v>LU01T02xL09</v>
          </cell>
          <cell r="B7439" t="str">
            <v>02</v>
          </cell>
          <cell r="C7439" t="str">
            <v>x</v>
          </cell>
          <cell r="D7439" t="str">
            <v>09</v>
          </cell>
          <cell r="E7439">
            <v>93.6</v>
          </cell>
          <cell r="F7439">
            <v>0.3</v>
          </cell>
          <cell r="G7439">
            <v>0.3</v>
          </cell>
          <cell r="H7439">
            <v>0.3</v>
          </cell>
          <cell r="I7439">
            <v>0.4</v>
          </cell>
          <cell r="J7439">
            <v>0.4</v>
          </cell>
          <cell r="K7439" t="str">
            <v>n.a.</v>
          </cell>
          <cell r="L7439" t="str">
            <v>-</v>
          </cell>
        </row>
        <row r="7440">
          <cell r="A7440" t="str">
            <v>LU01T02xL10</v>
          </cell>
          <cell r="B7440" t="str">
            <v>02</v>
          </cell>
          <cell r="C7440" t="str">
            <v>x</v>
          </cell>
          <cell r="D7440" t="str">
            <v>10</v>
          </cell>
          <cell r="E7440">
            <v>1264.7</v>
          </cell>
          <cell r="F7440">
            <v>3.5</v>
          </cell>
          <cell r="G7440">
            <v>2.6</v>
          </cell>
          <cell r="H7440">
            <v>1.2</v>
          </cell>
          <cell r="I7440">
            <v>1.3</v>
          </cell>
          <cell r="J7440">
            <v>1.5</v>
          </cell>
          <cell r="K7440" t="str">
            <v>n.a.</v>
          </cell>
          <cell r="L7440" t="str">
            <v>-</v>
          </cell>
        </row>
        <row r="7441">
          <cell r="A7441" t="str">
            <v>LU01T02xL11</v>
          </cell>
          <cell r="B7441" t="str">
            <v>02</v>
          </cell>
          <cell r="C7441" t="str">
            <v>x</v>
          </cell>
          <cell r="D7441" t="str">
            <v>11</v>
          </cell>
          <cell r="E7441">
            <v>0</v>
          </cell>
          <cell r="F7441">
            <v>0</v>
          </cell>
          <cell r="G7441">
            <v>0</v>
          </cell>
          <cell r="H7441">
            <v>0</v>
          </cell>
          <cell r="I7441">
            <v>0</v>
          </cell>
          <cell r="J7441">
            <v>0</v>
          </cell>
          <cell r="K7441" t="str">
            <v>n.a.</v>
          </cell>
          <cell r="L7441" t="str">
            <v>-</v>
          </cell>
        </row>
        <row r="7442">
          <cell r="A7442" t="str">
            <v>LU01T02xL12</v>
          </cell>
          <cell r="B7442" t="str">
            <v>02</v>
          </cell>
          <cell r="C7442" t="str">
            <v>x</v>
          </cell>
          <cell r="D7442" t="str">
            <v>12</v>
          </cell>
          <cell r="E7442">
            <v>9503.7999999999993</v>
          </cell>
          <cell r="F7442">
            <v>26.2</v>
          </cell>
          <cell r="G7442">
            <v>26.7</v>
          </cell>
          <cell r="H7442">
            <v>25.8</v>
          </cell>
          <cell r="I7442">
            <v>25.5</v>
          </cell>
          <cell r="J7442">
            <v>25.6</v>
          </cell>
          <cell r="K7442" t="str">
            <v>n.a.</v>
          </cell>
          <cell r="L7442" t="str">
            <v>-</v>
          </cell>
        </row>
        <row r="7443">
          <cell r="A7443" t="str">
            <v>LU01T02xL13</v>
          </cell>
          <cell r="B7443" t="str">
            <v>02</v>
          </cell>
          <cell r="C7443" t="str">
            <v>x</v>
          </cell>
          <cell r="D7443" t="str">
            <v>13</v>
          </cell>
          <cell r="E7443">
            <v>4614.8999999999996</v>
          </cell>
          <cell r="F7443">
            <v>12.7</v>
          </cell>
          <cell r="G7443">
            <v>12.9</v>
          </cell>
          <cell r="H7443">
            <v>13</v>
          </cell>
          <cell r="I7443">
            <v>13.3</v>
          </cell>
          <cell r="J7443">
            <v>13.5</v>
          </cell>
          <cell r="K7443" t="str">
            <v>optional</v>
          </cell>
          <cell r="L7443" t="str">
            <v>-</v>
          </cell>
        </row>
        <row r="7444">
          <cell r="A7444" t="str">
            <v>LU01T02xL14</v>
          </cell>
          <cell r="B7444" t="str">
            <v>02</v>
          </cell>
          <cell r="C7444" t="str">
            <v>x</v>
          </cell>
          <cell r="D7444" t="str">
            <v>14</v>
          </cell>
          <cell r="E7444">
            <v>4888.8999999999996</v>
          </cell>
          <cell r="F7444">
            <v>13.5</v>
          </cell>
          <cell r="G7444">
            <v>13.7</v>
          </cell>
          <cell r="H7444">
            <v>12.8</v>
          </cell>
          <cell r="I7444">
            <v>12.2</v>
          </cell>
          <cell r="J7444">
            <v>12.2</v>
          </cell>
          <cell r="K7444" t="str">
            <v>optional</v>
          </cell>
          <cell r="L7444" t="str">
            <v>-</v>
          </cell>
        </row>
        <row r="7445">
          <cell r="A7445" t="str">
            <v>LU01T02xL15</v>
          </cell>
          <cell r="B7445" t="str">
            <v>02</v>
          </cell>
          <cell r="C7445" t="str">
            <v>x</v>
          </cell>
          <cell r="D7445" t="str">
            <v>15</v>
          </cell>
          <cell r="E7445" t="str">
            <v>n.a.</v>
          </cell>
          <cell r="F7445" t="str">
            <v>n.a.</v>
          </cell>
          <cell r="G7445" t="str">
            <v>n.a.</v>
          </cell>
          <cell r="H7445" t="str">
            <v>n.a.</v>
          </cell>
          <cell r="I7445" t="str">
            <v>n.a.</v>
          </cell>
          <cell r="J7445" t="str">
            <v>n.a.</v>
          </cell>
          <cell r="K7445" t="str">
            <v>optional</v>
          </cell>
          <cell r="L7445" t="str">
            <v>-</v>
          </cell>
        </row>
        <row r="7446">
          <cell r="A7446" t="str">
            <v>LU01T02xL16</v>
          </cell>
          <cell r="B7446" t="str">
            <v>02</v>
          </cell>
          <cell r="C7446" t="str">
            <v>x</v>
          </cell>
          <cell r="D7446" t="str">
            <v>16</v>
          </cell>
          <cell r="E7446">
            <v>4010.5</v>
          </cell>
          <cell r="F7446">
            <v>11.1</v>
          </cell>
          <cell r="G7446">
            <v>11.3</v>
          </cell>
          <cell r="H7446">
            <v>11.2</v>
          </cell>
          <cell r="I7446">
            <v>11.1</v>
          </cell>
          <cell r="J7446">
            <v>10.9</v>
          </cell>
          <cell r="K7446" t="str">
            <v>optional</v>
          </cell>
          <cell r="L7446" t="str">
            <v>-</v>
          </cell>
        </row>
        <row r="7447">
          <cell r="A7447" t="str">
            <v>LU01T02xL17</v>
          </cell>
          <cell r="B7447" t="str">
            <v>02</v>
          </cell>
          <cell r="C7447" t="str">
            <v>x</v>
          </cell>
          <cell r="D7447" t="str">
            <v>17</v>
          </cell>
          <cell r="E7447">
            <v>596.9</v>
          </cell>
          <cell r="F7447">
            <v>1.6</v>
          </cell>
          <cell r="G7447">
            <v>1.8</v>
          </cell>
          <cell r="H7447">
            <v>2</v>
          </cell>
          <cell r="I7447">
            <v>1.9</v>
          </cell>
          <cell r="J7447">
            <v>1.9</v>
          </cell>
          <cell r="K7447" t="str">
            <v>optional</v>
          </cell>
          <cell r="L7447" t="str">
            <v>-</v>
          </cell>
        </row>
        <row r="7448">
          <cell r="A7448" t="str">
            <v>LU01T02xL18</v>
          </cell>
          <cell r="B7448" t="str">
            <v>02</v>
          </cell>
          <cell r="C7448" t="str">
            <v>x</v>
          </cell>
          <cell r="D7448" t="str">
            <v>18</v>
          </cell>
          <cell r="E7448">
            <v>774.6</v>
          </cell>
          <cell r="F7448">
            <v>2.1</v>
          </cell>
          <cell r="G7448">
            <v>2.1</v>
          </cell>
          <cell r="H7448">
            <v>2.1</v>
          </cell>
          <cell r="I7448">
            <v>2.1</v>
          </cell>
          <cell r="J7448">
            <v>2</v>
          </cell>
          <cell r="K7448" t="str">
            <v>optional</v>
          </cell>
          <cell r="L7448" t="str">
            <v>-</v>
          </cell>
        </row>
        <row r="7449">
          <cell r="A7449" t="str">
            <v>LU01T02xL19</v>
          </cell>
          <cell r="B7449" t="str">
            <v>02</v>
          </cell>
          <cell r="C7449" t="str">
            <v>x</v>
          </cell>
          <cell r="D7449" t="str">
            <v>19</v>
          </cell>
          <cell r="E7449">
            <v>14885.8</v>
          </cell>
          <cell r="F7449">
            <v>41</v>
          </cell>
          <cell r="G7449">
            <v>42</v>
          </cell>
          <cell r="H7449">
            <v>41.1</v>
          </cell>
          <cell r="I7449">
            <v>40.5</v>
          </cell>
          <cell r="J7449">
            <v>40.299999999999997</v>
          </cell>
          <cell r="K7449" t="str">
            <v>n.a.</v>
          </cell>
          <cell r="L7449" t="str">
            <v>-</v>
          </cell>
        </row>
        <row r="7450">
          <cell r="A7450" t="str">
            <v>LU01T02xL20</v>
          </cell>
          <cell r="B7450" t="str">
            <v>02</v>
          </cell>
          <cell r="C7450" t="str">
            <v>x</v>
          </cell>
          <cell r="D7450" t="str">
            <v>20</v>
          </cell>
          <cell r="E7450" t="str">
            <v>n.a.</v>
          </cell>
          <cell r="F7450">
            <v>37.299999999999997</v>
          </cell>
          <cell r="G7450">
            <v>38</v>
          </cell>
          <cell r="H7450">
            <v>37</v>
          </cell>
          <cell r="I7450">
            <v>36.5</v>
          </cell>
          <cell r="J7450">
            <v>36.5</v>
          </cell>
          <cell r="K7450" t="str">
            <v>n.a.</v>
          </cell>
          <cell r="L7450" t="str">
            <v>-</v>
          </cell>
        </row>
        <row r="7451">
          <cell r="A7451" t="str">
            <v>LU01T02xL21</v>
          </cell>
          <cell r="B7451" t="str">
            <v>02</v>
          </cell>
          <cell r="C7451" t="str">
            <v>x</v>
          </cell>
          <cell r="D7451" t="str">
            <v>21</v>
          </cell>
          <cell r="E7451">
            <v>3776.3</v>
          </cell>
          <cell r="F7451">
            <v>10.4</v>
          </cell>
          <cell r="G7451">
            <v>11</v>
          </cell>
          <cell r="H7451">
            <v>11</v>
          </cell>
          <cell r="I7451">
            <v>10.6</v>
          </cell>
          <cell r="J7451">
            <v>10.199999999999999</v>
          </cell>
          <cell r="K7451" t="str">
            <v>n.a.</v>
          </cell>
          <cell r="L7451" t="str">
            <v>-</v>
          </cell>
        </row>
        <row r="7452">
          <cell r="A7452" t="str">
            <v>LU01T02xL22</v>
          </cell>
          <cell r="B7452" t="str">
            <v>02</v>
          </cell>
          <cell r="C7452" t="str">
            <v>x</v>
          </cell>
          <cell r="D7452" t="str">
            <v>22</v>
          </cell>
          <cell r="E7452">
            <v>2665.5</v>
          </cell>
          <cell r="F7452">
            <v>7.3</v>
          </cell>
          <cell r="G7452">
            <v>7.5</v>
          </cell>
          <cell r="H7452">
            <v>7.6</v>
          </cell>
          <cell r="I7452">
            <v>7.4</v>
          </cell>
          <cell r="J7452">
            <v>7.2</v>
          </cell>
          <cell r="K7452" t="str">
            <v>n.a.</v>
          </cell>
          <cell r="L7452" t="str">
            <v>-</v>
          </cell>
        </row>
        <row r="7453">
          <cell r="A7453" t="str">
            <v>LU01T02xL23</v>
          </cell>
          <cell r="B7453" t="str">
            <v>02</v>
          </cell>
          <cell r="C7453" t="str">
            <v>x</v>
          </cell>
          <cell r="D7453" t="str">
            <v>23</v>
          </cell>
          <cell r="E7453">
            <v>1110.8</v>
          </cell>
          <cell r="F7453">
            <v>3.1</v>
          </cell>
          <cell r="G7453">
            <v>3.4</v>
          </cell>
          <cell r="H7453">
            <v>3.4</v>
          </cell>
          <cell r="I7453">
            <v>3.1</v>
          </cell>
          <cell r="J7453">
            <v>3</v>
          </cell>
          <cell r="K7453" t="str">
            <v>n.a.</v>
          </cell>
          <cell r="L7453" t="str">
            <v>-</v>
          </cell>
        </row>
        <row r="7454">
          <cell r="A7454" t="str">
            <v>LU01T02xL24</v>
          </cell>
          <cell r="B7454" t="str">
            <v>02</v>
          </cell>
          <cell r="C7454" t="str">
            <v>x</v>
          </cell>
          <cell r="D7454" t="str">
            <v>24</v>
          </cell>
          <cell r="E7454">
            <v>6495.3</v>
          </cell>
          <cell r="F7454">
            <v>17.899999999999999</v>
          </cell>
          <cell r="G7454">
            <v>18.600000000000001</v>
          </cell>
          <cell r="H7454">
            <v>18.600000000000001</v>
          </cell>
          <cell r="I7454">
            <v>18.100000000000001</v>
          </cell>
          <cell r="J7454">
            <v>17.7</v>
          </cell>
          <cell r="K7454" t="str">
            <v>n.a.</v>
          </cell>
          <cell r="L7454" t="str">
            <v>-</v>
          </cell>
        </row>
        <row r="7455">
          <cell r="A7455" t="str">
            <v>LU01T02xL25</v>
          </cell>
          <cell r="B7455" t="str">
            <v>02</v>
          </cell>
          <cell r="C7455" t="str">
            <v>x</v>
          </cell>
          <cell r="D7455" t="str">
            <v>25</v>
          </cell>
          <cell r="E7455">
            <v>1730.2</v>
          </cell>
          <cell r="F7455">
            <v>4.8</v>
          </cell>
          <cell r="G7455">
            <v>4.8</v>
          </cell>
          <cell r="H7455">
            <v>4.9000000000000004</v>
          </cell>
          <cell r="I7455">
            <v>4.8</v>
          </cell>
          <cell r="J7455">
            <v>4.8</v>
          </cell>
          <cell r="K7455" t="str">
            <v>n.a.</v>
          </cell>
          <cell r="L7455" t="str">
            <v>-</v>
          </cell>
        </row>
        <row r="7456">
          <cell r="A7456" t="str">
            <v>LU01T02xL26</v>
          </cell>
          <cell r="B7456" t="str">
            <v>02</v>
          </cell>
          <cell r="C7456" t="str">
            <v>x</v>
          </cell>
          <cell r="D7456" t="str">
            <v>26</v>
          </cell>
          <cell r="E7456">
            <v>4765.1000000000004</v>
          </cell>
          <cell r="F7456">
            <v>13.1</v>
          </cell>
          <cell r="G7456">
            <v>13.7</v>
          </cell>
          <cell r="H7456">
            <v>13.7</v>
          </cell>
          <cell r="I7456">
            <v>13.3</v>
          </cell>
          <cell r="J7456">
            <v>13</v>
          </cell>
          <cell r="K7456" t="str">
            <v>n.a.</v>
          </cell>
          <cell r="L7456" t="str">
            <v>-</v>
          </cell>
        </row>
        <row r="7457">
          <cell r="A7457" t="str">
            <v>LU01T02xL27</v>
          </cell>
          <cell r="B7457" t="str">
            <v>02</v>
          </cell>
          <cell r="C7457" t="str">
            <v>x</v>
          </cell>
          <cell r="D7457" t="str">
            <v>27</v>
          </cell>
          <cell r="E7457">
            <v>93.6</v>
          </cell>
          <cell r="F7457">
            <v>0.3</v>
          </cell>
          <cell r="G7457">
            <v>0.3</v>
          </cell>
          <cell r="H7457">
            <v>0.3</v>
          </cell>
          <cell r="I7457">
            <v>0.4</v>
          </cell>
          <cell r="J7457">
            <v>0.4</v>
          </cell>
          <cell r="K7457" t="str">
            <v>n.a.</v>
          </cell>
          <cell r="L7457" t="str">
            <v>-</v>
          </cell>
        </row>
        <row r="7458">
          <cell r="A7458" t="str">
            <v>LU01T02xL28</v>
          </cell>
          <cell r="B7458" t="str">
            <v>02</v>
          </cell>
          <cell r="C7458" t="str">
            <v>x</v>
          </cell>
          <cell r="D7458" t="str">
            <v>28</v>
          </cell>
          <cell r="E7458">
            <v>540.79999999999995</v>
          </cell>
          <cell r="F7458">
            <v>1.5</v>
          </cell>
          <cell r="G7458">
            <v>1.5</v>
          </cell>
          <cell r="H7458">
            <v>1.5</v>
          </cell>
          <cell r="I7458">
            <v>1.4</v>
          </cell>
          <cell r="J7458">
            <v>1.4</v>
          </cell>
          <cell r="K7458" t="str">
            <v>n.a.</v>
          </cell>
          <cell r="L7458" t="str">
            <v>-</v>
          </cell>
        </row>
        <row r="7459">
          <cell r="A7459" t="str">
            <v>LU01T02xL29</v>
          </cell>
          <cell r="B7459" t="str">
            <v>02</v>
          </cell>
          <cell r="C7459" t="str">
            <v>x</v>
          </cell>
          <cell r="D7459" t="str">
            <v>29</v>
          </cell>
          <cell r="E7459">
            <v>1346.8</v>
          </cell>
          <cell r="F7459">
            <v>3.7</v>
          </cell>
          <cell r="G7459">
            <v>4</v>
          </cell>
          <cell r="H7459">
            <v>4.0999999999999996</v>
          </cell>
          <cell r="I7459">
            <v>4.4000000000000004</v>
          </cell>
          <cell r="J7459">
            <v>4.7</v>
          </cell>
          <cell r="K7459" t="str">
            <v>n.a.</v>
          </cell>
          <cell r="L7459" t="str">
            <v>-</v>
          </cell>
        </row>
        <row r="7460">
          <cell r="A7460" t="str">
            <v>LU01T02xL30</v>
          </cell>
          <cell r="B7460" t="str">
            <v>02</v>
          </cell>
          <cell r="C7460" t="str">
            <v>x</v>
          </cell>
          <cell r="D7460" t="str">
            <v>30</v>
          </cell>
          <cell r="E7460">
            <v>1461.9</v>
          </cell>
          <cell r="F7460">
            <v>4</v>
          </cell>
          <cell r="G7460">
            <v>4.3</v>
          </cell>
          <cell r="H7460">
            <v>4.5</v>
          </cell>
          <cell r="I7460">
            <v>4.8</v>
          </cell>
          <cell r="J7460">
            <v>4.9000000000000004</v>
          </cell>
          <cell r="K7460" t="str">
            <v>n.a.</v>
          </cell>
          <cell r="L7460" t="str">
            <v>-</v>
          </cell>
        </row>
        <row r="7461">
          <cell r="A7461" t="str">
            <v>LU01T02xL31</v>
          </cell>
          <cell r="B7461" t="str">
            <v>02</v>
          </cell>
          <cell r="C7461" t="str">
            <v>x</v>
          </cell>
          <cell r="D7461" t="str">
            <v>31</v>
          </cell>
          <cell r="E7461">
            <v>13714.7</v>
          </cell>
          <cell r="F7461">
            <v>37.799999999999997</v>
          </cell>
          <cell r="G7461">
            <v>39.700000000000003</v>
          </cell>
          <cell r="H7461">
            <v>40.1</v>
          </cell>
          <cell r="I7461">
            <v>39.6</v>
          </cell>
          <cell r="J7461">
            <v>39.4</v>
          </cell>
          <cell r="K7461" t="str">
            <v>n.a.</v>
          </cell>
          <cell r="L7461" t="str">
            <v>-</v>
          </cell>
        </row>
        <row r="7462">
          <cell r="A7462" t="str">
            <v>LU01T02xL32</v>
          </cell>
          <cell r="B7462" t="str">
            <v>02</v>
          </cell>
          <cell r="C7462" t="str">
            <v>x</v>
          </cell>
          <cell r="D7462" t="str">
            <v>32</v>
          </cell>
          <cell r="E7462">
            <v>5491.7</v>
          </cell>
          <cell r="F7462">
            <v>15.1</v>
          </cell>
          <cell r="G7462">
            <v>16.100000000000001</v>
          </cell>
          <cell r="H7462">
            <v>16</v>
          </cell>
          <cell r="I7462">
            <v>15.4</v>
          </cell>
          <cell r="J7462">
            <v>14.9</v>
          </cell>
          <cell r="K7462" t="str">
            <v>n.a.</v>
          </cell>
          <cell r="L7462" t="str">
            <v>-</v>
          </cell>
        </row>
        <row r="7463">
          <cell r="A7463" t="str">
            <v>LU01T03oL00</v>
          </cell>
          <cell r="B7463" t="str">
            <v>03</v>
          </cell>
          <cell r="C7463" t="str">
            <v>o</v>
          </cell>
          <cell r="D7463" t="str">
            <v>00</v>
          </cell>
          <cell r="E7463">
            <v>2007</v>
          </cell>
          <cell r="F7463">
            <v>2011</v>
          </cell>
          <cell r="G7463" t="str">
            <v>-</v>
          </cell>
          <cell r="H7463" t="str">
            <v>-</v>
          </cell>
          <cell r="I7463" t="str">
            <v>-</v>
          </cell>
          <cell r="J7463" t="str">
            <v>-</v>
          </cell>
          <cell r="K7463" t="str">
            <v>-</v>
          </cell>
          <cell r="L7463" t="str">
            <v>-</v>
          </cell>
        </row>
        <row r="7464">
          <cell r="A7464" t="str">
            <v>LU01T03oL01</v>
          </cell>
          <cell r="B7464" t="str">
            <v>03</v>
          </cell>
          <cell r="C7464" t="str">
            <v>o</v>
          </cell>
          <cell r="D7464" t="str">
            <v>01</v>
          </cell>
          <cell r="E7464">
            <v>4.0999999999999996</v>
          </cell>
          <cell r="F7464" t="str">
            <v>n.a.</v>
          </cell>
          <cell r="G7464" t="str">
            <v>-</v>
          </cell>
          <cell r="H7464" t="str">
            <v>-</v>
          </cell>
          <cell r="I7464" t="str">
            <v>-</v>
          </cell>
          <cell r="J7464" t="str">
            <v>-</v>
          </cell>
          <cell r="K7464" t="str">
            <v>-</v>
          </cell>
          <cell r="L7464" t="str">
            <v>-</v>
          </cell>
        </row>
        <row r="7465">
          <cell r="A7465" t="str">
            <v>LU01T03oL02</v>
          </cell>
          <cell r="B7465" t="str">
            <v>03</v>
          </cell>
          <cell r="C7465" t="str">
            <v>o</v>
          </cell>
          <cell r="D7465" t="str">
            <v>02</v>
          </cell>
          <cell r="E7465">
            <v>0.2</v>
          </cell>
          <cell r="F7465" t="str">
            <v>n.a.</v>
          </cell>
          <cell r="G7465" t="str">
            <v>-</v>
          </cell>
          <cell r="H7465" t="str">
            <v>-</v>
          </cell>
          <cell r="I7465" t="str">
            <v>-</v>
          </cell>
          <cell r="J7465" t="str">
            <v>-</v>
          </cell>
          <cell r="K7465" t="str">
            <v>-</v>
          </cell>
          <cell r="L7465" t="str">
            <v>-</v>
          </cell>
        </row>
        <row r="7466">
          <cell r="A7466" t="str">
            <v>LU01T03oL03</v>
          </cell>
          <cell r="B7466" t="str">
            <v>03</v>
          </cell>
          <cell r="C7466" t="str">
            <v>o</v>
          </cell>
          <cell r="D7466" t="str">
            <v>03</v>
          </cell>
          <cell r="E7466">
            <v>0.9</v>
          </cell>
          <cell r="F7466" t="str">
            <v>n.a.</v>
          </cell>
          <cell r="G7466" t="str">
            <v>-</v>
          </cell>
          <cell r="H7466" t="str">
            <v>-</v>
          </cell>
          <cell r="I7466" t="str">
            <v>-</v>
          </cell>
          <cell r="J7466" t="str">
            <v>-</v>
          </cell>
          <cell r="K7466" t="str">
            <v>-</v>
          </cell>
          <cell r="L7466" t="str">
            <v>-</v>
          </cell>
        </row>
        <row r="7467">
          <cell r="A7467" t="str">
            <v>LU01T03oL04</v>
          </cell>
          <cell r="B7467" t="str">
            <v>03</v>
          </cell>
          <cell r="C7467" t="str">
            <v>o</v>
          </cell>
          <cell r="D7467" t="str">
            <v>04</v>
          </cell>
          <cell r="E7467">
            <v>4</v>
          </cell>
          <cell r="F7467" t="str">
            <v>n.a.</v>
          </cell>
          <cell r="G7467" t="str">
            <v>-</v>
          </cell>
          <cell r="H7467" t="str">
            <v>-</v>
          </cell>
          <cell r="I7467" t="str">
            <v>-</v>
          </cell>
          <cell r="J7467" t="str">
            <v>-</v>
          </cell>
          <cell r="K7467" t="str">
            <v>-</v>
          </cell>
          <cell r="L7467" t="str">
            <v>-</v>
          </cell>
        </row>
        <row r="7468">
          <cell r="A7468" t="str">
            <v>LU01T03oL05</v>
          </cell>
          <cell r="B7468" t="str">
            <v>03</v>
          </cell>
          <cell r="C7468" t="str">
            <v>o</v>
          </cell>
          <cell r="D7468" t="str">
            <v>05</v>
          </cell>
          <cell r="E7468">
            <v>1</v>
          </cell>
          <cell r="F7468" t="str">
            <v>n.a.</v>
          </cell>
          <cell r="G7468" t="str">
            <v>-</v>
          </cell>
          <cell r="H7468" t="str">
            <v>-</v>
          </cell>
          <cell r="I7468" t="str">
            <v>-</v>
          </cell>
          <cell r="J7468" t="str">
            <v>-</v>
          </cell>
          <cell r="K7468" t="str">
            <v>-</v>
          </cell>
          <cell r="L7468" t="str">
            <v>-</v>
          </cell>
        </row>
        <row r="7469">
          <cell r="A7469" t="str">
            <v>LU01T03oL06</v>
          </cell>
          <cell r="B7469" t="str">
            <v>03</v>
          </cell>
          <cell r="C7469" t="str">
            <v>o</v>
          </cell>
          <cell r="D7469" t="str">
            <v>06</v>
          </cell>
          <cell r="E7469">
            <v>0.6</v>
          </cell>
          <cell r="F7469" t="str">
            <v>n.a.</v>
          </cell>
          <cell r="G7469" t="str">
            <v>-</v>
          </cell>
          <cell r="H7469" t="str">
            <v>-</v>
          </cell>
          <cell r="I7469" t="str">
            <v>-</v>
          </cell>
          <cell r="J7469" t="str">
            <v>-</v>
          </cell>
          <cell r="K7469" t="str">
            <v>-</v>
          </cell>
          <cell r="L7469" t="str">
            <v>-</v>
          </cell>
        </row>
        <row r="7470">
          <cell r="A7470" t="str">
            <v>LU01T03oL07</v>
          </cell>
          <cell r="B7470" t="str">
            <v>03</v>
          </cell>
          <cell r="C7470" t="str">
            <v>o</v>
          </cell>
          <cell r="D7470" t="str">
            <v>07</v>
          </cell>
          <cell r="E7470">
            <v>4.5</v>
          </cell>
          <cell r="F7470" t="str">
            <v>n.a.</v>
          </cell>
          <cell r="G7470" t="str">
            <v>-</v>
          </cell>
          <cell r="H7470" t="str">
            <v>-</v>
          </cell>
          <cell r="I7470" t="str">
            <v>-</v>
          </cell>
          <cell r="J7470" t="str">
            <v>-</v>
          </cell>
          <cell r="K7470" t="str">
            <v>-</v>
          </cell>
          <cell r="L7470" t="str">
            <v>-</v>
          </cell>
        </row>
        <row r="7471">
          <cell r="A7471" t="str">
            <v>LU01T03oL08</v>
          </cell>
          <cell r="B7471" t="str">
            <v>03</v>
          </cell>
          <cell r="C7471" t="str">
            <v>o</v>
          </cell>
          <cell r="D7471" t="str">
            <v>08</v>
          </cell>
          <cell r="E7471">
            <v>1.9</v>
          </cell>
          <cell r="F7471" t="str">
            <v>n.a.</v>
          </cell>
          <cell r="G7471" t="str">
            <v>-</v>
          </cell>
          <cell r="H7471" t="str">
            <v>-</v>
          </cell>
          <cell r="I7471" t="str">
            <v>-</v>
          </cell>
          <cell r="J7471" t="str">
            <v>-</v>
          </cell>
          <cell r="K7471" t="str">
            <v>-</v>
          </cell>
          <cell r="L7471" t="str">
            <v>-</v>
          </cell>
        </row>
        <row r="7472">
          <cell r="A7472" t="str">
            <v>LU01T03oL09</v>
          </cell>
          <cell r="B7472" t="str">
            <v>03</v>
          </cell>
          <cell r="C7472" t="str">
            <v>o</v>
          </cell>
          <cell r="D7472" t="str">
            <v>09</v>
          </cell>
          <cell r="E7472">
            <v>4.5999999999999996</v>
          </cell>
          <cell r="F7472" t="str">
            <v>n.a.</v>
          </cell>
          <cell r="G7472" t="str">
            <v>-</v>
          </cell>
          <cell r="H7472" t="str">
            <v>-</v>
          </cell>
          <cell r="I7472" t="str">
            <v>-</v>
          </cell>
          <cell r="J7472" t="str">
            <v>-</v>
          </cell>
          <cell r="K7472" t="str">
            <v>-</v>
          </cell>
          <cell r="L7472" t="str">
            <v>-</v>
          </cell>
        </row>
        <row r="7473">
          <cell r="A7473" t="str">
            <v>LU01T03oL10</v>
          </cell>
          <cell r="B7473" t="str">
            <v>03</v>
          </cell>
          <cell r="C7473" t="str">
            <v>o</v>
          </cell>
          <cell r="D7473" t="str">
            <v>10</v>
          </cell>
          <cell r="E7473">
            <v>15.9</v>
          </cell>
          <cell r="F7473" t="str">
            <v>n.a.</v>
          </cell>
          <cell r="G7473" t="str">
            <v>-</v>
          </cell>
          <cell r="H7473" t="str">
            <v>-</v>
          </cell>
          <cell r="I7473" t="str">
            <v>-</v>
          </cell>
          <cell r="J7473" t="str">
            <v>-</v>
          </cell>
          <cell r="K7473" t="str">
            <v>-</v>
          </cell>
          <cell r="L7473" t="str">
            <v>-</v>
          </cell>
        </row>
        <row r="7474">
          <cell r="A7474" t="str">
            <v>LU01T03oL11</v>
          </cell>
          <cell r="B7474" t="str">
            <v>03</v>
          </cell>
          <cell r="C7474" t="str">
            <v>o</v>
          </cell>
          <cell r="D7474" t="str">
            <v>11</v>
          </cell>
          <cell r="E7474">
            <v>37.799999999999997</v>
          </cell>
          <cell r="F7474">
            <v>39.6</v>
          </cell>
          <cell r="G7474" t="str">
            <v>-</v>
          </cell>
          <cell r="H7474" t="str">
            <v>-</v>
          </cell>
          <cell r="I7474" t="str">
            <v>-</v>
          </cell>
          <cell r="J7474" t="str">
            <v>-</v>
          </cell>
          <cell r="K7474" t="str">
            <v>-</v>
          </cell>
          <cell r="L7474" t="str">
            <v>-</v>
          </cell>
        </row>
        <row r="7475">
          <cell r="A7475" t="str">
            <v>LU01T04xL01</v>
          </cell>
          <cell r="B7475" t="str">
            <v>04</v>
          </cell>
          <cell r="C7475" t="str">
            <v>x</v>
          </cell>
          <cell r="D7475" t="str">
            <v>01</v>
          </cell>
          <cell r="E7475" t="str">
            <v>-</v>
          </cell>
          <cell r="F7475">
            <v>7</v>
          </cell>
          <cell r="G7475">
            <v>13.9</v>
          </cell>
          <cell r="H7475">
            <v>13.9</v>
          </cell>
          <cell r="I7475">
            <v>14.2</v>
          </cell>
          <cell r="J7475">
            <v>14.3</v>
          </cell>
          <cell r="K7475" t="str">
            <v>n.a.</v>
          </cell>
          <cell r="L7475" t="str">
            <v>-</v>
          </cell>
        </row>
        <row r="7476">
          <cell r="A7476" t="str">
            <v>LU01T04xL02</v>
          </cell>
          <cell r="B7476" t="str">
            <v>04</v>
          </cell>
          <cell r="C7476" t="str">
            <v>x</v>
          </cell>
          <cell r="D7476" t="str">
            <v>02</v>
          </cell>
          <cell r="E7476" t="str">
            <v>-</v>
          </cell>
          <cell r="F7476">
            <v>0.4</v>
          </cell>
          <cell r="G7476">
            <v>7</v>
          </cell>
          <cell r="H7476">
            <v>-0.1</v>
          </cell>
          <cell r="I7476">
            <v>0.3</v>
          </cell>
          <cell r="J7476">
            <v>0.1</v>
          </cell>
          <cell r="K7476" t="str">
            <v>n.a.</v>
          </cell>
          <cell r="L7476" t="str">
            <v>-</v>
          </cell>
        </row>
        <row r="7477">
          <cell r="A7477" t="str">
            <v>LU01T04xL03</v>
          </cell>
          <cell r="B7477" t="str">
            <v>04</v>
          </cell>
          <cell r="C7477" t="str">
            <v>x</v>
          </cell>
          <cell r="D7477" t="str">
            <v>03</v>
          </cell>
          <cell r="E7477" t="str">
            <v>-</v>
          </cell>
          <cell r="F7477">
            <v>3.5</v>
          </cell>
          <cell r="G7477">
            <v>2.6</v>
          </cell>
          <cell r="H7477">
            <v>1.4</v>
          </cell>
          <cell r="I7477">
            <v>1.2</v>
          </cell>
          <cell r="J7477">
            <v>1.4</v>
          </cell>
          <cell r="K7477" t="str">
            <v>n.a.</v>
          </cell>
          <cell r="L7477" t="str">
            <v>-</v>
          </cell>
        </row>
        <row r="7478">
          <cell r="A7478" t="str">
            <v>LU01T04xL04</v>
          </cell>
          <cell r="B7478" t="str">
            <v>04</v>
          </cell>
          <cell r="C7478" t="str">
            <v>x</v>
          </cell>
          <cell r="D7478" t="str">
            <v>04</v>
          </cell>
          <cell r="E7478" t="str">
            <v>-</v>
          </cell>
          <cell r="F7478">
            <v>0.3</v>
          </cell>
          <cell r="G7478">
            <v>0.3</v>
          </cell>
          <cell r="H7478">
            <v>0.3</v>
          </cell>
          <cell r="I7478">
            <v>0.4</v>
          </cell>
          <cell r="J7478">
            <v>0.4</v>
          </cell>
          <cell r="K7478" t="str">
            <v>n.a.</v>
          </cell>
          <cell r="L7478" t="str">
            <v>-</v>
          </cell>
        </row>
        <row r="7479">
          <cell r="A7479" t="str">
            <v>LU01T04xL05</v>
          </cell>
          <cell r="B7479" t="str">
            <v>04</v>
          </cell>
          <cell r="C7479" t="str">
            <v>x</v>
          </cell>
          <cell r="D7479" t="str">
            <v>05</v>
          </cell>
          <cell r="E7479" t="str">
            <v>-</v>
          </cell>
          <cell r="F7479">
            <v>4.0999999999999996</v>
          </cell>
          <cell r="G7479">
            <v>9.5</v>
          </cell>
          <cell r="H7479">
            <v>1.6</v>
          </cell>
          <cell r="I7479">
            <v>2.1</v>
          </cell>
          <cell r="J7479">
            <v>2.1</v>
          </cell>
          <cell r="K7479" t="str">
            <v>n.a.</v>
          </cell>
          <cell r="L7479" t="str">
            <v>-</v>
          </cell>
        </row>
        <row r="7480">
          <cell r="A7480" t="str">
            <v>LU01T04xL06</v>
          </cell>
          <cell r="B7480" t="str">
            <v>04</v>
          </cell>
          <cell r="C7480" t="str">
            <v>x</v>
          </cell>
          <cell r="D7480" t="str">
            <v>06</v>
          </cell>
          <cell r="E7480" t="str">
            <v>-</v>
          </cell>
          <cell r="F7480" t="str">
            <v>n.a.</v>
          </cell>
          <cell r="G7480" t="str">
            <v>n.a.</v>
          </cell>
          <cell r="H7480" t="str">
            <v>n.a.</v>
          </cell>
          <cell r="I7480" t="str">
            <v>n.a.</v>
          </cell>
          <cell r="J7480" t="str">
            <v>n.a.</v>
          </cell>
          <cell r="K7480" t="str">
            <v>n.a.</v>
          </cell>
          <cell r="L7480" t="str">
            <v>-</v>
          </cell>
        </row>
        <row r="7481">
          <cell r="A7481" t="str">
            <v>LU01T04xL07</v>
          </cell>
          <cell r="B7481" t="str">
            <v>04</v>
          </cell>
          <cell r="C7481" t="str">
            <v>x</v>
          </cell>
          <cell r="D7481" t="str">
            <v>07</v>
          </cell>
          <cell r="E7481" t="str">
            <v>-</v>
          </cell>
          <cell r="F7481" t="str">
            <v>n.a.</v>
          </cell>
          <cell r="G7481" t="str">
            <v>n.a.</v>
          </cell>
          <cell r="H7481" t="str">
            <v>n.a.</v>
          </cell>
          <cell r="I7481" t="str">
            <v>n.a.</v>
          </cell>
          <cell r="J7481" t="str">
            <v>n.a.</v>
          </cell>
          <cell r="K7481" t="str">
            <v>n.a.</v>
          </cell>
          <cell r="L7481" t="str">
            <v>-</v>
          </cell>
        </row>
        <row r="7482">
          <cell r="A7482" t="str">
            <v>LU01T04xL08</v>
          </cell>
          <cell r="B7482" t="str">
            <v>04</v>
          </cell>
          <cell r="C7482" t="str">
            <v>x</v>
          </cell>
          <cell r="D7482" t="str">
            <v>08</v>
          </cell>
          <cell r="E7482" t="str">
            <v>-</v>
          </cell>
          <cell r="F7482" t="str">
            <v>n.a.</v>
          </cell>
          <cell r="G7482" t="str">
            <v>n.a.</v>
          </cell>
          <cell r="H7482" t="str">
            <v>n.a.</v>
          </cell>
          <cell r="I7482" t="str">
            <v>n.a.</v>
          </cell>
          <cell r="J7482" t="str">
            <v>n.a.</v>
          </cell>
          <cell r="K7482" t="str">
            <v>n.a.</v>
          </cell>
          <cell r="L7482" t="str">
            <v>-</v>
          </cell>
        </row>
        <row r="7483">
          <cell r="A7483" t="str">
            <v>LU01T04xL09</v>
          </cell>
          <cell r="B7483" t="str">
            <v>04</v>
          </cell>
          <cell r="C7483" t="str">
            <v>x</v>
          </cell>
          <cell r="D7483" t="str">
            <v>09</v>
          </cell>
          <cell r="E7483" t="str">
            <v>-</v>
          </cell>
          <cell r="F7483" t="str">
            <v>n.a.</v>
          </cell>
          <cell r="G7483" t="str">
            <v>n.a.</v>
          </cell>
          <cell r="H7483" t="str">
            <v>n.a.</v>
          </cell>
          <cell r="I7483" t="str">
            <v>n.a.</v>
          </cell>
          <cell r="J7483" t="str">
            <v>n.a.</v>
          </cell>
          <cell r="K7483" t="str">
            <v>n.a.</v>
          </cell>
          <cell r="L7483" t="str">
            <v>-</v>
          </cell>
        </row>
        <row r="7484">
          <cell r="A7484" t="str">
            <v>LU01T04xL10</v>
          </cell>
          <cell r="B7484" t="str">
            <v>04</v>
          </cell>
          <cell r="C7484" t="str">
            <v>x</v>
          </cell>
          <cell r="D7484" t="str">
            <v>10</v>
          </cell>
          <cell r="E7484" t="str">
            <v>-</v>
          </cell>
          <cell r="F7484">
            <v>4.2</v>
          </cell>
          <cell r="G7484">
            <v>5</v>
          </cell>
          <cell r="H7484">
            <v>2.5</v>
          </cell>
          <cell r="I7484">
            <v>2.7</v>
          </cell>
          <cell r="J7484">
            <v>2.8</v>
          </cell>
          <cell r="K7484" t="str">
            <v>n.a.</v>
          </cell>
          <cell r="L7484" t="str">
            <v>-</v>
          </cell>
        </row>
        <row r="7485">
          <cell r="A7485" t="str">
            <v>LU01T04xL11</v>
          </cell>
          <cell r="B7485" t="str">
            <v>04</v>
          </cell>
          <cell r="C7485" t="str">
            <v>x</v>
          </cell>
          <cell r="D7485" t="str">
            <v>11</v>
          </cell>
          <cell r="E7485" t="str">
            <v>-</v>
          </cell>
          <cell r="F7485">
            <v>24.2</v>
          </cell>
          <cell r="G7485" t="str">
            <v>n.a.</v>
          </cell>
          <cell r="H7485" t="str">
            <v>n.a.</v>
          </cell>
          <cell r="I7485" t="str">
            <v>n.a.</v>
          </cell>
          <cell r="J7485" t="str">
            <v>n.a.</v>
          </cell>
          <cell r="K7485" t="str">
            <v>n.a.</v>
          </cell>
          <cell r="L7485" t="str">
            <v>-</v>
          </cell>
        </row>
        <row r="7486">
          <cell r="A7486" t="str">
            <v>LU01T04xL12</v>
          </cell>
          <cell r="B7486" t="str">
            <v>04</v>
          </cell>
          <cell r="C7486" t="str">
            <v>x</v>
          </cell>
          <cell r="D7486" t="str">
            <v>12</v>
          </cell>
          <cell r="E7486" t="str">
            <v>-</v>
          </cell>
          <cell r="F7486">
            <v>-17.2</v>
          </cell>
          <cell r="G7486" t="str">
            <v>n.a.</v>
          </cell>
          <cell r="H7486" t="str">
            <v>n.a.</v>
          </cell>
          <cell r="I7486" t="str">
            <v>n.a.</v>
          </cell>
          <cell r="J7486" t="str">
            <v>n.a.</v>
          </cell>
          <cell r="K7486" t="str">
            <v>n.a.</v>
          </cell>
          <cell r="L7486" t="str">
            <v>-</v>
          </cell>
        </row>
        <row r="7487">
          <cell r="A7487" t="str">
            <v>LU01T05xL01</v>
          </cell>
          <cell r="B7487" t="str">
            <v>05</v>
          </cell>
          <cell r="C7487" t="str">
            <v>x</v>
          </cell>
          <cell r="D7487" t="str">
            <v>01</v>
          </cell>
          <cell r="E7487" t="str">
            <v>-</v>
          </cell>
          <cell r="F7487">
            <v>5.2</v>
          </cell>
          <cell r="G7487">
            <v>2.5</v>
          </cell>
          <cell r="H7487">
            <v>3</v>
          </cell>
          <cell r="I7487">
            <v>4.2</v>
          </cell>
          <cell r="J7487">
            <v>4.5</v>
          </cell>
          <cell r="K7487" t="str">
            <v>n.a.</v>
          </cell>
          <cell r="L7487" t="str">
            <v>-</v>
          </cell>
        </row>
        <row r="7488">
          <cell r="A7488" t="str">
            <v>LU01T05xL02</v>
          </cell>
          <cell r="B7488" t="str">
            <v>05</v>
          </cell>
          <cell r="C7488" t="str">
            <v>x</v>
          </cell>
          <cell r="D7488" t="str">
            <v>02</v>
          </cell>
          <cell r="E7488" t="str">
            <v>-</v>
          </cell>
          <cell r="F7488">
            <v>3.2</v>
          </cell>
          <cell r="G7488">
            <v>2.2999999999999998</v>
          </cell>
          <cell r="H7488">
            <v>1.1000000000000001</v>
          </cell>
          <cell r="I7488">
            <v>0.8</v>
          </cell>
          <cell r="J7488">
            <v>1</v>
          </cell>
          <cell r="K7488" t="str">
            <v>n.a.</v>
          </cell>
          <cell r="L7488" t="str">
            <v>-</v>
          </cell>
        </row>
        <row r="7489">
          <cell r="A7489" t="str">
            <v>LU01T05xL03</v>
          </cell>
          <cell r="B7489" t="str">
            <v>05</v>
          </cell>
          <cell r="C7489" t="str">
            <v>x</v>
          </cell>
          <cell r="D7489" t="str">
            <v>03</v>
          </cell>
          <cell r="E7489" t="str">
            <v>-</v>
          </cell>
          <cell r="F7489">
            <v>0.3</v>
          </cell>
          <cell r="G7489">
            <v>0.3</v>
          </cell>
          <cell r="H7489">
            <v>0.3</v>
          </cell>
          <cell r="I7489">
            <v>0.4</v>
          </cell>
          <cell r="J7489">
            <v>0.4</v>
          </cell>
          <cell r="K7489" t="str">
            <v>n.a.</v>
          </cell>
          <cell r="L7489" t="str">
            <v>-</v>
          </cell>
        </row>
        <row r="7490">
          <cell r="A7490" t="str">
            <v>LU01T05xL04</v>
          </cell>
          <cell r="B7490" t="str">
            <v>05</v>
          </cell>
          <cell r="C7490" t="str">
            <v>x</v>
          </cell>
          <cell r="D7490" t="str">
            <v>04</v>
          </cell>
          <cell r="E7490" t="str">
            <v>-</v>
          </cell>
          <cell r="F7490">
            <v>0</v>
          </cell>
          <cell r="G7490">
            <v>0</v>
          </cell>
          <cell r="H7490">
            <v>0</v>
          </cell>
          <cell r="I7490">
            <v>0</v>
          </cell>
          <cell r="J7490">
            <v>0</v>
          </cell>
          <cell r="K7490" t="str">
            <v>n.a.</v>
          </cell>
          <cell r="L7490" t="str">
            <v>-</v>
          </cell>
        </row>
        <row r="7491">
          <cell r="A7491" t="str">
            <v>LU01T05xL05</v>
          </cell>
          <cell r="B7491" t="str">
            <v>05</v>
          </cell>
          <cell r="C7491" t="str">
            <v>x</v>
          </cell>
          <cell r="D7491" t="str">
            <v>05</v>
          </cell>
          <cell r="E7491" t="str">
            <v>-</v>
          </cell>
          <cell r="F7491">
            <v>4.7</v>
          </cell>
          <cell r="G7491">
            <v>4.5</v>
          </cell>
          <cell r="H7491">
            <v>4.3</v>
          </cell>
          <cell r="I7491">
            <v>4.0999999999999996</v>
          </cell>
          <cell r="J7491">
            <v>4</v>
          </cell>
          <cell r="K7491" t="str">
            <v>n.a.</v>
          </cell>
          <cell r="L7491" t="str">
            <v>-</v>
          </cell>
        </row>
        <row r="7492">
          <cell r="A7492" t="str">
            <v>LU01T05xL06</v>
          </cell>
          <cell r="B7492" t="str">
            <v>05</v>
          </cell>
          <cell r="C7492" t="str">
            <v>x</v>
          </cell>
          <cell r="D7492" t="str">
            <v>06</v>
          </cell>
          <cell r="E7492" t="str">
            <v>-</v>
          </cell>
          <cell r="F7492" t="str">
            <v>n.a.</v>
          </cell>
          <cell r="G7492" t="str">
            <v>n.a.</v>
          </cell>
          <cell r="H7492" t="str">
            <v>n.a.</v>
          </cell>
          <cell r="I7492" t="str">
            <v>n.a.</v>
          </cell>
          <cell r="J7492" t="str">
            <v>n.a.</v>
          </cell>
          <cell r="K7492" t="str">
            <v>n.a.</v>
          </cell>
          <cell r="L7492" t="str">
            <v>-</v>
          </cell>
        </row>
        <row r="7493">
          <cell r="A7493" t="str">
            <v>LU01T05xL07</v>
          </cell>
          <cell r="B7493" t="str">
            <v>05</v>
          </cell>
          <cell r="C7493" t="str">
            <v>x</v>
          </cell>
          <cell r="D7493" t="str">
            <v>07</v>
          </cell>
          <cell r="E7493" t="str">
            <v>-</v>
          </cell>
          <cell r="F7493" t="str">
            <v>n.a.</v>
          </cell>
          <cell r="G7493" t="str">
            <v>n.a.</v>
          </cell>
          <cell r="H7493" t="str">
            <v>n.a.</v>
          </cell>
          <cell r="I7493" t="str">
            <v>n.a.</v>
          </cell>
          <cell r="J7493" t="str">
            <v>n.a.</v>
          </cell>
          <cell r="K7493" t="str">
            <v>n.a.</v>
          </cell>
          <cell r="L7493" t="str">
            <v>-</v>
          </cell>
        </row>
        <row r="7494">
          <cell r="A7494" t="str">
            <v>LU01T05xL08</v>
          </cell>
          <cell r="B7494" t="str">
            <v>05</v>
          </cell>
          <cell r="C7494" t="str">
            <v>x</v>
          </cell>
          <cell r="D7494" t="str">
            <v>08</v>
          </cell>
          <cell r="E7494" t="str">
            <v>-</v>
          </cell>
          <cell r="F7494" t="str">
            <v>n.a.</v>
          </cell>
          <cell r="G7494" t="str">
            <v>n.a.</v>
          </cell>
          <cell r="H7494" t="str">
            <v>n.a.</v>
          </cell>
          <cell r="I7494" t="str">
            <v>n.a.</v>
          </cell>
          <cell r="J7494" t="str">
            <v>n.a.</v>
          </cell>
          <cell r="K7494" t="str">
            <v>n.a.</v>
          </cell>
          <cell r="L7494" t="str">
            <v>-</v>
          </cell>
        </row>
        <row r="7495">
          <cell r="A7495" t="str">
            <v>LU01T05xL09</v>
          </cell>
          <cell r="B7495" t="str">
            <v>05</v>
          </cell>
          <cell r="C7495" t="str">
            <v>x</v>
          </cell>
          <cell r="D7495" t="str">
            <v>09</v>
          </cell>
          <cell r="E7495" t="str">
            <v>-</v>
          </cell>
          <cell r="F7495">
            <v>0.5</v>
          </cell>
          <cell r="G7495">
            <v>-1.3</v>
          </cell>
          <cell r="H7495">
            <v>-2.5</v>
          </cell>
          <cell r="I7495">
            <v>-2.5</v>
          </cell>
          <cell r="J7495">
            <v>-2</v>
          </cell>
          <cell r="K7495" t="str">
            <v>n.a.</v>
          </cell>
          <cell r="L7495" t="str">
            <v>-</v>
          </cell>
        </row>
        <row r="7496">
          <cell r="A7496" t="str">
            <v>LU01T05xL10</v>
          </cell>
          <cell r="B7496" t="str">
            <v>05</v>
          </cell>
          <cell r="C7496" t="str">
            <v>x</v>
          </cell>
          <cell r="D7496" t="str">
            <v>10</v>
          </cell>
          <cell r="E7496" t="str">
            <v>-</v>
          </cell>
          <cell r="F7496">
            <v>0.3</v>
          </cell>
          <cell r="G7496">
            <v>-0.7</v>
          </cell>
          <cell r="H7496">
            <v>-1.2</v>
          </cell>
          <cell r="I7496">
            <v>-1.2</v>
          </cell>
          <cell r="J7496">
            <v>-1</v>
          </cell>
          <cell r="K7496" t="str">
            <v>n.a.</v>
          </cell>
          <cell r="L7496" t="str">
            <v>-</v>
          </cell>
        </row>
        <row r="7497">
          <cell r="A7497" t="str">
            <v>LU01T05xL11</v>
          </cell>
          <cell r="B7497" t="str">
            <v>05</v>
          </cell>
          <cell r="C7497" t="str">
            <v>x</v>
          </cell>
          <cell r="D7497" t="str">
            <v>11</v>
          </cell>
          <cell r="E7497" t="str">
            <v>-</v>
          </cell>
          <cell r="F7497">
            <v>3</v>
          </cell>
          <cell r="G7497">
            <v>2.9</v>
          </cell>
          <cell r="H7497">
            <v>2.2999999999999998</v>
          </cell>
          <cell r="I7497">
            <v>2.1</v>
          </cell>
          <cell r="J7497">
            <v>2</v>
          </cell>
          <cell r="K7497" t="str">
            <v>n.a.</v>
          </cell>
          <cell r="L7497" t="str">
            <v>-</v>
          </cell>
        </row>
        <row r="7498">
          <cell r="A7498" t="str">
            <v>LU01T05xL12</v>
          </cell>
          <cell r="B7498" t="str">
            <v>05</v>
          </cell>
          <cell r="C7498" t="str">
            <v>x</v>
          </cell>
          <cell r="D7498" t="str">
            <v>12</v>
          </cell>
          <cell r="E7498" t="str">
            <v>-</v>
          </cell>
          <cell r="F7498">
            <v>3.2</v>
          </cell>
          <cell r="G7498">
            <v>3.2</v>
          </cell>
          <cell r="H7498">
            <v>2.7</v>
          </cell>
          <cell r="I7498">
            <v>2.4</v>
          </cell>
          <cell r="J7498">
            <v>2.2999999999999998</v>
          </cell>
          <cell r="K7498" t="str">
            <v>n.a.</v>
          </cell>
          <cell r="L7498" t="str">
            <v>-</v>
          </cell>
        </row>
        <row r="7499">
          <cell r="A7499" t="str">
            <v>LU01T05xL13</v>
          </cell>
          <cell r="B7499" t="str">
            <v>05</v>
          </cell>
          <cell r="C7499" t="str">
            <v>x</v>
          </cell>
          <cell r="D7499" t="str">
            <v>13</v>
          </cell>
          <cell r="E7499" t="str">
            <v>-</v>
          </cell>
          <cell r="F7499">
            <v>3</v>
          </cell>
          <cell r="G7499">
            <v>2.9</v>
          </cell>
          <cell r="H7499">
            <v>2.2999999999999998</v>
          </cell>
          <cell r="I7499">
            <v>2.1</v>
          </cell>
          <cell r="J7499">
            <v>2</v>
          </cell>
          <cell r="K7499" t="str">
            <v>n.a.</v>
          </cell>
          <cell r="L7499" t="str">
            <v>-</v>
          </cell>
        </row>
        <row r="7500">
          <cell r="A7500" t="str">
            <v>LU01T06xL01</v>
          </cell>
          <cell r="B7500" t="str">
            <v>06</v>
          </cell>
          <cell r="C7500" t="str">
            <v>x</v>
          </cell>
          <cell r="D7500" t="str">
            <v>01</v>
          </cell>
          <cell r="E7500" t="str">
            <v>-</v>
          </cell>
          <cell r="F7500">
            <v>6</v>
          </cell>
          <cell r="G7500">
            <v>4.5</v>
          </cell>
          <cell r="H7500">
            <v>5</v>
          </cell>
          <cell r="I7500">
            <v>4</v>
          </cell>
          <cell r="J7500" t="str">
            <v>n.a.</v>
          </cell>
          <cell r="K7500" t="str">
            <v>n.a.</v>
          </cell>
          <cell r="L7500" t="str">
            <v>-</v>
          </cell>
        </row>
        <row r="7501">
          <cell r="A7501" t="str">
            <v>LU01T06xL02</v>
          </cell>
          <cell r="B7501" t="str">
            <v>06</v>
          </cell>
          <cell r="C7501" t="str">
            <v>x</v>
          </cell>
          <cell r="D7501" t="str">
            <v>02</v>
          </cell>
          <cell r="E7501" t="str">
            <v>-</v>
          </cell>
          <cell r="F7501">
            <v>5.2</v>
          </cell>
          <cell r="G7501">
            <v>2.5</v>
          </cell>
          <cell r="H7501">
            <v>3</v>
          </cell>
          <cell r="I7501">
            <v>4.2</v>
          </cell>
          <cell r="J7501" t="str">
            <v>n.a.</v>
          </cell>
          <cell r="K7501" t="str">
            <v>n.a.</v>
          </cell>
          <cell r="L7501" t="str">
            <v>-</v>
          </cell>
        </row>
        <row r="7502">
          <cell r="A7502" t="str">
            <v>LU01T06xL03</v>
          </cell>
          <cell r="B7502" t="str">
            <v>06</v>
          </cell>
          <cell r="C7502" t="str">
            <v>x</v>
          </cell>
          <cell r="D7502" t="str">
            <v>03</v>
          </cell>
          <cell r="E7502" t="str">
            <v>-</v>
          </cell>
          <cell r="F7502">
            <v>-0.8</v>
          </cell>
          <cell r="G7502">
            <v>-2</v>
          </cell>
          <cell r="H7502">
            <v>-2</v>
          </cell>
          <cell r="I7502">
            <v>0.2</v>
          </cell>
          <cell r="J7502" t="str">
            <v>n.a.</v>
          </cell>
          <cell r="K7502" t="str">
            <v>n.a.</v>
          </cell>
          <cell r="L7502" t="str">
            <v>-</v>
          </cell>
        </row>
        <row r="7503">
          <cell r="A7503" t="str">
            <v>LU01T06xL04</v>
          </cell>
          <cell r="B7503" t="str">
            <v>06</v>
          </cell>
          <cell r="C7503" t="str">
            <v>x</v>
          </cell>
          <cell r="D7503" t="str">
            <v>04</v>
          </cell>
          <cell r="E7503" t="str">
            <v>-</v>
          </cell>
          <cell r="F7503">
            <v>1</v>
          </cell>
          <cell r="G7503">
            <v>0.8</v>
          </cell>
          <cell r="H7503">
            <v>1</v>
          </cell>
          <cell r="I7503">
            <v>1.2</v>
          </cell>
          <cell r="J7503" t="str">
            <v>n.a.</v>
          </cell>
          <cell r="K7503" t="str">
            <v>n.a.</v>
          </cell>
          <cell r="L7503" t="str">
            <v>-</v>
          </cell>
        </row>
        <row r="7504">
          <cell r="A7504" t="str">
            <v>LU01T06xL05</v>
          </cell>
          <cell r="B7504" t="str">
            <v>06</v>
          </cell>
          <cell r="C7504" t="str">
            <v>x</v>
          </cell>
          <cell r="D7504" t="str">
            <v>05</v>
          </cell>
          <cell r="E7504" t="str">
            <v>-</v>
          </cell>
          <cell r="F7504">
            <v>3.2</v>
          </cell>
          <cell r="G7504">
            <v>2.2999999999999998</v>
          </cell>
          <cell r="H7504">
            <v>1.1000000000000001</v>
          </cell>
          <cell r="I7504">
            <v>0.8</v>
          </cell>
          <cell r="J7504" t="str">
            <v>n.a.</v>
          </cell>
          <cell r="K7504" t="str">
            <v>n.a.</v>
          </cell>
          <cell r="L7504" t="str">
            <v>-</v>
          </cell>
        </row>
        <row r="7505">
          <cell r="A7505" t="str">
            <v>LU01T06xL06</v>
          </cell>
          <cell r="B7505" t="str">
            <v>06</v>
          </cell>
          <cell r="C7505" t="str">
            <v>x</v>
          </cell>
          <cell r="D7505" t="str">
            <v>06</v>
          </cell>
          <cell r="E7505" t="str">
            <v>-</v>
          </cell>
          <cell r="F7505">
            <v>2.2000000000000002</v>
          </cell>
          <cell r="G7505">
            <v>1.5</v>
          </cell>
          <cell r="H7505">
            <v>0.1</v>
          </cell>
          <cell r="I7505">
            <v>-0.4</v>
          </cell>
          <cell r="J7505" t="str">
            <v>n.a.</v>
          </cell>
          <cell r="K7505" t="str">
            <v>n.a.</v>
          </cell>
          <cell r="L7505" t="str">
            <v>-</v>
          </cell>
        </row>
        <row r="7506">
          <cell r="A7506" t="str">
            <v>LU01T06xL07</v>
          </cell>
          <cell r="B7506" t="str">
            <v>06</v>
          </cell>
          <cell r="C7506" t="str">
            <v>x</v>
          </cell>
          <cell r="D7506" t="str">
            <v>07</v>
          </cell>
          <cell r="E7506" t="str">
            <v>-</v>
          </cell>
          <cell r="F7506">
            <v>6.9</v>
          </cell>
          <cell r="G7506">
            <v>7.1</v>
          </cell>
          <cell r="H7506">
            <v>7.2</v>
          </cell>
          <cell r="I7506">
            <v>7</v>
          </cell>
          <cell r="J7506" t="str">
            <v>n.a.</v>
          </cell>
          <cell r="K7506" t="str">
            <v>n.a.</v>
          </cell>
          <cell r="L7506" t="str">
            <v>-</v>
          </cell>
        </row>
        <row r="7507">
          <cell r="A7507" t="str">
            <v>LU01T06xL08</v>
          </cell>
          <cell r="B7507" t="str">
            <v>06</v>
          </cell>
          <cell r="C7507" t="str">
            <v>x</v>
          </cell>
          <cell r="D7507" t="str">
            <v>08</v>
          </cell>
          <cell r="E7507" t="str">
            <v>-</v>
          </cell>
          <cell r="F7507">
            <v>7</v>
          </cell>
          <cell r="G7507">
            <v>13.9</v>
          </cell>
          <cell r="H7507">
            <v>13.9</v>
          </cell>
          <cell r="I7507">
            <v>14.2</v>
          </cell>
          <cell r="J7507" t="str">
            <v>n.a.</v>
          </cell>
          <cell r="K7507" t="str">
            <v>n.a.</v>
          </cell>
          <cell r="L7507" t="str">
            <v>-</v>
          </cell>
        </row>
        <row r="7508">
          <cell r="A7508" t="str">
            <v>LU01T06xL09</v>
          </cell>
          <cell r="B7508" t="str">
            <v>06</v>
          </cell>
          <cell r="C7508" t="str">
            <v>x</v>
          </cell>
          <cell r="D7508" t="str">
            <v>09</v>
          </cell>
          <cell r="E7508" t="str">
            <v>-</v>
          </cell>
          <cell r="F7508">
            <v>0.1</v>
          </cell>
          <cell r="G7508">
            <v>6.8</v>
          </cell>
          <cell r="H7508">
            <v>6.7</v>
          </cell>
          <cell r="I7508">
            <v>7.2</v>
          </cell>
          <cell r="J7508" t="str">
            <v>n.a.</v>
          </cell>
          <cell r="K7508" t="str">
            <v>n.a.</v>
          </cell>
          <cell r="L7508" t="str">
            <v>-</v>
          </cell>
        </row>
        <row r="7509">
          <cell r="A7509" t="str">
            <v>LU01T07xL00</v>
          </cell>
          <cell r="B7509" t="str">
            <v>07</v>
          </cell>
          <cell r="C7509" t="str">
            <v>x</v>
          </cell>
          <cell r="D7509" t="str">
            <v>00</v>
          </cell>
          <cell r="E7509">
            <v>2000</v>
          </cell>
          <cell r="F7509">
            <v>2005</v>
          </cell>
          <cell r="G7509">
            <v>2010</v>
          </cell>
          <cell r="H7509">
            <v>2020</v>
          </cell>
          <cell r="I7509">
            <v>2030</v>
          </cell>
          <cell r="J7509">
            <v>2050</v>
          </cell>
          <cell r="K7509" t="str">
            <v>-</v>
          </cell>
          <cell r="L7509" t="str">
            <v>-</v>
          </cell>
        </row>
        <row r="7510">
          <cell r="A7510" t="str">
            <v>LU01T07xL01</v>
          </cell>
          <cell r="B7510" t="str">
            <v>07</v>
          </cell>
          <cell r="C7510" t="str">
            <v>x</v>
          </cell>
          <cell r="D7510" t="str">
            <v>01</v>
          </cell>
          <cell r="E7510" t="str">
            <v>n.a.</v>
          </cell>
          <cell r="F7510">
            <v>42.5</v>
          </cell>
          <cell r="G7510">
            <v>39.4</v>
          </cell>
          <cell r="H7510" t="str">
            <v>n.a.</v>
          </cell>
          <cell r="I7510" t="str">
            <v>n.a.</v>
          </cell>
          <cell r="J7510" t="str">
            <v>n.a.</v>
          </cell>
          <cell r="K7510" t="str">
            <v>-</v>
          </cell>
          <cell r="L7510" t="str">
            <v>-</v>
          </cell>
        </row>
        <row r="7511">
          <cell r="A7511" t="str">
            <v>LU01T07xL02</v>
          </cell>
          <cell r="B7511" t="str">
            <v>07</v>
          </cell>
          <cell r="C7511" t="str">
            <v>x</v>
          </cell>
          <cell r="D7511" t="str">
            <v>02</v>
          </cell>
          <cell r="E7511" t="str">
            <v>n.a.</v>
          </cell>
          <cell r="F7511">
            <v>19.5</v>
          </cell>
          <cell r="G7511">
            <v>19.399999999999999</v>
          </cell>
          <cell r="H7511" t="str">
            <v>n.a.</v>
          </cell>
          <cell r="I7511" t="str">
            <v>n.a.</v>
          </cell>
          <cell r="J7511" t="str">
            <v>n.a.</v>
          </cell>
          <cell r="K7511" t="str">
            <v>-</v>
          </cell>
          <cell r="L7511" t="str">
            <v>-</v>
          </cell>
        </row>
        <row r="7512">
          <cell r="A7512" t="str">
            <v>LU01T07xL03</v>
          </cell>
          <cell r="B7512" t="str">
            <v>07</v>
          </cell>
          <cell r="C7512" t="str">
            <v>x</v>
          </cell>
          <cell r="D7512" t="str">
            <v>03</v>
          </cell>
          <cell r="E7512" t="str">
            <v>n.a.</v>
          </cell>
          <cell r="F7512">
            <v>10</v>
          </cell>
          <cell r="G7512">
            <v>9.8000000000000007</v>
          </cell>
          <cell r="H7512">
            <v>11.9</v>
          </cell>
          <cell r="I7512">
            <v>15</v>
          </cell>
          <cell r="J7512">
            <v>17.399999999999999</v>
          </cell>
          <cell r="K7512" t="str">
            <v>-</v>
          </cell>
          <cell r="L7512" t="str">
            <v>-</v>
          </cell>
        </row>
        <row r="7513">
          <cell r="A7513" t="str">
            <v>LU01T07xL04</v>
          </cell>
          <cell r="B7513" t="str">
            <v>07</v>
          </cell>
          <cell r="C7513" t="str">
            <v>x</v>
          </cell>
          <cell r="D7513" t="str">
            <v>04</v>
          </cell>
          <cell r="E7513" t="str">
            <v>n.a.</v>
          </cell>
          <cell r="F7513" t="str">
            <v>n.a.</v>
          </cell>
          <cell r="G7513" t="str">
            <v>n.a.</v>
          </cell>
          <cell r="H7513" t="str">
            <v>n.a.</v>
          </cell>
          <cell r="I7513" t="str">
            <v>n.a.</v>
          </cell>
          <cell r="J7513" t="str">
            <v>n.a.</v>
          </cell>
          <cell r="K7513" t="str">
            <v>-</v>
          </cell>
          <cell r="L7513" t="str">
            <v>-</v>
          </cell>
        </row>
        <row r="7514">
          <cell r="A7514" t="str">
            <v>LU01T07xL05</v>
          </cell>
          <cell r="B7514" t="str">
            <v>07</v>
          </cell>
          <cell r="C7514" t="str">
            <v>x</v>
          </cell>
          <cell r="D7514" t="str">
            <v>05</v>
          </cell>
          <cell r="E7514" t="str">
            <v>n.a.</v>
          </cell>
          <cell r="F7514" t="str">
            <v>n.a.</v>
          </cell>
          <cell r="G7514" t="str">
            <v>n.a.</v>
          </cell>
          <cell r="H7514" t="str">
            <v>n.a.</v>
          </cell>
          <cell r="I7514" t="str">
            <v>n.a.</v>
          </cell>
          <cell r="J7514" t="str">
            <v>n.a.</v>
          </cell>
          <cell r="K7514" t="str">
            <v>-</v>
          </cell>
          <cell r="L7514" t="str">
            <v>-</v>
          </cell>
        </row>
        <row r="7515">
          <cell r="A7515" t="str">
            <v>LU01T07xL06</v>
          </cell>
          <cell r="B7515" t="str">
            <v>07</v>
          </cell>
          <cell r="C7515" t="str">
            <v>x</v>
          </cell>
          <cell r="D7515" t="str">
            <v>06</v>
          </cell>
          <cell r="E7515" t="str">
            <v>n.a.</v>
          </cell>
          <cell r="F7515" t="str">
            <v>n.a.</v>
          </cell>
          <cell r="G7515" t="str">
            <v>n.a.</v>
          </cell>
          <cell r="H7515" t="str">
            <v>n.a.</v>
          </cell>
          <cell r="I7515" t="str">
            <v>n.a.</v>
          </cell>
          <cell r="J7515" t="str">
            <v>n.a.</v>
          </cell>
          <cell r="K7515" t="str">
            <v>-</v>
          </cell>
          <cell r="L7515" t="str">
            <v>-</v>
          </cell>
        </row>
        <row r="7516">
          <cell r="A7516" t="str">
            <v>LU01T07xL07</v>
          </cell>
          <cell r="B7516" t="str">
            <v>07</v>
          </cell>
          <cell r="C7516" t="str">
            <v>x</v>
          </cell>
          <cell r="D7516" t="str">
            <v>07</v>
          </cell>
          <cell r="E7516" t="str">
            <v>n.a.</v>
          </cell>
          <cell r="F7516" t="str">
            <v>n.a.</v>
          </cell>
          <cell r="G7516" t="str">
            <v>n.a.</v>
          </cell>
          <cell r="H7516" t="str">
            <v>n.a.</v>
          </cell>
          <cell r="I7516" t="str">
            <v>n.a.</v>
          </cell>
          <cell r="J7516" t="str">
            <v>n.a.</v>
          </cell>
          <cell r="K7516" t="str">
            <v>-</v>
          </cell>
          <cell r="L7516" t="str">
            <v>-</v>
          </cell>
        </row>
        <row r="7517">
          <cell r="A7517" t="str">
            <v>LU01T07xL08</v>
          </cell>
          <cell r="B7517" t="str">
            <v>07</v>
          </cell>
          <cell r="C7517" t="str">
            <v>x</v>
          </cell>
          <cell r="D7517" t="str">
            <v>08</v>
          </cell>
          <cell r="E7517" t="str">
            <v>n.a.</v>
          </cell>
          <cell r="F7517">
            <v>5.0999999999999996</v>
          </cell>
          <cell r="G7517">
            <v>5.3</v>
          </cell>
          <cell r="H7517">
            <v>5.6</v>
          </cell>
          <cell r="I7517">
            <v>5.9</v>
          </cell>
          <cell r="J7517">
            <v>6.3</v>
          </cell>
          <cell r="K7517" t="str">
            <v>-</v>
          </cell>
          <cell r="L7517" t="str">
            <v>-</v>
          </cell>
        </row>
        <row r="7518">
          <cell r="A7518" t="str">
            <v>LU01T07xL09</v>
          </cell>
          <cell r="B7518" t="str">
            <v>07</v>
          </cell>
          <cell r="C7518" t="str">
            <v>x</v>
          </cell>
          <cell r="D7518" t="str">
            <v>09</v>
          </cell>
          <cell r="E7518" t="str">
            <v>n.a.</v>
          </cell>
          <cell r="F7518">
            <v>0.9</v>
          </cell>
          <cell r="G7518">
            <v>1</v>
          </cell>
          <cell r="H7518">
            <v>1</v>
          </cell>
          <cell r="I7518">
            <v>1.1000000000000001</v>
          </cell>
          <cell r="J7518">
            <v>1.5</v>
          </cell>
          <cell r="K7518" t="str">
            <v>-</v>
          </cell>
          <cell r="L7518" t="str">
            <v>-</v>
          </cell>
        </row>
        <row r="7519">
          <cell r="A7519" t="str">
            <v>LU01T07xL10</v>
          </cell>
          <cell r="B7519" t="str">
            <v>07</v>
          </cell>
          <cell r="C7519" t="str">
            <v>x</v>
          </cell>
          <cell r="D7519" t="str">
            <v>10</v>
          </cell>
          <cell r="E7519" t="str">
            <v>n.a.</v>
          </cell>
          <cell r="F7519">
            <v>3.3</v>
          </cell>
          <cell r="G7519">
            <v>3.1</v>
          </cell>
          <cell r="H7519">
            <v>2.8</v>
          </cell>
          <cell r="I7519">
            <v>2.7</v>
          </cell>
          <cell r="J7519">
            <v>2.4</v>
          </cell>
          <cell r="K7519" t="str">
            <v>-</v>
          </cell>
          <cell r="L7519" t="str">
            <v>-</v>
          </cell>
        </row>
        <row r="7520">
          <cell r="A7520" t="str">
            <v>LU01T07xL11</v>
          </cell>
          <cell r="B7520" t="str">
            <v>07</v>
          </cell>
          <cell r="C7520" t="str">
            <v>x</v>
          </cell>
          <cell r="D7520" t="str">
            <v>11</v>
          </cell>
          <cell r="E7520" t="str">
            <v>n.a.</v>
          </cell>
          <cell r="F7520" t="str">
            <v>n.a.</v>
          </cell>
          <cell r="G7520" t="str">
            <v>n.a.</v>
          </cell>
          <cell r="H7520" t="str">
            <v>n.a.</v>
          </cell>
          <cell r="I7520" t="str">
            <v>n.a.</v>
          </cell>
          <cell r="J7520" t="str">
            <v>n.a.</v>
          </cell>
          <cell r="K7520" t="str">
            <v>-</v>
          </cell>
          <cell r="L7520" t="str">
            <v>-</v>
          </cell>
        </row>
        <row r="7521">
          <cell r="A7521" t="str">
            <v>LU01T07xL12</v>
          </cell>
          <cell r="B7521" t="str">
            <v>07</v>
          </cell>
          <cell r="C7521" t="str">
            <v>x</v>
          </cell>
          <cell r="D7521" t="str">
            <v>12</v>
          </cell>
          <cell r="E7521" t="str">
            <v>n.a.</v>
          </cell>
          <cell r="F7521">
            <v>0.1</v>
          </cell>
          <cell r="G7521">
            <v>0.4</v>
          </cell>
          <cell r="H7521" t="str">
            <v>n.a.</v>
          </cell>
          <cell r="I7521" t="str">
            <v>n.a.</v>
          </cell>
          <cell r="J7521" t="str">
            <v>n.a.</v>
          </cell>
          <cell r="K7521" t="str">
            <v>-</v>
          </cell>
          <cell r="L7521" t="str">
            <v>-</v>
          </cell>
        </row>
        <row r="7522">
          <cell r="A7522" t="str">
            <v>LU01T07xL13</v>
          </cell>
          <cell r="B7522" t="str">
            <v>07</v>
          </cell>
          <cell r="C7522" t="str">
            <v>x</v>
          </cell>
          <cell r="D7522" t="str">
            <v>13</v>
          </cell>
          <cell r="E7522" t="str">
            <v>n.a.</v>
          </cell>
          <cell r="F7522">
            <v>41.7</v>
          </cell>
          <cell r="G7522">
            <v>4.3</v>
          </cell>
          <cell r="H7522" t="str">
            <v>n.a.</v>
          </cell>
          <cell r="I7522" t="str">
            <v>n.a.</v>
          </cell>
          <cell r="J7522" t="str">
            <v>n.a.</v>
          </cell>
          <cell r="K7522" t="str">
            <v>-</v>
          </cell>
          <cell r="L7522" t="str">
            <v>-</v>
          </cell>
        </row>
        <row r="7523">
          <cell r="A7523" t="str">
            <v>LU01T07xL14</v>
          </cell>
          <cell r="B7523" t="str">
            <v>07</v>
          </cell>
          <cell r="C7523" t="str">
            <v>x</v>
          </cell>
          <cell r="D7523" t="str">
            <v>14</v>
          </cell>
          <cell r="E7523" t="str">
            <v>n.a.</v>
          </cell>
          <cell r="F7523">
            <v>1.1000000000000001</v>
          </cell>
          <cell r="G7523">
            <v>1.9</v>
          </cell>
          <cell r="H7523" t="str">
            <v>n.a.</v>
          </cell>
          <cell r="I7523" t="str">
            <v>n.a.</v>
          </cell>
          <cell r="J7523" t="str">
            <v>n.a.</v>
          </cell>
          <cell r="K7523" t="str">
            <v>-</v>
          </cell>
          <cell r="L7523" t="str">
            <v>-</v>
          </cell>
        </row>
        <row r="7524">
          <cell r="A7524" t="str">
            <v>LU01T07xL15</v>
          </cell>
          <cell r="B7524" t="str">
            <v>07</v>
          </cell>
          <cell r="C7524" t="str">
            <v>x</v>
          </cell>
          <cell r="D7524" t="str">
            <v>15</v>
          </cell>
          <cell r="E7524" t="str">
            <v>n.a.</v>
          </cell>
          <cell r="F7524">
            <v>11.4</v>
          </cell>
          <cell r="G7524">
            <v>10.9</v>
          </cell>
          <cell r="H7524" t="str">
            <v>n.a.</v>
          </cell>
          <cell r="I7524" t="str">
            <v>n.a.</v>
          </cell>
          <cell r="J7524" t="str">
            <v>n.a.</v>
          </cell>
          <cell r="K7524" t="str">
            <v>-</v>
          </cell>
          <cell r="L7524" t="str">
            <v>-</v>
          </cell>
        </row>
        <row r="7525">
          <cell r="A7525" t="str">
            <v>LU01T07xL16</v>
          </cell>
          <cell r="B7525" t="str">
            <v>07</v>
          </cell>
          <cell r="C7525" t="str">
            <v>x</v>
          </cell>
          <cell r="D7525" t="str">
            <v>16</v>
          </cell>
          <cell r="E7525" t="str">
            <v>n.a.</v>
          </cell>
          <cell r="F7525">
            <v>26.6</v>
          </cell>
          <cell r="G7525">
            <v>31.7</v>
          </cell>
          <cell r="H7525">
            <v>39.200000000000003</v>
          </cell>
          <cell r="I7525">
            <v>17.899999999999999</v>
          </cell>
          <cell r="J7525">
            <v>0</v>
          </cell>
          <cell r="K7525" t="str">
            <v>-</v>
          </cell>
          <cell r="L7525" t="str">
            <v>-</v>
          </cell>
        </row>
        <row r="7526">
          <cell r="A7526" t="str">
            <v>LU01T07xL17</v>
          </cell>
          <cell r="B7526" t="str">
            <v>07</v>
          </cell>
          <cell r="C7526" t="str">
            <v>x</v>
          </cell>
          <cell r="D7526" t="str">
            <v>17</v>
          </cell>
          <cell r="E7526" t="str">
            <v>n.a.</v>
          </cell>
          <cell r="F7526" t="str">
            <v>n.a.</v>
          </cell>
          <cell r="G7526" t="str">
            <v>n.a.</v>
          </cell>
          <cell r="H7526" t="str">
            <v>n.a.</v>
          </cell>
          <cell r="I7526" t="str">
            <v>n.a.</v>
          </cell>
          <cell r="J7526" t="str">
            <v>n.a.</v>
          </cell>
          <cell r="K7526" t="str">
            <v>-</v>
          </cell>
          <cell r="L7526" t="str">
            <v>-</v>
          </cell>
        </row>
        <row r="7527">
          <cell r="A7527" t="str">
            <v>LU01T07xL18</v>
          </cell>
          <cell r="B7527" t="str">
            <v>07</v>
          </cell>
          <cell r="C7527" t="str">
            <v>x</v>
          </cell>
          <cell r="D7527" t="str">
            <v>18</v>
          </cell>
          <cell r="E7527">
            <v>1.1000000000000001</v>
          </cell>
          <cell r="F7527">
            <v>2.2999999999999998</v>
          </cell>
          <cell r="G7527">
            <v>2.1</v>
          </cell>
          <cell r="H7527">
            <v>2</v>
          </cell>
          <cell r="I7527">
            <v>1.7</v>
          </cell>
          <cell r="J7527">
            <v>1.7</v>
          </cell>
          <cell r="K7527" t="str">
            <v>-</v>
          </cell>
          <cell r="L7527" t="str">
            <v>-</v>
          </cell>
        </row>
        <row r="7528">
          <cell r="A7528" t="str">
            <v>LU01T07xL19</v>
          </cell>
          <cell r="B7528" t="str">
            <v>07</v>
          </cell>
          <cell r="C7528" t="str">
            <v>x</v>
          </cell>
          <cell r="D7528" t="str">
            <v>19</v>
          </cell>
          <cell r="E7528">
            <v>3.9</v>
          </cell>
          <cell r="F7528">
            <v>4</v>
          </cell>
          <cell r="G7528">
            <v>3.2</v>
          </cell>
          <cell r="H7528">
            <v>2.7</v>
          </cell>
          <cell r="I7528">
            <v>3</v>
          </cell>
          <cell r="J7528">
            <v>3</v>
          </cell>
          <cell r="K7528" t="str">
            <v>-</v>
          </cell>
          <cell r="L7528" t="str">
            <v>-</v>
          </cell>
        </row>
        <row r="7529">
          <cell r="A7529" t="str">
            <v>LU01T07xL20</v>
          </cell>
          <cell r="B7529" t="str">
            <v>07</v>
          </cell>
          <cell r="C7529" t="str">
            <v>x</v>
          </cell>
          <cell r="D7529" t="str">
            <v>20</v>
          </cell>
          <cell r="E7529">
            <v>75.7</v>
          </cell>
          <cell r="F7529">
            <v>75.599999999999994</v>
          </cell>
          <cell r="G7529">
            <v>75.400000000000006</v>
          </cell>
          <cell r="H7529">
            <v>75</v>
          </cell>
          <cell r="I7529">
            <v>74.3</v>
          </cell>
          <cell r="J7529">
            <v>74.8</v>
          </cell>
          <cell r="K7529" t="str">
            <v>-</v>
          </cell>
          <cell r="L7529" t="str">
            <v>-</v>
          </cell>
        </row>
        <row r="7530">
          <cell r="A7530" t="str">
            <v>LU01T07xL21</v>
          </cell>
          <cell r="B7530" t="str">
            <v>07</v>
          </cell>
          <cell r="C7530" t="str">
            <v>x</v>
          </cell>
          <cell r="D7530" t="str">
            <v>21</v>
          </cell>
          <cell r="E7530">
            <v>55.1</v>
          </cell>
          <cell r="F7530">
            <v>58.6</v>
          </cell>
          <cell r="G7530">
            <v>60.1</v>
          </cell>
          <cell r="H7530">
            <v>60.8</v>
          </cell>
          <cell r="I7530">
            <v>61.3</v>
          </cell>
          <cell r="J7530">
            <v>61.7</v>
          </cell>
          <cell r="K7530" t="str">
            <v>-</v>
          </cell>
          <cell r="L7530" t="str">
            <v>-</v>
          </cell>
        </row>
        <row r="7531">
          <cell r="A7531" t="str">
            <v>LU01T07xL22</v>
          </cell>
          <cell r="B7531" t="str">
            <v>07</v>
          </cell>
          <cell r="C7531" t="str">
            <v>x</v>
          </cell>
          <cell r="D7531" t="str">
            <v>22</v>
          </cell>
          <cell r="E7531">
            <v>65.5</v>
          </cell>
          <cell r="F7531">
            <v>67.2</v>
          </cell>
          <cell r="G7531">
            <v>67.8</v>
          </cell>
          <cell r="H7531">
            <v>67.900000000000006</v>
          </cell>
          <cell r="I7531">
            <v>67.900000000000006</v>
          </cell>
          <cell r="J7531">
            <v>68.3</v>
          </cell>
          <cell r="K7531" t="str">
            <v>-</v>
          </cell>
          <cell r="L7531" t="str">
            <v>-</v>
          </cell>
        </row>
        <row r="7532">
          <cell r="A7532" t="str">
            <v>LU01T07xL23</v>
          </cell>
          <cell r="B7532" t="str">
            <v>07</v>
          </cell>
          <cell r="C7532" t="str">
            <v>x</v>
          </cell>
          <cell r="D7532" t="str">
            <v>23</v>
          </cell>
          <cell r="E7532">
            <v>3.8</v>
          </cell>
          <cell r="F7532">
            <v>4.2</v>
          </cell>
          <cell r="G7532">
            <v>4.2</v>
          </cell>
          <cell r="H7532">
            <v>4.2</v>
          </cell>
          <cell r="I7532">
            <v>4.2</v>
          </cell>
          <cell r="J7532">
            <v>4.2</v>
          </cell>
          <cell r="K7532" t="str">
            <v>-</v>
          </cell>
          <cell r="L7532" t="str">
            <v>-</v>
          </cell>
        </row>
        <row r="7533">
          <cell r="A7533" t="str">
            <v>LU01T07xL24</v>
          </cell>
          <cell r="B7533" t="str">
            <v>07</v>
          </cell>
          <cell r="C7533" t="str">
            <v>x</v>
          </cell>
          <cell r="D7533" t="str">
            <v>24</v>
          </cell>
          <cell r="E7533" t="str">
            <v>n.a.</v>
          </cell>
          <cell r="F7533" t="str">
            <v>n.a.</v>
          </cell>
          <cell r="G7533" t="str">
            <v>n.a.</v>
          </cell>
          <cell r="H7533" t="str">
            <v>n.a.</v>
          </cell>
          <cell r="I7533" t="str">
            <v>n.a.</v>
          </cell>
          <cell r="J7533" t="str">
            <v>n.a.</v>
          </cell>
          <cell r="K7533" t="str">
            <v>-</v>
          </cell>
          <cell r="L7533" t="str">
            <v>-</v>
          </cell>
        </row>
        <row r="7534">
          <cell r="A7534" t="str">
            <v>LU01T08xL01</v>
          </cell>
          <cell r="B7534" t="str">
            <v>08</v>
          </cell>
          <cell r="C7534" t="str">
            <v>x</v>
          </cell>
          <cell r="D7534" t="str">
            <v>01</v>
          </cell>
          <cell r="E7534" t="str">
            <v>-</v>
          </cell>
          <cell r="F7534">
            <v>4.3</v>
          </cell>
          <cell r="G7534">
            <v>4.2</v>
          </cell>
          <cell r="H7534">
            <v>3.8</v>
          </cell>
          <cell r="I7534">
            <v>4.0999999999999996</v>
          </cell>
          <cell r="J7534">
            <v>4</v>
          </cell>
          <cell r="K7534" t="str">
            <v>n.a.</v>
          </cell>
          <cell r="L7534" t="str">
            <v>-</v>
          </cell>
        </row>
        <row r="7535">
          <cell r="A7535" t="str">
            <v>LU01T08xL02</v>
          </cell>
          <cell r="B7535" t="str">
            <v>08</v>
          </cell>
          <cell r="C7535" t="str">
            <v>x</v>
          </cell>
          <cell r="D7535" t="str">
            <v>02</v>
          </cell>
          <cell r="E7535" t="str">
            <v>-</v>
          </cell>
          <cell r="F7535">
            <v>4.2</v>
          </cell>
          <cell r="G7535">
            <v>4</v>
          </cell>
          <cell r="H7535">
            <v>4</v>
          </cell>
          <cell r="I7535">
            <v>4.5</v>
          </cell>
          <cell r="J7535">
            <v>4.5999999999999996</v>
          </cell>
          <cell r="K7535" t="str">
            <v>n.a.</v>
          </cell>
          <cell r="L7535" t="str">
            <v>-</v>
          </cell>
        </row>
        <row r="7536">
          <cell r="A7536" t="str">
            <v>LU01T08xL03</v>
          </cell>
          <cell r="B7536" t="str">
            <v>08</v>
          </cell>
          <cell r="C7536" t="str">
            <v>x</v>
          </cell>
          <cell r="D7536" t="str">
            <v>03</v>
          </cell>
          <cell r="E7536" t="str">
            <v>-</v>
          </cell>
          <cell r="F7536">
            <v>1.37</v>
          </cell>
          <cell r="G7536">
            <v>1.51</v>
          </cell>
          <cell r="H7536">
            <v>1.45</v>
          </cell>
          <cell r="I7536">
            <v>1.45</v>
          </cell>
          <cell r="J7536">
            <v>1.45</v>
          </cell>
          <cell r="K7536" t="str">
            <v>n.a.</v>
          </cell>
          <cell r="L7536" t="str">
            <v>-</v>
          </cell>
        </row>
        <row r="7537">
          <cell r="A7537" t="str">
            <v>LU01T08xL04</v>
          </cell>
          <cell r="B7537" t="str">
            <v>08</v>
          </cell>
          <cell r="C7537" t="str">
            <v>x</v>
          </cell>
          <cell r="D7537" t="str">
            <v>04</v>
          </cell>
          <cell r="E7537" t="str">
            <v>-</v>
          </cell>
          <cell r="F7537">
            <v>-0.3</v>
          </cell>
          <cell r="G7537">
            <v>-1.2</v>
          </cell>
          <cell r="H7537">
            <v>0.1</v>
          </cell>
          <cell r="I7537" t="str">
            <v>-0.0</v>
          </cell>
          <cell r="J7537" t="str">
            <v>-0.0</v>
          </cell>
          <cell r="K7537" t="str">
            <v>n.a.</v>
          </cell>
          <cell r="L7537" t="str">
            <v>-</v>
          </cell>
        </row>
        <row r="7538">
          <cell r="A7538" t="str">
            <v>LU01T08xL05</v>
          </cell>
          <cell r="B7538" t="str">
            <v>08</v>
          </cell>
          <cell r="C7538" t="str">
            <v>x</v>
          </cell>
          <cell r="D7538" t="str">
            <v>05</v>
          </cell>
          <cell r="E7538" t="str">
            <v>-</v>
          </cell>
          <cell r="F7538" t="str">
            <v>n.a.</v>
          </cell>
          <cell r="G7538" t="str">
            <v>n.a.</v>
          </cell>
          <cell r="H7538" t="str">
            <v>n.a.</v>
          </cell>
          <cell r="I7538" t="str">
            <v>n.a.</v>
          </cell>
          <cell r="J7538" t="str">
            <v>n.a.</v>
          </cell>
          <cell r="K7538" t="str">
            <v>n.a.</v>
          </cell>
          <cell r="L7538" t="str">
            <v>-</v>
          </cell>
        </row>
        <row r="7539">
          <cell r="A7539" t="str">
            <v>LU01T08xL06</v>
          </cell>
          <cell r="B7539" t="str">
            <v>08</v>
          </cell>
          <cell r="C7539" t="str">
            <v>x</v>
          </cell>
          <cell r="D7539" t="str">
            <v>06</v>
          </cell>
          <cell r="E7539" t="str">
            <v>-</v>
          </cell>
          <cell r="F7539" t="str">
            <v>n.a.</v>
          </cell>
          <cell r="G7539" t="str">
            <v>n.a.</v>
          </cell>
          <cell r="H7539" t="str">
            <v>n.a.</v>
          </cell>
          <cell r="I7539" t="str">
            <v>n.a.</v>
          </cell>
          <cell r="J7539" t="str">
            <v>n.a.</v>
          </cell>
          <cell r="K7539" t="str">
            <v>n.a.</v>
          </cell>
          <cell r="L7539" t="str">
            <v>-</v>
          </cell>
        </row>
        <row r="7540">
          <cell r="A7540" t="str">
            <v>LU01T08xL07</v>
          </cell>
          <cell r="B7540" t="str">
            <v>08</v>
          </cell>
          <cell r="C7540" t="str">
            <v>x</v>
          </cell>
          <cell r="D7540" t="str">
            <v>07</v>
          </cell>
          <cell r="E7540" t="str">
            <v>-</v>
          </cell>
          <cell r="F7540">
            <v>2.6</v>
          </cell>
          <cell r="G7540">
            <v>1.4</v>
          </cell>
          <cell r="H7540">
            <v>1.2</v>
          </cell>
          <cell r="I7540">
            <v>2.1</v>
          </cell>
          <cell r="J7540">
            <v>2.1</v>
          </cell>
          <cell r="K7540" t="str">
            <v>n.a.</v>
          </cell>
          <cell r="L7540" t="str">
            <v>-</v>
          </cell>
        </row>
        <row r="7541">
          <cell r="A7541" t="str">
            <v>LU01T08xL08</v>
          </cell>
          <cell r="B7541" t="str">
            <v>08</v>
          </cell>
          <cell r="C7541" t="str">
            <v>x</v>
          </cell>
          <cell r="D7541" t="str">
            <v>08</v>
          </cell>
          <cell r="E7541" t="str">
            <v>-</v>
          </cell>
          <cell r="F7541">
            <v>3.3</v>
          </cell>
          <cell r="G7541">
            <v>2.5</v>
          </cell>
          <cell r="H7541">
            <v>2.2000000000000002</v>
          </cell>
          <cell r="I7541">
            <v>5.5</v>
          </cell>
          <cell r="J7541">
            <v>5.9</v>
          </cell>
          <cell r="K7541" t="str">
            <v>n.a.</v>
          </cell>
          <cell r="L7541" t="str">
            <v>-</v>
          </cell>
        </row>
        <row r="7542">
          <cell r="A7542" t="str">
            <v>LU01T08xL09</v>
          </cell>
          <cell r="B7542" t="str">
            <v>08</v>
          </cell>
          <cell r="C7542" t="str">
            <v>x</v>
          </cell>
          <cell r="D7542" t="str">
            <v>09</v>
          </cell>
          <cell r="E7542" t="str">
            <v>-</v>
          </cell>
          <cell r="F7542" t="str">
            <v>n.a.</v>
          </cell>
          <cell r="G7542" t="str">
            <v>n.a.</v>
          </cell>
          <cell r="H7542" t="str">
            <v>n.a.</v>
          </cell>
          <cell r="I7542" t="str">
            <v>n.a.</v>
          </cell>
          <cell r="J7542" t="str">
            <v>n.a.</v>
          </cell>
          <cell r="K7542" t="str">
            <v>n.a.</v>
          </cell>
          <cell r="L7542" t="str">
            <v>-</v>
          </cell>
        </row>
        <row r="7543">
          <cell r="A7543" t="str">
            <v>LU01T08xL10</v>
          </cell>
          <cell r="B7543" t="str">
            <v>08</v>
          </cell>
          <cell r="C7543" t="str">
            <v>x</v>
          </cell>
          <cell r="D7543" t="str">
            <v>10</v>
          </cell>
          <cell r="E7543" t="str">
            <v>-</v>
          </cell>
          <cell r="F7543">
            <v>72.7</v>
          </cell>
          <cell r="G7543">
            <v>107.5</v>
          </cell>
          <cell r="H7543">
            <v>95.5</v>
          </cell>
          <cell r="I7543">
            <v>95.5</v>
          </cell>
          <cell r="J7543">
            <v>95.5</v>
          </cell>
          <cell r="K7543" t="str">
            <v>n.a.</v>
          </cell>
          <cell r="L7543" t="str">
            <v>-</v>
          </cell>
        </row>
        <row r="7544">
          <cell r="A7544" t="str">
            <v>LU01TOTxL00</v>
          </cell>
          <cell r="B7544" t="str">
            <v>OT</v>
          </cell>
          <cell r="C7544" t="str">
            <v>x</v>
          </cell>
          <cell r="D7544" t="str">
            <v>00</v>
          </cell>
          <cell r="E7544" t="str">
            <v>-</v>
          </cell>
          <cell r="F7544" t="str">
            <v>-</v>
          </cell>
          <cell r="G7544">
            <v>2008</v>
          </cell>
          <cell r="H7544">
            <v>2009</v>
          </cell>
          <cell r="I7544">
            <v>2010</v>
          </cell>
          <cell r="J7544" t="str">
            <v>-</v>
          </cell>
          <cell r="K7544" t="str">
            <v>-</v>
          </cell>
          <cell r="L7544" t="str">
            <v>-</v>
          </cell>
        </row>
        <row r="7545">
          <cell r="A7545" t="str">
            <v>LU01TOTxL01</v>
          </cell>
          <cell r="B7545" t="str">
            <v>OT</v>
          </cell>
          <cell r="C7545" t="str">
            <v>x</v>
          </cell>
          <cell r="D7545" t="str">
            <v>01</v>
          </cell>
          <cell r="E7545" t="str">
            <v>-</v>
          </cell>
          <cell r="F7545" t="str">
            <v>-</v>
          </cell>
          <cell r="G7545" t="str">
            <v>n.a.</v>
          </cell>
          <cell r="H7545" t="str">
            <v>n.a.</v>
          </cell>
          <cell r="I7545" t="str">
            <v>n.a.</v>
          </cell>
          <cell r="J7545" t="str">
            <v>-</v>
          </cell>
          <cell r="K7545" t="str">
            <v>-</v>
          </cell>
          <cell r="L7545" t="str">
            <v>-</v>
          </cell>
        </row>
        <row r="7546">
          <cell r="A7546" t="str">
            <v>LU01TOTxL02</v>
          </cell>
          <cell r="B7546" t="str">
            <v>OT</v>
          </cell>
          <cell r="C7546" t="str">
            <v>x</v>
          </cell>
          <cell r="D7546" t="str">
            <v>02</v>
          </cell>
          <cell r="E7546" t="str">
            <v>-</v>
          </cell>
          <cell r="F7546" t="str">
            <v>-</v>
          </cell>
          <cell r="G7546" t="str">
            <v>n.a.</v>
          </cell>
          <cell r="H7546" t="str">
            <v>n.a.</v>
          </cell>
          <cell r="I7546" t="str">
            <v>n.a.</v>
          </cell>
          <cell r="J7546" t="str">
            <v>-</v>
          </cell>
          <cell r="K7546" t="str">
            <v>-</v>
          </cell>
          <cell r="L7546" t="str">
            <v>-</v>
          </cell>
        </row>
        <row r="7547">
          <cell r="A7547" t="str">
            <v>LU01TOTxL03</v>
          </cell>
          <cell r="B7547" t="str">
            <v>OT</v>
          </cell>
          <cell r="C7547" t="str">
            <v>x</v>
          </cell>
          <cell r="D7547" t="str">
            <v>03</v>
          </cell>
          <cell r="E7547" t="str">
            <v>-</v>
          </cell>
          <cell r="F7547" t="str">
            <v>-</v>
          </cell>
          <cell r="G7547" t="str">
            <v>n.a.</v>
          </cell>
          <cell r="H7547" t="str">
            <v>n.a.</v>
          </cell>
          <cell r="I7547" t="str">
            <v>n.a.</v>
          </cell>
          <cell r="J7547" t="str">
            <v>-</v>
          </cell>
          <cell r="K7547" t="str">
            <v>-</v>
          </cell>
          <cell r="L7547" t="str">
            <v>-</v>
          </cell>
        </row>
        <row r="7548">
          <cell r="A7548" t="str">
            <v>LU01TOTxL04</v>
          </cell>
          <cell r="B7548" t="str">
            <v>OT</v>
          </cell>
          <cell r="C7548" t="str">
            <v>x</v>
          </cell>
          <cell r="D7548" t="str">
            <v>04</v>
          </cell>
          <cell r="E7548" t="str">
            <v>-</v>
          </cell>
          <cell r="F7548" t="str">
            <v>-</v>
          </cell>
          <cell r="G7548" t="str">
            <v>n.a.</v>
          </cell>
          <cell r="H7548" t="str">
            <v>n.a.</v>
          </cell>
          <cell r="I7548" t="str">
            <v>n.a.</v>
          </cell>
          <cell r="J7548" t="str">
            <v>-</v>
          </cell>
          <cell r="K7548" t="str">
            <v>-</v>
          </cell>
          <cell r="L7548" t="str">
            <v>-</v>
          </cell>
        </row>
        <row r="7549">
          <cell r="A7549" t="str">
            <v>LU01TOTxL05</v>
          </cell>
          <cell r="B7549" t="str">
            <v>OT</v>
          </cell>
          <cell r="C7549" t="str">
            <v>x</v>
          </cell>
          <cell r="D7549" t="str">
            <v>05</v>
          </cell>
          <cell r="E7549" t="str">
            <v>Oct 2007</v>
          </cell>
          <cell r="F7549" t="str">
            <v>-</v>
          </cell>
          <cell r="G7549" t="str">
            <v>-</v>
          </cell>
          <cell r="H7549" t="str">
            <v>-</v>
          </cell>
          <cell r="I7549" t="str">
            <v>-</v>
          </cell>
          <cell r="J7549" t="str">
            <v>-</v>
          </cell>
          <cell r="K7549" t="str">
            <v>-</v>
          </cell>
          <cell r="L7549" t="str">
            <v>-</v>
          </cell>
        </row>
        <row r="7550">
          <cell r="A7550" t="str">
            <v>LU01TOTxL06</v>
          </cell>
          <cell r="B7550" t="str">
            <v>OT</v>
          </cell>
          <cell r="C7550" t="str">
            <v>x</v>
          </cell>
          <cell r="D7550" t="str">
            <v>06</v>
          </cell>
          <cell r="E7550" t="str">
            <v>-</v>
          </cell>
          <cell r="F7550">
            <v>6</v>
          </cell>
          <cell r="G7550">
            <v>4.5</v>
          </cell>
          <cell r="H7550">
            <v>5</v>
          </cell>
          <cell r="I7550">
            <v>4</v>
          </cell>
          <cell r="J7550" t="str">
            <v>n.a.</v>
          </cell>
          <cell r="K7550" t="str">
            <v>n.a.</v>
          </cell>
          <cell r="L7550" t="str">
            <v>-</v>
          </cell>
        </row>
        <row r="7551">
          <cell r="A7551" t="str">
            <v>LU01TOTxL07</v>
          </cell>
          <cell r="B7551" t="str">
            <v>OT</v>
          </cell>
          <cell r="C7551" t="str">
            <v>x</v>
          </cell>
          <cell r="D7551" t="str">
            <v>07</v>
          </cell>
          <cell r="E7551" t="str">
            <v>-</v>
          </cell>
          <cell r="F7551">
            <v>10.6</v>
          </cell>
          <cell r="G7551">
            <v>7.6</v>
          </cell>
          <cell r="H7551">
            <v>7.3</v>
          </cell>
          <cell r="I7551">
            <v>6.7</v>
          </cell>
          <cell r="J7551" t="str">
            <v>n.a.</v>
          </cell>
          <cell r="K7551" t="str">
            <v>n.a.</v>
          </cell>
          <cell r="L7551" t="str">
            <v>-</v>
          </cell>
        </row>
        <row r="7552">
          <cell r="A7552" t="str">
            <v>LU01TOTxL08</v>
          </cell>
          <cell r="B7552" t="str">
            <v>OT</v>
          </cell>
          <cell r="C7552" t="str">
            <v>x</v>
          </cell>
          <cell r="D7552" t="str">
            <v>08</v>
          </cell>
          <cell r="E7552" t="str">
            <v>-</v>
          </cell>
          <cell r="F7552">
            <v>2.2999999999999998</v>
          </cell>
          <cell r="G7552">
            <v>2</v>
          </cell>
          <cell r="H7552">
            <v>2.1</v>
          </cell>
          <cell r="I7552">
            <v>2.1</v>
          </cell>
          <cell r="J7552" t="str">
            <v>n.a.</v>
          </cell>
          <cell r="K7552" t="str">
            <v>n.a.</v>
          </cell>
          <cell r="L7552" t="str">
            <v>-</v>
          </cell>
        </row>
        <row r="7553">
          <cell r="A7553" t="str">
            <v>LU01TOTxL09</v>
          </cell>
          <cell r="B7553" t="str">
            <v>OT</v>
          </cell>
          <cell r="C7553" t="str">
            <v>x</v>
          </cell>
          <cell r="D7553" t="str">
            <v>09</v>
          </cell>
          <cell r="E7553" t="str">
            <v>-</v>
          </cell>
          <cell r="F7553">
            <v>0.5</v>
          </cell>
          <cell r="G7553">
            <v>0.1</v>
          </cell>
          <cell r="H7553">
            <v>0.2</v>
          </cell>
          <cell r="I7553">
            <v>-0.8</v>
          </cell>
          <cell r="J7553" t="str">
            <v>n.a.</v>
          </cell>
          <cell r="K7553" t="str">
            <v>n.a.</v>
          </cell>
          <cell r="L7553" t="str">
            <v>-</v>
          </cell>
        </row>
        <row r="7554">
          <cell r="A7554" t="str">
            <v>LU01TOTxL10</v>
          </cell>
          <cell r="B7554" t="str">
            <v>OT</v>
          </cell>
          <cell r="C7554" t="str">
            <v>x</v>
          </cell>
          <cell r="D7554" t="str">
            <v>10</v>
          </cell>
          <cell r="E7554" t="str">
            <v>-</v>
          </cell>
          <cell r="F7554" t="str">
            <v>n.a.</v>
          </cell>
          <cell r="G7554" t="str">
            <v>n.a.</v>
          </cell>
          <cell r="H7554" t="str">
            <v>n.a.</v>
          </cell>
          <cell r="I7554" t="str">
            <v>n.a.</v>
          </cell>
          <cell r="J7554" t="str">
            <v>n.a.</v>
          </cell>
          <cell r="K7554" t="str">
            <v>n.a.</v>
          </cell>
          <cell r="L7554" t="str">
            <v>-</v>
          </cell>
        </row>
        <row r="7555">
          <cell r="A7555" t="str">
            <v>LU01TOTxL11</v>
          </cell>
          <cell r="B7555" t="str">
            <v>OT</v>
          </cell>
          <cell r="C7555" t="str">
            <v>x</v>
          </cell>
          <cell r="D7555" t="str">
            <v>11</v>
          </cell>
          <cell r="E7555" t="str">
            <v>-</v>
          </cell>
          <cell r="F7555">
            <v>1</v>
          </cell>
          <cell r="G7555">
            <v>0.8</v>
          </cell>
          <cell r="H7555">
            <v>1</v>
          </cell>
          <cell r="I7555">
            <v>1.2</v>
          </cell>
          <cell r="J7555" t="str">
            <v>n.a.</v>
          </cell>
          <cell r="K7555" t="str">
            <v>n.a.</v>
          </cell>
          <cell r="L7555" t="str">
            <v>-</v>
          </cell>
        </row>
        <row r="7556">
          <cell r="A7556" t="str">
            <v>LU01TOTxL12</v>
          </cell>
          <cell r="B7556" t="str">
            <v>OT</v>
          </cell>
          <cell r="C7556" t="str">
            <v>x</v>
          </cell>
          <cell r="D7556" t="str">
            <v>12</v>
          </cell>
          <cell r="E7556" t="str">
            <v>-</v>
          </cell>
          <cell r="F7556">
            <v>37.5</v>
          </cell>
          <cell r="G7556">
            <v>36.9</v>
          </cell>
          <cell r="H7556">
            <v>36.9</v>
          </cell>
          <cell r="I7556">
            <v>36.6</v>
          </cell>
          <cell r="J7556" t="str">
            <v>n.a.</v>
          </cell>
          <cell r="K7556" t="str">
            <v>n.a.</v>
          </cell>
          <cell r="L7556" t="str">
            <v>-</v>
          </cell>
        </row>
        <row r="7557">
          <cell r="A7557" t="str">
            <v>LU01TOTxL13</v>
          </cell>
          <cell r="B7557" t="str">
            <v>OT</v>
          </cell>
          <cell r="C7557" t="str">
            <v>x</v>
          </cell>
          <cell r="D7557" t="str">
            <v>13</v>
          </cell>
          <cell r="E7557" t="str">
            <v>-</v>
          </cell>
          <cell r="F7557">
            <v>37.299999999999997</v>
          </cell>
          <cell r="G7557">
            <v>36.700000000000003</v>
          </cell>
          <cell r="H7557">
            <v>36.6</v>
          </cell>
          <cell r="I7557">
            <v>36.299999999999997</v>
          </cell>
          <cell r="J7557" t="str">
            <v>n.a.</v>
          </cell>
          <cell r="K7557" t="str">
            <v>n.a.</v>
          </cell>
          <cell r="L7557" t="str">
            <v>-</v>
          </cell>
        </row>
        <row r="7558">
          <cell r="A7558" t="str">
            <v>LU01TOTxL14</v>
          </cell>
          <cell r="B7558" t="str">
            <v>OT</v>
          </cell>
          <cell r="C7558" t="str">
            <v>x</v>
          </cell>
          <cell r="D7558" t="str">
            <v>14</v>
          </cell>
          <cell r="E7558" t="str">
            <v>-</v>
          </cell>
          <cell r="F7558">
            <v>0.2</v>
          </cell>
          <cell r="G7558">
            <v>0.2</v>
          </cell>
          <cell r="H7558">
            <v>0.3</v>
          </cell>
          <cell r="I7558">
            <v>0.3</v>
          </cell>
          <cell r="J7558" t="str">
            <v>n.a.</v>
          </cell>
          <cell r="K7558" t="str">
            <v>n.a.</v>
          </cell>
          <cell r="L7558" t="str">
            <v>-</v>
          </cell>
        </row>
        <row r="7559">
          <cell r="A7559" t="str">
            <v>LU01TOTxL15</v>
          </cell>
          <cell r="B7559" t="str">
            <v>OT</v>
          </cell>
          <cell r="C7559" t="str">
            <v>x</v>
          </cell>
          <cell r="D7559" t="str">
            <v>15</v>
          </cell>
          <cell r="E7559" t="str">
            <v>-</v>
          </cell>
          <cell r="F7559">
            <v>38.5</v>
          </cell>
          <cell r="G7559">
            <v>37.799999999999997</v>
          </cell>
          <cell r="H7559">
            <v>37.9</v>
          </cell>
          <cell r="I7559">
            <v>37.799999999999997</v>
          </cell>
          <cell r="J7559" t="str">
            <v>n.a.</v>
          </cell>
          <cell r="K7559" t="str">
            <v>n.a.</v>
          </cell>
          <cell r="L7559" t="str">
            <v>-</v>
          </cell>
        </row>
        <row r="7560">
          <cell r="A7560" t="str">
            <v>LU01TOTxL16</v>
          </cell>
          <cell r="B7560" t="str">
            <v>OT</v>
          </cell>
          <cell r="C7560" t="str">
            <v>x</v>
          </cell>
          <cell r="D7560" t="str">
            <v>16</v>
          </cell>
          <cell r="E7560" t="str">
            <v>-</v>
          </cell>
          <cell r="F7560">
            <v>11.7</v>
          </cell>
          <cell r="G7560">
            <v>11.2</v>
          </cell>
          <cell r="H7560">
            <v>11.2</v>
          </cell>
          <cell r="I7560">
            <v>11.2</v>
          </cell>
          <cell r="J7560" t="str">
            <v>n.a.</v>
          </cell>
          <cell r="K7560" t="str">
            <v>n.a.</v>
          </cell>
          <cell r="L7560" t="str">
            <v>-</v>
          </cell>
        </row>
        <row r="7561">
          <cell r="A7561" t="str">
            <v>LU01TOTxL17</v>
          </cell>
          <cell r="B7561" t="str">
            <v>OT</v>
          </cell>
          <cell r="C7561" t="str">
            <v>x</v>
          </cell>
          <cell r="D7561" t="str">
            <v>17</v>
          </cell>
          <cell r="E7561" t="str">
            <v>-</v>
          </cell>
          <cell r="F7561">
            <v>12.7</v>
          </cell>
          <cell r="G7561">
            <v>12.4</v>
          </cell>
          <cell r="H7561">
            <v>12.4</v>
          </cell>
          <cell r="I7561">
            <v>12.3</v>
          </cell>
          <cell r="J7561" t="str">
            <v>n.a.</v>
          </cell>
          <cell r="K7561" t="str">
            <v>n.a.</v>
          </cell>
          <cell r="L7561" t="str">
            <v>-</v>
          </cell>
        </row>
        <row r="7562">
          <cell r="A7562" t="str">
            <v>LU01TOTxL18</v>
          </cell>
          <cell r="B7562" t="str">
            <v>OT</v>
          </cell>
          <cell r="C7562" t="str">
            <v>x</v>
          </cell>
          <cell r="D7562" t="str">
            <v>18</v>
          </cell>
          <cell r="E7562" t="str">
            <v>-</v>
          </cell>
          <cell r="F7562">
            <v>10.7</v>
          </cell>
          <cell r="G7562">
            <v>10.6</v>
          </cell>
          <cell r="H7562">
            <v>10.6</v>
          </cell>
          <cell r="I7562">
            <v>10.6</v>
          </cell>
          <cell r="J7562" t="str">
            <v>n.a.</v>
          </cell>
          <cell r="K7562" t="str">
            <v>n.a.</v>
          </cell>
          <cell r="L7562" t="str">
            <v>-</v>
          </cell>
        </row>
        <row r="7563">
          <cell r="A7563" t="str">
            <v>LU01TOTxL19</v>
          </cell>
          <cell r="B7563" t="str">
            <v>OT</v>
          </cell>
          <cell r="C7563" t="str">
            <v>x</v>
          </cell>
          <cell r="D7563" t="str">
            <v>19</v>
          </cell>
          <cell r="E7563" t="str">
            <v>-</v>
          </cell>
          <cell r="F7563">
            <v>2.1</v>
          </cell>
          <cell r="G7563">
            <v>2</v>
          </cell>
          <cell r="H7563">
            <v>2.1</v>
          </cell>
          <cell r="I7563">
            <v>2.1</v>
          </cell>
          <cell r="J7563" t="str">
            <v>n.a.</v>
          </cell>
          <cell r="K7563" t="str">
            <v>n.a.</v>
          </cell>
          <cell r="L7563" t="str">
            <v>-</v>
          </cell>
        </row>
        <row r="7564">
          <cell r="A7564" t="str">
            <v>LU01TOTxL20</v>
          </cell>
          <cell r="B7564" t="str">
            <v>OT</v>
          </cell>
          <cell r="C7564" t="str">
            <v>x</v>
          </cell>
          <cell r="D7564" t="str">
            <v>20</v>
          </cell>
          <cell r="E7564" t="str">
            <v>-</v>
          </cell>
          <cell r="F7564">
            <v>1.2</v>
          </cell>
          <cell r="G7564">
            <v>1.1000000000000001</v>
          </cell>
          <cell r="H7564">
            <v>1.2</v>
          </cell>
          <cell r="I7564">
            <v>1.5</v>
          </cell>
          <cell r="J7564" t="str">
            <v>n.a.</v>
          </cell>
          <cell r="K7564" t="str">
            <v>n.a.</v>
          </cell>
          <cell r="L7564" t="str">
            <v>-</v>
          </cell>
        </row>
        <row r="7565">
          <cell r="A7565" t="str">
            <v>LU01TOTxL21</v>
          </cell>
          <cell r="B7565" t="str">
            <v>OT</v>
          </cell>
          <cell r="C7565" t="str">
            <v>x</v>
          </cell>
          <cell r="D7565" t="str">
            <v>21</v>
          </cell>
          <cell r="E7565" t="str">
            <v>-</v>
          </cell>
          <cell r="F7565">
            <v>0.7</v>
          </cell>
          <cell r="G7565">
            <v>0.8</v>
          </cell>
          <cell r="H7565">
            <v>0.9</v>
          </cell>
          <cell r="I7565">
            <v>1.6</v>
          </cell>
          <cell r="J7565" t="str">
            <v>n.a.</v>
          </cell>
          <cell r="K7565" t="str">
            <v>n.a.</v>
          </cell>
          <cell r="L7565" t="str">
            <v>-</v>
          </cell>
        </row>
        <row r="7566">
          <cell r="A7566" t="str">
            <v>LU01TOTxL22</v>
          </cell>
          <cell r="B7566" t="str">
            <v>OT</v>
          </cell>
          <cell r="C7566" t="str">
            <v>x</v>
          </cell>
          <cell r="D7566" t="str">
            <v>22</v>
          </cell>
          <cell r="E7566" t="str">
            <v>-</v>
          </cell>
          <cell r="F7566">
            <v>0.7</v>
          </cell>
          <cell r="G7566">
            <v>0.8</v>
          </cell>
          <cell r="H7566">
            <v>0.9</v>
          </cell>
          <cell r="I7566">
            <v>1.6</v>
          </cell>
          <cell r="J7566" t="str">
            <v>n.a.</v>
          </cell>
          <cell r="K7566" t="str">
            <v>n.a.</v>
          </cell>
          <cell r="L7566" t="str">
            <v>-</v>
          </cell>
        </row>
        <row r="7567">
          <cell r="A7567" t="str">
            <v>LU01TOTxL23</v>
          </cell>
          <cell r="B7567" t="str">
            <v>OT</v>
          </cell>
          <cell r="C7567" t="str">
            <v>x</v>
          </cell>
          <cell r="D7567" t="str">
            <v>23</v>
          </cell>
          <cell r="E7567" t="str">
            <v>-</v>
          </cell>
          <cell r="F7567">
            <v>6.9</v>
          </cell>
          <cell r="G7567">
            <v>7.1</v>
          </cell>
          <cell r="H7567">
            <v>7.2</v>
          </cell>
          <cell r="I7567">
            <v>7</v>
          </cell>
          <cell r="J7567" t="str">
            <v>n.a.</v>
          </cell>
          <cell r="K7567" t="str">
            <v>n.a.</v>
          </cell>
          <cell r="L7567" t="str">
            <v>-</v>
          </cell>
        </row>
        <row r="7568">
          <cell r="A7568" t="str">
            <v>LU01TOTxL24</v>
          </cell>
          <cell r="B7568" t="str">
            <v>OT</v>
          </cell>
          <cell r="C7568" t="str">
            <v>x</v>
          </cell>
          <cell r="D7568" t="str">
            <v>24</v>
          </cell>
          <cell r="E7568" t="str">
            <v>-</v>
          </cell>
          <cell r="F7568" t="str">
            <v>n.a.</v>
          </cell>
          <cell r="G7568" t="str">
            <v>n.a.</v>
          </cell>
          <cell r="H7568" t="str">
            <v>n.a.</v>
          </cell>
          <cell r="I7568" t="str">
            <v>n.a.</v>
          </cell>
          <cell r="J7568" t="str">
            <v>n.a.</v>
          </cell>
          <cell r="K7568" t="str">
            <v>n.a.</v>
          </cell>
          <cell r="L7568" t="str">
            <v>-</v>
          </cell>
        </row>
        <row r="7569">
          <cell r="A7569" t="str">
            <v>LU01TOTxL25</v>
          </cell>
          <cell r="B7569" t="str">
            <v>OT</v>
          </cell>
          <cell r="C7569" t="str">
            <v>x</v>
          </cell>
          <cell r="D7569" t="str">
            <v>25</v>
          </cell>
          <cell r="E7569" t="str">
            <v>-</v>
          </cell>
          <cell r="F7569" t="str">
            <v>n.a.</v>
          </cell>
          <cell r="G7569" t="str">
            <v>n.a.</v>
          </cell>
          <cell r="H7569" t="str">
            <v>n.a.</v>
          </cell>
          <cell r="I7569" t="str">
            <v>n.a.</v>
          </cell>
          <cell r="J7569" t="str">
            <v>n.a.</v>
          </cell>
          <cell r="K7569" t="str">
            <v>n.a.</v>
          </cell>
          <cell r="L7569" t="str">
            <v>-</v>
          </cell>
        </row>
        <row r="7570">
          <cell r="A7570" t="str">
            <v>LV01DATE</v>
          </cell>
          <cell r="E7570" t="str">
            <v>Jan 2009</v>
          </cell>
          <cell r="F7570" t="str">
            <v>January 2009</v>
          </cell>
          <cell r="G7570" t="str">
            <v>-</v>
          </cell>
          <cell r="H7570" t="str">
            <v>-</v>
          </cell>
          <cell r="I7570" t="str">
            <v>-</v>
          </cell>
          <cell r="J7570" t="str">
            <v>-</v>
          </cell>
          <cell r="K7570" t="str">
            <v>-</v>
          </cell>
          <cell r="L7570" t="str">
            <v>-</v>
          </cell>
        </row>
        <row r="7571">
          <cell r="A7571" t="str">
            <v>LV01T01aL01</v>
          </cell>
          <cell r="B7571" t="str">
            <v>01</v>
          </cell>
          <cell r="C7571" t="str">
            <v>a</v>
          </cell>
          <cell r="D7571" t="str">
            <v>01</v>
          </cell>
          <cell r="E7571">
            <v>8717.2999999999993</v>
          </cell>
          <cell r="F7571">
            <v>10.3</v>
          </cell>
          <cell r="G7571">
            <v>-2</v>
          </cell>
          <cell r="H7571">
            <v>-5</v>
          </cell>
          <cell r="I7571">
            <v>-3</v>
          </cell>
          <cell r="J7571">
            <v>1.5</v>
          </cell>
          <cell r="K7571" t="str">
            <v>n.a.</v>
          </cell>
          <cell r="L7571" t="str">
            <v>n.a.</v>
          </cell>
        </row>
        <row r="7572">
          <cell r="A7572" t="str">
            <v>LV01T01aL02</v>
          </cell>
          <cell r="B7572" t="str">
            <v>01</v>
          </cell>
          <cell r="C7572" t="str">
            <v>a</v>
          </cell>
          <cell r="D7572" t="str">
            <v>02</v>
          </cell>
          <cell r="E7572">
            <v>13957.4</v>
          </cell>
          <cell r="F7572">
            <v>24.9</v>
          </cell>
          <cell r="G7572">
            <v>9.4</v>
          </cell>
          <cell r="H7572">
            <v>-1.2</v>
          </cell>
          <cell r="I7572">
            <v>-1.3</v>
          </cell>
          <cell r="J7572">
            <v>1.3</v>
          </cell>
          <cell r="K7572" t="str">
            <v>n.a.</v>
          </cell>
          <cell r="L7572" t="str">
            <v>n.a.</v>
          </cell>
        </row>
        <row r="7573">
          <cell r="A7573" t="str">
            <v>LV01T01aL03</v>
          </cell>
          <cell r="B7573" t="str">
            <v>01</v>
          </cell>
          <cell r="C7573" t="str">
            <v>a</v>
          </cell>
          <cell r="D7573" t="str">
            <v>03</v>
          </cell>
          <cell r="E7573">
            <v>6240.9</v>
          </cell>
          <cell r="F7573">
            <v>13.9</v>
          </cell>
          <cell r="G7573">
            <v>-6.3</v>
          </cell>
          <cell r="H7573">
            <v>-7.5</v>
          </cell>
          <cell r="I7573">
            <v>-6</v>
          </cell>
          <cell r="J7573">
            <v>-0.6</v>
          </cell>
          <cell r="K7573" t="str">
            <v>n.a.</v>
          </cell>
          <cell r="L7573" t="str">
            <v>n.a.</v>
          </cell>
        </row>
        <row r="7574">
          <cell r="A7574" t="str">
            <v>LV01T01aL04</v>
          </cell>
          <cell r="B7574" t="str">
            <v>01</v>
          </cell>
          <cell r="C7574" t="str">
            <v>a</v>
          </cell>
          <cell r="D7574" t="str">
            <v>04</v>
          </cell>
          <cell r="E7574">
            <v>1218</v>
          </cell>
          <cell r="F7574">
            <v>4.8</v>
          </cell>
          <cell r="G7574">
            <v>1</v>
          </cell>
          <cell r="H7574">
            <v>-3</v>
          </cell>
          <cell r="I7574">
            <v>-3</v>
          </cell>
          <cell r="J7574">
            <v>0.5</v>
          </cell>
          <cell r="K7574" t="str">
            <v>n.a.</v>
          </cell>
          <cell r="L7574" t="str">
            <v>n.a.</v>
          </cell>
        </row>
        <row r="7575">
          <cell r="A7575" t="str">
            <v>LV01T01aL05</v>
          </cell>
          <cell r="B7575" t="str">
            <v>01</v>
          </cell>
          <cell r="C7575" t="str">
            <v>a</v>
          </cell>
          <cell r="D7575" t="str">
            <v>05</v>
          </cell>
          <cell r="E7575">
            <v>3143.7</v>
          </cell>
          <cell r="F7575">
            <v>8.4</v>
          </cell>
          <cell r="G7575">
            <v>-10</v>
          </cell>
          <cell r="H7575">
            <v>-12</v>
          </cell>
          <cell r="I7575">
            <v>-8.5</v>
          </cell>
          <cell r="J7575">
            <v>1</v>
          </cell>
          <cell r="K7575" t="str">
            <v>n.a.</v>
          </cell>
          <cell r="L7575" t="str">
            <v>n.a.</v>
          </cell>
        </row>
        <row r="7576">
          <cell r="A7576" t="str">
            <v>LV01T01aL06</v>
          </cell>
          <cell r="B7576" t="str">
            <v>01</v>
          </cell>
          <cell r="C7576" t="str">
            <v>a</v>
          </cell>
          <cell r="D7576" t="str">
            <v>06</v>
          </cell>
          <cell r="E7576" t="str">
            <v>n.a.</v>
          </cell>
          <cell r="F7576">
            <v>4.7</v>
          </cell>
          <cell r="G7576">
            <v>2</v>
          </cell>
          <cell r="H7576">
            <v>2</v>
          </cell>
          <cell r="I7576">
            <v>3.8</v>
          </cell>
          <cell r="J7576">
            <v>3.9</v>
          </cell>
          <cell r="K7576" t="str">
            <v>n.a.</v>
          </cell>
          <cell r="L7576" t="str">
            <v>n.a.</v>
          </cell>
        </row>
        <row r="7577">
          <cell r="A7577" t="str">
            <v>LV01T01aL07</v>
          </cell>
          <cell r="B7577" t="str">
            <v>01</v>
          </cell>
          <cell r="C7577" t="str">
            <v>a</v>
          </cell>
          <cell r="D7577" t="str">
            <v>07</v>
          </cell>
          <cell r="E7577">
            <v>3675.7</v>
          </cell>
          <cell r="F7577">
            <v>11.1</v>
          </cell>
          <cell r="G7577">
            <v>4.5</v>
          </cell>
          <cell r="H7577">
            <v>-3</v>
          </cell>
          <cell r="I7577">
            <v>2.1</v>
          </cell>
          <cell r="J7577">
            <v>3.7</v>
          </cell>
          <cell r="K7577" t="str">
            <v>n.a.</v>
          </cell>
          <cell r="L7577" t="str">
            <v>n.a.</v>
          </cell>
        </row>
        <row r="7578">
          <cell r="A7578" t="str">
            <v>LV01T01aL08</v>
          </cell>
          <cell r="B7578" t="str">
            <v>01</v>
          </cell>
          <cell r="C7578" t="str">
            <v>a</v>
          </cell>
          <cell r="D7578" t="str">
            <v>08</v>
          </cell>
          <cell r="E7578">
            <v>5748.1</v>
          </cell>
          <cell r="F7578">
            <v>15</v>
          </cell>
          <cell r="G7578">
            <v>-6.1</v>
          </cell>
          <cell r="H7578">
            <v>-9.5</v>
          </cell>
          <cell r="I7578">
            <v>-5.2</v>
          </cell>
          <cell r="J7578">
            <v>0.4</v>
          </cell>
          <cell r="K7578" t="str">
            <v>n.a.</v>
          </cell>
          <cell r="L7578" t="str">
            <v>n.a.</v>
          </cell>
        </row>
        <row r="7579">
          <cell r="A7579" t="str">
            <v>LV01T01aL09</v>
          </cell>
          <cell r="B7579" t="str">
            <v>01</v>
          </cell>
          <cell r="C7579" t="str">
            <v>a</v>
          </cell>
          <cell r="D7579" t="str">
            <v>09</v>
          </cell>
          <cell r="E7579" t="str">
            <v>-</v>
          </cell>
          <cell r="F7579">
            <v>13.4</v>
          </cell>
          <cell r="G7579">
            <v>-8</v>
          </cell>
          <cell r="H7579">
            <v>-9.5</v>
          </cell>
          <cell r="I7579">
            <v>-7</v>
          </cell>
          <cell r="J7579">
            <v>0</v>
          </cell>
          <cell r="K7579" t="str">
            <v>n.a.</v>
          </cell>
          <cell r="L7579" t="str">
            <v>n.a.</v>
          </cell>
        </row>
        <row r="7580">
          <cell r="A7580" t="str">
            <v>LV01T01aL10</v>
          </cell>
          <cell r="B7580" t="str">
            <v>01</v>
          </cell>
          <cell r="C7580" t="str">
            <v>a</v>
          </cell>
          <cell r="D7580" t="str">
            <v>10</v>
          </cell>
          <cell r="E7580" t="str">
            <v>-</v>
          </cell>
          <cell r="F7580">
            <v>1.8</v>
          </cell>
          <cell r="G7580">
            <v>0</v>
          </cell>
          <cell r="H7580">
            <v>-0.1</v>
          </cell>
          <cell r="I7580">
            <v>0</v>
          </cell>
          <cell r="J7580">
            <v>0</v>
          </cell>
          <cell r="K7580" t="str">
            <v>n.a.</v>
          </cell>
          <cell r="L7580" t="str">
            <v>n.a.</v>
          </cell>
        </row>
        <row r="7581">
          <cell r="A7581" t="str">
            <v>LV01T01aL11</v>
          </cell>
          <cell r="B7581" t="str">
            <v>01</v>
          </cell>
          <cell r="C7581" t="str">
            <v>a</v>
          </cell>
          <cell r="D7581" t="str">
            <v>11</v>
          </cell>
          <cell r="E7581" t="str">
            <v>-</v>
          </cell>
          <cell r="F7581">
            <v>-4.8</v>
          </cell>
          <cell r="G7581">
            <v>5.9</v>
          </cell>
          <cell r="H7581">
            <v>4.5999999999999996</v>
          </cell>
          <cell r="I7581">
            <v>4.0999999999999996</v>
          </cell>
          <cell r="J7581">
            <v>1.5</v>
          </cell>
          <cell r="K7581" t="str">
            <v>n.a.</v>
          </cell>
          <cell r="L7581" t="str">
            <v>n.a.</v>
          </cell>
        </row>
        <row r="7582">
          <cell r="A7582" t="str">
            <v>LV01T01bL01</v>
          </cell>
          <cell r="B7582" t="str">
            <v>01</v>
          </cell>
          <cell r="C7582" t="str">
            <v>b</v>
          </cell>
          <cell r="D7582" t="str">
            <v>01</v>
          </cell>
          <cell r="E7582" t="str">
            <v>n.a.</v>
          </cell>
          <cell r="F7582">
            <v>13.3</v>
          </cell>
          <cell r="G7582">
            <v>11.6</v>
          </cell>
          <cell r="H7582">
            <v>4</v>
          </cell>
          <cell r="I7582">
            <v>1.8</v>
          </cell>
          <cell r="J7582">
            <v>-0.2</v>
          </cell>
          <cell r="K7582" t="str">
            <v>n.a.</v>
          </cell>
          <cell r="L7582" t="str">
            <v>n.a.</v>
          </cell>
        </row>
        <row r="7583">
          <cell r="A7583" t="str">
            <v>LV01T01bL02</v>
          </cell>
          <cell r="B7583" t="str">
            <v>01</v>
          </cell>
          <cell r="C7583" t="str">
            <v>b</v>
          </cell>
          <cell r="D7583" t="str">
            <v>02</v>
          </cell>
          <cell r="E7583" t="str">
            <v>n.a.</v>
          </cell>
          <cell r="F7583">
            <v>9.3000000000000007</v>
          </cell>
          <cell r="G7583">
            <v>13</v>
          </cell>
          <cell r="H7583">
            <v>3.9</v>
          </cell>
          <cell r="I7583">
            <v>1.5</v>
          </cell>
          <cell r="J7583">
            <v>1</v>
          </cell>
          <cell r="K7583" t="str">
            <v>n.a.</v>
          </cell>
          <cell r="L7583" t="str">
            <v>n.a.</v>
          </cell>
        </row>
        <row r="7584">
          <cell r="A7584" t="str">
            <v>LV01T01bL03</v>
          </cell>
          <cell r="B7584" t="str">
            <v>01</v>
          </cell>
          <cell r="C7584" t="str">
            <v>b</v>
          </cell>
          <cell r="D7584" t="str">
            <v>03</v>
          </cell>
          <cell r="E7584" t="str">
            <v>n.a.</v>
          </cell>
          <cell r="F7584">
            <v>10.1</v>
          </cell>
          <cell r="G7584">
            <v>15.4</v>
          </cell>
          <cell r="H7584">
            <v>5.9</v>
          </cell>
          <cell r="I7584">
            <v>2.2000000000000002</v>
          </cell>
          <cell r="J7584">
            <v>1.3</v>
          </cell>
          <cell r="K7584" t="str">
            <v>n.a.</v>
          </cell>
          <cell r="L7584" t="str">
            <v>n.a.</v>
          </cell>
        </row>
        <row r="7585">
          <cell r="A7585" t="str">
            <v>LV01T01bL04</v>
          </cell>
          <cell r="B7585" t="str">
            <v>01</v>
          </cell>
          <cell r="C7585" t="str">
            <v>b</v>
          </cell>
          <cell r="D7585" t="str">
            <v>04</v>
          </cell>
          <cell r="E7585" t="str">
            <v>n.a.</v>
          </cell>
          <cell r="F7585">
            <v>30.3</v>
          </cell>
          <cell r="G7585">
            <v>16.5</v>
          </cell>
          <cell r="H7585">
            <v>3.9</v>
          </cell>
          <cell r="I7585">
            <v>1.5</v>
          </cell>
          <cell r="J7585">
            <v>1</v>
          </cell>
          <cell r="K7585" t="str">
            <v>n.a.</v>
          </cell>
          <cell r="L7585" t="str">
            <v>n.a.</v>
          </cell>
        </row>
        <row r="7586">
          <cell r="A7586" t="str">
            <v>LV01T01bL05</v>
          </cell>
          <cell r="B7586" t="str">
            <v>01</v>
          </cell>
          <cell r="C7586" t="str">
            <v>b</v>
          </cell>
          <cell r="D7586" t="str">
            <v>05</v>
          </cell>
          <cell r="E7586" t="str">
            <v>n.a.</v>
          </cell>
          <cell r="F7586">
            <v>15</v>
          </cell>
          <cell r="G7586">
            <v>8.4</v>
          </cell>
          <cell r="H7586">
            <v>-0.1</v>
          </cell>
          <cell r="I7586">
            <v>-0.8</v>
          </cell>
          <cell r="J7586">
            <v>-2.5</v>
          </cell>
          <cell r="K7586" t="str">
            <v>n.a.</v>
          </cell>
          <cell r="L7586" t="str">
            <v>n.a.</v>
          </cell>
        </row>
        <row r="7587">
          <cell r="A7587" t="str">
            <v>LV01T01bL06</v>
          </cell>
          <cell r="B7587" t="str">
            <v>01</v>
          </cell>
          <cell r="C7587" t="str">
            <v>b</v>
          </cell>
          <cell r="D7587" t="str">
            <v>06</v>
          </cell>
          <cell r="E7587" t="str">
            <v>n.a.</v>
          </cell>
          <cell r="F7587">
            <v>11.2</v>
          </cell>
          <cell r="G7587">
            <v>5.9</v>
          </cell>
          <cell r="H7587">
            <v>-7</v>
          </cell>
          <cell r="I7587">
            <v>1.6</v>
          </cell>
          <cell r="J7587">
            <v>2</v>
          </cell>
          <cell r="K7587" t="str">
            <v>n.a.</v>
          </cell>
          <cell r="L7587" t="str">
            <v>n.a.</v>
          </cell>
        </row>
        <row r="7588">
          <cell r="A7588" t="str">
            <v>LV01T01bL07</v>
          </cell>
          <cell r="B7588" t="str">
            <v>01</v>
          </cell>
          <cell r="C7588" t="str">
            <v>b</v>
          </cell>
          <cell r="D7588" t="str">
            <v>07</v>
          </cell>
          <cell r="E7588" t="str">
            <v>n.a.</v>
          </cell>
          <cell r="F7588">
            <v>5.8</v>
          </cell>
          <cell r="G7588">
            <v>4.9000000000000004</v>
          </cell>
          <cell r="H7588">
            <v>-6.8</v>
          </cell>
          <cell r="I7588">
            <v>3.1</v>
          </cell>
          <cell r="J7588">
            <v>2.7</v>
          </cell>
          <cell r="K7588" t="str">
            <v>n.a.</v>
          </cell>
          <cell r="L7588" t="str">
            <v>n.a.</v>
          </cell>
        </row>
        <row r="7589">
          <cell r="A7589" t="str">
            <v>LV01T01cL01</v>
          </cell>
          <cell r="B7589" t="str">
            <v>01</v>
          </cell>
          <cell r="C7589" t="str">
            <v>c</v>
          </cell>
          <cell r="D7589" t="str">
            <v>01</v>
          </cell>
          <cell r="E7589">
            <v>1119</v>
          </cell>
          <cell r="F7589">
            <v>2.9</v>
          </cell>
          <cell r="G7589">
            <v>-0.5</v>
          </cell>
          <cell r="H7589">
            <v>-2.8</v>
          </cell>
          <cell r="I7589">
            <v>-3</v>
          </cell>
          <cell r="J7589">
            <v>1.2</v>
          </cell>
          <cell r="K7589" t="str">
            <v>n.a.</v>
          </cell>
          <cell r="L7589" t="str">
            <v>n.a.</v>
          </cell>
        </row>
        <row r="7590">
          <cell r="A7590" t="str">
            <v>LV01T01cL02</v>
          </cell>
          <cell r="B7590" t="str">
            <v>01</v>
          </cell>
          <cell r="C7590" t="str">
            <v>c</v>
          </cell>
          <cell r="D7590" t="str">
            <v>02</v>
          </cell>
          <cell r="E7590">
            <v>46159670</v>
          </cell>
          <cell r="F7590">
            <v>1.2</v>
          </cell>
          <cell r="G7590">
            <v>-0.6</v>
          </cell>
          <cell r="H7590">
            <v>-2.9</v>
          </cell>
          <cell r="I7590">
            <v>-3</v>
          </cell>
          <cell r="J7590">
            <v>1.4</v>
          </cell>
          <cell r="K7590" t="str">
            <v>n.a.</v>
          </cell>
          <cell r="L7590" t="str">
            <v>n.a.</v>
          </cell>
        </row>
        <row r="7591">
          <cell r="A7591" t="str">
            <v>LV01T01cL03</v>
          </cell>
          <cell r="B7591" t="str">
            <v>01</v>
          </cell>
          <cell r="C7591" t="str">
            <v>c</v>
          </cell>
          <cell r="D7591" t="str">
            <v>03</v>
          </cell>
          <cell r="E7591" t="str">
            <v>n.a.</v>
          </cell>
          <cell r="F7591">
            <v>5.7</v>
          </cell>
          <cell r="G7591">
            <v>7</v>
          </cell>
          <cell r="H7591">
            <v>11.2</v>
          </cell>
          <cell r="I7591">
            <v>11.4</v>
          </cell>
          <cell r="J7591">
            <v>10.8</v>
          </cell>
          <cell r="K7591" t="str">
            <v>n.a.</v>
          </cell>
          <cell r="L7591" t="str">
            <v>n.a.</v>
          </cell>
        </row>
        <row r="7592">
          <cell r="A7592" t="str">
            <v>LV01T01cL04</v>
          </cell>
          <cell r="B7592" t="str">
            <v>01</v>
          </cell>
          <cell r="C7592" t="str">
            <v>c</v>
          </cell>
          <cell r="D7592" t="str">
            <v>04</v>
          </cell>
          <cell r="E7592" t="str">
            <v>n.a.</v>
          </cell>
          <cell r="F7592">
            <v>7.2</v>
          </cell>
          <cell r="G7592">
            <v>-1.5</v>
          </cell>
          <cell r="H7592">
            <v>-2.2000000000000002</v>
          </cell>
          <cell r="I7592">
            <v>0</v>
          </cell>
          <cell r="J7592">
            <v>2.7</v>
          </cell>
          <cell r="K7592" t="str">
            <v>n.a.</v>
          </cell>
          <cell r="L7592" t="str">
            <v>n.a.</v>
          </cell>
        </row>
        <row r="7593">
          <cell r="A7593" t="str">
            <v>LV01T01cL05</v>
          </cell>
          <cell r="B7593" t="str">
            <v>01</v>
          </cell>
          <cell r="C7593" t="str">
            <v>c</v>
          </cell>
          <cell r="D7593" t="str">
            <v>05</v>
          </cell>
          <cell r="E7593" t="str">
            <v>n.a.</v>
          </cell>
          <cell r="F7593">
            <v>9</v>
          </cell>
          <cell r="G7593">
            <v>-1.4</v>
          </cell>
          <cell r="H7593">
            <v>-2.1</v>
          </cell>
          <cell r="I7593">
            <v>0</v>
          </cell>
          <cell r="J7593">
            <v>3</v>
          </cell>
          <cell r="K7593" t="str">
            <v>n.a.</v>
          </cell>
          <cell r="L7593" t="str">
            <v>n.a.</v>
          </cell>
        </row>
        <row r="7594">
          <cell r="A7594" t="str">
            <v>LV01T01cL06</v>
          </cell>
          <cell r="B7594" t="str">
            <v>01</v>
          </cell>
          <cell r="C7594" t="str">
            <v>c</v>
          </cell>
          <cell r="D7594" t="str">
            <v>06</v>
          </cell>
          <cell r="E7594">
            <v>6833.6</v>
          </cell>
          <cell r="F7594">
            <v>39.200000000000003</v>
          </cell>
          <cell r="G7594">
            <v>18.8</v>
          </cell>
          <cell r="H7594">
            <v>-1.7</v>
          </cell>
          <cell r="I7594">
            <v>-5.4</v>
          </cell>
          <cell r="J7594">
            <v>0.2</v>
          </cell>
          <cell r="K7594" t="str">
            <v>n.a.</v>
          </cell>
          <cell r="L7594" t="str">
            <v>n.a.</v>
          </cell>
        </row>
        <row r="7595">
          <cell r="A7595" t="str">
            <v>LV01T01cL07</v>
          </cell>
          <cell r="B7595" t="str">
            <v>01</v>
          </cell>
          <cell r="C7595" t="str">
            <v>c</v>
          </cell>
          <cell r="D7595" t="str">
            <v>07</v>
          </cell>
          <cell r="E7595">
            <v>398</v>
          </cell>
          <cell r="F7595">
            <v>31.5</v>
          </cell>
          <cell r="G7595">
            <v>21.5</v>
          </cell>
          <cell r="H7595">
            <v>1</v>
          </cell>
          <cell r="I7595">
            <v>-3.3</v>
          </cell>
          <cell r="J7595">
            <v>-0.3</v>
          </cell>
          <cell r="K7595" t="str">
            <v>optional</v>
          </cell>
          <cell r="L7595" t="str">
            <v>optional</v>
          </cell>
        </row>
        <row r="7596">
          <cell r="A7596" t="str">
            <v>LV01T01dL01</v>
          </cell>
          <cell r="B7596" t="str">
            <v>01</v>
          </cell>
          <cell r="C7596" t="str">
            <v>d</v>
          </cell>
          <cell r="D7596" t="str">
            <v>01</v>
          </cell>
          <cell r="E7596" t="str">
            <v>-</v>
          </cell>
          <cell r="F7596">
            <v>-21.8</v>
          </cell>
          <cell r="G7596">
            <v>-13.4</v>
          </cell>
          <cell r="H7596">
            <v>-5.4</v>
          </cell>
          <cell r="I7596">
            <v>-2.6</v>
          </cell>
          <cell r="J7596">
            <v>-2.2999999999999998</v>
          </cell>
          <cell r="K7596" t="str">
            <v>n.a.</v>
          </cell>
          <cell r="L7596" t="str">
            <v>n.a.</v>
          </cell>
        </row>
        <row r="7597">
          <cell r="A7597" t="str">
            <v>LV01T01dL02</v>
          </cell>
          <cell r="B7597" t="str">
            <v>01</v>
          </cell>
          <cell r="C7597" t="str">
            <v>d</v>
          </cell>
          <cell r="D7597" t="str">
            <v>02</v>
          </cell>
          <cell r="E7597" t="str">
            <v>-</v>
          </cell>
          <cell r="F7597">
            <v>-21.8</v>
          </cell>
          <cell r="G7597">
            <v>-13.9</v>
          </cell>
          <cell r="H7597">
            <v>-7.3</v>
          </cell>
          <cell r="I7597">
            <v>-4.9000000000000004</v>
          </cell>
          <cell r="J7597">
            <v>-4.5</v>
          </cell>
          <cell r="K7597" t="str">
            <v>n.a.</v>
          </cell>
          <cell r="L7597" t="str">
            <v>n.a.</v>
          </cell>
        </row>
        <row r="7598">
          <cell r="A7598" t="str">
            <v>LV01T01dL03</v>
          </cell>
          <cell r="B7598" t="str">
            <v>01</v>
          </cell>
          <cell r="C7598" t="str">
            <v>d</v>
          </cell>
          <cell r="D7598" t="str">
            <v>03</v>
          </cell>
          <cell r="E7598" t="str">
            <v>-</v>
          </cell>
          <cell r="F7598">
            <v>-2.1</v>
          </cell>
          <cell r="G7598">
            <v>-0.9</v>
          </cell>
          <cell r="H7598">
            <v>0</v>
          </cell>
          <cell r="I7598">
            <v>-0.5</v>
          </cell>
          <cell r="J7598">
            <v>-1</v>
          </cell>
          <cell r="K7598" t="str">
            <v>n.a.</v>
          </cell>
          <cell r="L7598" t="str">
            <v>n.a.</v>
          </cell>
        </row>
        <row r="7599">
          <cell r="A7599" t="str">
            <v>LV01T01dL04</v>
          </cell>
          <cell r="B7599" t="str">
            <v>01</v>
          </cell>
          <cell r="C7599" t="str">
            <v>d</v>
          </cell>
          <cell r="D7599" t="str">
            <v>04</v>
          </cell>
          <cell r="E7599" t="str">
            <v>-</v>
          </cell>
          <cell r="F7599">
            <v>2.1</v>
          </cell>
          <cell r="G7599">
            <v>1.5</v>
          </cell>
          <cell r="H7599">
            <v>1.9</v>
          </cell>
          <cell r="I7599">
            <v>2.9</v>
          </cell>
          <cell r="J7599">
            <v>3.2</v>
          </cell>
          <cell r="K7599" t="str">
            <v>n.a.</v>
          </cell>
          <cell r="L7599" t="str">
            <v>n.a.</v>
          </cell>
        </row>
        <row r="7600">
          <cell r="A7600" t="str">
            <v>LV01T01dL05</v>
          </cell>
          <cell r="B7600" t="str">
            <v>01</v>
          </cell>
          <cell r="C7600" t="str">
            <v>d</v>
          </cell>
          <cell r="D7600" t="str">
            <v>05</v>
          </cell>
          <cell r="E7600" t="str">
            <v>-</v>
          </cell>
          <cell r="F7600">
            <v>-21.9</v>
          </cell>
          <cell r="G7600">
            <v>-9.9</v>
          </cell>
          <cell r="H7600">
            <v>-0.1</v>
          </cell>
          <cell r="I7600">
            <v>2.2999999999999998</v>
          </cell>
          <cell r="J7600">
            <v>0.6</v>
          </cell>
          <cell r="K7600" t="str">
            <v>n.a.</v>
          </cell>
          <cell r="L7600" t="str">
            <v>n.a.</v>
          </cell>
        </row>
        <row r="7601">
          <cell r="A7601" t="str">
            <v>LV01T01dL06</v>
          </cell>
          <cell r="B7601" t="str">
            <v>01</v>
          </cell>
          <cell r="C7601" t="str">
            <v>d</v>
          </cell>
          <cell r="D7601" t="str">
            <v>06</v>
          </cell>
          <cell r="E7601" t="str">
            <v>-</v>
          </cell>
          <cell r="F7601">
            <v>0.1</v>
          </cell>
          <cell r="G7601">
            <v>-3.5</v>
          </cell>
          <cell r="H7601">
            <v>-5.3</v>
          </cell>
          <cell r="I7601">
            <v>-4.9000000000000004</v>
          </cell>
          <cell r="J7601">
            <v>-2.9</v>
          </cell>
          <cell r="K7601" t="str">
            <v>n.a.</v>
          </cell>
          <cell r="L7601" t="str">
            <v>n.a.</v>
          </cell>
        </row>
        <row r="7602">
          <cell r="A7602" t="str">
            <v>LV01T01dL07</v>
          </cell>
          <cell r="B7602" t="str">
            <v>01</v>
          </cell>
          <cell r="C7602" t="str">
            <v>d</v>
          </cell>
          <cell r="D7602" t="str">
            <v>07</v>
          </cell>
          <cell r="E7602" t="str">
            <v>-</v>
          </cell>
          <cell r="F7602">
            <v>-0.7</v>
          </cell>
          <cell r="G7602">
            <v>-1.5</v>
          </cell>
          <cell r="H7602">
            <v>0</v>
          </cell>
          <cell r="I7602">
            <v>0</v>
          </cell>
          <cell r="J7602">
            <v>0</v>
          </cell>
          <cell r="K7602" t="str">
            <v>optional</v>
          </cell>
          <cell r="L7602" t="str">
            <v>optional</v>
          </cell>
        </row>
        <row r="7603">
          <cell r="A7603" t="str">
            <v>LV01T02xL01</v>
          </cell>
          <cell r="B7603" t="str">
            <v>02</v>
          </cell>
          <cell r="C7603" t="str">
            <v>x</v>
          </cell>
          <cell r="D7603" t="str">
            <v>01</v>
          </cell>
          <cell r="E7603">
            <v>8.6999999999999993</v>
          </cell>
          <cell r="F7603">
            <v>0.1</v>
          </cell>
          <cell r="G7603">
            <v>-3.5</v>
          </cell>
          <cell r="H7603">
            <v>-5.3</v>
          </cell>
          <cell r="I7603">
            <v>-4.9000000000000004</v>
          </cell>
          <cell r="J7603">
            <v>-2.9</v>
          </cell>
          <cell r="K7603" t="str">
            <v>n.a.</v>
          </cell>
          <cell r="L7603" t="str">
            <v>n.a.</v>
          </cell>
        </row>
        <row r="7604">
          <cell r="A7604" t="str">
            <v>LV01T02xL02</v>
          </cell>
          <cell r="B7604" t="str">
            <v>02</v>
          </cell>
          <cell r="C7604" t="str">
            <v>x</v>
          </cell>
          <cell r="D7604" t="str">
            <v>02</v>
          </cell>
          <cell r="E7604">
            <v>-320.2</v>
          </cell>
          <cell r="F7604">
            <v>-2.2999999999999998</v>
          </cell>
          <cell r="G7604">
            <v>-4.3</v>
          </cell>
          <cell r="H7604">
            <v>-3.2</v>
          </cell>
          <cell r="I7604">
            <v>-3.5</v>
          </cell>
          <cell r="J7604">
            <v>-2.2999999999999998</v>
          </cell>
          <cell r="K7604" t="str">
            <v>n.a.</v>
          </cell>
          <cell r="L7604" t="str">
            <v>n.a.</v>
          </cell>
        </row>
        <row r="7605">
          <cell r="A7605" t="str">
            <v>LV01T02xL03</v>
          </cell>
          <cell r="B7605" t="str">
            <v>02</v>
          </cell>
          <cell r="C7605" t="str">
            <v>x</v>
          </cell>
          <cell r="D7605" t="str">
            <v>03</v>
          </cell>
          <cell r="E7605" t="str">
            <v>n.a.</v>
          </cell>
          <cell r="F7605" t="str">
            <v>n.a.</v>
          </cell>
          <cell r="G7605" t="str">
            <v>n.a.</v>
          </cell>
          <cell r="H7605" t="str">
            <v>n.a.</v>
          </cell>
          <cell r="I7605" t="str">
            <v>n.a.</v>
          </cell>
          <cell r="J7605" t="str">
            <v>n.a.</v>
          </cell>
          <cell r="K7605" t="str">
            <v>n.a.</v>
          </cell>
          <cell r="L7605" t="str">
            <v>n.a.</v>
          </cell>
        </row>
        <row r="7606">
          <cell r="A7606" t="str">
            <v>LV01T02xL04</v>
          </cell>
          <cell r="B7606" t="str">
            <v>02</v>
          </cell>
          <cell r="C7606" t="str">
            <v>x</v>
          </cell>
          <cell r="D7606" t="str">
            <v>04</v>
          </cell>
          <cell r="E7606">
            <v>-85.6</v>
          </cell>
          <cell r="F7606">
            <v>-0.6</v>
          </cell>
          <cell r="G7606">
            <v>-0.7</v>
          </cell>
          <cell r="H7606">
            <v>-0.6</v>
          </cell>
          <cell r="I7606">
            <v>-0.1</v>
          </cell>
          <cell r="J7606">
            <v>-0.1</v>
          </cell>
          <cell r="K7606" t="str">
            <v>n.a.</v>
          </cell>
          <cell r="L7606" t="str">
            <v>n.a.</v>
          </cell>
        </row>
        <row r="7607">
          <cell r="A7607" t="str">
            <v>LV01T02xL05</v>
          </cell>
          <cell r="B7607" t="str">
            <v>02</v>
          </cell>
          <cell r="C7607" t="str">
            <v>x</v>
          </cell>
          <cell r="D7607" t="str">
            <v>05</v>
          </cell>
          <cell r="E7607">
            <v>414.5</v>
          </cell>
          <cell r="F7607">
            <v>3</v>
          </cell>
          <cell r="G7607">
            <v>1.5</v>
          </cell>
          <cell r="H7607">
            <v>-1.4</v>
          </cell>
          <cell r="I7607">
            <v>-1.3</v>
          </cell>
          <cell r="J7607">
            <v>-0.5</v>
          </cell>
          <cell r="K7607" t="str">
            <v>n.a.</v>
          </cell>
          <cell r="L7607" t="str">
            <v>n.a.</v>
          </cell>
        </row>
        <row r="7608">
          <cell r="A7608" t="str">
            <v>LV01T02xL06</v>
          </cell>
          <cell r="B7608" t="str">
            <v>02</v>
          </cell>
          <cell r="C7608" t="str">
            <v>x</v>
          </cell>
          <cell r="D7608" t="str">
            <v>06</v>
          </cell>
          <cell r="E7608">
            <v>5268.8</v>
          </cell>
          <cell r="F7608">
            <v>37.700000000000003</v>
          </cell>
          <cell r="G7608">
            <v>35.1</v>
          </cell>
          <cell r="H7608">
            <v>32.5</v>
          </cell>
          <cell r="I7608">
            <v>35</v>
          </cell>
          <cell r="J7608">
            <v>37.700000000000003</v>
          </cell>
          <cell r="K7608" t="str">
            <v>n.a.</v>
          </cell>
          <cell r="L7608" t="str">
            <v>n.a.</v>
          </cell>
        </row>
        <row r="7609">
          <cell r="A7609" t="str">
            <v>LV01T02xL07</v>
          </cell>
          <cell r="B7609" t="str">
            <v>02</v>
          </cell>
          <cell r="C7609" t="str">
            <v>x</v>
          </cell>
          <cell r="D7609" t="str">
            <v>07</v>
          </cell>
          <cell r="E7609">
            <v>5260.2</v>
          </cell>
          <cell r="F7609">
            <v>37.700000000000003</v>
          </cell>
          <cell r="G7609">
            <v>38.6</v>
          </cell>
          <cell r="H7609">
            <v>37.700000000000003</v>
          </cell>
          <cell r="I7609">
            <v>39.9</v>
          </cell>
          <cell r="J7609">
            <v>40.700000000000003</v>
          </cell>
          <cell r="K7609" t="str">
            <v>n.a.</v>
          </cell>
          <cell r="L7609" t="str">
            <v>n.a.</v>
          </cell>
        </row>
        <row r="7610">
          <cell r="A7610" t="str">
            <v>LV01T02xL08</v>
          </cell>
          <cell r="B7610" t="str">
            <v>02</v>
          </cell>
          <cell r="C7610" t="str">
            <v>x</v>
          </cell>
          <cell r="D7610" t="str">
            <v>08</v>
          </cell>
          <cell r="E7610">
            <v>8.6999999999999993</v>
          </cell>
          <cell r="F7610">
            <v>0.1</v>
          </cell>
          <cell r="G7610">
            <v>-3.5</v>
          </cell>
          <cell r="H7610">
            <v>-5.3</v>
          </cell>
          <cell r="I7610">
            <v>-4.9000000000000004</v>
          </cell>
          <cell r="J7610">
            <v>-2.9</v>
          </cell>
          <cell r="K7610" t="str">
            <v>n.a.</v>
          </cell>
          <cell r="L7610" t="str">
            <v>n.a.</v>
          </cell>
        </row>
        <row r="7611">
          <cell r="A7611" t="str">
            <v>LV01T02xL09</v>
          </cell>
          <cell r="B7611" t="str">
            <v>02</v>
          </cell>
          <cell r="C7611" t="str">
            <v>x</v>
          </cell>
          <cell r="D7611" t="str">
            <v>09</v>
          </cell>
          <cell r="E7611">
            <v>67.2</v>
          </cell>
          <cell r="F7611">
            <v>0.5</v>
          </cell>
          <cell r="G7611">
            <v>0.6</v>
          </cell>
          <cell r="H7611">
            <v>1.5</v>
          </cell>
          <cell r="I7611">
            <v>1.5</v>
          </cell>
          <cell r="J7611">
            <v>1.6</v>
          </cell>
          <cell r="K7611" t="str">
            <v>n.a.</v>
          </cell>
          <cell r="L7611" t="str">
            <v>n.a.</v>
          </cell>
        </row>
        <row r="7612">
          <cell r="A7612" t="str">
            <v>LV01T02xL10</v>
          </cell>
          <cell r="B7612" t="str">
            <v>02</v>
          </cell>
          <cell r="C7612" t="str">
            <v>x</v>
          </cell>
          <cell r="D7612" t="str">
            <v>10</v>
          </cell>
          <cell r="E7612">
            <v>75.900000000000006</v>
          </cell>
          <cell r="F7612">
            <v>0.5</v>
          </cell>
          <cell r="G7612">
            <v>-2.9</v>
          </cell>
          <cell r="H7612">
            <v>-3.7</v>
          </cell>
          <cell r="I7612">
            <v>-3.5</v>
          </cell>
          <cell r="J7612">
            <v>-1.4</v>
          </cell>
          <cell r="K7612" t="str">
            <v>n.a.</v>
          </cell>
          <cell r="L7612" t="str">
            <v>n.a.</v>
          </cell>
        </row>
        <row r="7613">
          <cell r="A7613" t="str">
            <v>LV01T02xL11</v>
          </cell>
          <cell r="B7613" t="str">
            <v>02</v>
          </cell>
          <cell r="C7613" t="str">
            <v>x</v>
          </cell>
          <cell r="D7613" t="str">
            <v>11</v>
          </cell>
          <cell r="E7613" t="str">
            <v>n.a.</v>
          </cell>
          <cell r="F7613" t="str">
            <v>n.a.</v>
          </cell>
          <cell r="G7613" t="str">
            <v>n.a.</v>
          </cell>
          <cell r="H7613" t="str">
            <v>n.a.</v>
          </cell>
          <cell r="I7613" t="str">
            <v>n.a.</v>
          </cell>
          <cell r="J7613" t="str">
            <v>n.a.</v>
          </cell>
          <cell r="K7613" t="str">
            <v>n.a.</v>
          </cell>
          <cell r="L7613" t="str">
            <v>n.a.</v>
          </cell>
        </row>
        <row r="7614">
          <cell r="A7614" t="str">
            <v>LV01T02xL12</v>
          </cell>
          <cell r="B7614" t="str">
            <v>02</v>
          </cell>
          <cell r="C7614" t="str">
            <v>x</v>
          </cell>
          <cell r="D7614" t="str">
            <v>12</v>
          </cell>
          <cell r="E7614">
            <v>3164.8</v>
          </cell>
          <cell r="F7614">
            <v>22.7</v>
          </cell>
          <cell r="G7614">
            <v>21.8</v>
          </cell>
          <cell r="H7614">
            <v>20.3</v>
          </cell>
          <cell r="I7614">
            <v>21</v>
          </cell>
          <cell r="J7614">
            <v>22.6</v>
          </cell>
          <cell r="K7614" t="str">
            <v>n.a.</v>
          </cell>
          <cell r="L7614" t="str">
            <v>n.a.</v>
          </cell>
        </row>
        <row r="7615">
          <cell r="A7615" t="str">
            <v>LV01T02xL13</v>
          </cell>
          <cell r="B7615" t="str">
            <v>02</v>
          </cell>
          <cell r="C7615" t="str">
            <v>x</v>
          </cell>
          <cell r="D7615" t="str">
            <v>13</v>
          </cell>
          <cell r="E7615">
            <v>1805.4</v>
          </cell>
          <cell r="F7615">
            <v>12.9</v>
          </cell>
          <cell r="G7615">
            <v>11.7</v>
          </cell>
          <cell r="H7615">
            <v>13.2</v>
          </cell>
          <cell r="I7615">
            <v>13.7</v>
          </cell>
          <cell r="J7615">
            <v>15.4</v>
          </cell>
          <cell r="K7615" t="str">
            <v>optional</v>
          </cell>
          <cell r="L7615" t="str">
            <v>optional</v>
          </cell>
        </row>
        <row r="7616">
          <cell r="A7616" t="str">
            <v>LV01T02xL14</v>
          </cell>
          <cell r="B7616" t="str">
            <v>02</v>
          </cell>
          <cell r="C7616" t="str">
            <v>x</v>
          </cell>
          <cell r="D7616" t="str">
            <v>14</v>
          </cell>
          <cell r="E7616">
            <v>1357.2</v>
          </cell>
          <cell r="F7616">
            <v>9.6999999999999993</v>
          </cell>
          <cell r="G7616">
            <v>10.199999999999999</v>
          </cell>
          <cell r="H7616">
            <v>7.1</v>
          </cell>
          <cell r="I7616">
            <v>7.4</v>
          </cell>
          <cell r="J7616">
            <v>7.2</v>
          </cell>
          <cell r="K7616" t="str">
            <v>optional</v>
          </cell>
          <cell r="L7616" t="str">
            <v>optional</v>
          </cell>
        </row>
        <row r="7617">
          <cell r="A7617" t="str">
            <v>LV01T02xL15</v>
          </cell>
          <cell r="B7617" t="str">
            <v>02</v>
          </cell>
          <cell r="C7617" t="str">
            <v>x</v>
          </cell>
          <cell r="D7617" t="str">
            <v>15</v>
          </cell>
          <cell r="E7617">
            <v>2.2000000000000002</v>
          </cell>
          <cell r="F7617">
            <v>0</v>
          </cell>
          <cell r="G7617">
            <v>0</v>
          </cell>
          <cell r="H7617">
            <v>0</v>
          </cell>
          <cell r="I7617">
            <v>0</v>
          </cell>
          <cell r="J7617">
            <v>0</v>
          </cell>
          <cell r="K7617" t="str">
            <v>optional</v>
          </cell>
          <cell r="L7617" t="str">
            <v>optional</v>
          </cell>
        </row>
        <row r="7618">
          <cell r="A7618" t="str">
            <v>LV01T02xL16</v>
          </cell>
          <cell r="B7618" t="str">
            <v>02</v>
          </cell>
          <cell r="C7618" t="str">
            <v>x</v>
          </cell>
          <cell r="D7618" t="str">
            <v>16</v>
          </cell>
          <cell r="E7618">
            <v>1325.4</v>
          </cell>
          <cell r="F7618">
            <v>9.5</v>
          </cell>
          <cell r="G7618">
            <v>9.5</v>
          </cell>
          <cell r="H7618">
            <v>8</v>
          </cell>
          <cell r="I7618">
            <v>7.8</v>
          </cell>
          <cell r="J7618">
            <v>7.7</v>
          </cell>
          <cell r="K7618" t="str">
            <v>optional</v>
          </cell>
          <cell r="L7618" t="str">
            <v>optional</v>
          </cell>
        </row>
        <row r="7619">
          <cell r="A7619" t="str">
            <v>LV01T02xL17</v>
          </cell>
          <cell r="B7619" t="str">
            <v>02</v>
          </cell>
          <cell r="C7619" t="str">
            <v>x</v>
          </cell>
          <cell r="D7619" t="str">
            <v>17</v>
          </cell>
          <cell r="E7619">
            <v>103</v>
          </cell>
          <cell r="F7619">
            <v>0.7</v>
          </cell>
          <cell r="G7619">
            <v>0.9</v>
          </cell>
          <cell r="H7619">
            <v>0.7</v>
          </cell>
          <cell r="I7619">
            <v>0.7</v>
          </cell>
          <cell r="J7619">
            <v>0.7</v>
          </cell>
          <cell r="K7619" t="str">
            <v>optional</v>
          </cell>
          <cell r="L7619" t="str">
            <v>optional</v>
          </cell>
        </row>
        <row r="7620">
          <cell r="A7620" t="str">
            <v>LV01T02xL18</v>
          </cell>
          <cell r="B7620" t="str">
            <v>02</v>
          </cell>
          <cell r="C7620" t="str">
            <v>x</v>
          </cell>
          <cell r="D7620" t="str">
            <v>18</v>
          </cell>
          <cell r="E7620">
            <v>675.5</v>
          </cell>
          <cell r="F7620">
            <v>4.8</v>
          </cell>
          <cell r="G7620">
            <v>2.9</v>
          </cell>
          <cell r="H7620">
            <v>3.5</v>
          </cell>
          <cell r="I7620">
            <v>5.4</v>
          </cell>
          <cell r="J7620">
            <v>6.8</v>
          </cell>
          <cell r="K7620" t="str">
            <v>optional</v>
          </cell>
          <cell r="L7620" t="str">
            <v>optional</v>
          </cell>
        </row>
        <row r="7621">
          <cell r="A7621" t="str">
            <v>LV01T02xL19</v>
          </cell>
          <cell r="B7621" t="str">
            <v>02</v>
          </cell>
          <cell r="C7621" t="str">
            <v>x</v>
          </cell>
          <cell r="D7621" t="str">
            <v>19</v>
          </cell>
          <cell r="E7621">
            <v>5268.8</v>
          </cell>
          <cell r="F7621">
            <v>37.700000000000003</v>
          </cell>
          <cell r="G7621">
            <v>35.1</v>
          </cell>
          <cell r="H7621">
            <v>32.5</v>
          </cell>
          <cell r="I7621">
            <v>35</v>
          </cell>
          <cell r="J7621">
            <v>37.700000000000003</v>
          </cell>
          <cell r="K7621" t="str">
            <v>n.a.</v>
          </cell>
          <cell r="L7621" t="str">
            <v>n.a.</v>
          </cell>
        </row>
        <row r="7622">
          <cell r="A7622" t="str">
            <v>LV01T02xL20</v>
          </cell>
          <cell r="B7622" t="str">
            <v>02</v>
          </cell>
          <cell r="C7622" t="str">
            <v>x</v>
          </cell>
          <cell r="D7622" t="str">
            <v>20</v>
          </cell>
          <cell r="E7622">
            <v>4542.2</v>
          </cell>
          <cell r="F7622">
            <v>32.5</v>
          </cell>
          <cell r="G7622">
            <v>31.7</v>
          </cell>
          <cell r="H7622">
            <v>28.6</v>
          </cell>
          <cell r="I7622">
            <v>29.2</v>
          </cell>
          <cell r="J7622">
            <v>30.7</v>
          </cell>
          <cell r="K7622" t="str">
            <v>n.a.</v>
          </cell>
          <cell r="L7622" t="str">
            <v>n.a.</v>
          </cell>
        </row>
        <row r="7623">
          <cell r="A7623" t="str">
            <v>LV01T02xL21</v>
          </cell>
          <cell r="B7623" t="str">
            <v>02</v>
          </cell>
          <cell r="C7623" t="str">
            <v>x</v>
          </cell>
          <cell r="D7623" t="str">
            <v>21</v>
          </cell>
          <cell r="E7623">
            <v>2481.8000000000002</v>
          </cell>
          <cell r="F7623">
            <v>17.8</v>
          </cell>
          <cell r="G7623">
            <v>17.899999999999999</v>
          </cell>
          <cell r="H7623">
            <v>15.6</v>
          </cell>
          <cell r="I7623">
            <v>15.6</v>
          </cell>
          <cell r="J7623">
            <v>15.2</v>
          </cell>
          <cell r="K7623" t="str">
            <v>n.a.</v>
          </cell>
          <cell r="L7623" t="str">
            <v>n.a.</v>
          </cell>
        </row>
        <row r="7624">
          <cell r="A7624" t="str">
            <v>LV01T02xL22</v>
          </cell>
          <cell r="B7624" t="str">
            <v>02</v>
          </cell>
          <cell r="C7624" t="str">
            <v>x</v>
          </cell>
          <cell r="D7624" t="str">
            <v>22</v>
          </cell>
          <cell r="E7624">
            <v>1606.6</v>
          </cell>
          <cell r="F7624">
            <v>11.5</v>
          </cell>
          <cell r="G7624">
            <v>11.6</v>
          </cell>
          <cell r="H7624">
            <v>10</v>
          </cell>
          <cell r="I7624">
            <v>9.9</v>
          </cell>
          <cell r="J7624">
            <v>9.6</v>
          </cell>
          <cell r="K7624" t="str">
            <v>n.a.</v>
          </cell>
          <cell r="L7624" t="str">
            <v>n.a.</v>
          </cell>
        </row>
        <row r="7625">
          <cell r="A7625" t="str">
            <v>LV01T02xL23</v>
          </cell>
          <cell r="B7625" t="str">
            <v>02</v>
          </cell>
          <cell r="C7625" t="str">
            <v>x</v>
          </cell>
          <cell r="D7625" t="str">
            <v>23</v>
          </cell>
          <cell r="E7625">
            <v>875.2</v>
          </cell>
          <cell r="F7625">
            <v>6.3</v>
          </cell>
          <cell r="G7625">
            <v>6.4</v>
          </cell>
          <cell r="H7625">
            <v>5.6</v>
          </cell>
          <cell r="I7625">
            <v>5.7</v>
          </cell>
          <cell r="J7625">
            <v>5.7</v>
          </cell>
          <cell r="K7625" t="str">
            <v>n.a.</v>
          </cell>
          <cell r="L7625" t="str">
            <v>n.a.</v>
          </cell>
        </row>
        <row r="7626">
          <cell r="A7626" t="str">
            <v>LV01T02xL24</v>
          </cell>
          <cell r="B7626" t="str">
            <v>02</v>
          </cell>
          <cell r="C7626" t="str">
            <v>x</v>
          </cell>
          <cell r="D7626" t="str">
            <v>24</v>
          </cell>
          <cell r="E7626">
            <v>1126.5999999999999</v>
          </cell>
          <cell r="F7626">
            <v>8.1</v>
          </cell>
          <cell r="G7626">
            <v>8.8000000000000007</v>
          </cell>
          <cell r="H7626">
            <v>10.199999999999999</v>
          </cell>
          <cell r="I7626">
            <v>11.7</v>
          </cell>
          <cell r="J7626">
            <v>12.2</v>
          </cell>
          <cell r="K7626" t="str">
            <v>n.a.</v>
          </cell>
          <cell r="L7626" t="str">
            <v>n.a.</v>
          </cell>
        </row>
        <row r="7627">
          <cell r="A7627" t="str">
            <v>LV01T02xL25</v>
          </cell>
          <cell r="B7627" t="str">
            <v>02</v>
          </cell>
          <cell r="C7627" t="str">
            <v>x</v>
          </cell>
          <cell r="D7627" t="str">
            <v>25</v>
          </cell>
          <cell r="E7627">
            <v>70.8</v>
          </cell>
          <cell r="F7627">
            <v>0.5</v>
          </cell>
          <cell r="G7627">
            <v>0.6</v>
          </cell>
          <cell r="H7627">
            <v>0.6</v>
          </cell>
          <cell r="I7627">
            <v>0.7</v>
          </cell>
          <cell r="J7627">
            <v>0.7</v>
          </cell>
          <cell r="K7627" t="str">
            <v>n.a.</v>
          </cell>
          <cell r="L7627" t="str">
            <v>n.a.</v>
          </cell>
        </row>
        <row r="7628">
          <cell r="A7628" t="str">
            <v>LV01T02xL26</v>
          </cell>
          <cell r="B7628" t="str">
            <v>02</v>
          </cell>
          <cell r="C7628" t="str">
            <v>x</v>
          </cell>
          <cell r="D7628" t="str">
            <v>26</v>
          </cell>
          <cell r="E7628">
            <v>1055.8</v>
          </cell>
          <cell r="F7628">
            <v>7.6</v>
          </cell>
          <cell r="G7628">
            <v>8.3000000000000007</v>
          </cell>
          <cell r="H7628">
            <v>9.6</v>
          </cell>
          <cell r="I7628">
            <v>11</v>
          </cell>
          <cell r="J7628">
            <v>11.5</v>
          </cell>
          <cell r="K7628" t="str">
            <v>n.a.</v>
          </cell>
          <cell r="L7628" t="str">
            <v>n.a.</v>
          </cell>
        </row>
        <row r="7629">
          <cell r="A7629" t="str">
            <v>LV01T02xL27</v>
          </cell>
          <cell r="B7629" t="str">
            <v>02</v>
          </cell>
          <cell r="C7629" t="str">
            <v>x</v>
          </cell>
          <cell r="D7629" t="str">
            <v>27</v>
          </cell>
          <cell r="E7629">
            <v>67.2</v>
          </cell>
          <cell r="F7629">
            <v>0.5</v>
          </cell>
          <cell r="G7629">
            <v>0.6</v>
          </cell>
          <cell r="H7629">
            <v>1.5</v>
          </cell>
          <cell r="I7629">
            <v>1.5</v>
          </cell>
          <cell r="J7629">
            <v>1.6</v>
          </cell>
          <cell r="K7629" t="str">
            <v>n.a.</v>
          </cell>
          <cell r="L7629" t="str">
            <v>n.a.</v>
          </cell>
        </row>
        <row r="7630">
          <cell r="A7630" t="str">
            <v>LV01T02xL28</v>
          </cell>
          <cell r="B7630" t="str">
            <v>02</v>
          </cell>
          <cell r="C7630" t="str">
            <v>x</v>
          </cell>
          <cell r="D7630" t="str">
            <v>28</v>
          </cell>
          <cell r="E7630">
            <v>89.9</v>
          </cell>
          <cell r="F7630">
            <v>0.6</v>
          </cell>
          <cell r="G7630">
            <v>0.6</v>
          </cell>
          <cell r="H7630">
            <v>0.6</v>
          </cell>
          <cell r="I7630">
            <v>0.6</v>
          </cell>
          <cell r="J7630">
            <v>0.6</v>
          </cell>
          <cell r="K7630" t="str">
            <v>n.a.</v>
          </cell>
          <cell r="L7630" t="str">
            <v>n.a.</v>
          </cell>
        </row>
        <row r="7631">
          <cell r="A7631" t="str">
            <v>LV01T02xL29</v>
          </cell>
          <cell r="B7631" t="str">
            <v>02</v>
          </cell>
          <cell r="C7631" t="str">
            <v>x</v>
          </cell>
          <cell r="D7631" t="str">
            <v>29</v>
          </cell>
          <cell r="E7631">
            <v>792.1</v>
          </cell>
          <cell r="F7631">
            <v>5.7</v>
          </cell>
          <cell r="G7631">
            <v>5.4</v>
          </cell>
          <cell r="H7631">
            <v>6</v>
          </cell>
          <cell r="I7631">
            <v>6.8</v>
          </cell>
          <cell r="J7631">
            <v>7.3</v>
          </cell>
          <cell r="K7631" t="str">
            <v>n.a.</v>
          </cell>
          <cell r="L7631" t="str">
            <v>n.a.</v>
          </cell>
        </row>
        <row r="7632">
          <cell r="A7632" t="str">
            <v>LV01T02xL30</v>
          </cell>
          <cell r="B7632" t="str">
            <v>02</v>
          </cell>
          <cell r="C7632" t="str">
            <v>x</v>
          </cell>
          <cell r="D7632" t="str">
            <v>30</v>
          </cell>
          <cell r="E7632">
            <v>702.7</v>
          </cell>
          <cell r="F7632">
            <v>5</v>
          </cell>
          <cell r="G7632">
            <v>5.2</v>
          </cell>
          <cell r="H7632">
            <v>3.9</v>
          </cell>
          <cell r="I7632">
            <v>3.8</v>
          </cell>
          <cell r="J7632">
            <v>3.7</v>
          </cell>
          <cell r="K7632" t="str">
            <v>n.a.</v>
          </cell>
          <cell r="L7632" t="str">
            <v>n.a.</v>
          </cell>
        </row>
        <row r="7633">
          <cell r="A7633" t="str">
            <v>LV01T02xL31</v>
          </cell>
          <cell r="B7633" t="str">
            <v>02</v>
          </cell>
          <cell r="C7633" t="str">
            <v>x</v>
          </cell>
          <cell r="D7633" t="str">
            <v>31</v>
          </cell>
          <cell r="E7633">
            <v>5260.2</v>
          </cell>
          <cell r="F7633">
            <v>37.700000000000003</v>
          </cell>
          <cell r="G7633">
            <v>38.6</v>
          </cell>
          <cell r="H7633">
            <v>37.700000000000003</v>
          </cell>
          <cell r="I7633">
            <v>39.9</v>
          </cell>
          <cell r="J7633">
            <v>40.700000000000003</v>
          </cell>
          <cell r="K7633" t="str">
            <v>n.a.</v>
          </cell>
          <cell r="L7633" t="str">
            <v>n.a.</v>
          </cell>
        </row>
        <row r="7634">
          <cell r="A7634" t="str">
            <v>LV01T02xL32</v>
          </cell>
          <cell r="B7634" t="str">
            <v>02</v>
          </cell>
          <cell r="C7634" t="str">
            <v>x</v>
          </cell>
          <cell r="D7634" t="str">
            <v>32</v>
          </cell>
          <cell r="E7634">
            <v>2532.6999999999998</v>
          </cell>
          <cell r="F7634">
            <v>18.100000000000001</v>
          </cell>
          <cell r="G7634" t="str">
            <v>n.a.</v>
          </cell>
          <cell r="H7634" t="str">
            <v>n.a.</v>
          </cell>
          <cell r="I7634" t="str">
            <v>n.a.</v>
          </cell>
          <cell r="J7634" t="str">
            <v>n.a.</v>
          </cell>
          <cell r="K7634" t="str">
            <v>n.a.</v>
          </cell>
          <cell r="L7634" t="str">
            <v>n.a.</v>
          </cell>
        </row>
        <row r="7635">
          <cell r="A7635" t="str">
            <v>LV01T03oL00</v>
          </cell>
          <cell r="B7635" t="str">
            <v>03</v>
          </cell>
          <cell r="C7635" t="str">
            <v>o</v>
          </cell>
          <cell r="D7635" t="str">
            <v>00</v>
          </cell>
          <cell r="E7635">
            <v>2006</v>
          </cell>
          <cell r="F7635">
            <v>2011</v>
          </cell>
          <cell r="G7635" t="str">
            <v>-</v>
          </cell>
          <cell r="H7635" t="str">
            <v>-</v>
          </cell>
          <cell r="I7635" t="str">
            <v>-</v>
          </cell>
          <cell r="J7635" t="str">
            <v>-</v>
          </cell>
          <cell r="K7635" t="str">
            <v>-</v>
          </cell>
          <cell r="L7635" t="str">
            <v>-</v>
          </cell>
        </row>
        <row r="7636">
          <cell r="A7636" t="str">
            <v>LV01T03oL01</v>
          </cell>
          <cell r="B7636" t="str">
            <v>03</v>
          </cell>
          <cell r="C7636" t="str">
            <v>o</v>
          </cell>
          <cell r="D7636" t="str">
            <v>01</v>
          </cell>
          <cell r="E7636">
            <v>7.6</v>
          </cell>
          <cell r="F7636">
            <v>5.7</v>
          </cell>
          <cell r="G7636" t="str">
            <v>-</v>
          </cell>
          <cell r="H7636" t="str">
            <v>-</v>
          </cell>
          <cell r="I7636" t="str">
            <v>-</v>
          </cell>
          <cell r="J7636" t="str">
            <v>-</v>
          </cell>
          <cell r="K7636" t="str">
            <v>-</v>
          </cell>
          <cell r="L7636" t="str">
            <v>-</v>
          </cell>
        </row>
        <row r="7637">
          <cell r="A7637" t="str">
            <v>LV01T03oL02</v>
          </cell>
          <cell r="B7637" t="str">
            <v>03</v>
          </cell>
          <cell r="C7637" t="str">
            <v>o</v>
          </cell>
          <cell r="D7637" t="str">
            <v>02</v>
          </cell>
          <cell r="E7637">
            <v>1.6</v>
          </cell>
          <cell r="F7637">
            <v>1.5</v>
          </cell>
          <cell r="G7637" t="str">
            <v>-</v>
          </cell>
          <cell r="H7637" t="str">
            <v>-</v>
          </cell>
          <cell r="I7637" t="str">
            <v>-</v>
          </cell>
          <cell r="J7637" t="str">
            <v>-</v>
          </cell>
          <cell r="K7637" t="str">
            <v>-</v>
          </cell>
          <cell r="L7637" t="str">
            <v>-</v>
          </cell>
        </row>
        <row r="7638">
          <cell r="A7638" t="str">
            <v>LV01T03oL03</v>
          </cell>
          <cell r="B7638" t="str">
            <v>03</v>
          </cell>
          <cell r="C7638" t="str">
            <v>o</v>
          </cell>
          <cell r="D7638" t="str">
            <v>03</v>
          </cell>
          <cell r="E7638">
            <v>2.5</v>
          </cell>
          <cell r="F7638">
            <v>2.6</v>
          </cell>
          <cell r="G7638" t="str">
            <v>-</v>
          </cell>
          <cell r="H7638" t="str">
            <v>-</v>
          </cell>
          <cell r="I7638" t="str">
            <v>-</v>
          </cell>
          <cell r="J7638" t="str">
            <v>-</v>
          </cell>
          <cell r="K7638" t="str">
            <v>-</v>
          </cell>
          <cell r="L7638" t="str">
            <v>-</v>
          </cell>
        </row>
        <row r="7639">
          <cell r="A7639" t="str">
            <v>LV01T03oL04</v>
          </cell>
          <cell r="B7639" t="str">
            <v>03</v>
          </cell>
          <cell r="C7639" t="str">
            <v>o</v>
          </cell>
          <cell r="D7639" t="str">
            <v>04</v>
          </cell>
          <cell r="E7639">
            <v>4.0999999999999996</v>
          </cell>
          <cell r="F7639">
            <v>6.9</v>
          </cell>
          <cell r="G7639" t="str">
            <v>-</v>
          </cell>
          <cell r="H7639" t="str">
            <v>-</v>
          </cell>
          <cell r="I7639" t="str">
            <v>-</v>
          </cell>
          <cell r="J7639" t="str">
            <v>-</v>
          </cell>
          <cell r="K7639" t="str">
            <v>-</v>
          </cell>
          <cell r="L7639" t="str">
            <v>-</v>
          </cell>
        </row>
        <row r="7640">
          <cell r="A7640" t="str">
            <v>LV01T03oL05</v>
          </cell>
          <cell r="B7640" t="str">
            <v>03</v>
          </cell>
          <cell r="C7640" t="str">
            <v>o</v>
          </cell>
          <cell r="D7640" t="str">
            <v>05</v>
          </cell>
          <cell r="E7640">
            <v>1.1000000000000001</v>
          </cell>
          <cell r="F7640">
            <v>1.2</v>
          </cell>
          <cell r="G7640" t="str">
            <v>-</v>
          </cell>
          <cell r="H7640" t="str">
            <v>-</v>
          </cell>
          <cell r="I7640" t="str">
            <v>-</v>
          </cell>
          <cell r="J7640" t="str">
            <v>-</v>
          </cell>
          <cell r="K7640" t="str">
            <v>-</v>
          </cell>
          <cell r="L7640" t="str">
            <v>-</v>
          </cell>
        </row>
        <row r="7641">
          <cell r="A7641" t="str">
            <v>LV01T03oL06</v>
          </cell>
          <cell r="B7641" t="str">
            <v>03</v>
          </cell>
          <cell r="C7641" t="str">
            <v>o</v>
          </cell>
          <cell r="D7641" t="str">
            <v>06</v>
          </cell>
          <cell r="E7641">
            <v>0.8</v>
          </cell>
          <cell r="F7641">
            <v>0.6</v>
          </cell>
          <cell r="G7641" t="str">
            <v>-</v>
          </cell>
          <cell r="H7641" t="str">
            <v>-</v>
          </cell>
          <cell r="I7641" t="str">
            <v>-</v>
          </cell>
          <cell r="J7641" t="str">
            <v>-</v>
          </cell>
          <cell r="K7641" t="str">
            <v>-</v>
          </cell>
          <cell r="L7641" t="str">
            <v>-</v>
          </cell>
        </row>
        <row r="7642">
          <cell r="A7642" t="str">
            <v>LV01T03oL07</v>
          </cell>
          <cell r="B7642" t="str">
            <v>03</v>
          </cell>
          <cell r="C7642" t="str">
            <v>o</v>
          </cell>
          <cell r="D7642" t="str">
            <v>07</v>
          </cell>
          <cell r="E7642">
            <v>3.9</v>
          </cell>
          <cell r="F7642">
            <v>3.9</v>
          </cell>
          <cell r="G7642" t="str">
            <v>-</v>
          </cell>
          <cell r="H7642" t="str">
            <v>-</v>
          </cell>
          <cell r="I7642" t="str">
            <v>-</v>
          </cell>
          <cell r="J7642" t="str">
            <v>-</v>
          </cell>
          <cell r="K7642" t="str">
            <v>-</v>
          </cell>
          <cell r="L7642" t="str">
            <v>-</v>
          </cell>
        </row>
        <row r="7643">
          <cell r="A7643" t="str">
            <v>LV01T03oL08</v>
          </cell>
          <cell r="B7643" t="str">
            <v>03</v>
          </cell>
          <cell r="C7643" t="str">
            <v>o</v>
          </cell>
          <cell r="D7643" t="str">
            <v>08</v>
          </cell>
          <cell r="E7643">
            <v>1</v>
          </cell>
          <cell r="F7643">
            <v>1.3</v>
          </cell>
          <cell r="G7643" t="str">
            <v>-</v>
          </cell>
          <cell r="H7643" t="str">
            <v>-</v>
          </cell>
          <cell r="I7643" t="str">
            <v>-</v>
          </cell>
          <cell r="J7643" t="str">
            <v>-</v>
          </cell>
          <cell r="K7643" t="str">
            <v>-</v>
          </cell>
          <cell r="L7643" t="str">
            <v>-</v>
          </cell>
        </row>
        <row r="7644">
          <cell r="A7644" t="str">
            <v>LV01T03oL09</v>
          </cell>
          <cell r="B7644" t="str">
            <v>03</v>
          </cell>
          <cell r="C7644" t="str">
            <v>o</v>
          </cell>
          <cell r="D7644" t="str">
            <v>09</v>
          </cell>
          <cell r="E7644">
            <v>5.5</v>
          </cell>
          <cell r="F7644">
            <v>5.6</v>
          </cell>
          <cell r="G7644" t="str">
            <v>-</v>
          </cell>
          <cell r="H7644" t="str">
            <v>-</v>
          </cell>
          <cell r="I7644" t="str">
            <v>-</v>
          </cell>
          <cell r="J7644" t="str">
            <v>-</v>
          </cell>
          <cell r="K7644" t="str">
            <v>-</v>
          </cell>
          <cell r="L7644" t="str">
            <v>-</v>
          </cell>
        </row>
        <row r="7645">
          <cell r="A7645" t="str">
            <v>LV01T03oL10</v>
          </cell>
          <cell r="B7645" t="str">
            <v>03</v>
          </cell>
          <cell r="C7645" t="str">
            <v>o</v>
          </cell>
          <cell r="D7645" t="str">
            <v>10</v>
          </cell>
          <cell r="E7645">
            <v>9.8000000000000007</v>
          </cell>
          <cell r="F7645">
            <v>11.4</v>
          </cell>
          <cell r="G7645" t="str">
            <v>-</v>
          </cell>
          <cell r="H7645" t="str">
            <v>-</v>
          </cell>
          <cell r="I7645" t="str">
            <v>-</v>
          </cell>
          <cell r="J7645" t="str">
            <v>-</v>
          </cell>
          <cell r="K7645" t="str">
            <v>-</v>
          </cell>
          <cell r="L7645" t="str">
            <v>-</v>
          </cell>
        </row>
        <row r="7646">
          <cell r="A7646" t="str">
            <v>LV01T03oL11</v>
          </cell>
          <cell r="B7646" t="str">
            <v>03</v>
          </cell>
          <cell r="C7646" t="str">
            <v>o</v>
          </cell>
          <cell r="D7646" t="str">
            <v>11</v>
          </cell>
          <cell r="E7646">
            <v>37.9</v>
          </cell>
          <cell r="F7646">
            <v>40.700000000000003</v>
          </cell>
          <cell r="G7646" t="str">
            <v>-</v>
          </cell>
          <cell r="H7646" t="str">
            <v>-</v>
          </cell>
          <cell r="I7646" t="str">
            <v>-</v>
          </cell>
          <cell r="J7646" t="str">
            <v>-</v>
          </cell>
          <cell r="K7646" t="str">
            <v>-</v>
          </cell>
          <cell r="L7646" t="str">
            <v>-</v>
          </cell>
        </row>
        <row r="7647">
          <cell r="A7647" t="str">
            <v>LV01T04xL01</v>
          </cell>
          <cell r="B7647" t="str">
            <v>04</v>
          </cell>
          <cell r="C7647" t="str">
            <v>x</v>
          </cell>
          <cell r="D7647" t="str">
            <v>01</v>
          </cell>
          <cell r="E7647" t="str">
            <v>-</v>
          </cell>
          <cell r="F7647">
            <v>9.5</v>
          </cell>
          <cell r="G7647">
            <v>19.399999999999999</v>
          </cell>
          <cell r="H7647">
            <v>32.4</v>
          </cell>
          <cell r="I7647">
            <v>45.4</v>
          </cell>
          <cell r="J7647">
            <v>47.3</v>
          </cell>
          <cell r="K7647" t="str">
            <v>n.a.</v>
          </cell>
          <cell r="L7647" t="str">
            <v>n.a.</v>
          </cell>
        </row>
        <row r="7648">
          <cell r="A7648" t="str">
            <v>LV01T04xL02</v>
          </cell>
          <cell r="B7648" t="str">
            <v>04</v>
          </cell>
          <cell r="C7648" t="str">
            <v>x</v>
          </cell>
          <cell r="D7648" t="str">
            <v>02</v>
          </cell>
          <cell r="E7648" t="str">
            <v>-</v>
          </cell>
          <cell r="F7648">
            <v>-1.1000000000000001</v>
          </cell>
          <cell r="G7648">
            <v>9.8000000000000007</v>
          </cell>
          <cell r="H7648">
            <v>13.1</v>
          </cell>
          <cell r="I7648">
            <v>13</v>
          </cell>
          <cell r="J7648">
            <v>1.9</v>
          </cell>
          <cell r="K7648" t="str">
            <v>n.a.</v>
          </cell>
          <cell r="L7648" t="str">
            <v>n.a.</v>
          </cell>
        </row>
        <row r="7649">
          <cell r="A7649" t="str">
            <v>LV01T04xL03</v>
          </cell>
          <cell r="B7649" t="str">
            <v>04</v>
          </cell>
          <cell r="C7649" t="str">
            <v>x</v>
          </cell>
          <cell r="D7649" t="str">
            <v>03</v>
          </cell>
          <cell r="E7649" t="str">
            <v>-</v>
          </cell>
          <cell r="F7649">
            <v>0.5</v>
          </cell>
          <cell r="G7649">
            <v>-2.9</v>
          </cell>
          <cell r="H7649">
            <v>-3.7</v>
          </cell>
          <cell r="I7649">
            <v>-3.5</v>
          </cell>
          <cell r="J7649">
            <v>-1.4</v>
          </cell>
          <cell r="K7649" t="str">
            <v>n.a.</v>
          </cell>
          <cell r="L7649" t="str">
            <v>n.a.</v>
          </cell>
        </row>
        <row r="7650">
          <cell r="A7650" t="str">
            <v>LV01T04xL04</v>
          </cell>
          <cell r="B7650" t="str">
            <v>04</v>
          </cell>
          <cell r="C7650" t="str">
            <v>x</v>
          </cell>
          <cell r="D7650" t="str">
            <v>04</v>
          </cell>
          <cell r="E7650" t="str">
            <v>-</v>
          </cell>
          <cell r="F7650">
            <v>0.5</v>
          </cell>
          <cell r="G7650">
            <v>0.6</v>
          </cell>
          <cell r="H7650">
            <v>1.5</v>
          </cell>
          <cell r="I7650">
            <v>1.5</v>
          </cell>
          <cell r="J7650">
            <v>1.6</v>
          </cell>
          <cell r="K7650" t="str">
            <v>n.a.</v>
          </cell>
          <cell r="L7650" t="str">
            <v>n.a.</v>
          </cell>
        </row>
        <row r="7651">
          <cell r="A7651" t="str">
            <v>LV01T04xL05</v>
          </cell>
          <cell r="B7651" t="str">
            <v>04</v>
          </cell>
          <cell r="C7651" t="str">
            <v>x</v>
          </cell>
          <cell r="D7651" t="str">
            <v>05</v>
          </cell>
          <cell r="E7651" t="str">
            <v>-</v>
          </cell>
          <cell r="F7651">
            <v>-1.1000000000000001</v>
          </cell>
          <cell r="G7651">
            <v>6.4</v>
          </cell>
          <cell r="H7651">
            <v>7.9</v>
          </cell>
          <cell r="I7651">
            <v>8</v>
          </cell>
          <cell r="J7651">
            <v>-1.1000000000000001</v>
          </cell>
          <cell r="K7651" t="str">
            <v>n.a.</v>
          </cell>
          <cell r="L7651" t="str">
            <v>n.a.</v>
          </cell>
        </row>
        <row r="7652">
          <cell r="A7652" t="str">
            <v>LV01T04xL06</v>
          </cell>
          <cell r="B7652" t="str">
            <v>04</v>
          </cell>
          <cell r="C7652" t="str">
            <v>x</v>
          </cell>
          <cell r="D7652" t="str">
            <v>06</v>
          </cell>
          <cell r="E7652" t="str">
            <v>-</v>
          </cell>
          <cell r="F7652">
            <v>-0.3</v>
          </cell>
          <cell r="G7652" t="str">
            <v>n.a.</v>
          </cell>
          <cell r="H7652" t="str">
            <v>n.a.</v>
          </cell>
          <cell r="I7652" t="str">
            <v>n.a.</v>
          </cell>
          <cell r="J7652" t="str">
            <v>n.a.</v>
          </cell>
          <cell r="K7652" t="str">
            <v>n.a.</v>
          </cell>
          <cell r="L7652" t="str">
            <v>n.a.</v>
          </cell>
        </row>
        <row r="7653">
          <cell r="A7653" t="str">
            <v>LV01T04xL07</v>
          </cell>
          <cell r="B7653" t="str">
            <v>04</v>
          </cell>
          <cell r="C7653" t="str">
            <v>x</v>
          </cell>
          <cell r="D7653" t="str">
            <v>07</v>
          </cell>
          <cell r="E7653" t="str">
            <v>-</v>
          </cell>
          <cell r="F7653">
            <v>1.4</v>
          </cell>
          <cell r="G7653" t="str">
            <v>n.a.</v>
          </cell>
          <cell r="H7653" t="str">
            <v>n.a.</v>
          </cell>
          <cell r="I7653" t="str">
            <v>n.a.</v>
          </cell>
          <cell r="J7653" t="str">
            <v>n.a.</v>
          </cell>
          <cell r="K7653" t="str">
            <v>n.a.</v>
          </cell>
          <cell r="L7653" t="str">
            <v>n.a.</v>
          </cell>
        </row>
        <row r="7654">
          <cell r="A7654" t="str">
            <v>LV01T04xL08</v>
          </cell>
          <cell r="B7654" t="str">
            <v>04</v>
          </cell>
          <cell r="C7654" t="str">
            <v>x</v>
          </cell>
          <cell r="D7654" t="str">
            <v>08</v>
          </cell>
          <cell r="E7654" t="str">
            <v>-</v>
          </cell>
          <cell r="F7654">
            <v>0.1</v>
          </cell>
          <cell r="G7654" t="str">
            <v>n.a.</v>
          </cell>
          <cell r="H7654" t="str">
            <v>n.a.</v>
          </cell>
          <cell r="I7654" t="str">
            <v>n.a.</v>
          </cell>
          <cell r="J7654" t="str">
            <v>n.a.</v>
          </cell>
          <cell r="K7654" t="str">
            <v>n.a.</v>
          </cell>
          <cell r="L7654" t="str">
            <v>n.a.</v>
          </cell>
        </row>
        <row r="7655">
          <cell r="A7655" t="str">
            <v>LV01T04xL09</v>
          </cell>
          <cell r="B7655" t="str">
            <v>04</v>
          </cell>
          <cell r="C7655" t="str">
            <v>x</v>
          </cell>
          <cell r="D7655" t="str">
            <v>09</v>
          </cell>
          <cell r="E7655" t="str">
            <v>-</v>
          </cell>
          <cell r="F7655">
            <v>0</v>
          </cell>
          <cell r="G7655" t="str">
            <v>n.a.</v>
          </cell>
          <cell r="H7655" t="str">
            <v>n.a.</v>
          </cell>
          <cell r="I7655" t="str">
            <v>n.a.</v>
          </cell>
          <cell r="J7655" t="str">
            <v>n.a.</v>
          </cell>
          <cell r="K7655" t="str">
            <v>n.a.</v>
          </cell>
          <cell r="L7655" t="str">
            <v>n.a.</v>
          </cell>
        </row>
        <row r="7656">
          <cell r="A7656" t="str">
            <v>LV01T04xL10</v>
          </cell>
          <cell r="B7656" t="str">
            <v>04</v>
          </cell>
          <cell r="C7656" t="str">
            <v>x</v>
          </cell>
          <cell r="D7656" t="str">
            <v>10</v>
          </cell>
          <cell r="E7656" t="str">
            <v>-</v>
          </cell>
          <cell r="F7656">
            <v>5.7</v>
          </cell>
          <cell r="G7656">
            <v>6.3</v>
          </cell>
          <cell r="H7656">
            <v>7.7</v>
          </cell>
          <cell r="I7656">
            <v>4.5</v>
          </cell>
          <cell r="J7656">
            <v>3.5</v>
          </cell>
          <cell r="K7656" t="str">
            <v>n.a.</v>
          </cell>
          <cell r="L7656" t="str">
            <v>n.a.</v>
          </cell>
        </row>
        <row r="7657">
          <cell r="A7657" t="str">
            <v>LV01T04xL11</v>
          </cell>
          <cell r="B7657" t="str">
            <v>04</v>
          </cell>
          <cell r="C7657" t="str">
            <v>x</v>
          </cell>
          <cell r="D7657" t="str">
            <v>11</v>
          </cell>
          <cell r="E7657" t="str">
            <v>-</v>
          </cell>
          <cell r="F7657">
            <v>4</v>
          </cell>
          <cell r="G7657" t="str">
            <v>n.a.</v>
          </cell>
          <cell r="H7657" t="str">
            <v>n.a.</v>
          </cell>
          <cell r="I7657" t="str">
            <v>n.a.</v>
          </cell>
          <cell r="J7657" t="str">
            <v>n.a.</v>
          </cell>
          <cell r="K7657" t="str">
            <v>n.a.</v>
          </cell>
          <cell r="L7657" t="str">
            <v>n.a.</v>
          </cell>
        </row>
        <row r="7658">
          <cell r="A7658" t="str">
            <v>LV01T04xL12</v>
          </cell>
          <cell r="B7658" t="str">
            <v>04</v>
          </cell>
          <cell r="C7658" t="str">
            <v>x</v>
          </cell>
          <cell r="D7658" t="str">
            <v>12</v>
          </cell>
          <cell r="E7658" t="str">
            <v>-</v>
          </cell>
          <cell r="F7658">
            <v>5.5</v>
          </cell>
          <cell r="G7658" t="str">
            <v>n.a.</v>
          </cell>
          <cell r="H7658" t="str">
            <v>n.a.</v>
          </cell>
          <cell r="I7658" t="str">
            <v>n.a.</v>
          </cell>
          <cell r="J7658" t="str">
            <v>n.a.</v>
          </cell>
          <cell r="K7658" t="str">
            <v>n.a.</v>
          </cell>
          <cell r="L7658" t="str">
            <v>n.a.</v>
          </cell>
        </row>
        <row r="7659">
          <cell r="A7659" t="str">
            <v>LV01T05xL01</v>
          </cell>
          <cell r="B7659" t="str">
            <v>05</v>
          </cell>
          <cell r="C7659" t="str">
            <v>x</v>
          </cell>
          <cell r="D7659" t="str">
            <v>01</v>
          </cell>
          <cell r="E7659" t="str">
            <v>-</v>
          </cell>
          <cell r="F7659">
            <v>10.3</v>
          </cell>
          <cell r="G7659">
            <v>-2</v>
          </cell>
          <cell r="H7659">
            <v>-5</v>
          </cell>
          <cell r="I7659">
            <v>-3</v>
          </cell>
          <cell r="J7659">
            <v>1.5</v>
          </cell>
          <cell r="K7659" t="str">
            <v>n.a.</v>
          </cell>
          <cell r="L7659" t="str">
            <v>n.a.</v>
          </cell>
        </row>
        <row r="7660">
          <cell r="A7660" t="str">
            <v>LV01T05xL02</v>
          </cell>
          <cell r="B7660" t="str">
            <v>05</v>
          </cell>
          <cell r="C7660" t="str">
            <v>x</v>
          </cell>
          <cell r="D7660" t="str">
            <v>02</v>
          </cell>
          <cell r="E7660" t="str">
            <v>-</v>
          </cell>
          <cell r="F7660">
            <v>0.1</v>
          </cell>
          <cell r="G7660">
            <v>-3.5</v>
          </cell>
          <cell r="H7660">
            <v>-5.3</v>
          </cell>
          <cell r="I7660">
            <v>-4.9000000000000004</v>
          </cell>
          <cell r="J7660">
            <v>-2.9</v>
          </cell>
          <cell r="K7660" t="str">
            <v>n.a.</v>
          </cell>
          <cell r="L7660" t="str">
            <v>n.a.</v>
          </cell>
        </row>
        <row r="7661">
          <cell r="A7661" t="str">
            <v>LV01T05xL03</v>
          </cell>
          <cell r="B7661" t="str">
            <v>05</v>
          </cell>
          <cell r="C7661" t="str">
            <v>x</v>
          </cell>
          <cell r="D7661" t="str">
            <v>03</v>
          </cell>
          <cell r="E7661" t="str">
            <v>-</v>
          </cell>
          <cell r="F7661">
            <v>0.5</v>
          </cell>
          <cell r="G7661">
            <v>0.6</v>
          </cell>
          <cell r="H7661">
            <v>1.5</v>
          </cell>
          <cell r="I7661">
            <v>1.5</v>
          </cell>
          <cell r="J7661">
            <v>1.6</v>
          </cell>
          <cell r="K7661" t="str">
            <v>n.a.</v>
          </cell>
          <cell r="L7661" t="str">
            <v>n.a.</v>
          </cell>
        </row>
        <row r="7662">
          <cell r="A7662" t="str">
            <v>LV01T05xL04</v>
          </cell>
          <cell r="B7662" t="str">
            <v>05</v>
          </cell>
          <cell r="C7662" t="str">
            <v>x</v>
          </cell>
          <cell r="D7662" t="str">
            <v>04</v>
          </cell>
          <cell r="E7662" t="str">
            <v>-</v>
          </cell>
          <cell r="F7662">
            <v>0</v>
          </cell>
          <cell r="G7662">
            <v>0</v>
          </cell>
          <cell r="H7662">
            <v>0</v>
          </cell>
          <cell r="I7662">
            <v>0</v>
          </cell>
          <cell r="J7662">
            <v>0</v>
          </cell>
          <cell r="K7662" t="str">
            <v>n.a.</v>
          </cell>
          <cell r="L7662" t="str">
            <v>n.a.</v>
          </cell>
        </row>
        <row r="7663">
          <cell r="A7663" t="str">
            <v>LV01T05xL05</v>
          </cell>
          <cell r="B7663" t="str">
            <v>05</v>
          </cell>
          <cell r="C7663" t="str">
            <v>x</v>
          </cell>
          <cell r="D7663" t="str">
            <v>05</v>
          </cell>
          <cell r="E7663" t="str">
            <v>-</v>
          </cell>
          <cell r="F7663">
            <v>7.9</v>
          </cell>
          <cell r="G7663">
            <v>5</v>
          </cell>
          <cell r="H7663">
            <v>3.6</v>
          </cell>
          <cell r="I7663">
            <v>3.3</v>
          </cell>
          <cell r="J7663">
            <v>3</v>
          </cell>
          <cell r="K7663" t="str">
            <v>n.a.</v>
          </cell>
          <cell r="L7663" t="str">
            <v>n.a.</v>
          </cell>
        </row>
        <row r="7664">
          <cell r="A7664" t="str">
            <v>LV01T05xL06</v>
          </cell>
          <cell r="B7664" t="str">
            <v>05</v>
          </cell>
          <cell r="C7664" t="str">
            <v>x</v>
          </cell>
          <cell r="D7664" t="str">
            <v>06</v>
          </cell>
          <cell r="E7664" t="str">
            <v>-</v>
          </cell>
          <cell r="F7664">
            <v>2.2999999999999998</v>
          </cell>
          <cell r="G7664">
            <v>1.6</v>
          </cell>
          <cell r="H7664">
            <v>1.6</v>
          </cell>
          <cell r="I7664">
            <v>1.7</v>
          </cell>
          <cell r="J7664">
            <v>1.4</v>
          </cell>
          <cell r="K7664" t="str">
            <v>n.a.</v>
          </cell>
          <cell r="L7664" t="str">
            <v>n.a.</v>
          </cell>
        </row>
        <row r="7665">
          <cell r="A7665" t="str">
            <v>LV01T05xL07</v>
          </cell>
          <cell r="B7665" t="str">
            <v>05</v>
          </cell>
          <cell r="C7665" t="str">
            <v>x</v>
          </cell>
          <cell r="D7665" t="str">
            <v>07</v>
          </cell>
          <cell r="E7665" t="str">
            <v>-</v>
          </cell>
          <cell r="F7665">
            <v>4.3</v>
          </cell>
          <cell r="G7665">
            <v>3.2</v>
          </cell>
          <cell r="H7665">
            <v>2.4</v>
          </cell>
          <cell r="I7665">
            <v>1.9</v>
          </cell>
          <cell r="J7665">
            <v>1.6</v>
          </cell>
          <cell r="K7665" t="str">
            <v>n.a.</v>
          </cell>
          <cell r="L7665" t="str">
            <v>n.a.</v>
          </cell>
        </row>
        <row r="7666">
          <cell r="A7666" t="str">
            <v>LV01T05xL08</v>
          </cell>
          <cell r="B7666" t="str">
            <v>05</v>
          </cell>
          <cell r="C7666" t="str">
            <v>x</v>
          </cell>
          <cell r="D7666" t="str">
            <v>08</v>
          </cell>
          <cell r="E7666" t="str">
            <v>-</v>
          </cell>
          <cell r="F7666">
            <v>1.2</v>
          </cell>
          <cell r="G7666">
            <v>0.1</v>
          </cell>
          <cell r="H7666">
            <v>-0.4</v>
          </cell>
          <cell r="I7666">
            <v>0.3</v>
          </cell>
          <cell r="J7666">
            <v>0</v>
          </cell>
          <cell r="K7666" t="str">
            <v>n.a.</v>
          </cell>
          <cell r="L7666" t="str">
            <v>n.a.</v>
          </cell>
        </row>
        <row r="7667">
          <cell r="A7667" t="str">
            <v>LV01T05xL09</v>
          </cell>
          <cell r="B7667" t="str">
            <v>05</v>
          </cell>
          <cell r="C7667" t="str">
            <v>x</v>
          </cell>
          <cell r="D7667" t="str">
            <v>09</v>
          </cell>
          <cell r="E7667" t="str">
            <v>-</v>
          </cell>
          <cell r="F7667">
            <v>4.9000000000000004</v>
          </cell>
          <cell r="G7667">
            <v>-2.1</v>
          </cell>
          <cell r="H7667">
            <v>-10.199999999999999</v>
          </cell>
          <cell r="I7667">
            <v>-15.7</v>
          </cell>
          <cell r="J7667">
            <v>-16.899999999999999</v>
          </cell>
          <cell r="K7667" t="str">
            <v>n.a.</v>
          </cell>
          <cell r="L7667" t="str">
            <v>n.a.</v>
          </cell>
        </row>
        <row r="7668">
          <cell r="A7668" t="str">
            <v>LV01T05xL10</v>
          </cell>
          <cell r="B7668" t="str">
            <v>05</v>
          </cell>
          <cell r="C7668" t="str">
            <v>x</v>
          </cell>
          <cell r="D7668" t="str">
            <v>10</v>
          </cell>
          <cell r="E7668" t="str">
            <v>-</v>
          </cell>
          <cell r="F7668">
            <v>1.4</v>
          </cell>
          <cell r="G7668">
            <v>-0.6</v>
          </cell>
          <cell r="H7668">
            <v>-2.8</v>
          </cell>
          <cell r="I7668">
            <v>-4.4000000000000004</v>
          </cell>
          <cell r="J7668">
            <v>-4.7</v>
          </cell>
          <cell r="K7668" t="str">
            <v>n.a.</v>
          </cell>
          <cell r="L7668" t="str">
            <v>n.a.</v>
          </cell>
        </row>
        <row r="7669">
          <cell r="A7669" t="str">
            <v>LV01T05xL11</v>
          </cell>
          <cell r="B7669" t="str">
            <v>05</v>
          </cell>
          <cell r="C7669" t="str">
            <v>x</v>
          </cell>
          <cell r="D7669" t="str">
            <v>11</v>
          </cell>
          <cell r="E7669" t="str">
            <v>-</v>
          </cell>
          <cell r="F7669">
            <v>-1.3</v>
          </cell>
          <cell r="G7669">
            <v>-2.9</v>
          </cell>
          <cell r="H7669">
            <v>-2.5</v>
          </cell>
          <cell r="I7669">
            <v>-0.5</v>
          </cell>
          <cell r="J7669">
            <v>1.8</v>
          </cell>
          <cell r="K7669" t="str">
            <v>n.a.</v>
          </cell>
          <cell r="L7669" t="str">
            <v>n.a.</v>
          </cell>
        </row>
        <row r="7670">
          <cell r="A7670" t="str">
            <v>LV01T05xL12</v>
          </cell>
          <cell r="B7670" t="str">
            <v>05</v>
          </cell>
          <cell r="C7670" t="str">
            <v>x</v>
          </cell>
          <cell r="D7670" t="str">
            <v>12</v>
          </cell>
          <cell r="E7670" t="str">
            <v>-</v>
          </cell>
          <cell r="F7670">
            <v>-0.8</v>
          </cell>
          <cell r="G7670">
            <v>-2.2999999999999998</v>
          </cell>
          <cell r="H7670">
            <v>-1</v>
          </cell>
          <cell r="I7670">
            <v>1</v>
          </cell>
          <cell r="J7670">
            <v>3.4</v>
          </cell>
          <cell r="K7670" t="str">
            <v>n.a.</v>
          </cell>
          <cell r="L7670" t="str">
            <v>n.a.</v>
          </cell>
        </row>
        <row r="7671">
          <cell r="A7671" t="str">
            <v>LV01T05xL13</v>
          </cell>
          <cell r="B7671" t="str">
            <v>05</v>
          </cell>
          <cell r="C7671" t="str">
            <v>x</v>
          </cell>
          <cell r="D7671" t="str">
            <v>13</v>
          </cell>
          <cell r="E7671" t="str">
            <v>-</v>
          </cell>
          <cell r="F7671">
            <v>-1.3</v>
          </cell>
          <cell r="G7671">
            <v>-2.9</v>
          </cell>
          <cell r="H7671">
            <v>-2.5</v>
          </cell>
          <cell r="I7671">
            <v>-0.5</v>
          </cell>
          <cell r="J7671">
            <v>1.8</v>
          </cell>
          <cell r="K7671" t="str">
            <v>n.a.</v>
          </cell>
          <cell r="L7671" t="str">
            <v>n.a.</v>
          </cell>
        </row>
        <row r="7672">
          <cell r="A7672" t="str">
            <v>LV01T06xL01</v>
          </cell>
          <cell r="B7672" t="str">
            <v>06</v>
          </cell>
          <cell r="C7672" t="str">
            <v>x</v>
          </cell>
          <cell r="D7672" t="str">
            <v>01</v>
          </cell>
          <cell r="E7672" t="str">
            <v>-</v>
          </cell>
          <cell r="F7672">
            <v>10.5</v>
          </cell>
          <cell r="G7672">
            <v>7.5</v>
          </cell>
          <cell r="H7672">
            <v>7</v>
          </cell>
          <cell r="I7672">
            <v>6.8</v>
          </cell>
          <cell r="J7672" t="str">
            <v>n.a.</v>
          </cell>
          <cell r="K7672" t="str">
            <v>n.a.</v>
          </cell>
          <cell r="L7672" t="str">
            <v>n.a.</v>
          </cell>
        </row>
        <row r="7673">
          <cell r="A7673" t="str">
            <v>LV01T06xL02</v>
          </cell>
          <cell r="B7673" t="str">
            <v>06</v>
          </cell>
          <cell r="C7673" t="str">
            <v>x</v>
          </cell>
          <cell r="D7673" t="str">
            <v>02</v>
          </cell>
          <cell r="E7673" t="str">
            <v>-</v>
          </cell>
          <cell r="F7673">
            <v>10.3</v>
          </cell>
          <cell r="G7673">
            <v>-2</v>
          </cell>
          <cell r="H7673">
            <v>-5</v>
          </cell>
          <cell r="I7673">
            <v>-3</v>
          </cell>
          <cell r="J7673">
            <v>1.5</v>
          </cell>
          <cell r="K7673" t="str">
            <v>n.a.</v>
          </cell>
          <cell r="L7673" t="str">
            <v>n.a.</v>
          </cell>
        </row>
        <row r="7674">
          <cell r="A7674" t="str">
            <v>LV01T06xL03</v>
          </cell>
          <cell r="B7674" t="str">
            <v>06</v>
          </cell>
          <cell r="C7674" t="str">
            <v>x</v>
          </cell>
          <cell r="D7674" t="str">
            <v>03</v>
          </cell>
          <cell r="E7674" t="str">
            <v>-</v>
          </cell>
          <cell r="F7674">
            <v>-0.2</v>
          </cell>
          <cell r="G7674">
            <v>-9.5</v>
          </cell>
          <cell r="H7674">
            <v>-12</v>
          </cell>
          <cell r="I7674">
            <v>-9.8000000000000007</v>
          </cell>
          <cell r="J7674" t="str">
            <v>n.a.</v>
          </cell>
          <cell r="K7674" t="str">
            <v>n.a.</v>
          </cell>
          <cell r="L7674" t="str">
            <v>n.a.</v>
          </cell>
        </row>
        <row r="7675">
          <cell r="A7675" t="str">
            <v>LV01T06xL04</v>
          </cell>
          <cell r="B7675" t="str">
            <v>06</v>
          </cell>
          <cell r="C7675" t="str">
            <v>x</v>
          </cell>
          <cell r="D7675" t="str">
            <v>04</v>
          </cell>
          <cell r="E7675" t="str">
            <v>-</v>
          </cell>
          <cell r="F7675">
            <v>0.3</v>
          </cell>
          <cell r="G7675">
            <v>0.7</v>
          </cell>
          <cell r="H7675">
            <v>1</v>
          </cell>
          <cell r="I7675">
            <v>1.2</v>
          </cell>
          <cell r="J7675" t="str">
            <v>-</v>
          </cell>
          <cell r="K7675" t="str">
            <v>n.a.</v>
          </cell>
          <cell r="L7675" t="str">
            <v>n.a.</v>
          </cell>
        </row>
        <row r="7676">
          <cell r="A7676" t="str">
            <v>LV01T06xL05</v>
          </cell>
          <cell r="B7676" t="str">
            <v>06</v>
          </cell>
          <cell r="C7676" t="str">
            <v>x</v>
          </cell>
          <cell r="D7676" t="str">
            <v>05</v>
          </cell>
          <cell r="E7676" t="str">
            <v>-</v>
          </cell>
          <cell r="F7676">
            <v>0.1</v>
          </cell>
          <cell r="G7676">
            <v>-3.5</v>
          </cell>
          <cell r="H7676">
            <v>-5.3</v>
          </cell>
          <cell r="I7676">
            <v>-4.9000000000000004</v>
          </cell>
          <cell r="J7676">
            <v>-2.9</v>
          </cell>
          <cell r="K7676" t="str">
            <v>n.a.</v>
          </cell>
          <cell r="L7676" t="str">
            <v>n.a.</v>
          </cell>
        </row>
        <row r="7677">
          <cell r="A7677" t="str">
            <v>LV01T06xL06</v>
          </cell>
          <cell r="B7677" t="str">
            <v>06</v>
          </cell>
          <cell r="C7677" t="str">
            <v>x</v>
          </cell>
          <cell r="D7677" t="str">
            <v>06</v>
          </cell>
          <cell r="E7677" t="str">
            <v>-</v>
          </cell>
          <cell r="F7677">
            <v>-0.2</v>
          </cell>
          <cell r="G7677">
            <v>-4.2</v>
          </cell>
          <cell r="H7677">
            <v>-6.3</v>
          </cell>
          <cell r="I7677">
            <v>-6.1</v>
          </cell>
          <cell r="J7677" t="str">
            <v>-</v>
          </cell>
          <cell r="K7677" t="str">
            <v>n.a.</v>
          </cell>
          <cell r="L7677" t="str">
            <v>n.a.</v>
          </cell>
        </row>
        <row r="7678">
          <cell r="A7678" t="str">
            <v>LV01T06xL07</v>
          </cell>
          <cell r="B7678" t="str">
            <v>06</v>
          </cell>
          <cell r="C7678" t="str">
            <v>x</v>
          </cell>
          <cell r="D7678" t="str">
            <v>07</v>
          </cell>
          <cell r="E7678" t="str">
            <v>-</v>
          </cell>
          <cell r="F7678">
            <v>9.4</v>
          </cell>
          <cell r="G7678">
            <v>8.3000000000000007</v>
          </cell>
          <cell r="H7678">
            <v>7.2</v>
          </cell>
          <cell r="I7678">
            <v>6.4</v>
          </cell>
          <cell r="J7678" t="str">
            <v>n.a.</v>
          </cell>
          <cell r="K7678" t="str">
            <v>n.a.</v>
          </cell>
          <cell r="L7678" t="str">
            <v>n.a.</v>
          </cell>
        </row>
        <row r="7679">
          <cell r="A7679" t="str">
            <v>LV01T06xL08</v>
          </cell>
          <cell r="B7679" t="str">
            <v>06</v>
          </cell>
          <cell r="C7679" t="str">
            <v>x</v>
          </cell>
          <cell r="D7679" t="str">
            <v>08</v>
          </cell>
          <cell r="E7679" t="str">
            <v>-</v>
          </cell>
          <cell r="F7679">
            <v>9.5</v>
          </cell>
          <cell r="G7679">
            <v>19.399999999999999</v>
          </cell>
          <cell r="H7679">
            <v>32.4</v>
          </cell>
          <cell r="I7679">
            <v>45.4</v>
          </cell>
          <cell r="J7679">
            <v>47.3</v>
          </cell>
          <cell r="K7679" t="str">
            <v>n.a.</v>
          </cell>
          <cell r="L7679" t="str">
            <v>n.a.</v>
          </cell>
        </row>
        <row r="7680">
          <cell r="A7680" t="str">
            <v>LV01T06xL09</v>
          </cell>
          <cell r="B7680" t="str">
            <v>06</v>
          </cell>
          <cell r="C7680" t="str">
            <v>x</v>
          </cell>
          <cell r="D7680" t="str">
            <v>09</v>
          </cell>
          <cell r="E7680" t="str">
            <v>-</v>
          </cell>
          <cell r="F7680">
            <v>0.1</v>
          </cell>
          <cell r="G7680">
            <v>11.1</v>
          </cell>
          <cell r="H7680">
            <v>25.2</v>
          </cell>
          <cell r="I7680">
            <v>39</v>
          </cell>
          <cell r="J7680" t="str">
            <v>n.a.</v>
          </cell>
          <cell r="K7680" t="str">
            <v>n.a.</v>
          </cell>
          <cell r="L7680" t="str">
            <v>n.a.</v>
          </cell>
        </row>
        <row r="7681">
          <cell r="A7681" t="str">
            <v>LV01T07xL00</v>
          </cell>
          <cell r="B7681" t="str">
            <v>07</v>
          </cell>
          <cell r="C7681" t="str">
            <v>x</v>
          </cell>
          <cell r="D7681" t="str">
            <v>00</v>
          </cell>
          <cell r="E7681">
            <v>2000</v>
          </cell>
          <cell r="F7681">
            <v>2004</v>
          </cell>
          <cell r="G7681">
            <v>2010</v>
          </cell>
          <cell r="H7681">
            <v>2020</v>
          </cell>
          <cell r="I7681">
            <v>2030</v>
          </cell>
          <cell r="J7681">
            <v>2050</v>
          </cell>
          <cell r="K7681" t="str">
            <v>-</v>
          </cell>
          <cell r="L7681" t="str">
            <v>-</v>
          </cell>
        </row>
        <row r="7682">
          <cell r="A7682" t="str">
            <v>LV01T07xL01</v>
          </cell>
          <cell r="B7682" t="str">
            <v>07</v>
          </cell>
          <cell r="C7682" t="str">
            <v>x</v>
          </cell>
          <cell r="D7682" t="str">
            <v>01</v>
          </cell>
          <cell r="E7682" t="str">
            <v>n.a.</v>
          </cell>
          <cell r="F7682">
            <v>35.6</v>
          </cell>
          <cell r="G7682">
            <v>39.9</v>
          </cell>
          <cell r="H7682">
            <v>40.9</v>
          </cell>
          <cell r="I7682">
            <v>42.3</v>
          </cell>
          <cell r="J7682">
            <v>42.5</v>
          </cell>
          <cell r="K7682" t="str">
            <v>-</v>
          </cell>
          <cell r="L7682" t="str">
            <v>-</v>
          </cell>
        </row>
        <row r="7683">
          <cell r="A7683" t="str">
            <v>LV01T07xL02</v>
          </cell>
          <cell r="B7683" t="str">
            <v>07</v>
          </cell>
          <cell r="C7683" t="str">
            <v>x</v>
          </cell>
          <cell r="D7683" t="str">
            <v>02</v>
          </cell>
          <cell r="E7683" t="str">
            <v>n.a.</v>
          </cell>
          <cell r="F7683">
            <v>17.2</v>
          </cell>
          <cell r="G7683">
            <v>13.8</v>
          </cell>
          <cell r="H7683">
            <v>13.8</v>
          </cell>
          <cell r="I7683">
            <v>15.1</v>
          </cell>
          <cell r="J7683">
            <v>15.3</v>
          </cell>
          <cell r="K7683" t="str">
            <v>-</v>
          </cell>
          <cell r="L7683" t="str">
            <v>-</v>
          </cell>
        </row>
        <row r="7684">
          <cell r="A7684" t="str">
            <v>LV01T07xL03</v>
          </cell>
          <cell r="B7684" t="str">
            <v>07</v>
          </cell>
          <cell r="C7684" t="str">
            <v>x</v>
          </cell>
          <cell r="D7684" t="str">
            <v>03</v>
          </cell>
          <cell r="E7684" t="str">
            <v>n.a.</v>
          </cell>
          <cell r="F7684">
            <v>6.8</v>
          </cell>
          <cell r="G7684">
            <v>4.9000000000000004</v>
          </cell>
          <cell r="H7684">
            <v>4.9000000000000004</v>
          </cell>
          <cell r="I7684">
            <v>5.6</v>
          </cell>
          <cell r="J7684">
            <v>5.6</v>
          </cell>
          <cell r="K7684" t="str">
            <v>-</v>
          </cell>
          <cell r="L7684" t="str">
            <v>-</v>
          </cell>
        </row>
        <row r="7685">
          <cell r="A7685" t="str">
            <v>LV01T07xL04</v>
          </cell>
          <cell r="B7685" t="str">
            <v>07</v>
          </cell>
          <cell r="C7685" t="str">
            <v>x</v>
          </cell>
          <cell r="D7685" t="str">
            <v>04</v>
          </cell>
          <cell r="E7685" t="str">
            <v>n.a.</v>
          </cell>
          <cell r="F7685">
            <v>6.8</v>
          </cell>
          <cell r="G7685">
            <v>4.9000000000000004</v>
          </cell>
          <cell r="H7685">
            <v>4.9000000000000004</v>
          </cell>
          <cell r="I7685">
            <v>5.6</v>
          </cell>
          <cell r="J7685">
            <v>5.6</v>
          </cell>
          <cell r="K7685" t="str">
            <v>-</v>
          </cell>
          <cell r="L7685" t="str">
            <v>-</v>
          </cell>
        </row>
        <row r="7686">
          <cell r="A7686" t="str">
            <v>LV01T07xL05</v>
          </cell>
          <cell r="B7686" t="str">
            <v>07</v>
          </cell>
          <cell r="C7686" t="str">
            <v>x</v>
          </cell>
          <cell r="D7686" t="str">
            <v>05</v>
          </cell>
          <cell r="E7686" t="str">
            <v>n.a.</v>
          </cell>
          <cell r="F7686">
            <v>5.7</v>
          </cell>
          <cell r="G7686">
            <v>4.3</v>
          </cell>
          <cell r="H7686">
            <v>4.3</v>
          </cell>
          <cell r="I7686">
            <v>4.9000000000000004</v>
          </cell>
          <cell r="J7686">
            <v>4.9000000000000004</v>
          </cell>
          <cell r="K7686" t="str">
            <v>-</v>
          </cell>
          <cell r="L7686" t="str">
            <v>-</v>
          </cell>
        </row>
        <row r="7687">
          <cell r="A7687" t="str">
            <v>LV01T07xL06</v>
          </cell>
          <cell r="B7687" t="str">
            <v>07</v>
          </cell>
          <cell r="C7687" t="str">
            <v>x</v>
          </cell>
          <cell r="D7687" t="str">
            <v>06</v>
          </cell>
          <cell r="E7687" t="str">
            <v>n.a.</v>
          </cell>
          <cell r="F7687">
            <v>1.1000000000000001</v>
          </cell>
          <cell r="G7687">
            <v>0.6</v>
          </cell>
          <cell r="H7687">
            <v>0.6</v>
          </cell>
          <cell r="I7687">
            <v>0.7</v>
          </cell>
          <cell r="J7687">
            <v>0.6</v>
          </cell>
          <cell r="K7687" t="str">
            <v>-</v>
          </cell>
          <cell r="L7687" t="str">
            <v>-</v>
          </cell>
        </row>
        <row r="7688">
          <cell r="A7688" t="str">
            <v>LV01T07xL07</v>
          </cell>
          <cell r="B7688" t="str">
            <v>07</v>
          </cell>
          <cell r="C7688" t="str">
            <v>x</v>
          </cell>
          <cell r="D7688" t="str">
            <v>07</v>
          </cell>
          <cell r="E7688" t="str">
            <v>n.a.</v>
          </cell>
          <cell r="F7688" t="str">
            <v>n.a.</v>
          </cell>
          <cell r="G7688" t="str">
            <v>n.a.</v>
          </cell>
          <cell r="H7688" t="str">
            <v>n.a.</v>
          </cell>
          <cell r="I7688" t="str">
            <v>n.a.</v>
          </cell>
          <cell r="J7688" t="str">
            <v>n.a.</v>
          </cell>
          <cell r="K7688" t="str">
            <v>-</v>
          </cell>
          <cell r="L7688" t="str">
            <v>-</v>
          </cell>
        </row>
        <row r="7689">
          <cell r="A7689" t="str">
            <v>LV01T07xL08</v>
          </cell>
          <cell r="B7689" t="str">
            <v>07</v>
          </cell>
          <cell r="C7689" t="str">
            <v>x</v>
          </cell>
          <cell r="D7689" t="str">
            <v>08</v>
          </cell>
          <cell r="E7689" t="str">
            <v>n.a.</v>
          </cell>
          <cell r="F7689">
            <v>5.0999999999999996</v>
          </cell>
          <cell r="G7689">
            <v>5.3</v>
          </cell>
          <cell r="H7689">
            <v>5.4</v>
          </cell>
          <cell r="I7689">
            <v>5.5</v>
          </cell>
          <cell r="J7689">
            <v>5.9</v>
          </cell>
          <cell r="K7689" t="str">
            <v>-</v>
          </cell>
          <cell r="L7689" t="str">
            <v>-</v>
          </cell>
        </row>
        <row r="7690">
          <cell r="A7690" t="str">
            <v>LV01T07xL09</v>
          </cell>
          <cell r="B7690" t="str">
            <v>07</v>
          </cell>
          <cell r="C7690" t="str">
            <v>x</v>
          </cell>
          <cell r="D7690" t="str">
            <v>09</v>
          </cell>
          <cell r="E7690" t="str">
            <v>n.a.</v>
          </cell>
          <cell r="F7690">
            <v>0.4</v>
          </cell>
          <cell r="G7690">
            <v>0.4</v>
          </cell>
          <cell r="H7690">
            <v>0.4</v>
          </cell>
          <cell r="I7690">
            <v>0.4</v>
          </cell>
          <cell r="J7690">
            <v>0.5</v>
          </cell>
          <cell r="K7690" t="str">
            <v>-</v>
          </cell>
          <cell r="L7690" t="str">
            <v>-</v>
          </cell>
        </row>
        <row r="7691">
          <cell r="A7691" t="str">
            <v>LV01T07xL10</v>
          </cell>
          <cell r="B7691" t="str">
            <v>07</v>
          </cell>
          <cell r="C7691" t="str">
            <v>x</v>
          </cell>
          <cell r="D7691" t="str">
            <v>10</v>
          </cell>
          <cell r="E7691" t="str">
            <v>n.a.</v>
          </cell>
          <cell r="F7691">
            <v>4.5999999999999996</v>
          </cell>
          <cell r="G7691">
            <v>3.3</v>
          </cell>
          <cell r="H7691">
            <v>3.1</v>
          </cell>
          <cell r="I7691">
            <v>3.5</v>
          </cell>
          <cell r="J7691">
            <v>3.3</v>
          </cell>
          <cell r="K7691" t="str">
            <v>-</v>
          </cell>
          <cell r="L7691" t="str">
            <v>-</v>
          </cell>
        </row>
        <row r="7692">
          <cell r="A7692" t="str">
            <v>LV01T07xL11</v>
          </cell>
          <cell r="B7692" t="str">
            <v>07</v>
          </cell>
          <cell r="C7692" t="str">
            <v>x</v>
          </cell>
          <cell r="D7692" t="str">
            <v>11</v>
          </cell>
          <cell r="E7692" t="str">
            <v>n.a.</v>
          </cell>
          <cell r="F7692" t="str">
            <v>0.33</v>
          </cell>
          <cell r="G7692">
            <v>0.3</v>
          </cell>
          <cell r="H7692">
            <v>0.2</v>
          </cell>
          <cell r="I7692">
            <v>0.2</v>
          </cell>
          <cell r="J7692">
            <v>0.2</v>
          </cell>
          <cell r="K7692" t="str">
            <v>-</v>
          </cell>
          <cell r="L7692" t="str">
            <v>-</v>
          </cell>
        </row>
        <row r="7693">
          <cell r="A7693" t="str">
            <v>LV01T07xL12</v>
          </cell>
          <cell r="B7693" t="str">
            <v>07</v>
          </cell>
          <cell r="C7693" t="str">
            <v>x</v>
          </cell>
          <cell r="D7693" t="str">
            <v>12</v>
          </cell>
          <cell r="E7693" t="str">
            <v>n.a.</v>
          </cell>
          <cell r="F7693" t="str">
            <v>n.a.</v>
          </cell>
          <cell r="G7693" t="str">
            <v>n.a.</v>
          </cell>
          <cell r="H7693" t="str">
            <v>n.a.</v>
          </cell>
          <cell r="I7693" t="str">
            <v>n.a.</v>
          </cell>
          <cell r="J7693" t="str">
            <v>n.a.</v>
          </cell>
          <cell r="K7693" t="str">
            <v>-</v>
          </cell>
          <cell r="L7693" t="str">
            <v>-</v>
          </cell>
        </row>
        <row r="7694">
          <cell r="A7694" t="str">
            <v>LV01T07xL13</v>
          </cell>
          <cell r="B7694" t="str">
            <v>07</v>
          </cell>
          <cell r="C7694" t="str">
            <v>x</v>
          </cell>
          <cell r="D7694" t="str">
            <v>13</v>
          </cell>
          <cell r="E7694" t="str">
            <v>n.a.</v>
          </cell>
          <cell r="F7694">
            <v>35.200000000000003</v>
          </cell>
          <cell r="G7694">
            <v>35</v>
          </cell>
          <cell r="H7694">
            <v>39.4</v>
          </cell>
          <cell r="I7694">
            <v>39.200000000000003</v>
          </cell>
          <cell r="J7694">
            <v>39.200000000000003</v>
          </cell>
          <cell r="K7694" t="str">
            <v>-</v>
          </cell>
          <cell r="L7694" t="str">
            <v>-</v>
          </cell>
        </row>
        <row r="7695">
          <cell r="A7695" t="str">
            <v>LV01T07xL14</v>
          </cell>
          <cell r="B7695" t="str">
            <v>07</v>
          </cell>
          <cell r="C7695" t="str">
            <v>x</v>
          </cell>
          <cell r="D7695" t="str">
            <v>14</v>
          </cell>
          <cell r="E7695" t="str">
            <v>n.a.</v>
          </cell>
          <cell r="F7695" t="str">
            <v>n.a.</v>
          </cell>
          <cell r="G7695" t="str">
            <v>n.a.</v>
          </cell>
          <cell r="H7695" t="str">
            <v>n.a.</v>
          </cell>
          <cell r="I7695" t="str">
            <v>n.a.</v>
          </cell>
          <cell r="J7695" t="str">
            <v>n.a.</v>
          </cell>
          <cell r="K7695" t="str">
            <v>-</v>
          </cell>
          <cell r="L7695" t="str">
            <v>-</v>
          </cell>
        </row>
        <row r="7696">
          <cell r="A7696" t="str">
            <v>LV01T07xL15</v>
          </cell>
          <cell r="B7696" t="str">
            <v>07</v>
          </cell>
          <cell r="C7696" t="str">
            <v>x</v>
          </cell>
          <cell r="D7696" t="str">
            <v>15</v>
          </cell>
          <cell r="E7696" t="str">
            <v>n.a.</v>
          </cell>
          <cell r="F7696">
            <v>7.1</v>
          </cell>
          <cell r="G7696">
            <v>6.1</v>
          </cell>
          <cell r="H7696">
            <v>5.6</v>
          </cell>
          <cell r="I7696">
            <v>5.4</v>
          </cell>
          <cell r="J7696">
            <v>5.4</v>
          </cell>
          <cell r="K7696" t="str">
            <v>-</v>
          </cell>
          <cell r="L7696" t="str">
            <v>-</v>
          </cell>
        </row>
        <row r="7697">
          <cell r="A7697" t="str">
            <v>LV01T07xL16</v>
          </cell>
          <cell r="B7697" t="str">
            <v>07</v>
          </cell>
          <cell r="C7697" t="str">
            <v>x</v>
          </cell>
          <cell r="D7697" t="str">
            <v>16</v>
          </cell>
          <cell r="E7697" t="str">
            <v>n.a.</v>
          </cell>
          <cell r="F7697" t="str">
            <v>n.a.</v>
          </cell>
          <cell r="G7697" t="str">
            <v>n.a.</v>
          </cell>
          <cell r="H7697" t="str">
            <v>n.a.</v>
          </cell>
          <cell r="I7697" t="str">
            <v>n.a.</v>
          </cell>
          <cell r="J7697" t="str">
            <v>n.a.</v>
          </cell>
          <cell r="K7697" t="str">
            <v>-</v>
          </cell>
          <cell r="L7697" t="str">
            <v>-</v>
          </cell>
        </row>
        <row r="7698">
          <cell r="A7698" t="str">
            <v>LV01T07xL17</v>
          </cell>
          <cell r="B7698" t="str">
            <v>07</v>
          </cell>
          <cell r="C7698" t="str">
            <v>x</v>
          </cell>
          <cell r="D7698" t="str">
            <v>17</v>
          </cell>
          <cell r="E7698" t="str">
            <v>n.a.</v>
          </cell>
          <cell r="F7698" t="str">
            <v>n.a.</v>
          </cell>
          <cell r="G7698" t="str">
            <v>n.a.</v>
          </cell>
          <cell r="H7698" t="str">
            <v>n.a.</v>
          </cell>
          <cell r="I7698" t="str">
            <v>n.a.</v>
          </cell>
          <cell r="J7698" t="str">
            <v>n.a.</v>
          </cell>
          <cell r="K7698" t="str">
            <v>-</v>
          </cell>
          <cell r="L7698" t="str">
            <v>-</v>
          </cell>
        </row>
        <row r="7699">
          <cell r="A7699" t="str">
            <v>LV01T07xL18</v>
          </cell>
          <cell r="B7699" t="str">
            <v>07</v>
          </cell>
          <cell r="C7699" t="str">
            <v>x</v>
          </cell>
          <cell r="D7699" t="str">
            <v>18</v>
          </cell>
          <cell r="E7699" t="str">
            <v>n.a.</v>
          </cell>
          <cell r="F7699">
            <v>6.4</v>
          </cell>
          <cell r="G7699">
            <v>6.5</v>
          </cell>
          <cell r="H7699">
            <v>4</v>
          </cell>
          <cell r="I7699">
            <v>2.7</v>
          </cell>
          <cell r="J7699">
            <v>1.1000000000000001</v>
          </cell>
          <cell r="K7699" t="str">
            <v>-</v>
          </cell>
          <cell r="L7699" t="str">
            <v>-</v>
          </cell>
        </row>
        <row r="7700">
          <cell r="A7700" t="str">
            <v>LV01T07xL19</v>
          </cell>
          <cell r="B7700" t="str">
            <v>07</v>
          </cell>
          <cell r="C7700" t="str">
            <v>x</v>
          </cell>
          <cell r="D7700" t="str">
            <v>19</v>
          </cell>
          <cell r="E7700" t="str">
            <v>n.a.</v>
          </cell>
          <cell r="F7700">
            <v>7.5</v>
          </cell>
          <cell r="G7700">
            <v>7.4</v>
          </cell>
          <cell r="H7700">
            <v>2.9</v>
          </cell>
          <cell r="I7700">
            <v>2.1</v>
          </cell>
          <cell r="J7700">
            <v>0.4</v>
          </cell>
          <cell r="K7700" t="str">
            <v>-</v>
          </cell>
          <cell r="L7700" t="str">
            <v>-</v>
          </cell>
        </row>
        <row r="7701">
          <cell r="A7701" t="str">
            <v>LV01T07xL20</v>
          </cell>
          <cell r="B7701" t="str">
            <v>07</v>
          </cell>
          <cell r="C7701" t="str">
            <v>x</v>
          </cell>
          <cell r="D7701" t="str">
            <v>20</v>
          </cell>
          <cell r="E7701" t="str">
            <v>n.a.</v>
          </cell>
          <cell r="F7701">
            <v>83.4</v>
          </cell>
          <cell r="G7701">
            <v>87.6</v>
          </cell>
          <cell r="H7701">
            <v>89.6</v>
          </cell>
          <cell r="I7701">
            <v>89.5</v>
          </cell>
          <cell r="J7701">
            <v>87.6</v>
          </cell>
          <cell r="K7701" t="str">
            <v>-</v>
          </cell>
          <cell r="L7701" t="str">
            <v>-</v>
          </cell>
        </row>
        <row r="7702">
          <cell r="A7702" t="str">
            <v>LV01T07xL21</v>
          </cell>
          <cell r="B7702" t="str">
            <v>07</v>
          </cell>
          <cell r="C7702" t="str">
            <v>x</v>
          </cell>
          <cell r="D7702" t="str">
            <v>21</v>
          </cell>
          <cell r="E7702" t="str">
            <v>n.a.</v>
          </cell>
          <cell r="F7702">
            <v>71.900000000000006</v>
          </cell>
          <cell r="G7702">
            <v>76.2</v>
          </cell>
          <cell r="H7702">
            <v>79</v>
          </cell>
          <cell r="I7702">
            <v>79.8</v>
          </cell>
          <cell r="J7702">
            <v>76.599999999999994</v>
          </cell>
          <cell r="K7702" t="str">
            <v>-</v>
          </cell>
          <cell r="L7702" t="str">
            <v>-</v>
          </cell>
        </row>
        <row r="7703">
          <cell r="A7703" t="str">
            <v>LV01T07xL22</v>
          </cell>
          <cell r="B7703" t="str">
            <v>07</v>
          </cell>
          <cell r="C7703" t="str">
            <v>x</v>
          </cell>
          <cell r="D7703" t="str">
            <v>22</v>
          </cell>
          <cell r="E7703" t="str">
            <v>n.a.</v>
          </cell>
          <cell r="F7703">
            <v>77.400000000000006</v>
          </cell>
          <cell r="G7703">
            <v>81.7</v>
          </cell>
          <cell r="H7703">
            <v>84.1</v>
          </cell>
          <cell r="I7703">
            <v>84.5</v>
          </cell>
          <cell r="J7703">
            <v>82</v>
          </cell>
          <cell r="K7703" t="str">
            <v>-</v>
          </cell>
          <cell r="L7703" t="str">
            <v>-</v>
          </cell>
        </row>
        <row r="7704">
          <cell r="A7704" t="str">
            <v>LV01T07xL23</v>
          </cell>
          <cell r="B7704" t="str">
            <v>07</v>
          </cell>
          <cell r="C7704" t="str">
            <v>x</v>
          </cell>
          <cell r="D7704" t="str">
            <v>23</v>
          </cell>
          <cell r="E7704" t="str">
            <v>n.a.</v>
          </cell>
          <cell r="F7704">
            <v>9.8000000000000007</v>
          </cell>
          <cell r="G7704">
            <v>7.6</v>
          </cell>
          <cell r="H7704">
            <v>7</v>
          </cell>
          <cell r="I7704">
            <v>7</v>
          </cell>
          <cell r="J7704">
            <v>7</v>
          </cell>
          <cell r="K7704" t="str">
            <v>-</v>
          </cell>
          <cell r="L7704" t="str">
            <v>-</v>
          </cell>
        </row>
        <row r="7705">
          <cell r="A7705" t="str">
            <v>LV01T07xL24</v>
          </cell>
          <cell r="B7705" t="str">
            <v>07</v>
          </cell>
          <cell r="C7705" t="str">
            <v>x</v>
          </cell>
          <cell r="D7705" t="str">
            <v>24</v>
          </cell>
          <cell r="E7705" t="str">
            <v>n.a.</v>
          </cell>
          <cell r="F7705">
            <v>16.2</v>
          </cell>
          <cell r="G7705">
            <v>17.399999999999999</v>
          </cell>
          <cell r="H7705">
            <v>18.399999999999999</v>
          </cell>
          <cell r="I7705">
            <v>21.3</v>
          </cell>
          <cell r="J7705">
            <v>26.1</v>
          </cell>
          <cell r="K7705" t="str">
            <v>-</v>
          </cell>
          <cell r="L7705" t="str">
            <v>-</v>
          </cell>
        </row>
        <row r="7706">
          <cell r="A7706" t="str">
            <v>LV01T08xL01</v>
          </cell>
          <cell r="B7706" t="str">
            <v>08</v>
          </cell>
          <cell r="C7706" t="str">
            <v>x</v>
          </cell>
          <cell r="D7706" t="str">
            <v>01</v>
          </cell>
          <cell r="E7706" t="str">
            <v>-</v>
          </cell>
          <cell r="F7706">
            <v>8.6</v>
          </cell>
          <cell r="G7706">
            <v>8.1999999999999993</v>
          </cell>
          <cell r="H7706">
            <v>8.5</v>
          </cell>
          <cell r="I7706">
            <v>7</v>
          </cell>
          <cell r="J7706">
            <v>6</v>
          </cell>
          <cell r="K7706" t="str">
            <v>n.a.</v>
          </cell>
          <cell r="L7706" t="str">
            <v>n.a.</v>
          </cell>
        </row>
        <row r="7707">
          <cell r="A7707" t="str">
            <v>LV01T08xL02</v>
          </cell>
          <cell r="B7707" t="str">
            <v>08</v>
          </cell>
          <cell r="C7707" t="str">
            <v>x</v>
          </cell>
          <cell r="D7707" t="str">
            <v>02</v>
          </cell>
          <cell r="E7707" t="str">
            <v>-</v>
          </cell>
          <cell r="F7707">
            <v>5.3</v>
          </cell>
          <cell r="G7707">
            <v>6.3</v>
          </cell>
          <cell r="H7707">
            <v>6.5</v>
          </cell>
          <cell r="I7707">
            <v>6</v>
          </cell>
          <cell r="J7707">
            <v>5</v>
          </cell>
          <cell r="K7707" t="str">
            <v>n.a.</v>
          </cell>
          <cell r="L7707" t="str">
            <v>n.a.</v>
          </cell>
        </row>
        <row r="7708">
          <cell r="A7708" t="str">
            <v>LV01T08xL03</v>
          </cell>
          <cell r="B7708" t="str">
            <v>08</v>
          </cell>
          <cell r="C7708" t="str">
            <v>x</v>
          </cell>
          <cell r="D7708" t="str">
            <v>03</v>
          </cell>
          <cell r="E7708" t="str">
            <v>-</v>
          </cell>
          <cell r="F7708" t="str">
            <v>n.a.</v>
          </cell>
          <cell r="G7708" t="str">
            <v>n.a.</v>
          </cell>
          <cell r="H7708" t="str">
            <v>n.a.</v>
          </cell>
          <cell r="I7708" t="str">
            <v>n.a.</v>
          </cell>
          <cell r="J7708" t="str">
            <v>n.a.</v>
          </cell>
          <cell r="K7708" t="str">
            <v>n.a.</v>
          </cell>
          <cell r="L7708" t="str">
            <v>n.a.</v>
          </cell>
        </row>
        <row r="7709">
          <cell r="A7709" t="str">
            <v>LV01T08xL04</v>
          </cell>
          <cell r="B7709" t="str">
            <v>08</v>
          </cell>
          <cell r="C7709" t="str">
            <v>x</v>
          </cell>
          <cell r="D7709" t="str">
            <v>04</v>
          </cell>
          <cell r="E7709" t="str">
            <v>-</v>
          </cell>
          <cell r="F7709" t="str">
            <v>n.a.</v>
          </cell>
          <cell r="G7709" t="str">
            <v>n.a.</v>
          </cell>
          <cell r="H7709" t="str">
            <v>n.a.</v>
          </cell>
          <cell r="I7709" t="str">
            <v>n.a.</v>
          </cell>
          <cell r="J7709" t="str">
            <v>n.a.</v>
          </cell>
          <cell r="K7709" t="str">
            <v>n.a.</v>
          </cell>
          <cell r="L7709" t="str">
            <v>n.a.</v>
          </cell>
        </row>
        <row r="7710">
          <cell r="A7710" t="str">
            <v>LV01T08xL05</v>
          </cell>
          <cell r="B7710" t="str">
            <v>08</v>
          </cell>
          <cell r="C7710" t="str">
            <v>x</v>
          </cell>
          <cell r="D7710" t="str">
            <v>05</v>
          </cell>
          <cell r="E7710" t="str">
            <v>-</v>
          </cell>
          <cell r="F7710" t="str">
            <v>n.a.</v>
          </cell>
          <cell r="G7710" t="str">
            <v>n.a.</v>
          </cell>
          <cell r="H7710" t="str">
            <v>n.a.</v>
          </cell>
          <cell r="I7710" t="str">
            <v>n.a.</v>
          </cell>
          <cell r="J7710" t="str">
            <v>n.a.</v>
          </cell>
          <cell r="K7710" t="str">
            <v>n.a.</v>
          </cell>
          <cell r="L7710" t="str">
            <v>n.a.</v>
          </cell>
        </row>
        <row r="7711">
          <cell r="A7711" t="str">
            <v>LV01T08xL06</v>
          </cell>
          <cell r="B7711" t="str">
            <v>08</v>
          </cell>
          <cell r="C7711" t="str">
            <v>x</v>
          </cell>
          <cell r="D7711" t="str">
            <v>06</v>
          </cell>
          <cell r="E7711" t="str">
            <v>-</v>
          </cell>
          <cell r="F7711">
            <v>5.6</v>
          </cell>
          <cell r="G7711">
            <v>3.7</v>
          </cell>
          <cell r="H7711">
            <v>2.2000000000000002</v>
          </cell>
          <cell r="I7711">
            <v>2.8</v>
          </cell>
          <cell r="J7711">
            <v>3.3</v>
          </cell>
          <cell r="K7711" t="str">
            <v>n.a.</v>
          </cell>
          <cell r="L7711" t="str">
            <v>n.a.</v>
          </cell>
        </row>
        <row r="7712">
          <cell r="A7712" t="str">
            <v>LV01T08xL07</v>
          </cell>
          <cell r="B7712" t="str">
            <v>08</v>
          </cell>
          <cell r="C7712" t="str">
            <v>x</v>
          </cell>
          <cell r="D7712" t="str">
            <v>07</v>
          </cell>
          <cell r="E7712" t="str">
            <v>-</v>
          </cell>
          <cell r="F7712">
            <v>2.9</v>
          </cell>
          <cell r="G7712">
            <v>1.5</v>
          </cell>
          <cell r="H7712">
            <v>-0.2</v>
          </cell>
          <cell r="I7712">
            <v>0.6</v>
          </cell>
          <cell r="J7712">
            <v>1.2</v>
          </cell>
          <cell r="K7712" t="str">
            <v>n.a.</v>
          </cell>
          <cell r="L7712" t="str">
            <v>n.a.</v>
          </cell>
        </row>
        <row r="7713">
          <cell r="A7713" t="str">
            <v>LV01T08xL08</v>
          </cell>
          <cell r="B7713" t="str">
            <v>08</v>
          </cell>
          <cell r="C7713" t="str">
            <v>x</v>
          </cell>
          <cell r="D7713" t="str">
            <v>08</v>
          </cell>
          <cell r="E7713" t="str">
            <v>-</v>
          </cell>
          <cell r="F7713">
            <v>7.3</v>
          </cell>
          <cell r="G7713">
            <v>4.0999999999999996</v>
          </cell>
          <cell r="H7713">
            <v>1.2</v>
          </cell>
          <cell r="I7713">
            <v>2.1</v>
          </cell>
          <cell r="J7713">
            <v>3.5</v>
          </cell>
          <cell r="K7713" t="str">
            <v>n.a.</v>
          </cell>
          <cell r="L7713" t="str">
            <v>n.a.</v>
          </cell>
        </row>
        <row r="7714">
          <cell r="A7714" t="str">
            <v>LV01T08xL09</v>
          </cell>
          <cell r="B7714" t="str">
            <v>08</v>
          </cell>
          <cell r="C7714" t="str">
            <v>x</v>
          </cell>
          <cell r="D7714" t="str">
            <v>09</v>
          </cell>
          <cell r="E7714" t="str">
            <v>-</v>
          </cell>
          <cell r="F7714">
            <v>7.2</v>
          </cell>
          <cell r="G7714">
            <v>1.8</v>
          </cell>
          <cell r="H7714">
            <v>-0.1</v>
          </cell>
          <cell r="I7714">
            <v>1.4</v>
          </cell>
          <cell r="J7714">
            <v>2.8</v>
          </cell>
          <cell r="K7714" t="str">
            <v>n.a.</v>
          </cell>
          <cell r="L7714" t="str">
            <v>n.a.</v>
          </cell>
        </row>
        <row r="7715">
          <cell r="A7715" t="str">
            <v>LV01T08xL10</v>
          </cell>
          <cell r="B7715" t="str">
            <v>08</v>
          </cell>
          <cell r="C7715" t="str">
            <v>x</v>
          </cell>
          <cell r="D7715" t="str">
            <v>10</v>
          </cell>
          <cell r="E7715" t="str">
            <v>-</v>
          </cell>
          <cell r="F7715">
            <v>72.5</v>
          </cell>
          <cell r="G7715">
            <v>104</v>
          </cell>
          <cell r="H7715">
            <v>60.7</v>
          </cell>
          <cell r="I7715">
            <v>68.400000000000006</v>
          </cell>
          <cell r="J7715">
            <v>70.400000000000006</v>
          </cell>
          <cell r="K7715" t="str">
            <v>n.a.</v>
          </cell>
          <cell r="L7715" t="str">
            <v>n.a.</v>
          </cell>
        </row>
        <row r="7716">
          <cell r="A7716" t="str">
            <v>LV01TOTxL00</v>
          </cell>
          <cell r="B7716" t="str">
            <v>OT</v>
          </cell>
          <cell r="C7716" t="str">
            <v>x</v>
          </cell>
          <cell r="D7716" t="str">
            <v>00</v>
          </cell>
          <cell r="E7716" t="str">
            <v>-</v>
          </cell>
          <cell r="F7716" t="str">
            <v>-</v>
          </cell>
          <cell r="G7716">
            <v>2008</v>
          </cell>
          <cell r="H7716">
            <v>2009</v>
          </cell>
          <cell r="I7716">
            <v>2010</v>
          </cell>
          <cell r="J7716" t="str">
            <v>-</v>
          </cell>
          <cell r="K7716" t="str">
            <v>-</v>
          </cell>
          <cell r="L7716" t="str">
            <v>-</v>
          </cell>
        </row>
        <row r="7717">
          <cell r="A7717" t="str">
            <v>LV01TOTxL01</v>
          </cell>
          <cell r="B7717" t="str">
            <v>OT</v>
          </cell>
          <cell r="C7717" t="str">
            <v>x</v>
          </cell>
          <cell r="D7717" t="str">
            <v>01</v>
          </cell>
          <cell r="E7717" t="str">
            <v>-</v>
          </cell>
          <cell r="F7717" t="str">
            <v>-</v>
          </cell>
          <cell r="G7717" t="str">
            <v>n.a.</v>
          </cell>
          <cell r="H7717" t="str">
            <v>n.a.</v>
          </cell>
          <cell r="I7717" t="str">
            <v>n.a.</v>
          </cell>
          <cell r="J7717" t="str">
            <v>-</v>
          </cell>
          <cell r="K7717" t="str">
            <v>-</v>
          </cell>
          <cell r="L7717" t="str">
            <v>-</v>
          </cell>
        </row>
        <row r="7718">
          <cell r="A7718" t="str">
            <v>LV01TOTxL02</v>
          </cell>
          <cell r="B7718" t="str">
            <v>OT</v>
          </cell>
          <cell r="C7718" t="str">
            <v>x</v>
          </cell>
          <cell r="D7718" t="str">
            <v>02</v>
          </cell>
          <cell r="E7718" t="str">
            <v>-</v>
          </cell>
          <cell r="F7718" t="str">
            <v>-</v>
          </cell>
          <cell r="G7718">
            <v>593.1</v>
          </cell>
          <cell r="H7718">
            <v>1103</v>
          </cell>
          <cell r="I7718">
            <v>704</v>
          </cell>
          <cell r="J7718" t="str">
            <v>-</v>
          </cell>
          <cell r="K7718" t="str">
            <v>-</v>
          </cell>
          <cell r="L7718" t="str">
            <v>-</v>
          </cell>
        </row>
        <row r="7719">
          <cell r="A7719" t="str">
            <v>LV01TOTxL03</v>
          </cell>
          <cell r="B7719" t="str">
            <v>OT</v>
          </cell>
          <cell r="C7719" t="str">
            <v>x</v>
          </cell>
          <cell r="D7719" t="str">
            <v>03</v>
          </cell>
          <cell r="E7719" t="str">
            <v>-</v>
          </cell>
          <cell r="F7719" t="str">
            <v>-</v>
          </cell>
          <cell r="G7719" t="str">
            <v>n.a.</v>
          </cell>
          <cell r="H7719" t="str">
            <v>n.a.</v>
          </cell>
          <cell r="I7719" t="str">
            <v>n.a.</v>
          </cell>
          <cell r="J7719" t="str">
            <v>-</v>
          </cell>
          <cell r="K7719" t="str">
            <v>-</v>
          </cell>
          <cell r="L7719" t="str">
            <v>-</v>
          </cell>
        </row>
        <row r="7720">
          <cell r="A7720" t="str">
            <v>LV01TOTxL04</v>
          </cell>
          <cell r="B7720" t="str">
            <v>OT</v>
          </cell>
          <cell r="C7720" t="str">
            <v>x</v>
          </cell>
          <cell r="D7720" t="str">
            <v>04</v>
          </cell>
          <cell r="E7720" t="str">
            <v>-</v>
          </cell>
          <cell r="F7720" t="str">
            <v>-</v>
          </cell>
          <cell r="G7720" t="str">
            <v>n.a.</v>
          </cell>
          <cell r="H7720" t="str">
            <v>n.a.</v>
          </cell>
          <cell r="I7720" t="str">
            <v>n.a.</v>
          </cell>
          <cell r="J7720" t="str">
            <v>-</v>
          </cell>
          <cell r="K7720" t="str">
            <v>-</v>
          </cell>
          <cell r="L7720" t="str">
            <v>-</v>
          </cell>
        </row>
        <row r="7721">
          <cell r="A7721" t="str">
            <v>LV01TOTxL05</v>
          </cell>
          <cell r="B7721" t="str">
            <v>OT</v>
          </cell>
          <cell r="C7721" t="str">
            <v>x</v>
          </cell>
          <cell r="D7721" t="str">
            <v>05</v>
          </cell>
          <cell r="E7721" t="str">
            <v>Nov 2007</v>
          </cell>
          <cell r="F7721" t="str">
            <v>-</v>
          </cell>
          <cell r="G7721" t="str">
            <v>-</v>
          </cell>
          <cell r="H7721" t="str">
            <v>-</v>
          </cell>
          <cell r="I7721" t="str">
            <v>-</v>
          </cell>
          <cell r="J7721" t="str">
            <v>-</v>
          </cell>
          <cell r="K7721" t="str">
            <v>-</v>
          </cell>
          <cell r="L7721" t="str">
            <v>-</v>
          </cell>
        </row>
        <row r="7722">
          <cell r="A7722" t="str">
            <v>LV01TOTxL06</v>
          </cell>
          <cell r="B7722" t="str">
            <v>OT</v>
          </cell>
          <cell r="C7722" t="str">
            <v>x</v>
          </cell>
          <cell r="D7722" t="str">
            <v>06</v>
          </cell>
          <cell r="E7722" t="str">
            <v>-</v>
          </cell>
          <cell r="F7722">
            <v>10.5</v>
          </cell>
          <cell r="G7722">
            <v>7.5</v>
          </cell>
          <cell r="H7722">
            <v>7</v>
          </cell>
          <cell r="I7722">
            <v>6.8</v>
          </cell>
          <cell r="J7722" t="str">
            <v>n.a.</v>
          </cell>
          <cell r="K7722" t="str">
            <v>n.a.</v>
          </cell>
          <cell r="L7722" t="str">
            <v>n.a.</v>
          </cell>
        </row>
        <row r="7723">
          <cell r="A7723" t="str">
            <v>LV01TOTxL07</v>
          </cell>
          <cell r="B7723" t="str">
            <v>OT</v>
          </cell>
          <cell r="C7723" t="str">
            <v>x</v>
          </cell>
          <cell r="D7723" t="str">
            <v>07</v>
          </cell>
          <cell r="E7723" t="str">
            <v>-</v>
          </cell>
          <cell r="F7723">
            <v>24.2</v>
          </cell>
          <cell r="G7723">
            <v>20</v>
          </cell>
          <cell r="H7723">
            <v>15.6</v>
          </cell>
          <cell r="I7723">
            <v>13.3</v>
          </cell>
          <cell r="J7723" t="str">
            <v>n.a.</v>
          </cell>
          <cell r="K7723" t="str">
            <v>n.a.</v>
          </cell>
          <cell r="L7723" t="str">
            <v>n.a.</v>
          </cell>
        </row>
        <row r="7724">
          <cell r="A7724" t="str">
            <v>LV01TOTxL08</v>
          </cell>
          <cell r="B7724" t="str">
            <v>OT</v>
          </cell>
          <cell r="C7724" t="str">
            <v>x</v>
          </cell>
          <cell r="D7724" t="str">
            <v>08</v>
          </cell>
          <cell r="E7724" t="str">
            <v>-</v>
          </cell>
          <cell r="F7724">
            <v>10.1</v>
          </cell>
          <cell r="G7724">
            <v>12.5</v>
          </cell>
          <cell r="H7724">
            <v>7.2</v>
          </cell>
          <cell r="I7724">
            <v>4.9000000000000004</v>
          </cell>
          <cell r="J7724" t="str">
            <v>n.a.</v>
          </cell>
          <cell r="K7724" t="str">
            <v>n.a.</v>
          </cell>
          <cell r="L7724" t="str">
            <v>n.a.</v>
          </cell>
        </row>
        <row r="7725">
          <cell r="A7725" t="str">
            <v>LV01TOTxL09</v>
          </cell>
          <cell r="B7725" t="str">
            <v>OT</v>
          </cell>
          <cell r="C7725" t="str">
            <v>x</v>
          </cell>
          <cell r="D7725" t="str">
            <v>09</v>
          </cell>
          <cell r="E7725" t="str">
            <v>-</v>
          </cell>
          <cell r="F7725">
            <v>2.8</v>
          </cell>
          <cell r="G7725">
            <v>1.3</v>
          </cell>
          <cell r="H7725">
            <v>-0.3</v>
          </cell>
          <cell r="I7725">
            <v>-1.7</v>
          </cell>
          <cell r="J7725" t="str">
            <v>n.a.</v>
          </cell>
          <cell r="K7725" t="str">
            <v>n.a.</v>
          </cell>
          <cell r="L7725" t="str">
            <v>n.a.</v>
          </cell>
        </row>
        <row r="7726">
          <cell r="A7726" t="str">
            <v>LV01TOTxL10</v>
          </cell>
          <cell r="B7726" t="str">
            <v>OT</v>
          </cell>
          <cell r="C7726" t="str">
            <v>x</v>
          </cell>
          <cell r="D7726" t="str">
            <v>10</v>
          </cell>
          <cell r="E7726" t="str">
            <v>-</v>
          </cell>
          <cell r="F7726">
            <v>-23.5</v>
          </cell>
          <cell r="G7726">
            <v>-20.3</v>
          </cell>
          <cell r="H7726">
            <v>-18.3</v>
          </cell>
          <cell r="I7726">
            <v>-16.399999999999999</v>
          </cell>
          <cell r="J7726" t="str">
            <v>n.a.</v>
          </cell>
          <cell r="K7726" t="str">
            <v>n.a.</v>
          </cell>
          <cell r="L7726" t="str">
            <v>n.a.</v>
          </cell>
        </row>
        <row r="7727">
          <cell r="A7727" t="str">
            <v>LV01TOTxL11</v>
          </cell>
          <cell r="B7727" t="str">
            <v>OT</v>
          </cell>
          <cell r="C7727" t="str">
            <v>x</v>
          </cell>
          <cell r="D7727" t="str">
            <v>11</v>
          </cell>
          <cell r="E7727" t="str">
            <v>-</v>
          </cell>
          <cell r="F7727">
            <v>0.3</v>
          </cell>
          <cell r="G7727">
            <v>0.7</v>
          </cell>
          <cell r="H7727">
            <v>1</v>
          </cell>
          <cell r="I7727">
            <v>1.2</v>
          </cell>
          <cell r="J7727" t="str">
            <v>n.a.</v>
          </cell>
          <cell r="K7727" t="str">
            <v>n.a.</v>
          </cell>
          <cell r="L7727" t="str">
            <v>n.a.</v>
          </cell>
        </row>
        <row r="7728">
          <cell r="A7728" t="str">
            <v>LV01TOTxL12</v>
          </cell>
          <cell r="B7728" t="str">
            <v>OT</v>
          </cell>
          <cell r="C7728" t="str">
            <v>x</v>
          </cell>
          <cell r="D7728" t="str">
            <v>12</v>
          </cell>
          <cell r="E7728" t="str">
            <v>-</v>
          </cell>
          <cell r="F7728">
            <v>37</v>
          </cell>
          <cell r="G7728">
            <v>36.799999999999997</v>
          </cell>
          <cell r="H7728">
            <v>36.700000000000003</v>
          </cell>
          <cell r="I7728">
            <v>36.700000000000003</v>
          </cell>
          <cell r="J7728" t="str">
            <v>n.a.</v>
          </cell>
          <cell r="K7728" t="str">
            <v>n.a.</v>
          </cell>
          <cell r="L7728" t="str">
            <v>n.a.</v>
          </cell>
        </row>
        <row r="7729">
          <cell r="A7729" t="str">
            <v>LV01TOTxL13</v>
          </cell>
          <cell r="B7729" t="str">
            <v>OT</v>
          </cell>
          <cell r="C7729" t="str">
            <v>x</v>
          </cell>
          <cell r="D7729" t="str">
            <v>13</v>
          </cell>
          <cell r="E7729" t="str">
            <v>-</v>
          </cell>
          <cell r="F7729">
            <v>36.6</v>
          </cell>
          <cell r="G7729">
            <v>36.5</v>
          </cell>
          <cell r="H7729">
            <v>36.4</v>
          </cell>
          <cell r="I7729">
            <v>36.4</v>
          </cell>
          <cell r="J7729" t="str">
            <v>n.a.</v>
          </cell>
          <cell r="K7729" t="str">
            <v>n.a.</v>
          </cell>
          <cell r="L7729" t="str">
            <v>n.a.</v>
          </cell>
        </row>
        <row r="7730">
          <cell r="A7730" t="str">
            <v>LV01TOTxL14</v>
          </cell>
          <cell r="B7730" t="str">
            <v>OT</v>
          </cell>
          <cell r="C7730" t="str">
            <v>x</v>
          </cell>
          <cell r="D7730" t="str">
            <v>14</v>
          </cell>
          <cell r="E7730" t="str">
            <v>-</v>
          </cell>
          <cell r="F7730">
            <v>0.4</v>
          </cell>
          <cell r="G7730">
            <v>0.3</v>
          </cell>
          <cell r="H7730">
            <v>0.3</v>
          </cell>
          <cell r="I7730">
            <v>0.3</v>
          </cell>
          <cell r="J7730" t="str">
            <v>n.a.</v>
          </cell>
          <cell r="K7730" t="str">
            <v>n.a.</v>
          </cell>
          <cell r="L7730" t="str">
            <v>n.a.</v>
          </cell>
        </row>
        <row r="7731">
          <cell r="A7731" t="str">
            <v>LV01TOTxL15</v>
          </cell>
          <cell r="B7731" t="str">
            <v>OT</v>
          </cell>
          <cell r="C7731" t="str">
            <v>x</v>
          </cell>
          <cell r="D7731" t="str">
            <v>15</v>
          </cell>
          <cell r="E7731" t="str">
            <v>-</v>
          </cell>
          <cell r="F7731">
            <v>37.299999999999997</v>
          </cell>
          <cell r="G7731">
            <v>37.4</v>
          </cell>
          <cell r="H7731">
            <v>37.700000000000003</v>
          </cell>
          <cell r="I7731">
            <v>37.9</v>
          </cell>
          <cell r="J7731" t="str">
            <v>n.a.</v>
          </cell>
          <cell r="K7731" t="str">
            <v>n.a.</v>
          </cell>
          <cell r="L7731" t="str">
            <v>n.a.</v>
          </cell>
        </row>
        <row r="7732">
          <cell r="A7732" t="str">
            <v>LV01TOTxL16</v>
          </cell>
          <cell r="B7732" t="str">
            <v>OT</v>
          </cell>
          <cell r="C7732" t="str">
            <v>x</v>
          </cell>
          <cell r="D7732" t="str">
            <v>16</v>
          </cell>
          <cell r="E7732" t="str">
            <v>-</v>
          </cell>
          <cell r="F7732">
            <v>12.8</v>
          </cell>
          <cell r="G7732">
            <v>13</v>
          </cell>
          <cell r="H7732">
            <v>13.1</v>
          </cell>
          <cell r="I7732">
            <v>13.1</v>
          </cell>
          <cell r="J7732" t="str">
            <v>n.a.</v>
          </cell>
          <cell r="K7732" t="str">
            <v>n.a.</v>
          </cell>
          <cell r="L7732" t="str">
            <v>n.a.</v>
          </cell>
        </row>
        <row r="7733">
          <cell r="A7733" t="str">
            <v>LV01TOTxL17</v>
          </cell>
          <cell r="B7733" t="str">
            <v>OT</v>
          </cell>
          <cell r="C7733" t="str">
            <v>x</v>
          </cell>
          <cell r="D7733" t="str">
            <v>17</v>
          </cell>
          <cell r="E7733" t="str">
            <v>-</v>
          </cell>
          <cell r="F7733">
            <v>8.9</v>
          </cell>
          <cell r="G7733">
            <v>8.6999999999999993</v>
          </cell>
          <cell r="H7733">
            <v>8.9</v>
          </cell>
          <cell r="I7733">
            <v>8.9</v>
          </cell>
          <cell r="J7733" t="str">
            <v>n.a.</v>
          </cell>
          <cell r="K7733" t="str">
            <v>n.a.</v>
          </cell>
          <cell r="L7733" t="str">
            <v>n.a.</v>
          </cell>
        </row>
        <row r="7734">
          <cell r="A7734" t="str">
            <v>LV01TOTxL18</v>
          </cell>
          <cell r="B7734" t="str">
            <v>OT</v>
          </cell>
          <cell r="C7734" t="str">
            <v>x</v>
          </cell>
          <cell r="D7734" t="str">
            <v>18</v>
          </cell>
          <cell r="E7734" t="str">
            <v>-</v>
          </cell>
          <cell r="F7734">
            <v>9</v>
          </cell>
          <cell r="G7734">
            <v>8.4</v>
          </cell>
          <cell r="H7734">
            <v>8.4</v>
          </cell>
          <cell r="I7734">
            <v>8.5</v>
          </cell>
          <cell r="J7734" t="str">
            <v>n.a.</v>
          </cell>
          <cell r="K7734" t="str">
            <v>n.a.</v>
          </cell>
          <cell r="L7734" t="str">
            <v>n.a.</v>
          </cell>
        </row>
        <row r="7735">
          <cell r="A7735" t="str">
            <v>LV01TOTxL19</v>
          </cell>
          <cell r="B7735" t="str">
            <v>OT</v>
          </cell>
          <cell r="C7735" t="str">
            <v>x</v>
          </cell>
          <cell r="D7735" t="str">
            <v>19</v>
          </cell>
          <cell r="E7735" t="str">
            <v>-</v>
          </cell>
          <cell r="F7735">
            <v>5.9</v>
          </cell>
          <cell r="G7735">
            <v>6.3</v>
          </cell>
          <cell r="H7735">
            <v>6.5</v>
          </cell>
          <cell r="I7735">
            <v>6.7</v>
          </cell>
          <cell r="J7735" t="str">
            <v>n.a.</v>
          </cell>
          <cell r="K7735" t="str">
            <v>n.a.</v>
          </cell>
          <cell r="L7735" t="str">
            <v>n.a.</v>
          </cell>
        </row>
        <row r="7736">
          <cell r="A7736" t="str">
            <v>LV01TOTxL20</v>
          </cell>
          <cell r="B7736" t="str">
            <v>OT</v>
          </cell>
          <cell r="C7736" t="str">
            <v>x</v>
          </cell>
          <cell r="D7736" t="str">
            <v>20</v>
          </cell>
          <cell r="E7736" t="str">
            <v>-</v>
          </cell>
          <cell r="F7736">
            <v>0.7</v>
          </cell>
          <cell r="G7736">
            <v>1</v>
          </cell>
          <cell r="H7736">
            <v>1.2</v>
          </cell>
          <cell r="I7736">
            <v>1.5</v>
          </cell>
          <cell r="J7736" t="str">
            <v>n.a.</v>
          </cell>
          <cell r="K7736" t="str">
            <v>n.a.</v>
          </cell>
          <cell r="L7736" t="str">
            <v>n.a.</v>
          </cell>
        </row>
        <row r="7737">
          <cell r="A7737" t="str">
            <v>LV01TOTxL21</v>
          </cell>
          <cell r="B7737" t="str">
            <v>OT</v>
          </cell>
          <cell r="C7737" t="str">
            <v>x</v>
          </cell>
          <cell r="D7737" t="str">
            <v>21</v>
          </cell>
          <cell r="E7737" t="str">
            <v>-</v>
          </cell>
          <cell r="F7737">
            <v>-0.5</v>
          </cell>
          <cell r="G7737">
            <v>0.4</v>
          </cell>
          <cell r="H7737">
            <v>1.1000000000000001</v>
          </cell>
          <cell r="I7737">
            <v>1.7</v>
          </cell>
          <cell r="J7737" t="str">
            <v>n.a.</v>
          </cell>
          <cell r="K7737" t="str">
            <v>n.a.</v>
          </cell>
          <cell r="L7737" t="str">
            <v>n.a.</v>
          </cell>
        </row>
        <row r="7738">
          <cell r="A7738" t="str">
            <v>LV01TOTxL22</v>
          </cell>
          <cell r="B7738" t="str">
            <v>OT</v>
          </cell>
          <cell r="C7738" t="str">
            <v>x</v>
          </cell>
          <cell r="D7738" t="str">
            <v>22</v>
          </cell>
          <cell r="E7738" t="str">
            <v>-</v>
          </cell>
          <cell r="F7738">
            <v>-0.5</v>
          </cell>
          <cell r="G7738">
            <v>0.4</v>
          </cell>
          <cell r="H7738">
            <v>1.1000000000000001</v>
          </cell>
          <cell r="I7738">
            <v>1.7</v>
          </cell>
          <cell r="J7738" t="str">
            <v>n.a.</v>
          </cell>
          <cell r="K7738" t="str">
            <v>n.a.</v>
          </cell>
          <cell r="L7738" t="str">
            <v>n.a.</v>
          </cell>
        </row>
        <row r="7739">
          <cell r="A7739" t="str">
            <v>LV01TOTxL23</v>
          </cell>
          <cell r="B7739" t="str">
            <v>OT</v>
          </cell>
          <cell r="C7739" t="str">
            <v>x</v>
          </cell>
          <cell r="D7739" t="str">
            <v>23</v>
          </cell>
          <cell r="E7739" t="str">
            <v>-</v>
          </cell>
          <cell r="F7739">
            <v>9.4</v>
          </cell>
          <cell r="G7739">
            <v>8.3000000000000007</v>
          </cell>
          <cell r="H7739">
            <v>7.2</v>
          </cell>
          <cell r="I7739">
            <v>6.4</v>
          </cell>
          <cell r="J7739" t="str">
            <v>n.a.</v>
          </cell>
          <cell r="K7739" t="str">
            <v>n.a.</v>
          </cell>
          <cell r="L7739" t="str">
            <v>n.a.</v>
          </cell>
        </row>
        <row r="7740">
          <cell r="A7740" t="str">
            <v>LV01TOTxL24</v>
          </cell>
          <cell r="B7740" t="str">
            <v>OT</v>
          </cell>
          <cell r="C7740" t="str">
            <v>x</v>
          </cell>
          <cell r="D7740" t="str">
            <v>24</v>
          </cell>
          <cell r="E7740" t="str">
            <v>-</v>
          </cell>
          <cell r="F7740" t="str">
            <v>n.a.</v>
          </cell>
          <cell r="G7740" t="str">
            <v>n.a.</v>
          </cell>
          <cell r="H7740" t="str">
            <v>n.a.</v>
          </cell>
          <cell r="I7740" t="str">
            <v>n.a.</v>
          </cell>
          <cell r="J7740" t="str">
            <v>n.a.</v>
          </cell>
          <cell r="K7740" t="str">
            <v>n.a.</v>
          </cell>
          <cell r="L7740" t="str">
            <v>n.a.</v>
          </cell>
        </row>
        <row r="7741">
          <cell r="A7741" t="str">
            <v>LV01TOTxL25</v>
          </cell>
          <cell r="B7741" t="str">
            <v>OT</v>
          </cell>
          <cell r="C7741" t="str">
            <v>x</v>
          </cell>
          <cell r="D7741" t="str">
            <v>25</v>
          </cell>
          <cell r="E7741" t="str">
            <v>-</v>
          </cell>
          <cell r="F7741" t="str">
            <v>n.a.</v>
          </cell>
          <cell r="G7741" t="str">
            <v>n.a.</v>
          </cell>
          <cell r="H7741" t="str">
            <v>n.a.</v>
          </cell>
          <cell r="I7741" t="str">
            <v>n.a.</v>
          </cell>
          <cell r="J7741" t="str">
            <v>n.a.</v>
          </cell>
          <cell r="K7741" t="str">
            <v>n.a.</v>
          </cell>
          <cell r="L7741" t="str">
            <v>n.a.</v>
          </cell>
        </row>
        <row r="7742">
          <cell r="A7742" t="str">
            <v>MT01DATE</v>
          </cell>
          <cell r="E7742" t="str">
            <v>Dec 2008</v>
          </cell>
          <cell r="F7742" t="str">
            <v>December 2008</v>
          </cell>
          <cell r="G7742" t="str">
            <v>-</v>
          </cell>
          <cell r="H7742" t="str">
            <v>-</v>
          </cell>
          <cell r="I7742" t="str">
            <v>-</v>
          </cell>
          <cell r="J7742" t="str">
            <v>-</v>
          </cell>
          <cell r="K7742" t="str">
            <v>-</v>
          </cell>
          <cell r="L7742" t="str">
            <v>-</v>
          </cell>
        </row>
        <row r="7743">
          <cell r="A7743" t="str">
            <v>MT01T01aL01</v>
          </cell>
          <cell r="B7743" t="str">
            <v>01</v>
          </cell>
          <cell r="C7743" t="str">
            <v>a</v>
          </cell>
          <cell r="D7743" t="str">
            <v>01</v>
          </cell>
          <cell r="E7743">
            <v>4476.9920000000002</v>
          </cell>
          <cell r="F7743">
            <v>3.7</v>
          </cell>
          <cell r="G7743">
            <v>2.8</v>
          </cell>
          <cell r="H7743">
            <v>2.2000000000000002</v>
          </cell>
          <cell r="I7743">
            <v>2.5</v>
          </cell>
          <cell r="J7743">
            <v>2.8</v>
          </cell>
          <cell r="K7743" t="str">
            <v>n.a.</v>
          </cell>
          <cell r="L7743" t="str">
            <v>-</v>
          </cell>
        </row>
        <row r="7744">
          <cell r="A7744" t="str">
            <v>MT01T01aL02</v>
          </cell>
          <cell r="B7744" t="str">
            <v>01</v>
          </cell>
          <cell r="C7744" t="str">
            <v>a</v>
          </cell>
          <cell r="D7744" t="str">
            <v>02</v>
          </cell>
          <cell r="E7744">
            <v>5415.01</v>
          </cell>
          <cell r="F7744">
            <v>6.3</v>
          </cell>
          <cell r="G7744">
            <v>6</v>
          </cell>
          <cell r="H7744">
            <v>4.4000000000000004</v>
          </cell>
          <cell r="I7744">
            <v>4.5999999999999996</v>
          </cell>
          <cell r="J7744">
            <v>4.4000000000000004</v>
          </cell>
          <cell r="K7744" t="str">
            <v>n.a.</v>
          </cell>
          <cell r="L7744" t="str">
            <v>-</v>
          </cell>
        </row>
        <row r="7745">
          <cell r="A7745" t="str">
            <v>MT01T01aL03</v>
          </cell>
          <cell r="B7745" t="str">
            <v>01</v>
          </cell>
          <cell r="C7745" t="str">
            <v>a</v>
          </cell>
          <cell r="D7745" t="str">
            <v>03</v>
          </cell>
          <cell r="E7745">
            <v>2878.9450000000002</v>
          </cell>
          <cell r="F7745">
            <v>1.6</v>
          </cell>
          <cell r="G7745">
            <v>3.5</v>
          </cell>
          <cell r="H7745">
            <v>2.1</v>
          </cell>
          <cell r="I7745">
            <v>2</v>
          </cell>
          <cell r="J7745">
            <v>2.2000000000000002</v>
          </cell>
          <cell r="K7745" t="str">
            <v>n.a.</v>
          </cell>
          <cell r="L7745" t="str">
            <v>-</v>
          </cell>
        </row>
        <row r="7746">
          <cell r="A7746" t="str">
            <v>MT01T01aL04</v>
          </cell>
          <cell r="B7746" t="str">
            <v>01</v>
          </cell>
          <cell r="C7746" t="str">
            <v>a</v>
          </cell>
          <cell r="D7746" t="str">
            <v>04</v>
          </cell>
          <cell r="E7746">
            <v>839.29600000000005</v>
          </cell>
          <cell r="F7746">
            <v>-0.1</v>
          </cell>
          <cell r="G7746">
            <v>4.3</v>
          </cell>
          <cell r="H7746">
            <v>2.9</v>
          </cell>
          <cell r="I7746">
            <v>-0.3</v>
          </cell>
          <cell r="J7746">
            <v>-2</v>
          </cell>
          <cell r="K7746" t="str">
            <v>n.a.</v>
          </cell>
          <cell r="L7746" t="str">
            <v>-</v>
          </cell>
        </row>
        <row r="7747">
          <cell r="A7747" t="str">
            <v>MT01T01aL05</v>
          </cell>
          <cell r="B7747" t="str">
            <v>01</v>
          </cell>
          <cell r="C7747" t="str">
            <v>a</v>
          </cell>
          <cell r="D7747" t="str">
            <v>05</v>
          </cell>
          <cell r="E7747">
            <v>912.15200000000004</v>
          </cell>
          <cell r="F7747">
            <v>4.0999999999999996</v>
          </cell>
          <cell r="G7747">
            <v>3.6</v>
          </cell>
          <cell r="H7747">
            <v>4</v>
          </cell>
          <cell r="I7747">
            <v>3.6</v>
          </cell>
          <cell r="J7747">
            <v>2.9</v>
          </cell>
          <cell r="K7747" t="str">
            <v>n.a.</v>
          </cell>
          <cell r="L7747" t="str">
            <v>-</v>
          </cell>
        </row>
        <row r="7748">
          <cell r="A7748" t="str">
            <v>MT01T01aL06</v>
          </cell>
          <cell r="B7748" t="str">
            <v>01</v>
          </cell>
          <cell r="C7748" t="str">
            <v>a</v>
          </cell>
          <cell r="D7748" t="str">
            <v>06</v>
          </cell>
          <cell r="E7748">
            <v>132.9</v>
          </cell>
          <cell r="F7748">
            <v>3</v>
          </cell>
          <cell r="G7748">
            <v>2.2000000000000002</v>
          </cell>
          <cell r="H7748">
            <v>2.2000000000000002</v>
          </cell>
          <cell r="I7748">
            <v>2.2000000000000002</v>
          </cell>
          <cell r="J7748">
            <v>2.2000000000000002</v>
          </cell>
          <cell r="K7748" t="str">
            <v>n.a.</v>
          </cell>
          <cell r="L7748" t="str">
            <v>-</v>
          </cell>
        </row>
        <row r="7749">
          <cell r="A7749" t="str">
            <v>MT01T01aL07</v>
          </cell>
          <cell r="B7749" t="str">
            <v>01</v>
          </cell>
          <cell r="C7749" t="str">
            <v>a</v>
          </cell>
          <cell r="D7749" t="str">
            <v>07</v>
          </cell>
          <cell r="E7749">
            <v>4266.1170000000002</v>
          </cell>
          <cell r="F7749">
            <v>-4.0999999999999996</v>
          </cell>
          <cell r="G7749">
            <v>-5.3</v>
          </cell>
          <cell r="H7749">
            <v>-3.1</v>
          </cell>
          <cell r="I7749" t="str">
            <v xml:space="preserve"> n.a</v>
          </cell>
          <cell r="J7749">
            <v>1.4</v>
          </cell>
          <cell r="K7749" t="str">
            <v>n.a.</v>
          </cell>
          <cell r="L7749" t="str">
            <v>-</v>
          </cell>
        </row>
        <row r="7750">
          <cell r="A7750" t="str">
            <v>MT01T01aL08</v>
          </cell>
          <cell r="B7750" t="str">
            <v>01</v>
          </cell>
          <cell r="C7750" t="str">
            <v>a</v>
          </cell>
          <cell r="D7750" t="str">
            <v>08</v>
          </cell>
          <cell r="E7750">
            <v>4552.3819999999996</v>
          </cell>
          <cell r="F7750">
            <v>-3.8</v>
          </cell>
          <cell r="G7750">
            <v>-4.7</v>
          </cell>
          <cell r="H7750">
            <v>-2.2000000000000002</v>
          </cell>
          <cell r="I7750">
            <v>-0.5</v>
          </cell>
          <cell r="J7750">
            <v>0</v>
          </cell>
          <cell r="K7750" t="str">
            <v>n.a.</v>
          </cell>
          <cell r="L7750" t="str">
            <v>-</v>
          </cell>
        </row>
        <row r="7751">
          <cell r="A7751" t="str">
            <v>MT01T01aL09</v>
          </cell>
          <cell r="B7751" t="str">
            <v>01</v>
          </cell>
          <cell r="C7751" t="str">
            <v>a</v>
          </cell>
          <cell r="D7751" t="str">
            <v>09</v>
          </cell>
          <cell r="E7751">
            <v>4630.3999999999996</v>
          </cell>
          <cell r="F7751">
            <v>1.9</v>
          </cell>
          <cell r="G7751">
            <v>3.8</v>
          </cell>
          <cell r="H7751">
            <v>2.8</v>
          </cell>
          <cell r="I7751">
            <v>2</v>
          </cell>
          <cell r="J7751">
            <v>1.7</v>
          </cell>
          <cell r="K7751" t="str">
            <v>n.a.</v>
          </cell>
          <cell r="L7751" t="str">
            <v>-</v>
          </cell>
        </row>
        <row r="7752">
          <cell r="A7752" t="str">
            <v>MT01T01aL10</v>
          </cell>
          <cell r="B7752" t="str">
            <v>01</v>
          </cell>
          <cell r="C7752" t="str">
            <v>a</v>
          </cell>
          <cell r="D7752" t="str">
            <v>10</v>
          </cell>
          <cell r="E7752">
            <v>132.9</v>
          </cell>
          <cell r="F7752">
            <v>1.9</v>
          </cell>
          <cell r="G7752">
            <v>-0.7</v>
          </cell>
          <cell r="H7752" t="str">
            <v>n.a.</v>
          </cell>
          <cell r="I7752">
            <v>0.1</v>
          </cell>
          <cell r="J7752" t="str">
            <v>n.a.</v>
          </cell>
          <cell r="K7752" t="str">
            <v>n.a.</v>
          </cell>
          <cell r="L7752" t="str">
            <v>-</v>
          </cell>
        </row>
        <row r="7753">
          <cell r="A7753" t="str">
            <v>MT01T01aL11</v>
          </cell>
          <cell r="B7753" t="str">
            <v>01</v>
          </cell>
          <cell r="C7753" t="str">
            <v>a</v>
          </cell>
          <cell r="D7753" t="str">
            <v>11</v>
          </cell>
          <cell r="E7753">
            <v>-286.3</v>
          </cell>
          <cell r="F7753">
            <v>-0.1</v>
          </cell>
          <cell r="G7753">
            <v>-0.3</v>
          </cell>
          <cell r="H7753">
            <v>-0.6</v>
          </cell>
          <cell r="I7753">
            <v>0.4</v>
          </cell>
          <cell r="J7753">
            <v>1.1000000000000001</v>
          </cell>
          <cell r="K7753" t="str">
            <v>n.a.</v>
          </cell>
          <cell r="L7753" t="str">
            <v>-</v>
          </cell>
        </row>
        <row r="7754">
          <cell r="A7754" t="str">
            <v>MT01T01bL01</v>
          </cell>
          <cell r="B7754" t="str">
            <v>01</v>
          </cell>
          <cell r="C7754" t="str">
            <v>b</v>
          </cell>
          <cell r="D7754" t="str">
            <v>01</v>
          </cell>
          <cell r="E7754">
            <v>121</v>
          </cell>
          <cell r="F7754">
            <v>2.5</v>
          </cell>
          <cell r="G7754">
            <v>3.1</v>
          </cell>
          <cell r="H7754">
            <v>2.2000000000000002</v>
          </cell>
          <cell r="I7754">
            <v>2</v>
          </cell>
          <cell r="J7754">
            <v>1.6</v>
          </cell>
          <cell r="K7754" t="str">
            <v>n.a.</v>
          </cell>
          <cell r="L7754" t="str">
            <v>-</v>
          </cell>
        </row>
        <row r="7755">
          <cell r="A7755" t="str">
            <v>MT01T01bL02</v>
          </cell>
          <cell r="B7755" t="str">
            <v>01</v>
          </cell>
          <cell r="C7755" t="str">
            <v>b</v>
          </cell>
          <cell r="D7755" t="str">
            <v>02</v>
          </cell>
          <cell r="E7755">
            <v>114.9</v>
          </cell>
          <cell r="F7755">
            <v>1.6</v>
          </cell>
          <cell r="G7755">
            <v>4.2</v>
          </cell>
          <cell r="H7755">
            <v>2.9</v>
          </cell>
          <cell r="I7755">
            <v>2.6</v>
          </cell>
          <cell r="J7755">
            <v>2.4</v>
          </cell>
          <cell r="K7755" t="str">
            <v>n.a.</v>
          </cell>
          <cell r="L7755" t="str">
            <v>-</v>
          </cell>
        </row>
        <row r="7756">
          <cell r="A7756" t="str">
            <v>MT01T01bL03</v>
          </cell>
          <cell r="B7756" t="str">
            <v>01</v>
          </cell>
          <cell r="C7756" t="str">
            <v>b</v>
          </cell>
          <cell r="D7756" t="str">
            <v>03</v>
          </cell>
          <cell r="E7756">
            <v>103.3</v>
          </cell>
          <cell r="F7756">
            <v>0.7</v>
          </cell>
          <cell r="G7756">
            <v>4.5</v>
          </cell>
          <cell r="H7756">
            <v>2.7</v>
          </cell>
          <cell r="I7756">
            <v>2.2999999999999998</v>
          </cell>
          <cell r="J7756">
            <v>2</v>
          </cell>
          <cell r="K7756" t="str">
            <v>n.a.</v>
          </cell>
          <cell r="L7756" t="str">
            <v>-</v>
          </cell>
        </row>
        <row r="7757">
          <cell r="A7757" t="str">
            <v>MT01T01bL04</v>
          </cell>
          <cell r="B7757" t="str">
            <v>01</v>
          </cell>
          <cell r="C7757" t="str">
            <v>b</v>
          </cell>
          <cell r="D7757" t="str">
            <v>04</v>
          </cell>
          <cell r="E7757">
            <v>124.3</v>
          </cell>
          <cell r="F7757">
            <v>2.5</v>
          </cell>
          <cell r="G7757">
            <v>2.7</v>
          </cell>
          <cell r="H7757">
            <v>2.9</v>
          </cell>
          <cell r="I7757">
            <v>2.8</v>
          </cell>
          <cell r="J7757">
            <v>2.2999999999999998</v>
          </cell>
          <cell r="K7757" t="str">
            <v>n.a.</v>
          </cell>
          <cell r="L7757" t="str">
            <v>-</v>
          </cell>
        </row>
        <row r="7758">
          <cell r="A7758" t="str">
            <v>MT01T01bL05</v>
          </cell>
          <cell r="B7758" t="str">
            <v>01</v>
          </cell>
          <cell r="C7758" t="str">
            <v>b</v>
          </cell>
          <cell r="D7758" t="str">
            <v>05</v>
          </cell>
          <cell r="E7758">
            <v>116.5</v>
          </cell>
          <cell r="F7758">
            <v>1.4</v>
          </cell>
          <cell r="G7758">
            <v>1.8</v>
          </cell>
          <cell r="H7758">
            <v>2.4</v>
          </cell>
          <cell r="I7758">
            <v>1.9</v>
          </cell>
          <cell r="J7758">
            <v>1.7</v>
          </cell>
          <cell r="K7758" t="str">
            <v>n.a.</v>
          </cell>
          <cell r="L7758" t="str">
            <v>-</v>
          </cell>
        </row>
        <row r="7759">
          <cell r="A7759" t="str">
            <v>MT01T01bL06</v>
          </cell>
          <cell r="B7759" t="str">
            <v>01</v>
          </cell>
          <cell r="C7759" t="str">
            <v>b</v>
          </cell>
          <cell r="D7759" t="str">
            <v>06</v>
          </cell>
          <cell r="E7759">
            <v>113.8</v>
          </cell>
          <cell r="F7759">
            <v>6</v>
          </cell>
          <cell r="G7759">
            <v>7.9</v>
          </cell>
          <cell r="H7759">
            <v>3.9</v>
          </cell>
          <cell r="I7759">
            <v>3.1</v>
          </cell>
          <cell r="J7759">
            <v>2.5</v>
          </cell>
          <cell r="K7759" t="str">
            <v>n.a.</v>
          </cell>
          <cell r="L7759" t="str">
            <v>-</v>
          </cell>
        </row>
        <row r="7760">
          <cell r="A7760" t="str">
            <v>MT01T01bL07</v>
          </cell>
          <cell r="B7760" t="str">
            <v>01</v>
          </cell>
          <cell r="C7760" t="str">
            <v>b</v>
          </cell>
          <cell r="D7760" t="str">
            <v>07</v>
          </cell>
          <cell r="E7760">
            <v>109.9</v>
          </cell>
          <cell r="F7760">
            <v>4.7</v>
          </cell>
          <cell r="G7760">
            <v>7.9</v>
          </cell>
          <cell r="H7760">
            <v>4.4000000000000004</v>
          </cell>
          <cell r="I7760">
            <v>3.4</v>
          </cell>
          <cell r="J7760">
            <v>3.2</v>
          </cell>
          <cell r="K7760" t="str">
            <v>n.a.</v>
          </cell>
          <cell r="L7760" t="str">
            <v>-</v>
          </cell>
        </row>
        <row r="7761">
          <cell r="A7761" t="str">
            <v>MT01T01cL01</v>
          </cell>
          <cell r="B7761" t="str">
            <v>01</v>
          </cell>
          <cell r="C7761" t="str">
            <v>c</v>
          </cell>
          <cell r="D7761" t="str">
            <v>01</v>
          </cell>
          <cell r="E7761">
            <v>158.69999999999999</v>
          </cell>
          <cell r="F7761">
            <v>2.7</v>
          </cell>
          <cell r="G7761">
            <v>3</v>
          </cell>
          <cell r="H7761">
            <v>1.3</v>
          </cell>
          <cell r="I7761">
            <v>1.3</v>
          </cell>
          <cell r="J7761">
            <v>1.5</v>
          </cell>
          <cell r="K7761" t="str">
            <v>n.a.</v>
          </cell>
          <cell r="L7761" t="str">
            <v>-</v>
          </cell>
        </row>
        <row r="7762">
          <cell r="A7762" t="str">
            <v>MT01T01cL02</v>
          </cell>
          <cell r="B7762" t="str">
            <v>01</v>
          </cell>
          <cell r="C7762" t="str">
            <v>c</v>
          </cell>
          <cell r="D7762" t="str">
            <v>02</v>
          </cell>
          <cell r="E7762" t="str">
            <v>307,795</v>
          </cell>
          <cell r="F7762">
            <v>3.9</v>
          </cell>
          <cell r="G7762">
            <v>3</v>
          </cell>
          <cell r="H7762">
            <v>1.3</v>
          </cell>
          <cell r="I7762">
            <v>1.3</v>
          </cell>
          <cell r="J7762">
            <v>1.5</v>
          </cell>
          <cell r="K7762" t="str">
            <v>n.a.</v>
          </cell>
          <cell r="L7762" t="str">
            <v>-</v>
          </cell>
        </row>
        <row r="7763">
          <cell r="A7763" t="str">
            <v>MT01T01cL03</v>
          </cell>
          <cell r="B7763" t="str">
            <v>01</v>
          </cell>
          <cell r="C7763" t="str">
            <v>c</v>
          </cell>
          <cell r="D7763" t="str">
            <v>03</v>
          </cell>
          <cell r="E7763">
            <v>10.7</v>
          </cell>
          <cell r="F7763">
            <v>6.4</v>
          </cell>
          <cell r="G7763">
            <v>5.8</v>
          </cell>
          <cell r="H7763">
            <v>6</v>
          </cell>
          <cell r="I7763">
            <v>6.1</v>
          </cell>
          <cell r="J7763">
            <v>5.9</v>
          </cell>
          <cell r="K7763" t="str">
            <v>n.a.</v>
          </cell>
          <cell r="L7763" t="str">
            <v>-</v>
          </cell>
        </row>
        <row r="7764">
          <cell r="A7764" t="str">
            <v>MT01T01cL04</v>
          </cell>
          <cell r="B7764" t="str">
            <v>01</v>
          </cell>
          <cell r="C7764" t="str">
            <v>c</v>
          </cell>
          <cell r="D7764" t="str">
            <v>04</v>
          </cell>
          <cell r="E7764">
            <v>28218</v>
          </cell>
          <cell r="F7764">
            <v>0.9</v>
          </cell>
          <cell r="G7764">
            <v>-0.2</v>
          </cell>
          <cell r="H7764">
            <v>0.8</v>
          </cell>
          <cell r="I7764">
            <v>1.1000000000000001</v>
          </cell>
          <cell r="J7764">
            <v>1.3</v>
          </cell>
          <cell r="K7764" t="str">
            <v>n.a.</v>
          </cell>
          <cell r="L7764" t="str">
            <v>-</v>
          </cell>
        </row>
        <row r="7765">
          <cell r="A7765" t="str">
            <v>MT01T01cL05</v>
          </cell>
          <cell r="B7765" t="str">
            <v>01</v>
          </cell>
          <cell r="C7765" t="str">
            <v>c</v>
          </cell>
          <cell r="D7765" t="str">
            <v>05</v>
          </cell>
          <cell r="E7765">
            <v>14.5</v>
          </cell>
          <cell r="F7765">
            <v>-0.2</v>
          </cell>
          <cell r="G7765">
            <v>-0.2</v>
          </cell>
          <cell r="H7765">
            <v>0.8</v>
          </cell>
          <cell r="I7765">
            <v>1.1000000000000001</v>
          </cell>
          <cell r="J7765">
            <v>1.3</v>
          </cell>
          <cell r="K7765" t="str">
            <v>n.a.</v>
          </cell>
          <cell r="L7765" t="str">
            <v>-</v>
          </cell>
        </row>
        <row r="7766">
          <cell r="A7766" t="str">
            <v>MT01T01cL06</v>
          </cell>
          <cell r="B7766" t="str">
            <v>01</v>
          </cell>
          <cell r="C7766" t="str">
            <v>c</v>
          </cell>
          <cell r="D7766" t="str">
            <v>06</v>
          </cell>
          <cell r="E7766">
            <v>2323.5</v>
          </cell>
          <cell r="F7766">
            <v>4.4000000000000004</v>
          </cell>
          <cell r="G7766">
            <v>5.9</v>
          </cell>
          <cell r="H7766">
            <v>4.2</v>
          </cell>
          <cell r="I7766">
            <v>4.0999999999999996</v>
          </cell>
          <cell r="J7766">
            <v>3.9</v>
          </cell>
          <cell r="K7766" t="str">
            <v>n.a.</v>
          </cell>
          <cell r="L7766" t="str">
            <v>-</v>
          </cell>
        </row>
        <row r="7767">
          <cell r="A7767" t="str">
            <v>MT01T01cL07</v>
          </cell>
          <cell r="B7767" t="str">
            <v>01</v>
          </cell>
          <cell r="C7767" t="str">
            <v>c</v>
          </cell>
          <cell r="D7767" t="str">
            <v>07</v>
          </cell>
          <cell r="E7767">
            <v>16618</v>
          </cell>
          <cell r="F7767">
            <v>1.7</v>
          </cell>
          <cell r="G7767">
            <v>3.3</v>
          </cell>
          <cell r="H7767">
            <v>2.8</v>
          </cell>
          <cell r="I7767">
            <v>2.9</v>
          </cell>
          <cell r="J7767">
            <v>2.5</v>
          </cell>
          <cell r="K7767" t="str">
            <v>optional</v>
          </cell>
          <cell r="L7767" t="str">
            <v>-</v>
          </cell>
        </row>
        <row r="7768">
          <cell r="A7768" t="str">
            <v>MT01T01dL01</v>
          </cell>
          <cell r="B7768" t="str">
            <v>01</v>
          </cell>
          <cell r="C7768" t="str">
            <v>d</v>
          </cell>
          <cell r="D7768" t="str">
            <v>01</v>
          </cell>
          <cell r="E7768" t="str">
            <v>-</v>
          </cell>
          <cell r="F7768">
            <v>-5.5</v>
          </cell>
          <cell r="G7768">
            <v>-5.0999999999999996</v>
          </cell>
          <cell r="H7768">
            <v>-3.1</v>
          </cell>
          <cell r="I7768">
            <v>-2.7</v>
          </cell>
          <cell r="J7768">
            <v>0.7</v>
          </cell>
          <cell r="K7768" t="str">
            <v>n.a.</v>
          </cell>
          <cell r="L7768" t="str">
            <v>-</v>
          </cell>
        </row>
        <row r="7769">
          <cell r="A7769" t="str">
            <v>MT01T01dL02</v>
          </cell>
          <cell r="B7769" t="str">
            <v>01</v>
          </cell>
          <cell r="C7769" t="str">
            <v>d</v>
          </cell>
          <cell r="D7769" t="str">
            <v>02</v>
          </cell>
          <cell r="E7769" t="str">
            <v>-</v>
          </cell>
          <cell r="F7769">
            <v>-2.9</v>
          </cell>
          <cell r="G7769">
            <v>-3.3</v>
          </cell>
          <cell r="H7769">
            <v>-4.3</v>
          </cell>
          <cell r="I7769">
            <v>-4.2</v>
          </cell>
          <cell r="J7769">
            <v>-3.5</v>
          </cell>
          <cell r="K7769" t="str">
            <v>n.a.</v>
          </cell>
          <cell r="L7769" t="str">
            <v>-</v>
          </cell>
        </row>
        <row r="7770">
          <cell r="A7770" t="str">
            <v>MT01T01dL03</v>
          </cell>
          <cell r="B7770" t="str">
            <v>01</v>
          </cell>
          <cell r="C7770" t="str">
            <v>d</v>
          </cell>
          <cell r="D7770" t="str">
            <v>03</v>
          </cell>
          <cell r="E7770" t="str">
            <v>-</v>
          </cell>
          <cell r="F7770">
            <v>-3.5</v>
          </cell>
          <cell r="G7770">
            <v>-2.8</v>
          </cell>
          <cell r="H7770">
            <v>-0.6</v>
          </cell>
          <cell r="I7770">
            <v>-0.4</v>
          </cell>
          <cell r="J7770">
            <v>2.4</v>
          </cell>
          <cell r="K7770" t="str">
            <v>n.a.</v>
          </cell>
          <cell r="L7770" t="str">
            <v>-</v>
          </cell>
        </row>
        <row r="7771">
          <cell r="A7771" t="str">
            <v>MT01T01dL04</v>
          </cell>
          <cell r="B7771" t="str">
            <v>01</v>
          </cell>
          <cell r="C7771" t="str">
            <v>d</v>
          </cell>
          <cell r="D7771" t="str">
            <v>04</v>
          </cell>
          <cell r="E7771" t="str">
            <v>-</v>
          </cell>
          <cell r="F7771">
            <v>0.9</v>
          </cell>
          <cell r="G7771">
            <v>0.9</v>
          </cell>
          <cell r="H7771">
            <v>1.9</v>
          </cell>
          <cell r="I7771">
            <v>1.9</v>
          </cell>
          <cell r="J7771">
            <v>1.8</v>
          </cell>
          <cell r="K7771" t="str">
            <v>n.a.</v>
          </cell>
          <cell r="L7771" t="str">
            <v>-</v>
          </cell>
        </row>
        <row r="7772">
          <cell r="A7772" t="str">
            <v>MT01T01dL05</v>
          </cell>
          <cell r="B7772" t="str">
            <v>01</v>
          </cell>
          <cell r="C7772" t="str">
            <v>d</v>
          </cell>
          <cell r="D7772" t="str">
            <v>05</v>
          </cell>
          <cell r="E7772" t="str">
            <v>-</v>
          </cell>
          <cell r="F7772">
            <v>-6.6</v>
          </cell>
          <cell r="G7772">
            <v>-1.9</v>
          </cell>
          <cell r="H7772">
            <v>-1.4</v>
          </cell>
          <cell r="I7772">
            <v>-2.4</v>
          </cell>
          <cell r="J7772">
            <v>-0.3</v>
          </cell>
          <cell r="K7772" t="str">
            <v>n.a.</v>
          </cell>
          <cell r="L7772" t="str">
            <v>-</v>
          </cell>
        </row>
        <row r="7773">
          <cell r="A7773" t="str">
            <v>MT01T01dL06</v>
          </cell>
          <cell r="B7773" t="str">
            <v>01</v>
          </cell>
          <cell r="C7773" t="str">
            <v>d</v>
          </cell>
          <cell r="D7773" t="str">
            <v>06</v>
          </cell>
          <cell r="E7773" t="str">
            <v>-</v>
          </cell>
          <cell r="F7773">
            <v>-1.8</v>
          </cell>
          <cell r="G7773">
            <v>-3.3</v>
          </cell>
          <cell r="H7773">
            <v>-1.5</v>
          </cell>
          <cell r="I7773">
            <v>-0.3</v>
          </cell>
          <cell r="J7773">
            <v>1.2</v>
          </cell>
          <cell r="K7773" t="str">
            <v>n.a.</v>
          </cell>
          <cell r="L7773" t="str">
            <v>-</v>
          </cell>
        </row>
        <row r="7774">
          <cell r="A7774" t="str">
            <v>MT01T01dL07</v>
          </cell>
          <cell r="B7774" t="str">
            <v>01</v>
          </cell>
          <cell r="C7774" t="str">
            <v>d</v>
          </cell>
          <cell r="D7774" t="str">
            <v>07</v>
          </cell>
          <cell r="E7774" t="str">
            <v>-</v>
          </cell>
          <cell r="F7774">
            <v>2.9</v>
          </cell>
          <cell r="G7774">
            <v>0</v>
          </cell>
          <cell r="H7774">
            <v>-0.2</v>
          </cell>
          <cell r="I7774">
            <v>0</v>
          </cell>
          <cell r="J7774">
            <v>-0.2</v>
          </cell>
          <cell r="K7774" t="str">
            <v>optional</v>
          </cell>
          <cell r="L7774" t="str">
            <v>-</v>
          </cell>
        </row>
        <row r="7775">
          <cell r="A7775" t="str">
            <v>MT01T02xL01</v>
          </cell>
          <cell r="B7775" t="str">
            <v>02</v>
          </cell>
          <cell r="C7775" t="str">
            <v>x</v>
          </cell>
          <cell r="D7775" t="str">
            <v>01</v>
          </cell>
          <cell r="E7775">
            <v>-96.406999999999996</v>
          </cell>
          <cell r="F7775">
            <v>-1.7803508771929826</v>
          </cell>
          <cell r="G7775">
            <v>-3.3032879719816695</v>
          </cell>
          <cell r="H7775">
            <v>-1.4705685953724417</v>
          </cell>
          <cell r="I7775">
            <v>-0.26006577476930937</v>
          </cell>
          <cell r="J7775">
            <v>1.1889780631353664</v>
          </cell>
          <cell r="K7775" t="str">
            <v>n.a.</v>
          </cell>
          <cell r="L7775" t="str">
            <v>-</v>
          </cell>
        </row>
        <row r="7776">
          <cell r="A7776" t="str">
            <v>MT01T02xL02</v>
          </cell>
          <cell r="B7776" t="str">
            <v>02</v>
          </cell>
          <cell r="C7776" t="str">
            <v>x</v>
          </cell>
          <cell r="D7776" t="str">
            <v>02</v>
          </cell>
          <cell r="E7776">
            <v>-95.801000000000002</v>
          </cell>
          <cell r="F7776">
            <v>-1.7691597414589106</v>
          </cell>
          <cell r="G7776">
            <v>-3.2927114007422764</v>
          </cell>
          <cell r="H7776">
            <v>-1.4604353777837134</v>
          </cell>
          <cell r="I7776">
            <v>-0.25037517162106071</v>
          </cell>
          <cell r="J7776">
            <v>1.198257280440266</v>
          </cell>
          <cell r="K7776" t="str">
            <v>n.a.</v>
          </cell>
          <cell r="L7776" t="str">
            <v>-</v>
          </cell>
        </row>
        <row r="7777">
          <cell r="A7777" t="str">
            <v>MT01T02xL03</v>
          </cell>
          <cell r="B7777" t="str">
            <v>02</v>
          </cell>
          <cell r="C7777" t="str">
            <v>x</v>
          </cell>
          <cell r="D7777" t="str">
            <v>03</v>
          </cell>
          <cell r="E7777" t="str">
            <v>n.a.</v>
          </cell>
          <cell r="F7777" t="str">
            <v>n.a.</v>
          </cell>
          <cell r="G7777" t="str">
            <v>n.a.</v>
          </cell>
          <cell r="H7777" t="str">
            <v>n.a.</v>
          </cell>
          <cell r="I7777" t="str">
            <v>n.a.</v>
          </cell>
          <cell r="J7777" t="str">
            <v>n.a.</v>
          </cell>
          <cell r="K7777" t="str">
            <v>n.a.</v>
          </cell>
          <cell r="L7777" t="str">
            <v>-</v>
          </cell>
        </row>
        <row r="7778">
          <cell r="A7778" t="str">
            <v>MT01T02xL04</v>
          </cell>
          <cell r="B7778" t="str">
            <v>02</v>
          </cell>
          <cell r="C7778" t="str">
            <v>x</v>
          </cell>
          <cell r="D7778" t="str">
            <v>04</v>
          </cell>
          <cell r="E7778">
            <v>-0.60599999999999998</v>
          </cell>
          <cell r="F7778" t="str">
            <v>n.a.</v>
          </cell>
          <cell r="G7778" t="str">
            <v>n.a.</v>
          </cell>
          <cell r="H7778" t="str">
            <v>n.a.</v>
          </cell>
          <cell r="I7778" t="str">
            <v>n.a.</v>
          </cell>
          <cell r="J7778" t="str">
            <v>n.a.</v>
          </cell>
          <cell r="K7778" t="str">
            <v>n.a.</v>
          </cell>
          <cell r="L7778" t="str">
            <v>-</v>
          </cell>
        </row>
        <row r="7779">
          <cell r="A7779" t="str">
            <v>MT01T02xL05</v>
          </cell>
          <cell r="B7779" t="str">
            <v>02</v>
          </cell>
          <cell r="C7779" t="str">
            <v>x</v>
          </cell>
          <cell r="D7779" t="str">
            <v>05</v>
          </cell>
          <cell r="E7779" t="str">
            <v>n.a.</v>
          </cell>
          <cell r="F7779" t="str">
            <v>n.a.</v>
          </cell>
          <cell r="G7779" t="str">
            <v>n.a.</v>
          </cell>
          <cell r="H7779" t="str">
            <v>n.a.</v>
          </cell>
          <cell r="I7779" t="str">
            <v>n.a.</v>
          </cell>
          <cell r="J7779" t="str">
            <v>n.a.</v>
          </cell>
          <cell r="K7779" t="str">
            <v>n.a.</v>
          </cell>
          <cell r="L7779" t="str">
            <v>-</v>
          </cell>
        </row>
        <row r="7780">
          <cell r="A7780" t="str">
            <v>MT01T02xL06</v>
          </cell>
          <cell r="B7780" t="str">
            <v>02</v>
          </cell>
          <cell r="C7780" t="str">
            <v>x</v>
          </cell>
          <cell r="D7780" t="str">
            <v>06</v>
          </cell>
          <cell r="E7780">
            <v>2200.277</v>
          </cell>
          <cell r="F7780">
            <v>40.633000923361031</v>
          </cell>
          <cell r="G7780">
            <v>40.631684410447633</v>
          </cell>
          <cell r="H7780">
            <v>41.687472872358185</v>
          </cell>
          <cell r="I7780">
            <v>41.825840544078673</v>
          </cell>
          <cell r="J7780">
            <v>41.880608423144537</v>
          </cell>
          <cell r="K7780" t="str">
            <v>n.a.</v>
          </cell>
          <cell r="L7780" t="str">
            <v>-</v>
          </cell>
        </row>
        <row r="7781">
          <cell r="A7781" t="str">
            <v>MT01T02xL07</v>
          </cell>
          <cell r="B7781" t="str">
            <v>02</v>
          </cell>
          <cell r="C7781" t="str">
            <v>x</v>
          </cell>
          <cell r="D7781" t="str">
            <v>07</v>
          </cell>
          <cell r="E7781">
            <v>2296.683</v>
          </cell>
          <cell r="F7781">
            <v>42.413351800554018</v>
          </cell>
          <cell r="G7781">
            <v>43.934972382429301</v>
          </cell>
          <cell r="H7781">
            <v>43.158041467730627</v>
          </cell>
          <cell r="I7781">
            <v>42.085906318847982</v>
          </cell>
          <cell r="J7781">
            <v>40.691630360009171</v>
          </cell>
          <cell r="K7781" t="str">
            <v>n.a.</v>
          </cell>
          <cell r="L7781" t="str">
            <v>-</v>
          </cell>
        </row>
        <row r="7782">
          <cell r="A7782" t="str">
            <v>MT01T02xL08</v>
          </cell>
          <cell r="B7782" t="str">
            <v>02</v>
          </cell>
          <cell r="C7782" t="str">
            <v>x</v>
          </cell>
          <cell r="D7782" t="str">
            <v>08</v>
          </cell>
          <cell r="E7782">
            <v>-96.406000000000006</v>
          </cell>
          <cell r="F7782">
            <v>-1.7803508771929826</v>
          </cell>
          <cell r="G7782">
            <v>-3.3032879719816695</v>
          </cell>
          <cell r="H7782">
            <v>-1.4705685953724417</v>
          </cell>
          <cell r="I7782">
            <v>-0.26006577476930937</v>
          </cell>
          <cell r="J7782">
            <v>1.1889780631353664</v>
          </cell>
          <cell r="K7782" t="str">
            <v>n.a.</v>
          </cell>
          <cell r="L7782" t="str">
            <v>-</v>
          </cell>
        </row>
        <row r="7783">
          <cell r="A7783" t="str">
            <v>MT01T02xL09</v>
          </cell>
          <cell r="B7783" t="str">
            <v>02</v>
          </cell>
          <cell r="C7783" t="str">
            <v>x</v>
          </cell>
          <cell r="D7783" t="str">
            <v>09</v>
          </cell>
          <cell r="E7783">
            <v>182.06399999999999</v>
          </cell>
          <cell r="F7783">
            <v>3.3622160664819947</v>
          </cell>
          <cell r="G7783">
            <v>3.3380495199595752</v>
          </cell>
          <cell r="H7783">
            <v>3.3533104069980966</v>
          </cell>
          <cell r="I7783">
            <v>3.2781378715795526</v>
          </cell>
          <cell r="J7783">
            <v>3.1507299549033099</v>
          </cell>
          <cell r="K7783" t="str">
            <v>n.a.</v>
          </cell>
          <cell r="L7783" t="str">
            <v>-</v>
          </cell>
        </row>
        <row r="7784">
          <cell r="A7784" t="str">
            <v>MT01T02xL10</v>
          </cell>
          <cell r="B7784" t="str">
            <v>02</v>
          </cell>
          <cell r="C7784" t="str">
            <v>x</v>
          </cell>
          <cell r="D7784" t="str">
            <v>10</v>
          </cell>
          <cell r="E7784">
            <v>85.657999999999987</v>
          </cell>
          <cell r="F7784">
            <v>1.5818651892890119</v>
          </cell>
          <cell r="G7784">
            <v>3.4761547977905941E-2</v>
          </cell>
          <cell r="H7784">
            <v>1.8827418116256551</v>
          </cell>
          <cell r="I7784">
            <v>3.018072096810243</v>
          </cell>
          <cell r="J7784">
            <v>4.3397080180386762</v>
          </cell>
          <cell r="K7784" t="str">
            <v>n.a.</v>
          </cell>
          <cell r="L7784" t="str">
            <v>-</v>
          </cell>
        </row>
        <row r="7785">
          <cell r="A7785" t="str">
            <v>MT01T02xL11</v>
          </cell>
          <cell r="B7785" t="str">
            <v>02</v>
          </cell>
          <cell r="C7785" t="str">
            <v>x</v>
          </cell>
          <cell r="D7785" t="str">
            <v>11</v>
          </cell>
          <cell r="E7785">
            <v>34.700000000000003</v>
          </cell>
          <cell r="F7785">
            <v>0.6405540166204986</v>
          </cell>
          <cell r="G7785">
            <v>0.33628966214214773</v>
          </cell>
          <cell r="H7785">
            <v>0.32219291509465464</v>
          </cell>
          <cell r="I7785">
            <v>0.14847217344104219</v>
          </cell>
          <cell r="J7785">
            <v>0.14216922724145836</v>
          </cell>
          <cell r="K7785" t="str">
            <v>n.a.</v>
          </cell>
          <cell r="L7785" t="str">
            <v>-</v>
          </cell>
        </row>
        <row r="7786">
          <cell r="A7786" t="str">
            <v>MT01T02xL12</v>
          </cell>
          <cell r="B7786" t="str">
            <v>02</v>
          </cell>
          <cell r="C7786" t="str">
            <v>x</v>
          </cell>
          <cell r="D7786" t="str">
            <v>12</v>
          </cell>
          <cell r="E7786">
            <v>1541.8340000000001</v>
          </cell>
          <cell r="F7786">
            <v>28.473388734995382</v>
          </cell>
          <cell r="G7786">
            <v>28.363297381122475</v>
          </cell>
          <cell r="H7786">
            <v>28.831074087676541</v>
          </cell>
          <cell r="I7786">
            <v>29.207813148567961</v>
          </cell>
          <cell r="J7786">
            <v>29.388183138423905</v>
          </cell>
          <cell r="K7786" t="str">
            <v>n.a.</v>
          </cell>
          <cell r="L7786" t="str">
            <v>-</v>
          </cell>
        </row>
        <row r="7787">
          <cell r="A7787" t="str">
            <v>MT01T02xL13</v>
          </cell>
          <cell r="B7787" t="str">
            <v>02</v>
          </cell>
          <cell r="C7787" t="str">
            <v>x</v>
          </cell>
          <cell r="D7787" t="str">
            <v>13</v>
          </cell>
          <cell r="E7787">
            <v>800.21299999999997</v>
          </cell>
          <cell r="F7787">
            <v>14.777710064635272</v>
          </cell>
          <cell r="G7787">
            <v>14.53257479395724</v>
          </cell>
          <cell r="H7787">
            <v>14.634836900270443</v>
          </cell>
          <cell r="I7787">
            <v>14.68084868610109</v>
          </cell>
          <cell r="J7787">
            <v>14.658411679278451</v>
          </cell>
          <cell r="K7787" t="str">
            <v>optional</v>
          </cell>
          <cell r="L7787" t="str">
            <v>-</v>
          </cell>
        </row>
        <row r="7788">
          <cell r="A7788" t="str">
            <v>MT01T02xL14</v>
          </cell>
          <cell r="B7788" t="str">
            <v>02</v>
          </cell>
          <cell r="C7788" t="str">
            <v>x</v>
          </cell>
          <cell r="D7788" t="str">
            <v>14</v>
          </cell>
          <cell r="E7788">
            <v>725.95500000000004</v>
          </cell>
          <cell r="F7788">
            <v>13.406371191135735</v>
          </cell>
          <cell r="G7788">
            <v>13.58613719921242</v>
          </cell>
          <cell r="H7788">
            <v>13.958031451370573</v>
          </cell>
          <cell r="I7788">
            <v>14.291867556435392</v>
          </cell>
          <cell r="J7788">
            <v>14.49536039134755</v>
          </cell>
          <cell r="K7788" t="str">
            <v>optional</v>
          </cell>
          <cell r="L7788" t="str">
            <v>-</v>
          </cell>
        </row>
        <row r="7789">
          <cell r="A7789" t="str">
            <v>MT01T02xL15</v>
          </cell>
          <cell r="B7789" t="str">
            <v>02</v>
          </cell>
          <cell r="C7789" t="str">
            <v>x</v>
          </cell>
          <cell r="D7789" t="str">
            <v>15</v>
          </cell>
          <cell r="E7789">
            <v>15.666</v>
          </cell>
          <cell r="F7789">
            <v>0.28930747922437672</v>
          </cell>
          <cell r="G7789">
            <v>0.2445853879528149</v>
          </cell>
          <cell r="H7789">
            <v>0.2382057360355247</v>
          </cell>
          <cell r="I7789">
            <v>0.23509690603148248</v>
          </cell>
          <cell r="J7789">
            <v>0.23441106779790569</v>
          </cell>
          <cell r="K7789" t="str">
            <v>optional</v>
          </cell>
          <cell r="L7789" t="str">
            <v>-</v>
          </cell>
        </row>
        <row r="7790">
          <cell r="A7790" t="str">
            <v>MT01T02xL16</v>
          </cell>
          <cell r="B7790" t="str">
            <v>02</v>
          </cell>
          <cell r="C7790" t="str">
            <v>x</v>
          </cell>
          <cell r="D7790" t="str">
            <v>16</v>
          </cell>
          <cell r="E7790">
            <v>398.30399999999997</v>
          </cell>
          <cell r="F7790">
            <v>7.3555678670360116</v>
          </cell>
          <cell r="G7790">
            <v>7.4145771985154472</v>
          </cell>
          <cell r="H7790">
            <v>7.31578244465961</v>
          </cell>
          <cell r="I7790">
            <v>7.3196781506433801</v>
          </cell>
          <cell r="J7790">
            <v>7.3706336467171134</v>
          </cell>
          <cell r="K7790" t="str">
            <v>optional</v>
          </cell>
          <cell r="L7790" t="str">
            <v>-</v>
          </cell>
        </row>
        <row r="7791">
          <cell r="A7791" t="str">
            <v>MT01T02xL17</v>
          </cell>
          <cell r="B7791" t="str">
            <v>02</v>
          </cell>
          <cell r="C7791" t="str">
            <v>x</v>
          </cell>
          <cell r="D7791" t="str">
            <v>17</v>
          </cell>
          <cell r="E7791">
            <v>73.56</v>
          </cell>
          <cell r="F7791">
            <v>1.358448753462604</v>
          </cell>
          <cell r="G7791">
            <v>1.2769423777247304</v>
          </cell>
          <cell r="H7791">
            <v>1.0426696938332611</v>
          </cell>
          <cell r="I7791">
            <v>0.95339889523931154</v>
          </cell>
          <cell r="J7791">
            <v>0.91304746617748223</v>
          </cell>
          <cell r="K7791" t="str">
            <v>optional</v>
          </cell>
          <cell r="L7791" t="str">
            <v>-</v>
          </cell>
        </row>
        <row r="7792">
          <cell r="A7792" t="str">
            <v>MT01T02xL18</v>
          </cell>
          <cell r="B7792" t="str">
            <v>02</v>
          </cell>
          <cell r="C7792" t="str">
            <v>x</v>
          </cell>
          <cell r="D7792" t="str">
            <v>18</v>
          </cell>
          <cell r="E7792">
            <v>186.57900000000001</v>
          </cell>
          <cell r="F7792">
            <v>3.445595567867036</v>
          </cell>
          <cell r="G7792">
            <v>3.5768674530849789</v>
          </cell>
          <cell r="H7792">
            <v>4.4979466461887752</v>
          </cell>
          <cell r="I7792">
            <v>4.3449503496280215</v>
          </cell>
          <cell r="J7792">
            <v>4.2087441718260337</v>
          </cell>
          <cell r="K7792" t="str">
            <v>optional</v>
          </cell>
          <cell r="L7792" t="str">
            <v>-</v>
          </cell>
        </row>
        <row r="7793">
          <cell r="A7793" t="str">
            <v>MT01T02xL19</v>
          </cell>
          <cell r="B7793" t="str">
            <v>02</v>
          </cell>
          <cell r="C7793" t="str">
            <v>x</v>
          </cell>
          <cell r="D7793" t="str">
            <v>19</v>
          </cell>
          <cell r="E7793">
            <v>2200.277</v>
          </cell>
          <cell r="F7793">
            <v>40.633000923361031</v>
          </cell>
          <cell r="G7793">
            <v>40.631684410447633</v>
          </cell>
          <cell r="H7793">
            <v>41.687472872358185</v>
          </cell>
          <cell r="I7793">
            <v>41.825840544078673</v>
          </cell>
          <cell r="J7793">
            <v>41.880608423144537</v>
          </cell>
          <cell r="K7793" t="str">
            <v>n.a.</v>
          </cell>
          <cell r="L7793" t="str">
            <v>-</v>
          </cell>
        </row>
        <row r="7794">
          <cell r="A7794" t="str">
            <v>MT01T02xL20</v>
          </cell>
          <cell r="B7794" t="str">
            <v>02</v>
          </cell>
          <cell r="C7794" t="str">
            <v>x</v>
          </cell>
          <cell r="D7794" t="str">
            <v>20</v>
          </cell>
          <cell r="E7794">
            <v>1965.3430000000001</v>
          </cell>
          <cell r="F7794">
            <v>36.294422899353648</v>
          </cell>
          <cell r="G7794">
            <v>36.221411022634207</v>
          </cell>
          <cell r="H7794">
            <v>36.5636706620814</v>
          </cell>
          <cell r="I7794">
            <v>36.928908968996453</v>
          </cell>
          <cell r="J7794">
            <v>37.14995031720553</v>
          </cell>
          <cell r="K7794" t="str">
            <v>n.a.</v>
          </cell>
          <cell r="L7794" t="str">
            <v>-</v>
          </cell>
        </row>
        <row r="7795">
          <cell r="A7795" t="str">
            <v>MT01T02xL21</v>
          </cell>
          <cell r="B7795" t="str">
            <v>02</v>
          </cell>
          <cell r="C7795" t="str">
            <v>x</v>
          </cell>
          <cell r="D7795" t="str">
            <v>21</v>
          </cell>
          <cell r="E7795">
            <v>995.6579999999999</v>
          </cell>
          <cell r="F7795">
            <v>18.387036011080333</v>
          </cell>
          <cell r="G7795">
            <v>18.584586433412905</v>
          </cell>
          <cell r="H7795">
            <v>18.721378251143534</v>
          </cell>
          <cell r="I7795">
            <v>18.001037708739105</v>
          </cell>
          <cell r="J7795">
            <v>17.375724222273178</v>
          </cell>
          <cell r="K7795" t="str">
            <v>n.a.</v>
          </cell>
          <cell r="L7795" t="str">
            <v>-</v>
          </cell>
        </row>
        <row r="7796">
          <cell r="A7796" t="str">
            <v>MT01T02xL22</v>
          </cell>
          <cell r="B7796" t="str">
            <v>02</v>
          </cell>
          <cell r="C7796" t="str">
            <v>x</v>
          </cell>
          <cell r="D7796" t="str">
            <v>22</v>
          </cell>
          <cell r="E7796">
            <v>705.03599999999994</v>
          </cell>
          <cell r="F7796">
            <v>13.02005540166205</v>
          </cell>
          <cell r="G7796">
            <v>12.993065114739244</v>
          </cell>
          <cell r="H7796">
            <v>13.008547293913391</v>
          </cell>
          <cell r="I7796">
            <v>12.635907915322967</v>
          </cell>
          <cell r="J7796">
            <v>12.290422685928304</v>
          </cell>
          <cell r="K7796" t="str">
            <v>n.a.</v>
          </cell>
          <cell r="L7796" t="str">
            <v>-</v>
          </cell>
        </row>
        <row r="7797">
          <cell r="A7797" t="str">
            <v>MT01T02xL23</v>
          </cell>
          <cell r="B7797" t="str">
            <v>02</v>
          </cell>
          <cell r="C7797" t="str">
            <v>x</v>
          </cell>
          <cell r="D7797" t="str">
            <v>23</v>
          </cell>
          <cell r="E7797">
            <v>290.62200000000001</v>
          </cell>
          <cell r="F7797">
            <v>5.3669806094182828</v>
          </cell>
          <cell r="G7797">
            <v>5.5915213186736601</v>
          </cell>
          <cell r="H7797">
            <v>5.7128309572301426</v>
          </cell>
          <cell r="I7797">
            <v>5.3651297934161377</v>
          </cell>
          <cell r="J7797">
            <v>5.0853015363448755</v>
          </cell>
          <cell r="K7797" t="str">
            <v>n.a.</v>
          </cell>
          <cell r="L7797" t="str">
            <v>-</v>
          </cell>
        </row>
        <row r="7798">
          <cell r="A7798" t="str">
            <v>MT01T02xL24</v>
          </cell>
          <cell r="B7798" t="str">
            <v>02</v>
          </cell>
          <cell r="C7798" t="str">
            <v>x</v>
          </cell>
          <cell r="D7798" t="str">
            <v>24</v>
          </cell>
          <cell r="E7798">
            <v>699.02099999999996</v>
          </cell>
          <cell r="F7798">
            <v>12.908975069252076</v>
          </cell>
          <cell r="G7798">
            <v>14.089073199630603</v>
          </cell>
          <cell r="H7798">
            <v>13.553992036993757</v>
          </cell>
          <cell r="I7798">
            <v>13.49198569558415</v>
          </cell>
          <cell r="J7798">
            <v>13.430436444240618</v>
          </cell>
          <cell r="K7798" t="str">
            <v>n.a.</v>
          </cell>
          <cell r="L7798" t="str">
            <v>-</v>
          </cell>
        </row>
        <row r="7799">
          <cell r="A7799" t="str">
            <v>MT01T02xL25</v>
          </cell>
          <cell r="B7799" t="str">
            <v>02</v>
          </cell>
          <cell r="C7799" t="str">
            <v>x</v>
          </cell>
          <cell r="D7799" t="str">
            <v>25</v>
          </cell>
          <cell r="E7799">
            <v>32.256</v>
          </cell>
          <cell r="F7799">
            <v>0.5956786703601108</v>
          </cell>
          <cell r="G7799">
            <v>0.56721437159136456</v>
          </cell>
          <cell r="H7799">
            <v>0.63698487529631731</v>
          </cell>
          <cell r="I7799">
            <v>0.62444522494332511</v>
          </cell>
          <cell r="J7799">
            <v>0.59793625315294652</v>
          </cell>
          <cell r="K7799" t="str">
            <v>n.a.</v>
          </cell>
          <cell r="L7799" t="str">
            <v>-</v>
          </cell>
        </row>
        <row r="7800">
          <cell r="A7800" t="str">
            <v>MT01T02xL26</v>
          </cell>
          <cell r="B7800" t="str">
            <v>02</v>
          </cell>
          <cell r="C7800" t="str">
            <v>x</v>
          </cell>
          <cell r="D7800" t="str">
            <v>26</v>
          </cell>
          <cell r="E7800">
            <v>666.76499999999999</v>
          </cell>
          <cell r="F7800">
            <v>12.313296398891966</v>
          </cell>
          <cell r="G7800">
            <v>13.521858828039241</v>
          </cell>
          <cell r="H7800">
            <v>12.917007161697439</v>
          </cell>
          <cell r="I7800">
            <v>12.867540470640826</v>
          </cell>
          <cell r="J7800">
            <v>12.83250019108767</v>
          </cell>
          <cell r="K7800" t="str">
            <v>n.a.</v>
          </cell>
          <cell r="L7800" t="str">
            <v>-</v>
          </cell>
        </row>
        <row r="7801">
          <cell r="A7801" t="str">
            <v>MT01T02xL27</v>
          </cell>
          <cell r="B7801" t="str">
            <v>02</v>
          </cell>
          <cell r="C7801" t="str">
            <v>x</v>
          </cell>
          <cell r="D7801" t="str">
            <v>27</v>
          </cell>
          <cell r="E7801">
            <v>182.06399999999999</v>
          </cell>
          <cell r="F7801">
            <v>3.3622160664819947</v>
          </cell>
          <cell r="G7801">
            <v>3.3380495199595752</v>
          </cell>
          <cell r="H7801">
            <v>3.3533104069980966</v>
          </cell>
          <cell r="I7801">
            <v>3.2781378715795526</v>
          </cell>
          <cell r="J7801">
            <v>3.1507299549033099</v>
          </cell>
          <cell r="K7801" t="str">
            <v>n.a.</v>
          </cell>
          <cell r="L7801" t="str">
            <v>-</v>
          </cell>
        </row>
        <row r="7802">
          <cell r="A7802" t="str">
            <v>MT01T02xL28</v>
          </cell>
          <cell r="B7802" t="str">
            <v>02</v>
          </cell>
          <cell r="C7802" t="str">
            <v>x</v>
          </cell>
          <cell r="D7802" t="str">
            <v>28</v>
          </cell>
          <cell r="E7802">
            <v>109.102</v>
          </cell>
          <cell r="F7802">
            <v>2.0148107109879962</v>
          </cell>
          <cell r="G7802">
            <v>2.3950270948406542</v>
          </cell>
          <cell r="H7802">
            <v>1.0070949217054523</v>
          </cell>
          <cell r="I7802">
            <v>0.85896739998084226</v>
          </cell>
          <cell r="J7802">
            <v>0.81328441488955128</v>
          </cell>
          <cell r="K7802" t="str">
            <v>n.a.</v>
          </cell>
          <cell r="L7802" t="str">
            <v>-</v>
          </cell>
        </row>
        <row r="7803">
          <cell r="A7803" t="str">
            <v>MT01T02xL29</v>
          </cell>
          <cell r="B7803" t="str">
            <v>02</v>
          </cell>
          <cell r="C7803" t="str">
            <v>x</v>
          </cell>
          <cell r="D7803" t="str">
            <v>29</v>
          </cell>
          <cell r="E7803">
            <v>216.96299999999999</v>
          </cell>
          <cell r="F7803">
            <v>4.0067036011080335</v>
          </cell>
          <cell r="G7803">
            <v>3.3720966702096149</v>
          </cell>
          <cell r="H7803">
            <v>4.3732596574404861</v>
          </cell>
          <cell r="I7803">
            <v>4.4433251380950862</v>
          </cell>
          <cell r="J7803">
            <v>3.993380723075747</v>
          </cell>
          <cell r="K7803" t="str">
            <v>n.a.</v>
          </cell>
          <cell r="L7803" t="str">
            <v>-</v>
          </cell>
        </row>
        <row r="7804">
          <cell r="A7804" t="str">
            <v>MT01T02xL30</v>
          </cell>
          <cell r="B7804" t="str">
            <v>02</v>
          </cell>
          <cell r="C7804" t="str">
            <v>x</v>
          </cell>
          <cell r="D7804" t="str">
            <v>30</v>
          </cell>
          <cell r="E7804">
            <v>93.875000000000199</v>
          </cell>
          <cell r="F7804">
            <v>1.7336103416435826</v>
          </cell>
          <cell r="G7804">
            <v>2.1561394643759475</v>
          </cell>
          <cell r="H7804">
            <v>2.1490061934493019</v>
          </cell>
          <cell r="I7804">
            <v>2.0124525048692488</v>
          </cell>
          <cell r="J7804">
            <v>1.9280746006267675</v>
          </cell>
          <cell r="K7804" t="str">
            <v>n.a.</v>
          </cell>
          <cell r="L7804" t="str">
            <v>-</v>
          </cell>
        </row>
        <row r="7805">
          <cell r="A7805" t="str">
            <v>MT01T02xL31</v>
          </cell>
          <cell r="B7805" t="str">
            <v>02</v>
          </cell>
          <cell r="C7805" t="str">
            <v>x</v>
          </cell>
          <cell r="D7805" t="str">
            <v>31</v>
          </cell>
          <cell r="E7805">
            <v>2296.683</v>
          </cell>
          <cell r="F7805">
            <v>42.413351800554018</v>
          </cell>
          <cell r="G7805">
            <v>43.934972382429301</v>
          </cell>
          <cell r="H7805">
            <v>43.158041467730627</v>
          </cell>
          <cell r="I7805">
            <v>42.085906318847982</v>
          </cell>
          <cell r="J7805">
            <v>40.691630360009171</v>
          </cell>
          <cell r="K7805" t="str">
            <v>n.a.</v>
          </cell>
          <cell r="L7805" t="str">
            <v>-</v>
          </cell>
        </row>
        <row r="7806">
          <cell r="A7806" t="str">
            <v>MT01T02xL32</v>
          </cell>
          <cell r="B7806" t="str">
            <v>02</v>
          </cell>
          <cell r="C7806" t="str">
            <v>x</v>
          </cell>
          <cell r="D7806" t="str">
            <v>32</v>
          </cell>
          <cell r="E7806">
            <v>1036.1690000000001</v>
          </cell>
          <cell r="F7806">
            <v>19.135161588180978</v>
          </cell>
          <cell r="G7806">
            <v>19.270234008816715</v>
          </cell>
          <cell r="H7806">
            <v>19.394577810423691</v>
          </cell>
          <cell r="I7806">
            <v>18.626855902168014</v>
          </cell>
          <cell r="J7806">
            <v>17.931132003363143</v>
          </cell>
          <cell r="K7806" t="str">
            <v>n.a.</v>
          </cell>
          <cell r="L7806" t="str">
            <v>-</v>
          </cell>
        </row>
        <row r="7807">
          <cell r="A7807" t="str">
            <v>MT01T03oL00</v>
          </cell>
          <cell r="B7807" t="str">
            <v>03</v>
          </cell>
          <cell r="C7807" t="str">
            <v>o</v>
          </cell>
          <cell r="D7807" t="str">
            <v>00</v>
          </cell>
          <cell r="E7807">
            <v>2006</v>
          </cell>
          <cell r="F7807">
            <v>2011</v>
          </cell>
          <cell r="G7807" t="str">
            <v>-</v>
          </cell>
          <cell r="H7807" t="str">
            <v>-</v>
          </cell>
          <cell r="I7807" t="str">
            <v>-</v>
          </cell>
          <cell r="J7807" t="str">
            <v>-</v>
          </cell>
          <cell r="K7807" t="str">
            <v>-</v>
          </cell>
          <cell r="L7807" t="str">
            <v>-</v>
          </cell>
        </row>
        <row r="7808">
          <cell r="A7808" t="str">
            <v>MT01T03oL01</v>
          </cell>
          <cell r="B7808" t="str">
            <v>03</v>
          </cell>
          <cell r="C7808" t="str">
            <v>o</v>
          </cell>
          <cell r="D7808" t="str">
            <v>01</v>
          </cell>
          <cell r="E7808">
            <v>6.6687842459147761</v>
          </cell>
          <cell r="F7808">
            <v>7.4298600160057333</v>
          </cell>
          <cell r="G7808" t="str">
            <v>-</v>
          </cell>
          <cell r="H7808" t="str">
            <v>-</v>
          </cell>
          <cell r="I7808" t="str">
            <v>-</v>
          </cell>
          <cell r="J7808" t="str">
            <v>-</v>
          </cell>
          <cell r="K7808" t="str">
            <v>-</v>
          </cell>
          <cell r="L7808" t="str">
            <v>-</v>
          </cell>
        </row>
        <row r="7809">
          <cell r="A7809" t="str">
            <v>MT01T03oL02</v>
          </cell>
          <cell r="B7809" t="str">
            <v>03</v>
          </cell>
          <cell r="C7809" t="str">
            <v>o</v>
          </cell>
          <cell r="D7809" t="str">
            <v>02</v>
          </cell>
          <cell r="E7809">
            <v>0.77393478705216101</v>
          </cell>
          <cell r="F7809">
            <v>0.63511968580977085</v>
          </cell>
          <cell r="G7809" t="str">
            <v>-</v>
          </cell>
          <cell r="H7809" t="str">
            <v>-</v>
          </cell>
          <cell r="I7809" t="str">
            <v>-</v>
          </cell>
          <cell r="J7809" t="str">
            <v>-</v>
          </cell>
          <cell r="K7809" t="str">
            <v>-</v>
          </cell>
          <cell r="L7809" t="str">
            <v>-</v>
          </cell>
        </row>
        <row r="7810">
          <cell r="A7810" t="str">
            <v>MT01T03oL03</v>
          </cell>
          <cell r="B7810" t="str">
            <v>03</v>
          </cell>
          <cell r="C7810" t="str">
            <v>o</v>
          </cell>
          <cell r="D7810" t="str">
            <v>03</v>
          </cell>
          <cell r="E7810">
            <v>1.4897909561228224</v>
          </cell>
          <cell r="F7810">
            <v>1.6250092656369577</v>
          </cell>
          <cell r="G7810" t="str">
            <v>-</v>
          </cell>
          <cell r="H7810" t="str">
            <v>-</v>
          </cell>
          <cell r="I7810" t="str">
            <v>-</v>
          </cell>
          <cell r="J7810" t="str">
            <v>-</v>
          </cell>
          <cell r="K7810" t="str">
            <v>-</v>
          </cell>
          <cell r="L7810" t="str">
            <v>-</v>
          </cell>
        </row>
        <row r="7811">
          <cell r="A7811" t="str">
            <v>MT01T03oL04</v>
          </cell>
          <cell r="B7811" t="str">
            <v>03</v>
          </cell>
          <cell r="C7811" t="str">
            <v>o</v>
          </cell>
          <cell r="D7811" t="str">
            <v>04</v>
          </cell>
          <cell r="E7811">
            <v>5.7782851403727751</v>
          </cell>
          <cell r="F7811">
            <v>3.9030510158219767</v>
          </cell>
          <cell r="G7811" t="str">
            <v>-</v>
          </cell>
          <cell r="H7811" t="str">
            <v>-</v>
          </cell>
          <cell r="I7811" t="str">
            <v>-</v>
          </cell>
          <cell r="J7811" t="str">
            <v>-</v>
          </cell>
          <cell r="K7811" t="str">
            <v>-</v>
          </cell>
          <cell r="L7811" t="str">
            <v>-</v>
          </cell>
        </row>
        <row r="7812">
          <cell r="A7812" t="str">
            <v>MT01T03oL05</v>
          </cell>
          <cell r="B7812" t="str">
            <v>03</v>
          </cell>
          <cell r="C7812" t="str">
            <v>o</v>
          </cell>
          <cell r="D7812" t="str">
            <v>05</v>
          </cell>
          <cell r="E7812">
            <v>1.5128843512079697</v>
          </cell>
          <cell r="F7812">
            <v>1.3632637292888128</v>
          </cell>
          <cell r="G7812" t="str">
            <v>-</v>
          </cell>
          <cell r="H7812" t="str">
            <v>-</v>
          </cell>
          <cell r="I7812" t="str">
            <v>-</v>
          </cell>
          <cell r="J7812" t="str">
            <v>-</v>
          </cell>
          <cell r="K7812" t="str">
            <v>-</v>
          </cell>
          <cell r="L7812" t="str">
            <v>-</v>
          </cell>
        </row>
        <row r="7813">
          <cell r="A7813" t="str">
            <v>MT01T03oL06</v>
          </cell>
          <cell r="B7813" t="str">
            <v>03</v>
          </cell>
          <cell r="C7813" t="str">
            <v>o</v>
          </cell>
          <cell r="D7813" t="str">
            <v>06</v>
          </cell>
          <cell r="E7813">
            <v>0.81672767180924422</v>
          </cell>
          <cell r="F7813">
            <v>0.5666674270769162</v>
          </cell>
          <cell r="G7813" t="str">
            <v>-</v>
          </cell>
          <cell r="H7813" t="str">
            <v>-</v>
          </cell>
          <cell r="I7813" t="str">
            <v>-</v>
          </cell>
          <cell r="J7813" t="str">
            <v>-</v>
          </cell>
          <cell r="K7813" t="str">
            <v>-</v>
          </cell>
          <cell r="L7813" t="str">
            <v>-</v>
          </cell>
        </row>
        <row r="7814">
          <cell r="A7814" t="str">
            <v>MT01T03oL07</v>
          </cell>
          <cell r="B7814" t="str">
            <v>03</v>
          </cell>
          <cell r="C7814" t="str">
            <v>o</v>
          </cell>
          <cell r="D7814" t="str">
            <v>07</v>
          </cell>
          <cell r="E7814">
            <v>6.3912937577485787</v>
          </cell>
          <cell r="F7814">
            <v>5.0431324394697388</v>
          </cell>
          <cell r="G7814" t="str">
            <v>-</v>
          </cell>
          <cell r="H7814" t="str">
            <v>-</v>
          </cell>
          <cell r="I7814" t="str">
            <v>-</v>
          </cell>
          <cell r="J7814" t="str">
            <v>-</v>
          </cell>
          <cell r="K7814" t="str">
            <v>-</v>
          </cell>
          <cell r="L7814" t="str">
            <v>-</v>
          </cell>
        </row>
        <row r="7815">
          <cell r="A7815" t="str">
            <v>MT01T03oL08</v>
          </cell>
          <cell r="B7815" t="str">
            <v>03</v>
          </cell>
          <cell r="C7815" t="str">
            <v>o</v>
          </cell>
          <cell r="D7815" t="str">
            <v>08</v>
          </cell>
          <cell r="E7815">
            <v>0.57173595669092092</v>
          </cell>
          <cell r="F7815">
            <v>0.53802018069491087</v>
          </cell>
          <cell r="G7815" t="str">
            <v>-</v>
          </cell>
          <cell r="H7815" t="str">
            <v>-</v>
          </cell>
          <cell r="I7815" t="str">
            <v>-</v>
          </cell>
          <cell r="J7815" t="str">
            <v>-</v>
          </cell>
          <cell r="K7815" t="str">
            <v>-</v>
          </cell>
          <cell r="L7815" t="str">
            <v>-</v>
          </cell>
        </row>
        <row r="7816">
          <cell r="A7816" t="str">
            <v>MT01T03oL09</v>
          </cell>
          <cell r="B7816" t="str">
            <v>03</v>
          </cell>
          <cell r="C7816" t="str">
            <v>o</v>
          </cell>
          <cell r="D7816" t="str">
            <v>09</v>
          </cell>
          <cell r="E7816">
            <v>5.6283753761257227</v>
          </cell>
          <cell r="F7816">
            <v>5.4107755472079848</v>
          </cell>
          <cell r="G7816" t="str">
            <v>-</v>
          </cell>
          <cell r="H7816" t="str">
            <v>-</v>
          </cell>
          <cell r="I7816" t="str">
            <v>-</v>
          </cell>
          <cell r="J7816" t="str">
            <v>-</v>
          </cell>
          <cell r="K7816" t="str">
            <v>-</v>
          </cell>
          <cell r="L7816" t="str">
            <v>-</v>
          </cell>
        </row>
        <row r="7817">
          <cell r="A7817" t="str">
            <v>MT01T03oL10</v>
          </cell>
          <cell r="B7817" t="str">
            <v>03</v>
          </cell>
          <cell r="C7817" t="str">
            <v>o</v>
          </cell>
          <cell r="D7817" t="str">
            <v>10</v>
          </cell>
          <cell r="E7817">
            <v>13.975528512022597</v>
          </cell>
          <cell r="F7817">
            <v>14.176735405899818</v>
          </cell>
          <cell r="G7817" t="str">
            <v>-</v>
          </cell>
          <cell r="H7817" t="str">
            <v>-</v>
          </cell>
          <cell r="I7817" t="str">
            <v>-</v>
          </cell>
          <cell r="J7817" t="str">
            <v>-</v>
          </cell>
          <cell r="K7817" t="str">
            <v>-</v>
          </cell>
          <cell r="L7817" t="str">
            <v>-</v>
          </cell>
        </row>
        <row r="7818">
          <cell r="A7818" t="str">
            <v>MT01T03oL11</v>
          </cell>
          <cell r="B7818" t="str">
            <v>03</v>
          </cell>
          <cell r="C7818" t="str">
            <v>o</v>
          </cell>
          <cell r="D7818" t="str">
            <v>11</v>
          </cell>
          <cell r="E7818">
            <v>43.607340755067561</v>
          </cell>
          <cell r="F7818">
            <v>40.691634712912624</v>
          </cell>
          <cell r="G7818" t="str">
            <v>-</v>
          </cell>
          <cell r="H7818" t="str">
            <v>-</v>
          </cell>
          <cell r="I7818" t="str">
            <v>-</v>
          </cell>
          <cell r="J7818" t="str">
            <v>-</v>
          </cell>
          <cell r="K7818" t="str">
            <v>-</v>
          </cell>
          <cell r="L7818" t="str">
            <v>-</v>
          </cell>
        </row>
        <row r="7819">
          <cell r="A7819" t="str">
            <v>MT01T04xL01</v>
          </cell>
          <cell r="B7819" t="str">
            <v>04</v>
          </cell>
          <cell r="C7819" t="str">
            <v>x</v>
          </cell>
          <cell r="D7819" t="str">
            <v>01</v>
          </cell>
          <cell r="E7819" t="str">
            <v>-</v>
          </cell>
          <cell r="F7819">
            <v>62.2</v>
          </cell>
          <cell r="G7819">
            <v>62.8</v>
          </cell>
          <cell r="H7819">
            <v>61.9</v>
          </cell>
          <cell r="I7819">
            <v>59.8</v>
          </cell>
          <cell r="J7819">
            <v>56.3</v>
          </cell>
          <cell r="K7819" t="str">
            <v>n.a.</v>
          </cell>
          <cell r="L7819" t="str">
            <v>-</v>
          </cell>
        </row>
        <row r="7820">
          <cell r="A7820" t="str">
            <v>MT01T04xL02</v>
          </cell>
          <cell r="B7820" t="str">
            <v>04</v>
          </cell>
          <cell r="C7820" t="str">
            <v>x</v>
          </cell>
          <cell r="D7820" t="str">
            <v>02</v>
          </cell>
          <cell r="E7820" t="str">
            <v>-</v>
          </cell>
          <cell r="F7820">
            <v>-1.6</v>
          </cell>
          <cell r="G7820">
            <v>0.6</v>
          </cell>
          <cell r="H7820">
            <v>-0.9</v>
          </cell>
          <cell r="I7820">
            <v>-2.1</v>
          </cell>
          <cell r="J7820">
            <v>-3.5</v>
          </cell>
          <cell r="K7820" t="str">
            <v>n.a.</v>
          </cell>
          <cell r="L7820" t="str">
            <v>-</v>
          </cell>
        </row>
        <row r="7821">
          <cell r="A7821" t="str">
            <v>MT01T04xL03</v>
          </cell>
          <cell r="B7821" t="str">
            <v>04</v>
          </cell>
          <cell r="C7821" t="str">
            <v>x</v>
          </cell>
          <cell r="D7821" t="str">
            <v>03</v>
          </cell>
          <cell r="E7821" t="str">
            <v>-</v>
          </cell>
          <cell r="F7821">
            <v>-1.6</v>
          </cell>
          <cell r="G7821">
            <v>0</v>
          </cell>
          <cell r="H7821">
            <v>-1.9</v>
          </cell>
          <cell r="I7821">
            <v>-3</v>
          </cell>
          <cell r="J7821">
            <v>-4.3</v>
          </cell>
          <cell r="K7821" t="str">
            <v>n.a.</v>
          </cell>
          <cell r="L7821" t="str">
            <v>-</v>
          </cell>
        </row>
        <row r="7822">
          <cell r="A7822" t="str">
            <v>MT01T04xL04</v>
          </cell>
          <cell r="B7822" t="str">
            <v>04</v>
          </cell>
          <cell r="C7822" t="str">
            <v>x</v>
          </cell>
          <cell r="D7822" t="str">
            <v>04</v>
          </cell>
          <cell r="E7822" t="str">
            <v>-</v>
          </cell>
          <cell r="F7822">
            <v>3.4</v>
          </cell>
          <cell r="G7822">
            <v>3.3</v>
          </cell>
          <cell r="H7822">
            <v>3.4</v>
          </cell>
          <cell r="I7822">
            <v>3.3</v>
          </cell>
          <cell r="J7822">
            <v>3.2</v>
          </cell>
          <cell r="K7822" t="str">
            <v>n.a.</v>
          </cell>
          <cell r="L7822" t="str">
            <v>-</v>
          </cell>
        </row>
        <row r="7823">
          <cell r="A7823" t="str">
            <v>MT01T04xL05</v>
          </cell>
          <cell r="B7823" t="str">
            <v>04</v>
          </cell>
          <cell r="C7823" t="str">
            <v>x</v>
          </cell>
          <cell r="D7823" t="str">
            <v>05</v>
          </cell>
          <cell r="E7823" t="str">
            <v>-</v>
          </cell>
          <cell r="F7823">
            <v>0.4</v>
          </cell>
          <cell r="G7823">
            <v>0.8</v>
          </cell>
          <cell r="H7823">
            <v>0.2</v>
          </cell>
          <cell r="I7823">
            <v>0.3</v>
          </cell>
          <cell r="J7823">
            <v>0.2</v>
          </cell>
          <cell r="K7823" t="str">
            <v>n.a.</v>
          </cell>
          <cell r="L7823" t="str">
            <v>-</v>
          </cell>
        </row>
        <row r="7824">
          <cell r="A7824" t="str">
            <v>MT01T04xL06</v>
          </cell>
          <cell r="B7824" t="str">
            <v>04</v>
          </cell>
          <cell r="C7824" t="str">
            <v>x</v>
          </cell>
          <cell r="D7824" t="str">
            <v>06</v>
          </cell>
          <cell r="E7824" t="str">
            <v>-</v>
          </cell>
          <cell r="F7824" t="str">
            <v>n.a.</v>
          </cell>
          <cell r="G7824" t="str">
            <v>n.a.</v>
          </cell>
          <cell r="H7824" t="str">
            <v>n.a.</v>
          </cell>
          <cell r="I7824" t="str">
            <v>n.a.</v>
          </cell>
          <cell r="J7824" t="str">
            <v>n.a.</v>
          </cell>
          <cell r="K7824" t="str">
            <v>n.a.</v>
          </cell>
          <cell r="L7824" t="str">
            <v>-</v>
          </cell>
        </row>
        <row r="7825">
          <cell r="A7825" t="str">
            <v>MT01T04xL07</v>
          </cell>
          <cell r="B7825" t="str">
            <v>04</v>
          </cell>
          <cell r="C7825" t="str">
            <v>x</v>
          </cell>
          <cell r="D7825" t="str">
            <v>07</v>
          </cell>
          <cell r="E7825" t="str">
            <v>-</v>
          </cell>
          <cell r="F7825" t="str">
            <v>n.a.</v>
          </cell>
          <cell r="G7825" t="str">
            <v>n.a.</v>
          </cell>
          <cell r="H7825" t="str">
            <v>n.a.</v>
          </cell>
          <cell r="I7825" t="str">
            <v>n.a.</v>
          </cell>
          <cell r="J7825" t="str">
            <v>n.a.</v>
          </cell>
          <cell r="K7825" t="str">
            <v>n.a.</v>
          </cell>
          <cell r="L7825" t="str">
            <v>-</v>
          </cell>
        </row>
        <row r="7826">
          <cell r="A7826" t="str">
            <v>MT01T04xL08</v>
          </cell>
          <cell r="B7826" t="str">
            <v>04</v>
          </cell>
          <cell r="C7826" t="str">
            <v>x</v>
          </cell>
          <cell r="D7826" t="str">
            <v>08</v>
          </cell>
          <cell r="E7826" t="str">
            <v>-</v>
          </cell>
          <cell r="F7826" t="str">
            <v>n.a.</v>
          </cell>
          <cell r="G7826" t="str">
            <v>n.a.</v>
          </cell>
          <cell r="H7826" t="str">
            <v>n.a.</v>
          </cell>
          <cell r="I7826" t="str">
            <v>n.a.</v>
          </cell>
          <cell r="J7826" t="str">
            <v>n.a.</v>
          </cell>
          <cell r="K7826" t="str">
            <v>n.a.</v>
          </cell>
          <cell r="L7826" t="str">
            <v>-</v>
          </cell>
        </row>
        <row r="7827">
          <cell r="A7827" t="str">
            <v>MT01T04xL09</v>
          </cell>
          <cell r="B7827" t="str">
            <v>04</v>
          </cell>
          <cell r="C7827" t="str">
            <v>x</v>
          </cell>
          <cell r="D7827" t="str">
            <v>09</v>
          </cell>
          <cell r="E7827" t="str">
            <v>-</v>
          </cell>
          <cell r="F7827" t="str">
            <v>n.a.</v>
          </cell>
          <cell r="G7827" t="str">
            <v>n.a.</v>
          </cell>
          <cell r="H7827" t="str">
            <v>n.a.</v>
          </cell>
          <cell r="I7827" t="str">
            <v>n.a.</v>
          </cell>
          <cell r="J7827" t="str">
            <v>n.a.</v>
          </cell>
          <cell r="K7827" t="str">
            <v>n.a.</v>
          </cell>
          <cell r="L7827" t="str">
            <v>-</v>
          </cell>
        </row>
        <row r="7828">
          <cell r="A7828" t="str">
            <v>MT01T04xL10</v>
          </cell>
          <cell r="B7828" t="str">
            <v>04</v>
          </cell>
          <cell r="C7828" t="str">
            <v>x</v>
          </cell>
          <cell r="D7828" t="str">
            <v>10</v>
          </cell>
          <cell r="E7828" t="str">
            <v>-</v>
          </cell>
          <cell r="F7828">
            <v>5.6</v>
          </cell>
          <cell r="G7828">
            <v>5.7</v>
          </cell>
          <cell r="H7828">
            <v>5.6</v>
          </cell>
          <cell r="I7828">
            <v>5.5</v>
          </cell>
          <cell r="J7828">
            <v>5.5</v>
          </cell>
          <cell r="K7828" t="str">
            <v>n.a.</v>
          </cell>
          <cell r="L7828" t="str">
            <v>-</v>
          </cell>
        </row>
        <row r="7829">
          <cell r="A7829" t="str">
            <v>MT01T04xL11</v>
          </cell>
          <cell r="B7829" t="str">
            <v>04</v>
          </cell>
          <cell r="C7829" t="str">
            <v>x</v>
          </cell>
          <cell r="D7829" t="str">
            <v>11</v>
          </cell>
          <cell r="E7829" t="str">
            <v>-</v>
          </cell>
          <cell r="F7829" t="str">
            <v>n.a.</v>
          </cell>
          <cell r="G7829" t="str">
            <v>n.a.</v>
          </cell>
          <cell r="H7829" t="str">
            <v>n.a.</v>
          </cell>
          <cell r="I7829" t="str">
            <v>n.a.</v>
          </cell>
          <cell r="J7829" t="str">
            <v>n.a.</v>
          </cell>
          <cell r="K7829" t="str">
            <v>n.a.</v>
          </cell>
          <cell r="L7829" t="str">
            <v>-</v>
          </cell>
        </row>
        <row r="7830">
          <cell r="A7830" t="str">
            <v>MT01T04xL12</v>
          </cell>
          <cell r="B7830" t="str">
            <v>04</v>
          </cell>
          <cell r="C7830" t="str">
            <v>x</v>
          </cell>
          <cell r="D7830" t="str">
            <v>12</v>
          </cell>
          <cell r="E7830" t="str">
            <v>-</v>
          </cell>
          <cell r="F7830" t="str">
            <v>n.a.</v>
          </cell>
          <cell r="G7830" t="str">
            <v>n.a.</v>
          </cell>
          <cell r="H7830" t="str">
            <v>n.a.</v>
          </cell>
          <cell r="I7830" t="str">
            <v>n.a.</v>
          </cell>
          <cell r="J7830" t="str">
            <v>n.a.</v>
          </cell>
          <cell r="K7830" t="str">
            <v>n.a.</v>
          </cell>
          <cell r="L7830" t="str">
            <v>-</v>
          </cell>
        </row>
        <row r="7831">
          <cell r="A7831" t="str">
            <v>MT01T05xL01</v>
          </cell>
          <cell r="B7831" t="str">
            <v>05</v>
          </cell>
          <cell r="C7831" t="str">
            <v>x</v>
          </cell>
          <cell r="D7831" t="str">
            <v>01</v>
          </cell>
          <cell r="E7831" t="str">
            <v>-</v>
          </cell>
          <cell r="F7831">
            <v>3.7</v>
          </cell>
          <cell r="G7831">
            <v>2.8</v>
          </cell>
          <cell r="H7831">
            <v>2.2000000000000002</v>
          </cell>
          <cell r="I7831">
            <v>2.5</v>
          </cell>
          <cell r="J7831">
            <v>2.8</v>
          </cell>
          <cell r="K7831" t="str">
            <v>n.a.</v>
          </cell>
          <cell r="L7831" t="str">
            <v>-</v>
          </cell>
        </row>
        <row r="7832">
          <cell r="A7832" t="str">
            <v>MT01T05xL02</v>
          </cell>
          <cell r="B7832" t="str">
            <v>05</v>
          </cell>
          <cell r="C7832" t="str">
            <v>x</v>
          </cell>
          <cell r="D7832" t="str">
            <v>02</v>
          </cell>
          <cell r="E7832" t="str">
            <v>-</v>
          </cell>
          <cell r="F7832">
            <v>-1.8</v>
          </cell>
          <cell r="G7832">
            <v>-3.3</v>
          </cell>
          <cell r="H7832">
            <v>-1.5</v>
          </cell>
          <cell r="I7832">
            <v>-0.3</v>
          </cell>
          <cell r="J7832">
            <v>1.2</v>
          </cell>
          <cell r="K7832" t="str">
            <v>n.a.</v>
          </cell>
          <cell r="L7832" t="str">
            <v>-</v>
          </cell>
        </row>
        <row r="7833">
          <cell r="A7833" t="str">
            <v>MT01T05xL03</v>
          </cell>
          <cell r="B7833" t="str">
            <v>05</v>
          </cell>
          <cell r="C7833" t="str">
            <v>x</v>
          </cell>
          <cell r="D7833" t="str">
            <v>03</v>
          </cell>
          <cell r="E7833" t="str">
            <v>-</v>
          </cell>
          <cell r="F7833">
            <v>3.4</v>
          </cell>
          <cell r="G7833">
            <v>3.3</v>
          </cell>
          <cell r="H7833">
            <v>3.4</v>
          </cell>
          <cell r="I7833">
            <v>3.3</v>
          </cell>
          <cell r="J7833">
            <v>3.2</v>
          </cell>
          <cell r="K7833" t="str">
            <v>n.a.</v>
          </cell>
          <cell r="L7833" t="str">
            <v>-</v>
          </cell>
        </row>
        <row r="7834">
          <cell r="A7834" t="str">
            <v>MT01T05xL04</v>
          </cell>
          <cell r="B7834" t="str">
            <v>05</v>
          </cell>
          <cell r="C7834" t="str">
            <v>x</v>
          </cell>
          <cell r="D7834" t="str">
            <v>04</v>
          </cell>
          <cell r="E7834" t="str">
            <v>-</v>
          </cell>
          <cell r="F7834">
            <v>0.6</v>
          </cell>
          <cell r="G7834">
            <v>0.3</v>
          </cell>
          <cell r="H7834">
            <v>0.3</v>
          </cell>
          <cell r="I7834">
            <v>0.1</v>
          </cell>
          <cell r="J7834">
            <v>0.1</v>
          </cell>
          <cell r="K7834" t="str">
            <v>n.a.</v>
          </cell>
          <cell r="L7834" t="str">
            <v>-</v>
          </cell>
        </row>
        <row r="7835">
          <cell r="A7835" t="str">
            <v>MT01T05xL05</v>
          </cell>
          <cell r="B7835" t="str">
            <v>05</v>
          </cell>
          <cell r="C7835" t="str">
            <v>x</v>
          </cell>
          <cell r="D7835" t="str">
            <v>05</v>
          </cell>
          <cell r="E7835" t="str">
            <v>-</v>
          </cell>
          <cell r="F7835">
            <v>2.68</v>
          </cell>
          <cell r="G7835">
            <v>2.64</v>
          </cell>
          <cell r="H7835">
            <v>2.27</v>
          </cell>
          <cell r="I7835">
            <v>2.04</v>
          </cell>
          <cell r="J7835">
            <v>2</v>
          </cell>
          <cell r="K7835" t="str">
            <v>n.a.</v>
          </cell>
          <cell r="L7835" t="str">
            <v>-</v>
          </cell>
        </row>
        <row r="7836">
          <cell r="A7836" t="str">
            <v>MT01T05xL06</v>
          </cell>
          <cell r="B7836" t="str">
            <v>05</v>
          </cell>
          <cell r="C7836" t="str">
            <v>x</v>
          </cell>
          <cell r="D7836" t="str">
            <v>06</v>
          </cell>
          <cell r="E7836" t="str">
            <v>-</v>
          </cell>
          <cell r="F7836">
            <v>1.35</v>
          </cell>
          <cell r="G7836">
            <v>1.24</v>
          </cell>
          <cell r="H7836">
            <v>0.79</v>
          </cell>
          <cell r="I7836">
            <v>0.5</v>
          </cell>
          <cell r="J7836">
            <v>0.42</v>
          </cell>
          <cell r="K7836" t="str">
            <v>n.a.</v>
          </cell>
          <cell r="L7836" t="str">
            <v>-</v>
          </cell>
        </row>
        <row r="7837">
          <cell r="A7837" t="str">
            <v>MT01T05xL07</v>
          </cell>
          <cell r="B7837" t="str">
            <v>05</v>
          </cell>
          <cell r="C7837" t="str">
            <v>x</v>
          </cell>
          <cell r="D7837" t="str">
            <v>07</v>
          </cell>
          <cell r="E7837" t="str">
            <v>-</v>
          </cell>
          <cell r="F7837">
            <v>1.17</v>
          </cell>
          <cell r="G7837">
            <v>1.17</v>
          </cell>
          <cell r="H7837">
            <v>1.19</v>
          </cell>
          <cell r="I7837">
            <v>1.19</v>
          </cell>
          <cell r="J7837">
            <v>1.18</v>
          </cell>
          <cell r="K7837" t="str">
            <v>n.a.</v>
          </cell>
          <cell r="L7837" t="str">
            <v>-</v>
          </cell>
        </row>
        <row r="7838">
          <cell r="A7838" t="str">
            <v>MT01T05xL08</v>
          </cell>
          <cell r="B7838" t="str">
            <v>05</v>
          </cell>
          <cell r="C7838" t="str">
            <v>x</v>
          </cell>
          <cell r="D7838" t="str">
            <v>08</v>
          </cell>
          <cell r="E7838" t="str">
            <v>-</v>
          </cell>
          <cell r="F7838">
            <v>0.14000000000000001</v>
          </cell>
          <cell r="G7838">
            <v>0.21</v>
          </cell>
          <cell r="H7838">
            <v>0.27</v>
          </cell>
          <cell r="I7838">
            <v>0.34</v>
          </cell>
          <cell r="J7838">
            <v>0.39</v>
          </cell>
          <cell r="K7838" t="str">
            <v>n.a.</v>
          </cell>
          <cell r="L7838" t="str">
            <v>-</v>
          </cell>
        </row>
        <row r="7839">
          <cell r="A7839" t="str">
            <v>MT01T05xL09</v>
          </cell>
          <cell r="B7839" t="str">
            <v>05</v>
          </cell>
          <cell r="C7839" t="str">
            <v>x</v>
          </cell>
          <cell r="D7839" t="str">
            <v>09</v>
          </cell>
          <cell r="E7839" t="str">
            <v>-</v>
          </cell>
          <cell r="F7839">
            <v>-0.56999999999999995</v>
          </cell>
          <cell r="G7839">
            <v>-0.42</v>
          </cell>
          <cell r="H7839">
            <v>-0.52</v>
          </cell>
          <cell r="I7839">
            <v>-0.1</v>
          </cell>
          <cell r="J7839">
            <v>0.71</v>
          </cell>
          <cell r="K7839" t="str">
            <v>n.a.</v>
          </cell>
          <cell r="L7839" t="str">
            <v>-</v>
          </cell>
        </row>
        <row r="7840">
          <cell r="A7840" t="str">
            <v>MT01T05xL10</v>
          </cell>
          <cell r="B7840" t="str">
            <v>05</v>
          </cell>
          <cell r="C7840" t="str">
            <v>x</v>
          </cell>
          <cell r="D7840" t="str">
            <v>10</v>
          </cell>
          <cell r="E7840" t="str">
            <v>-</v>
          </cell>
          <cell r="F7840">
            <v>-0.2</v>
          </cell>
          <cell r="G7840">
            <v>-0.2</v>
          </cell>
          <cell r="H7840">
            <v>-0.2</v>
          </cell>
          <cell r="I7840">
            <v>0</v>
          </cell>
          <cell r="J7840">
            <v>0.3</v>
          </cell>
          <cell r="K7840" t="str">
            <v>n.a.</v>
          </cell>
          <cell r="L7840" t="str">
            <v>-</v>
          </cell>
        </row>
        <row r="7841">
          <cell r="A7841" t="str">
            <v>MT01T05xL11</v>
          </cell>
          <cell r="B7841" t="str">
            <v>05</v>
          </cell>
          <cell r="C7841" t="str">
            <v>x</v>
          </cell>
          <cell r="D7841" t="str">
            <v>11</v>
          </cell>
          <cell r="E7841" t="str">
            <v>-</v>
          </cell>
          <cell r="F7841">
            <v>-1.6</v>
          </cell>
          <cell r="G7841">
            <v>-3.1</v>
          </cell>
          <cell r="H7841">
            <v>-1.3</v>
          </cell>
          <cell r="I7841">
            <v>-0.2</v>
          </cell>
          <cell r="J7841">
            <v>0.9</v>
          </cell>
          <cell r="K7841" t="str">
            <v>n.a.</v>
          </cell>
          <cell r="L7841" t="str">
            <v>-</v>
          </cell>
        </row>
        <row r="7842">
          <cell r="A7842" t="str">
            <v>MT01T05xL12</v>
          </cell>
          <cell r="B7842" t="str">
            <v>05</v>
          </cell>
          <cell r="C7842" t="str">
            <v>x</v>
          </cell>
          <cell r="D7842" t="str">
            <v>12</v>
          </cell>
          <cell r="E7842" t="str">
            <v>-</v>
          </cell>
          <cell r="F7842">
            <v>1.8</v>
          </cell>
          <cell r="G7842">
            <v>0.2</v>
          </cell>
          <cell r="H7842">
            <v>2.1</v>
          </cell>
          <cell r="I7842">
            <v>3.1</v>
          </cell>
          <cell r="J7842">
            <v>4.0999999999999996</v>
          </cell>
          <cell r="K7842" t="str">
            <v>n.a.</v>
          </cell>
          <cell r="L7842" t="str">
            <v>-</v>
          </cell>
        </row>
        <row r="7843">
          <cell r="A7843" t="str">
            <v>MT01T05xL13</v>
          </cell>
          <cell r="B7843" t="str">
            <v>05</v>
          </cell>
          <cell r="C7843" t="str">
            <v>x</v>
          </cell>
          <cell r="D7843" t="str">
            <v>13</v>
          </cell>
          <cell r="E7843" t="str">
            <v>-</v>
          </cell>
          <cell r="F7843">
            <v>-2.2000000000000002</v>
          </cell>
          <cell r="G7843">
            <v>-3.5</v>
          </cell>
          <cell r="H7843">
            <v>-1.6</v>
          </cell>
          <cell r="I7843">
            <v>-0.4</v>
          </cell>
          <cell r="J7843">
            <v>0.8</v>
          </cell>
          <cell r="K7843" t="str">
            <v>n.a.</v>
          </cell>
          <cell r="L7843" t="str">
            <v>-</v>
          </cell>
        </row>
        <row r="7844">
          <cell r="A7844" t="str">
            <v>MT01T06xL01</v>
          </cell>
          <cell r="B7844" t="str">
            <v>06</v>
          </cell>
          <cell r="C7844" t="str">
            <v>x</v>
          </cell>
          <cell r="D7844" t="str">
            <v>01</v>
          </cell>
          <cell r="E7844" t="str">
            <v>-</v>
          </cell>
          <cell r="F7844">
            <v>3.5</v>
          </cell>
          <cell r="G7844">
            <v>3.1</v>
          </cell>
          <cell r="H7844">
            <v>3.2</v>
          </cell>
          <cell r="I7844">
            <v>3.4</v>
          </cell>
          <cell r="J7844" t="str">
            <v>n.a.</v>
          </cell>
          <cell r="K7844" t="str">
            <v>n.a.</v>
          </cell>
          <cell r="L7844" t="str">
            <v>-</v>
          </cell>
        </row>
        <row r="7845">
          <cell r="A7845" t="str">
            <v>MT01T06xL02</v>
          </cell>
          <cell r="B7845" t="str">
            <v>06</v>
          </cell>
          <cell r="C7845" t="str">
            <v>x</v>
          </cell>
          <cell r="D7845" t="str">
            <v>02</v>
          </cell>
          <cell r="E7845" t="str">
            <v>-</v>
          </cell>
          <cell r="F7845">
            <v>3.7</v>
          </cell>
          <cell r="G7845">
            <v>2.8</v>
          </cell>
          <cell r="H7845">
            <v>2.2000000000000002</v>
          </cell>
          <cell r="I7845">
            <v>2.5</v>
          </cell>
          <cell r="J7845">
            <v>2.8</v>
          </cell>
          <cell r="K7845" t="str">
            <v>n.a.</v>
          </cell>
          <cell r="L7845" t="str">
            <v>-</v>
          </cell>
        </row>
        <row r="7846">
          <cell r="A7846" t="str">
            <v>MT01T06xL03</v>
          </cell>
          <cell r="B7846" t="str">
            <v>06</v>
          </cell>
          <cell r="C7846" t="str">
            <v>x</v>
          </cell>
          <cell r="D7846" t="str">
            <v>03</v>
          </cell>
          <cell r="E7846" t="str">
            <v>-</v>
          </cell>
          <cell r="F7846">
            <v>0.2</v>
          </cell>
          <cell r="G7846">
            <v>-0.3</v>
          </cell>
          <cell r="H7846">
            <v>-1</v>
          </cell>
          <cell r="I7846">
            <v>-0.9</v>
          </cell>
          <cell r="J7846" t="str">
            <v>n.a.</v>
          </cell>
          <cell r="K7846" t="str">
            <v>n.a.</v>
          </cell>
          <cell r="L7846" t="str">
            <v>-</v>
          </cell>
        </row>
        <row r="7847">
          <cell r="A7847" t="str">
            <v>MT01T06xL04</v>
          </cell>
          <cell r="B7847" t="str">
            <v>06</v>
          </cell>
          <cell r="C7847" t="str">
            <v>x</v>
          </cell>
          <cell r="D7847" t="str">
            <v>04</v>
          </cell>
          <cell r="E7847" t="str">
            <v>-</v>
          </cell>
          <cell r="F7847">
            <v>-1.6</v>
          </cell>
          <cell r="G7847">
            <v>-1.2</v>
          </cell>
          <cell r="H7847">
            <v>-0.1</v>
          </cell>
          <cell r="I7847">
            <v>0.9</v>
          </cell>
          <cell r="J7847" t="str">
            <v>n.a.</v>
          </cell>
          <cell r="K7847" t="str">
            <v>n.a.</v>
          </cell>
          <cell r="L7847" t="str">
            <v>-</v>
          </cell>
        </row>
        <row r="7848">
          <cell r="A7848" t="str">
            <v>MT01T06xL05</v>
          </cell>
          <cell r="B7848" t="str">
            <v>06</v>
          </cell>
          <cell r="C7848" t="str">
            <v>x</v>
          </cell>
          <cell r="D7848" t="str">
            <v>05</v>
          </cell>
          <cell r="E7848" t="str">
            <v>-</v>
          </cell>
          <cell r="F7848">
            <v>-1.8</v>
          </cell>
          <cell r="G7848">
            <v>-3.3</v>
          </cell>
          <cell r="H7848">
            <v>-1.5</v>
          </cell>
          <cell r="I7848">
            <v>-0.3</v>
          </cell>
          <cell r="J7848">
            <v>1.2</v>
          </cell>
          <cell r="K7848" t="str">
            <v>n.a.</v>
          </cell>
          <cell r="L7848" t="str">
            <v>-</v>
          </cell>
        </row>
        <row r="7849">
          <cell r="A7849" t="str">
            <v>MT01T06xL06</v>
          </cell>
          <cell r="B7849" t="str">
            <v>06</v>
          </cell>
          <cell r="C7849" t="str">
            <v>x</v>
          </cell>
          <cell r="D7849" t="str">
            <v>06</v>
          </cell>
          <cell r="E7849" t="str">
            <v>-</v>
          </cell>
          <cell r="F7849">
            <v>-0.2</v>
          </cell>
          <cell r="G7849">
            <v>-2.1</v>
          </cell>
          <cell r="H7849">
            <v>-1.4</v>
          </cell>
          <cell r="I7849">
            <v>-1.2</v>
          </cell>
          <cell r="J7849" t="str">
            <v>n.a.</v>
          </cell>
          <cell r="K7849" t="str">
            <v>n.a.</v>
          </cell>
          <cell r="L7849" t="str">
            <v>-</v>
          </cell>
        </row>
        <row r="7850">
          <cell r="A7850" t="str">
            <v>MT01T06xL07</v>
          </cell>
          <cell r="B7850" t="str">
            <v>06</v>
          </cell>
          <cell r="C7850" t="str">
            <v>x</v>
          </cell>
          <cell r="D7850" t="str">
            <v>07</v>
          </cell>
          <cell r="E7850" t="str">
            <v>-</v>
          </cell>
          <cell r="F7850">
            <v>62.9</v>
          </cell>
          <cell r="G7850">
            <v>60</v>
          </cell>
          <cell r="H7850">
            <v>57.2</v>
          </cell>
          <cell r="I7850">
            <v>53.3</v>
          </cell>
          <cell r="J7850" t="str">
            <v>n.a.</v>
          </cell>
          <cell r="K7850" t="str">
            <v>n.a.</v>
          </cell>
          <cell r="L7850" t="str">
            <v>-</v>
          </cell>
        </row>
        <row r="7851">
          <cell r="A7851" t="str">
            <v>MT01T06xL08</v>
          </cell>
          <cell r="B7851" t="str">
            <v>06</v>
          </cell>
          <cell r="C7851" t="str">
            <v>x</v>
          </cell>
          <cell r="D7851" t="str">
            <v>08</v>
          </cell>
          <cell r="E7851" t="str">
            <v>-</v>
          </cell>
          <cell r="F7851">
            <v>62.2</v>
          </cell>
          <cell r="G7851">
            <v>62.8</v>
          </cell>
          <cell r="H7851">
            <v>61.9</v>
          </cell>
          <cell r="I7851">
            <v>59.8</v>
          </cell>
          <cell r="J7851">
            <v>56.3</v>
          </cell>
          <cell r="K7851" t="str">
            <v>n.a.</v>
          </cell>
          <cell r="L7851" t="str">
            <v>-</v>
          </cell>
        </row>
        <row r="7852">
          <cell r="A7852" t="str">
            <v>MT01T06xL09</v>
          </cell>
          <cell r="B7852" t="str">
            <v>06</v>
          </cell>
          <cell r="C7852" t="str">
            <v>x</v>
          </cell>
          <cell r="D7852" t="str">
            <v>09</v>
          </cell>
          <cell r="E7852" t="str">
            <v>-</v>
          </cell>
          <cell r="F7852">
            <v>-0.69999999999999574</v>
          </cell>
          <cell r="G7852">
            <v>2.8</v>
          </cell>
          <cell r="H7852">
            <v>4.7</v>
          </cell>
          <cell r="I7852">
            <v>6.5</v>
          </cell>
          <cell r="J7852" t="str">
            <v>n.a.</v>
          </cell>
          <cell r="K7852" t="str">
            <v>n.a.</v>
          </cell>
          <cell r="L7852" t="str">
            <v>-</v>
          </cell>
        </row>
        <row r="7853">
          <cell r="A7853" t="str">
            <v>MT01T07xL00</v>
          </cell>
          <cell r="B7853" t="str">
            <v>07</v>
          </cell>
          <cell r="C7853" t="str">
            <v>x</v>
          </cell>
          <cell r="D7853" t="str">
            <v>00</v>
          </cell>
          <cell r="E7853">
            <v>2000</v>
          </cell>
          <cell r="F7853">
            <v>2005</v>
          </cell>
          <cell r="G7853">
            <v>2010</v>
          </cell>
          <cell r="H7853">
            <v>2020</v>
          </cell>
          <cell r="I7853">
            <v>2030</v>
          </cell>
          <cell r="J7853">
            <v>2050</v>
          </cell>
          <cell r="K7853" t="str">
            <v>-</v>
          </cell>
          <cell r="L7853" t="str">
            <v>-</v>
          </cell>
        </row>
        <row r="7854">
          <cell r="A7854" t="str">
            <v>MT01T07xL01</v>
          </cell>
          <cell r="B7854" t="str">
            <v>07</v>
          </cell>
          <cell r="C7854" t="str">
            <v>x</v>
          </cell>
          <cell r="D7854" t="str">
            <v>01</v>
          </cell>
          <cell r="E7854" t="str">
            <v>n.a.</v>
          </cell>
          <cell r="F7854" t="str">
            <v>n.a.</v>
          </cell>
          <cell r="G7854" t="str">
            <v>n.a.</v>
          </cell>
          <cell r="H7854" t="str">
            <v>n.a.</v>
          </cell>
          <cell r="I7854" t="str">
            <v>n.a.</v>
          </cell>
          <cell r="J7854" t="str">
            <v>n.a.</v>
          </cell>
          <cell r="K7854" t="str">
            <v>-</v>
          </cell>
          <cell r="L7854" t="str">
            <v>-</v>
          </cell>
        </row>
        <row r="7855">
          <cell r="A7855" t="str">
            <v>MT01T07xL02</v>
          </cell>
          <cell r="B7855" t="str">
            <v>07</v>
          </cell>
          <cell r="C7855" t="str">
            <v>x</v>
          </cell>
          <cell r="D7855" t="str">
            <v>02</v>
          </cell>
          <cell r="E7855" t="str">
            <v>n.a.</v>
          </cell>
          <cell r="F7855">
            <v>18.3</v>
          </cell>
          <cell r="G7855">
            <v>19.100000000000001</v>
          </cell>
          <cell r="H7855">
            <v>20.399999999999999</v>
          </cell>
          <cell r="I7855">
            <v>20</v>
          </cell>
          <cell r="J7855">
            <v>18.5</v>
          </cell>
          <cell r="K7855" t="str">
            <v>-</v>
          </cell>
          <cell r="L7855" t="str">
            <v>-</v>
          </cell>
        </row>
        <row r="7856">
          <cell r="A7856" t="str">
            <v>MT01T07xL03</v>
          </cell>
          <cell r="B7856" t="str">
            <v>07</v>
          </cell>
          <cell r="C7856" t="str">
            <v>x</v>
          </cell>
          <cell r="D7856" t="str">
            <v>03</v>
          </cell>
          <cell r="E7856" t="str">
            <v>n.a.</v>
          </cell>
          <cell r="F7856">
            <v>7.5</v>
          </cell>
          <cell r="G7856">
            <v>8.8000000000000007</v>
          </cell>
          <cell r="H7856">
            <v>10.199999999999999</v>
          </cell>
          <cell r="I7856">
            <v>9.1</v>
          </cell>
          <cell r="J7856">
            <v>7</v>
          </cell>
          <cell r="K7856" t="str">
            <v>-</v>
          </cell>
          <cell r="L7856" t="str">
            <v>-</v>
          </cell>
        </row>
        <row r="7857">
          <cell r="A7857" t="str">
            <v>MT01T07xL04</v>
          </cell>
          <cell r="B7857" t="str">
            <v>07</v>
          </cell>
          <cell r="C7857" t="str">
            <v>x</v>
          </cell>
          <cell r="D7857" t="str">
            <v>04</v>
          </cell>
          <cell r="E7857" t="str">
            <v>n.a.</v>
          </cell>
          <cell r="F7857" t="str">
            <v>n.a.</v>
          </cell>
          <cell r="G7857" t="str">
            <v>n.a.</v>
          </cell>
          <cell r="H7857" t="str">
            <v>n.a.</v>
          </cell>
          <cell r="I7857" t="str">
            <v>n.a.</v>
          </cell>
          <cell r="J7857" t="str">
            <v>n.a.</v>
          </cell>
          <cell r="K7857" t="str">
            <v>-</v>
          </cell>
          <cell r="L7857" t="str">
            <v>-</v>
          </cell>
        </row>
        <row r="7858">
          <cell r="A7858" t="str">
            <v>MT01T07xL05</v>
          </cell>
          <cell r="B7858" t="str">
            <v>07</v>
          </cell>
          <cell r="C7858" t="str">
            <v>x</v>
          </cell>
          <cell r="D7858" t="str">
            <v>05</v>
          </cell>
          <cell r="E7858" t="str">
            <v>n.a.</v>
          </cell>
          <cell r="F7858">
            <v>3.9</v>
          </cell>
          <cell r="G7858">
            <v>5.2</v>
          </cell>
          <cell r="H7858">
            <v>7</v>
          </cell>
          <cell r="I7858">
            <v>6.9</v>
          </cell>
          <cell r="J7858">
            <v>6.5</v>
          </cell>
          <cell r="K7858" t="str">
            <v>-</v>
          </cell>
          <cell r="L7858" t="str">
            <v>-</v>
          </cell>
        </row>
        <row r="7859">
          <cell r="A7859" t="str">
            <v>MT01T07xL06</v>
          </cell>
          <cell r="B7859" t="str">
            <v>07</v>
          </cell>
          <cell r="C7859" t="str">
            <v>x</v>
          </cell>
          <cell r="D7859" t="str">
            <v>06</v>
          </cell>
          <cell r="E7859" t="str">
            <v>n.a.</v>
          </cell>
          <cell r="F7859">
            <v>3.6</v>
          </cell>
          <cell r="G7859">
            <v>3.6</v>
          </cell>
          <cell r="H7859">
            <v>3.2</v>
          </cell>
          <cell r="I7859">
            <v>2.2000000000000002</v>
          </cell>
          <cell r="J7859">
            <v>0.5</v>
          </cell>
          <cell r="K7859" t="str">
            <v>-</v>
          </cell>
          <cell r="L7859" t="str">
            <v>-</v>
          </cell>
        </row>
        <row r="7860">
          <cell r="A7860" t="str">
            <v>MT01T07xL07</v>
          </cell>
          <cell r="B7860" t="str">
            <v>07</v>
          </cell>
          <cell r="C7860" t="str">
            <v>x</v>
          </cell>
          <cell r="D7860" t="str">
            <v>07</v>
          </cell>
          <cell r="E7860" t="str">
            <v>n.a.</v>
          </cell>
          <cell r="F7860" t="str">
            <v>n.a.</v>
          </cell>
          <cell r="G7860" t="str">
            <v>n.a.</v>
          </cell>
          <cell r="H7860" t="str">
            <v>n.a.</v>
          </cell>
          <cell r="I7860" t="str">
            <v>n.a.</v>
          </cell>
          <cell r="J7860" t="str">
            <v>n.a.</v>
          </cell>
          <cell r="K7860" t="str">
            <v>-</v>
          </cell>
          <cell r="L7860" t="str">
            <v>-</v>
          </cell>
        </row>
        <row r="7861">
          <cell r="A7861" t="str">
            <v>MT01T07xL08</v>
          </cell>
          <cell r="B7861" t="str">
            <v>07</v>
          </cell>
          <cell r="C7861" t="str">
            <v>x</v>
          </cell>
          <cell r="D7861" t="str">
            <v>08</v>
          </cell>
          <cell r="E7861" t="str">
            <v>n.a.</v>
          </cell>
          <cell r="F7861">
            <v>4.3</v>
          </cell>
          <cell r="G7861">
            <v>4.5</v>
          </cell>
          <cell r="H7861">
            <v>5</v>
          </cell>
          <cell r="I7861">
            <v>5.5</v>
          </cell>
          <cell r="J7861">
            <v>6.1</v>
          </cell>
          <cell r="K7861" t="str">
            <v>-</v>
          </cell>
          <cell r="L7861" t="str">
            <v>-</v>
          </cell>
        </row>
        <row r="7862">
          <cell r="A7862" t="str">
            <v>MT01T07xL09</v>
          </cell>
          <cell r="B7862" t="str">
            <v>07</v>
          </cell>
          <cell r="C7862" t="str">
            <v>x</v>
          </cell>
          <cell r="D7862" t="str">
            <v>09</v>
          </cell>
          <cell r="E7862" t="str">
            <v>n.a.</v>
          </cell>
          <cell r="F7862">
            <v>0.9</v>
          </cell>
          <cell r="G7862">
            <v>0.9</v>
          </cell>
          <cell r="H7862">
            <v>0.9</v>
          </cell>
          <cell r="I7862">
            <v>1</v>
          </cell>
          <cell r="J7862">
            <v>1.1000000000000001</v>
          </cell>
          <cell r="K7862" t="str">
            <v>-</v>
          </cell>
          <cell r="L7862" t="str">
            <v>-</v>
          </cell>
        </row>
        <row r="7863">
          <cell r="A7863" t="str">
            <v>MT01T07xL10</v>
          </cell>
          <cell r="B7863" t="str">
            <v>07</v>
          </cell>
          <cell r="C7863" t="str">
            <v>x</v>
          </cell>
          <cell r="D7863" t="str">
            <v>10</v>
          </cell>
          <cell r="E7863" t="str">
            <v>n.a.</v>
          </cell>
          <cell r="F7863">
            <v>4.4000000000000004</v>
          </cell>
          <cell r="G7863">
            <v>3.7</v>
          </cell>
          <cell r="H7863">
            <v>3.2</v>
          </cell>
          <cell r="I7863">
            <v>3.3</v>
          </cell>
          <cell r="J7863">
            <v>3.3</v>
          </cell>
          <cell r="K7863" t="str">
            <v>-</v>
          </cell>
          <cell r="L7863" t="str">
            <v>-</v>
          </cell>
        </row>
        <row r="7864">
          <cell r="A7864" t="str">
            <v>MT01T07xL11</v>
          </cell>
          <cell r="B7864" t="str">
            <v>07</v>
          </cell>
          <cell r="C7864" t="str">
            <v>x</v>
          </cell>
          <cell r="D7864" t="str">
            <v>11</v>
          </cell>
          <cell r="E7864" t="str">
            <v>n.a.</v>
          </cell>
          <cell r="F7864" t="str">
            <v>n.a.</v>
          </cell>
          <cell r="G7864" t="str">
            <v>n.a.</v>
          </cell>
          <cell r="H7864" t="str">
            <v>n.a.</v>
          </cell>
          <cell r="I7864" t="str">
            <v>n.a.</v>
          </cell>
          <cell r="J7864" t="str">
            <v>n.a.</v>
          </cell>
          <cell r="K7864" t="str">
            <v>-</v>
          </cell>
          <cell r="L7864" t="str">
            <v>-</v>
          </cell>
        </row>
        <row r="7865">
          <cell r="A7865" t="str">
            <v>MT01T07xL12</v>
          </cell>
          <cell r="B7865" t="str">
            <v>07</v>
          </cell>
          <cell r="C7865" t="str">
            <v>x</v>
          </cell>
          <cell r="D7865" t="str">
            <v>12</v>
          </cell>
          <cell r="E7865" t="str">
            <v>n.a.</v>
          </cell>
          <cell r="F7865" t="str">
            <v>n.a.</v>
          </cell>
          <cell r="G7865" t="str">
            <v>n.a.</v>
          </cell>
          <cell r="H7865" t="str">
            <v>n.a.</v>
          </cell>
          <cell r="I7865" t="str">
            <v>n.a.</v>
          </cell>
          <cell r="J7865" t="str">
            <v>n.a.</v>
          </cell>
          <cell r="K7865" t="str">
            <v>-</v>
          </cell>
          <cell r="L7865" t="str">
            <v>-</v>
          </cell>
        </row>
        <row r="7866">
          <cell r="A7866" t="str">
            <v>MT01T07xL13</v>
          </cell>
          <cell r="B7866" t="str">
            <v>07</v>
          </cell>
          <cell r="C7866" t="str">
            <v>x</v>
          </cell>
          <cell r="D7866" t="str">
            <v>13</v>
          </cell>
          <cell r="E7866" t="str">
            <v>n.a.</v>
          </cell>
          <cell r="F7866" t="str">
            <v>n.a.</v>
          </cell>
          <cell r="G7866" t="str">
            <v>n.a.</v>
          </cell>
          <cell r="H7866" t="str">
            <v>n.a.</v>
          </cell>
          <cell r="I7866" t="str">
            <v>n.a.</v>
          </cell>
          <cell r="J7866" t="str">
            <v>n.a.</v>
          </cell>
          <cell r="K7866" t="str">
            <v>-</v>
          </cell>
          <cell r="L7866" t="str">
            <v>-</v>
          </cell>
        </row>
        <row r="7867">
          <cell r="A7867" t="str">
            <v>MT01T07xL14</v>
          </cell>
          <cell r="B7867" t="str">
            <v>07</v>
          </cell>
          <cell r="C7867" t="str">
            <v>x</v>
          </cell>
          <cell r="D7867" t="str">
            <v>14</v>
          </cell>
          <cell r="E7867" t="str">
            <v>n.a.</v>
          </cell>
          <cell r="F7867">
            <v>1.5</v>
          </cell>
          <cell r="G7867">
            <v>1.3</v>
          </cell>
          <cell r="H7867">
            <v>1.2</v>
          </cell>
          <cell r="I7867">
            <v>1.2</v>
          </cell>
          <cell r="J7867">
            <v>1.1000000000000001</v>
          </cell>
          <cell r="K7867" t="str">
            <v>-</v>
          </cell>
          <cell r="L7867" t="str">
            <v>-</v>
          </cell>
        </row>
        <row r="7868">
          <cell r="A7868" t="str">
            <v>MT01T07xL15</v>
          </cell>
          <cell r="B7868" t="str">
            <v>07</v>
          </cell>
          <cell r="C7868" t="str">
            <v>x</v>
          </cell>
          <cell r="D7868" t="str">
            <v>15</v>
          </cell>
          <cell r="E7868" t="str">
            <v>n.a.</v>
          </cell>
          <cell r="F7868">
            <v>7</v>
          </cell>
          <cell r="G7868">
            <v>6.8</v>
          </cell>
          <cell r="H7868">
            <v>5.9</v>
          </cell>
          <cell r="I7868">
            <v>4.7</v>
          </cell>
          <cell r="J7868">
            <v>3.3</v>
          </cell>
          <cell r="K7868" t="str">
            <v>-</v>
          </cell>
          <cell r="L7868" t="str">
            <v>-</v>
          </cell>
        </row>
        <row r="7869">
          <cell r="A7869" t="str">
            <v>MT01T07xL16</v>
          </cell>
          <cell r="B7869" t="str">
            <v>07</v>
          </cell>
          <cell r="C7869" t="str">
            <v>x</v>
          </cell>
          <cell r="D7869" t="str">
            <v>16</v>
          </cell>
          <cell r="E7869" t="str">
            <v>n.a.</v>
          </cell>
          <cell r="F7869" t="str">
            <v>n.a.</v>
          </cell>
          <cell r="G7869" t="str">
            <v>n.a.</v>
          </cell>
          <cell r="H7869" t="str">
            <v>n.a.</v>
          </cell>
          <cell r="I7869" t="str">
            <v>n.a.</v>
          </cell>
          <cell r="J7869" t="str">
            <v>n.a.</v>
          </cell>
          <cell r="K7869" t="str">
            <v>-</v>
          </cell>
          <cell r="L7869" t="str">
            <v>-</v>
          </cell>
        </row>
        <row r="7870">
          <cell r="A7870" t="str">
            <v>MT01T07xL17</v>
          </cell>
          <cell r="B7870" t="str">
            <v>07</v>
          </cell>
          <cell r="C7870" t="str">
            <v>x</v>
          </cell>
          <cell r="D7870" t="str">
            <v>17</v>
          </cell>
          <cell r="E7870" t="str">
            <v>n.a.</v>
          </cell>
          <cell r="F7870" t="str">
            <v>n.a.</v>
          </cell>
          <cell r="G7870" t="str">
            <v>n.a.</v>
          </cell>
          <cell r="H7870" t="str">
            <v>n.a.</v>
          </cell>
          <cell r="I7870" t="str">
            <v>n.a.</v>
          </cell>
          <cell r="J7870" t="str">
            <v>n.a.</v>
          </cell>
          <cell r="K7870" t="str">
            <v>-</v>
          </cell>
          <cell r="L7870" t="str">
            <v>-</v>
          </cell>
        </row>
        <row r="7871">
          <cell r="A7871" t="str">
            <v>MT01T07xL18</v>
          </cell>
          <cell r="B7871" t="str">
            <v>07</v>
          </cell>
          <cell r="C7871" t="str">
            <v>x</v>
          </cell>
          <cell r="D7871" t="str">
            <v>18</v>
          </cell>
          <cell r="E7871" t="str">
            <v>n.a.</v>
          </cell>
          <cell r="F7871">
            <v>1.5</v>
          </cell>
          <cell r="G7871">
            <v>0.9</v>
          </cell>
          <cell r="H7871">
            <v>2.4</v>
          </cell>
          <cell r="I7871">
            <v>2.7</v>
          </cell>
          <cell r="J7871">
            <v>1.7</v>
          </cell>
          <cell r="K7871" t="str">
            <v>-</v>
          </cell>
          <cell r="L7871" t="str">
            <v>-</v>
          </cell>
        </row>
        <row r="7872">
          <cell r="A7872" t="str">
            <v>MT01T07xL19</v>
          </cell>
          <cell r="B7872" t="str">
            <v>07</v>
          </cell>
          <cell r="C7872" t="str">
            <v>x</v>
          </cell>
          <cell r="D7872" t="str">
            <v>19</v>
          </cell>
          <cell r="E7872" t="str">
            <v>n.a.</v>
          </cell>
          <cell r="F7872">
            <v>2</v>
          </cell>
          <cell r="G7872">
            <v>2.5</v>
          </cell>
          <cell r="H7872">
            <v>2.7</v>
          </cell>
          <cell r="I7872">
            <v>3.1</v>
          </cell>
          <cell r="J7872">
            <v>1.7</v>
          </cell>
          <cell r="K7872" t="str">
            <v>-</v>
          </cell>
          <cell r="L7872" t="str">
            <v>-</v>
          </cell>
        </row>
        <row r="7873">
          <cell r="A7873" t="str">
            <v>MT01T07xL20</v>
          </cell>
          <cell r="B7873" t="str">
            <v>07</v>
          </cell>
          <cell r="C7873" t="str">
            <v>x</v>
          </cell>
          <cell r="D7873" t="str">
            <v>20</v>
          </cell>
          <cell r="E7873" t="str">
            <v>n.a.</v>
          </cell>
          <cell r="F7873">
            <v>83.1</v>
          </cell>
          <cell r="G7873">
            <v>84.3</v>
          </cell>
          <cell r="H7873">
            <v>84.9</v>
          </cell>
          <cell r="I7873">
            <v>85</v>
          </cell>
          <cell r="J7873">
            <v>85</v>
          </cell>
          <cell r="K7873" t="str">
            <v>-</v>
          </cell>
          <cell r="L7873" t="str">
            <v>-</v>
          </cell>
        </row>
        <row r="7874">
          <cell r="A7874" t="str">
            <v>MT01T07xL21</v>
          </cell>
          <cell r="B7874" t="str">
            <v>07</v>
          </cell>
          <cell r="C7874" t="str">
            <v>x</v>
          </cell>
          <cell r="D7874" t="str">
            <v>21</v>
          </cell>
          <cell r="E7874" t="str">
            <v>n.a.</v>
          </cell>
          <cell r="F7874">
            <v>38.299999999999997</v>
          </cell>
          <cell r="G7874">
            <v>44.1</v>
          </cell>
          <cell r="H7874">
            <v>51.3</v>
          </cell>
          <cell r="I7874">
            <v>53.8</v>
          </cell>
          <cell r="J7874">
            <v>54.4</v>
          </cell>
          <cell r="K7874" t="str">
            <v>-</v>
          </cell>
          <cell r="L7874" t="str">
            <v>-</v>
          </cell>
        </row>
        <row r="7875">
          <cell r="A7875" t="str">
            <v>MT01T07xL22</v>
          </cell>
          <cell r="B7875" t="str">
            <v>07</v>
          </cell>
          <cell r="C7875" t="str">
            <v>x</v>
          </cell>
          <cell r="D7875" t="str">
            <v>22</v>
          </cell>
          <cell r="E7875" t="str">
            <v>n.a.</v>
          </cell>
          <cell r="F7875">
            <v>60.9</v>
          </cell>
          <cell r="G7875">
            <v>64.5</v>
          </cell>
          <cell r="H7875">
            <v>68.3</v>
          </cell>
          <cell r="I7875">
            <v>69.5</v>
          </cell>
          <cell r="J7875">
            <v>69.599999999999994</v>
          </cell>
          <cell r="K7875" t="str">
            <v>-</v>
          </cell>
          <cell r="L7875" t="str">
            <v>-</v>
          </cell>
        </row>
        <row r="7876">
          <cell r="A7876" t="str">
            <v>MT01T07xL23</v>
          </cell>
          <cell r="B7876" t="str">
            <v>07</v>
          </cell>
          <cell r="C7876" t="str">
            <v>x</v>
          </cell>
          <cell r="D7876" t="str">
            <v>23</v>
          </cell>
          <cell r="E7876" t="str">
            <v>n.a.</v>
          </cell>
          <cell r="F7876">
            <v>8.5</v>
          </cell>
          <cell r="G7876">
            <v>8.3000000000000007</v>
          </cell>
          <cell r="H7876">
            <v>7</v>
          </cell>
          <cell r="I7876">
            <v>7</v>
          </cell>
          <cell r="J7876">
            <v>7</v>
          </cell>
          <cell r="K7876" t="str">
            <v>-</v>
          </cell>
          <cell r="L7876" t="str">
            <v>-</v>
          </cell>
        </row>
        <row r="7877">
          <cell r="A7877" t="str">
            <v>MT01T07xL24</v>
          </cell>
          <cell r="B7877" t="str">
            <v>07</v>
          </cell>
          <cell r="C7877" t="str">
            <v>x</v>
          </cell>
          <cell r="D7877" t="str">
            <v>24</v>
          </cell>
          <cell r="E7877" t="str">
            <v>n.a.</v>
          </cell>
          <cell r="F7877">
            <v>13.1</v>
          </cell>
          <cell r="G7877">
            <v>13.9</v>
          </cell>
          <cell r="H7877">
            <v>19.100000000000001</v>
          </cell>
          <cell r="I7877">
            <v>22.3</v>
          </cell>
          <cell r="J7877">
            <v>24.8</v>
          </cell>
          <cell r="K7877" t="str">
            <v>-</v>
          </cell>
          <cell r="L7877" t="str">
            <v>-</v>
          </cell>
        </row>
        <row r="7878">
          <cell r="A7878" t="str">
            <v>MT01T08xL01</v>
          </cell>
          <cell r="B7878" t="str">
            <v>08</v>
          </cell>
          <cell r="C7878" t="str">
            <v>x</v>
          </cell>
          <cell r="D7878" t="str">
            <v>01</v>
          </cell>
          <cell r="E7878" t="str">
            <v>-</v>
          </cell>
          <cell r="F7878">
            <v>4.3</v>
          </cell>
          <cell r="G7878">
            <v>4.5999999999999996</v>
          </cell>
          <cell r="H7878">
            <v>3.5</v>
          </cell>
          <cell r="I7878">
            <v>4.0999999999999996</v>
          </cell>
          <cell r="J7878">
            <v>4.0999999999999996</v>
          </cell>
          <cell r="K7878" t="str">
            <v>n.a.</v>
          </cell>
          <cell r="L7878" t="str">
            <v>-</v>
          </cell>
        </row>
        <row r="7879">
          <cell r="A7879" t="str">
            <v>MT01T08xL02</v>
          </cell>
          <cell r="B7879" t="str">
            <v>08</v>
          </cell>
          <cell r="C7879" t="str">
            <v>x</v>
          </cell>
          <cell r="D7879" t="str">
            <v>02</v>
          </cell>
          <cell r="E7879" t="str">
            <v>-</v>
          </cell>
          <cell r="F7879">
            <v>4.7</v>
          </cell>
          <cell r="G7879">
            <v>4.9000000000000004</v>
          </cell>
          <cell r="H7879">
            <v>4.8</v>
          </cell>
          <cell r="I7879">
            <v>4.9000000000000004</v>
          </cell>
          <cell r="J7879">
            <v>4.9000000000000004</v>
          </cell>
          <cell r="K7879" t="str">
            <v>n.a.</v>
          </cell>
          <cell r="L7879" t="str">
            <v>-</v>
          </cell>
        </row>
        <row r="7880">
          <cell r="A7880" t="str">
            <v>MT01T08xL03</v>
          </cell>
          <cell r="B7880" t="str">
            <v>08</v>
          </cell>
          <cell r="C7880" t="str">
            <v>x</v>
          </cell>
          <cell r="D7880" t="str">
            <v>03</v>
          </cell>
          <cell r="E7880" t="str">
            <v>-</v>
          </cell>
          <cell r="F7880">
            <v>1.37</v>
          </cell>
          <cell r="G7880">
            <v>1.48</v>
          </cell>
          <cell r="H7880">
            <v>1.36</v>
          </cell>
          <cell r="I7880">
            <v>1.36</v>
          </cell>
          <cell r="J7880">
            <v>1.36</v>
          </cell>
          <cell r="K7880" t="str">
            <v>n.a.</v>
          </cell>
          <cell r="L7880" t="str">
            <v>-</v>
          </cell>
        </row>
        <row r="7881">
          <cell r="A7881" t="str">
            <v>MT01T08xL04</v>
          </cell>
          <cell r="B7881" t="str">
            <v>08</v>
          </cell>
          <cell r="C7881" t="str">
            <v>x</v>
          </cell>
          <cell r="D7881" t="str">
            <v>04</v>
          </cell>
          <cell r="E7881" t="str">
            <v>-</v>
          </cell>
          <cell r="F7881">
            <v>3.1</v>
          </cell>
          <cell r="G7881">
            <v>2.5</v>
          </cell>
          <cell r="H7881">
            <v>-2.9</v>
          </cell>
          <cell r="I7881">
            <v>-2.9</v>
          </cell>
          <cell r="J7881">
            <v>-2.9</v>
          </cell>
          <cell r="K7881" t="str">
            <v>n.a.</v>
          </cell>
          <cell r="L7881" t="str">
            <v>-</v>
          </cell>
        </row>
        <row r="7882">
          <cell r="A7882" t="str">
            <v>MT01T08xL05</v>
          </cell>
          <cell r="B7882" t="str">
            <v>08</v>
          </cell>
          <cell r="C7882" t="str">
            <v>x</v>
          </cell>
          <cell r="D7882" t="str">
            <v>05</v>
          </cell>
          <cell r="E7882" t="str">
            <v>-</v>
          </cell>
          <cell r="F7882" t="str">
            <v>n.a.</v>
          </cell>
          <cell r="G7882" t="str">
            <v>n.a.</v>
          </cell>
          <cell r="H7882" t="str">
            <v>n.a.</v>
          </cell>
          <cell r="I7882" t="str">
            <v>n.a.</v>
          </cell>
          <cell r="J7882" t="str">
            <v>n.a.</v>
          </cell>
          <cell r="K7882" t="str">
            <v>n.a.</v>
          </cell>
          <cell r="L7882" t="str">
            <v>-</v>
          </cell>
        </row>
        <row r="7883">
          <cell r="A7883" t="str">
            <v>MT01T08xL06</v>
          </cell>
          <cell r="B7883" t="str">
            <v>08</v>
          </cell>
          <cell r="C7883" t="str">
            <v>x</v>
          </cell>
          <cell r="D7883" t="str">
            <v>06</v>
          </cell>
          <cell r="E7883" t="str">
            <v>-</v>
          </cell>
          <cell r="F7883">
            <v>5.6</v>
          </cell>
          <cell r="G7883">
            <v>4.3</v>
          </cell>
          <cell r="H7883">
            <v>2.9</v>
          </cell>
          <cell r="I7883">
            <v>3.8</v>
          </cell>
          <cell r="J7883">
            <v>3.8</v>
          </cell>
          <cell r="K7883" t="str">
            <v>n.a.</v>
          </cell>
          <cell r="L7883" t="str">
            <v>-</v>
          </cell>
        </row>
        <row r="7884">
          <cell r="A7884" t="str">
            <v>MT01T08xL07</v>
          </cell>
          <cell r="B7884" t="str">
            <v>08</v>
          </cell>
          <cell r="C7884" t="str">
            <v>x</v>
          </cell>
          <cell r="D7884" t="str">
            <v>07</v>
          </cell>
          <cell r="E7884" t="str">
            <v>-</v>
          </cell>
          <cell r="F7884">
            <v>2.9</v>
          </cell>
          <cell r="G7884">
            <v>1.4</v>
          </cell>
          <cell r="H7884">
            <v>0.2</v>
          </cell>
          <cell r="I7884">
            <v>1.1000000000000001</v>
          </cell>
          <cell r="J7884">
            <v>1.1000000000000001</v>
          </cell>
          <cell r="K7884" t="str">
            <v>n.a.</v>
          </cell>
          <cell r="L7884" t="str">
            <v>-</v>
          </cell>
        </row>
        <row r="7885">
          <cell r="A7885" t="str">
            <v>MT01T08xL08</v>
          </cell>
          <cell r="B7885" t="str">
            <v>08</v>
          </cell>
          <cell r="C7885" t="str">
            <v>x</v>
          </cell>
          <cell r="D7885" t="str">
            <v>08</v>
          </cell>
          <cell r="E7885" t="str">
            <v>-</v>
          </cell>
          <cell r="F7885">
            <v>2.4</v>
          </cell>
          <cell r="G7885">
            <v>1.1000000000000001</v>
          </cell>
          <cell r="H7885">
            <v>-0.2</v>
          </cell>
          <cell r="I7885">
            <v>0.7</v>
          </cell>
          <cell r="J7885">
            <v>0.7</v>
          </cell>
          <cell r="K7885" t="str">
            <v>n.a.</v>
          </cell>
          <cell r="L7885" t="str">
            <v>-</v>
          </cell>
        </row>
        <row r="7886">
          <cell r="A7886" t="str">
            <v>MT01T08xL09</v>
          </cell>
          <cell r="B7886" t="str">
            <v>08</v>
          </cell>
          <cell r="C7886" t="str">
            <v>x</v>
          </cell>
          <cell r="D7886" t="str">
            <v>09</v>
          </cell>
          <cell r="E7886" t="str">
            <v>-</v>
          </cell>
          <cell r="F7886">
            <v>7.2</v>
          </cell>
          <cell r="G7886">
            <v>6</v>
          </cell>
          <cell r="H7886">
            <v>3.1</v>
          </cell>
          <cell r="I7886">
            <v>4.7</v>
          </cell>
          <cell r="J7886">
            <v>4.7</v>
          </cell>
          <cell r="K7886" t="str">
            <v>n.a.</v>
          </cell>
          <cell r="L7886" t="str">
            <v>-</v>
          </cell>
        </row>
        <row r="7887">
          <cell r="A7887" t="str">
            <v>MT01T08xL10</v>
          </cell>
          <cell r="B7887" t="str">
            <v>08</v>
          </cell>
          <cell r="C7887" t="str">
            <v>x</v>
          </cell>
          <cell r="D7887" t="str">
            <v>10</v>
          </cell>
          <cell r="E7887" t="str">
            <v>-</v>
          </cell>
          <cell r="F7887">
            <v>73</v>
          </cell>
          <cell r="G7887">
            <v>104</v>
          </cell>
          <cell r="H7887">
            <v>86</v>
          </cell>
          <cell r="I7887">
            <v>89</v>
          </cell>
          <cell r="J7887">
            <v>89</v>
          </cell>
          <cell r="K7887" t="str">
            <v>n.a.</v>
          </cell>
          <cell r="L7887" t="str">
            <v>-</v>
          </cell>
        </row>
        <row r="7888">
          <cell r="A7888" t="str">
            <v>MT01TOTxL00</v>
          </cell>
          <cell r="B7888" t="str">
            <v>OT</v>
          </cell>
          <cell r="C7888" t="str">
            <v>x</v>
          </cell>
          <cell r="D7888" t="str">
            <v>00</v>
          </cell>
          <cell r="E7888" t="str">
            <v>-</v>
          </cell>
          <cell r="F7888" t="str">
            <v>-</v>
          </cell>
          <cell r="G7888">
            <v>2008</v>
          </cell>
          <cell r="H7888">
            <v>2009</v>
          </cell>
          <cell r="I7888">
            <v>2010</v>
          </cell>
          <cell r="J7888" t="str">
            <v>-</v>
          </cell>
          <cell r="K7888" t="str">
            <v>-</v>
          </cell>
          <cell r="L7888" t="str">
            <v>-</v>
          </cell>
        </row>
        <row r="7889">
          <cell r="A7889" t="str">
            <v>MT01TOTxL01</v>
          </cell>
          <cell r="B7889" t="str">
            <v>OT</v>
          </cell>
          <cell r="C7889" t="str">
            <v>x</v>
          </cell>
          <cell r="D7889" t="str">
            <v>01</v>
          </cell>
          <cell r="E7889" t="str">
            <v>-</v>
          </cell>
          <cell r="F7889" t="str">
            <v>-</v>
          </cell>
          <cell r="G7889" t="str">
            <v>n.a.</v>
          </cell>
          <cell r="H7889" t="str">
            <v>n.a.</v>
          </cell>
          <cell r="I7889" t="str">
            <v>n.a.</v>
          </cell>
          <cell r="J7889" t="str">
            <v>-</v>
          </cell>
          <cell r="K7889" t="str">
            <v>-</v>
          </cell>
          <cell r="L7889" t="str">
            <v>-</v>
          </cell>
        </row>
        <row r="7890">
          <cell r="A7890" t="str">
            <v>MT01TOTxL02</v>
          </cell>
          <cell r="B7890" t="str">
            <v>OT</v>
          </cell>
          <cell r="C7890" t="str">
            <v>x</v>
          </cell>
          <cell r="D7890" t="str">
            <v>02</v>
          </cell>
          <cell r="E7890" t="str">
            <v>-</v>
          </cell>
          <cell r="F7890" t="str">
            <v>-</v>
          </cell>
          <cell r="G7890" t="str">
            <v>n.a.</v>
          </cell>
          <cell r="H7890" t="str">
            <v>n.a.</v>
          </cell>
          <cell r="I7890" t="str">
            <v>n.a.</v>
          </cell>
          <cell r="J7890" t="str">
            <v>-</v>
          </cell>
          <cell r="K7890" t="str">
            <v>-</v>
          </cell>
          <cell r="L7890" t="str">
            <v>-</v>
          </cell>
        </row>
        <row r="7891">
          <cell r="A7891" t="str">
            <v>MT01TOTxL03</v>
          </cell>
          <cell r="B7891" t="str">
            <v>OT</v>
          </cell>
          <cell r="C7891" t="str">
            <v>x</v>
          </cell>
          <cell r="D7891" t="str">
            <v>03</v>
          </cell>
          <cell r="E7891" t="str">
            <v>-</v>
          </cell>
          <cell r="F7891" t="str">
            <v>-</v>
          </cell>
          <cell r="G7891" t="str">
            <v>n.a.</v>
          </cell>
          <cell r="H7891" t="str">
            <v>n.a.</v>
          </cell>
          <cell r="I7891" t="str">
            <v>n.a.</v>
          </cell>
          <cell r="J7891" t="str">
            <v>-</v>
          </cell>
          <cell r="K7891" t="str">
            <v>-</v>
          </cell>
          <cell r="L7891" t="str">
            <v>-</v>
          </cell>
        </row>
        <row r="7892">
          <cell r="A7892" t="str">
            <v>MT01TOTxL04</v>
          </cell>
          <cell r="B7892" t="str">
            <v>OT</v>
          </cell>
          <cell r="C7892" t="str">
            <v>x</v>
          </cell>
          <cell r="D7892" t="str">
            <v>04</v>
          </cell>
          <cell r="E7892" t="str">
            <v>-</v>
          </cell>
          <cell r="F7892" t="str">
            <v>-</v>
          </cell>
          <cell r="G7892" t="str">
            <v>n.a.</v>
          </cell>
          <cell r="H7892" t="str">
            <v>n.a.</v>
          </cell>
          <cell r="I7892" t="str">
            <v>n.a.</v>
          </cell>
          <cell r="J7892" t="str">
            <v>-</v>
          </cell>
          <cell r="K7892" t="str">
            <v>-</v>
          </cell>
          <cell r="L7892" t="str">
            <v>-</v>
          </cell>
        </row>
        <row r="7893">
          <cell r="A7893" t="str">
            <v>MT01TOTxL05</v>
          </cell>
          <cell r="B7893" t="str">
            <v>OT</v>
          </cell>
          <cell r="C7893" t="str">
            <v>x</v>
          </cell>
          <cell r="D7893" t="str">
            <v>05</v>
          </cell>
          <cell r="E7893" t="str">
            <v>Nov 2007</v>
          </cell>
          <cell r="F7893" t="str">
            <v>-</v>
          </cell>
          <cell r="G7893" t="str">
            <v>-</v>
          </cell>
          <cell r="H7893" t="str">
            <v>-</v>
          </cell>
          <cell r="I7893" t="str">
            <v>-</v>
          </cell>
          <cell r="J7893" t="str">
            <v>-</v>
          </cell>
          <cell r="K7893" t="str">
            <v>-</v>
          </cell>
          <cell r="L7893" t="str">
            <v>-</v>
          </cell>
        </row>
        <row r="7894">
          <cell r="A7894" t="str">
            <v>MT01TOTxL06</v>
          </cell>
          <cell r="B7894" t="str">
            <v>OT</v>
          </cell>
          <cell r="C7894" t="str">
            <v>x</v>
          </cell>
          <cell r="D7894" t="str">
            <v>06</v>
          </cell>
          <cell r="E7894" t="str">
            <v>-</v>
          </cell>
          <cell r="F7894">
            <v>3.5</v>
          </cell>
          <cell r="G7894">
            <v>3.1</v>
          </cell>
          <cell r="H7894">
            <v>3.2</v>
          </cell>
          <cell r="I7894">
            <v>3.4</v>
          </cell>
          <cell r="J7894" t="str">
            <v>n.a.</v>
          </cell>
          <cell r="K7894" t="str">
            <v>n.a.</v>
          </cell>
          <cell r="L7894" t="str">
            <v>-</v>
          </cell>
        </row>
        <row r="7895">
          <cell r="A7895" t="str">
            <v>MT01TOTxL07</v>
          </cell>
          <cell r="B7895" t="str">
            <v>OT</v>
          </cell>
          <cell r="C7895" t="str">
            <v>x</v>
          </cell>
          <cell r="D7895" t="str">
            <v>07</v>
          </cell>
          <cell r="E7895" t="str">
            <v>-</v>
          </cell>
          <cell r="F7895">
            <v>6.4</v>
          </cell>
          <cell r="G7895">
            <v>6.1</v>
          </cell>
          <cell r="H7895">
            <v>5.5</v>
          </cell>
          <cell r="I7895">
            <v>5.6</v>
          </cell>
          <cell r="J7895" t="str">
            <v>n.a.</v>
          </cell>
          <cell r="K7895" t="str">
            <v>n.a.</v>
          </cell>
          <cell r="L7895" t="str">
            <v>-</v>
          </cell>
        </row>
        <row r="7896">
          <cell r="A7896" t="str">
            <v>MT01TOTxL08</v>
          </cell>
          <cell r="B7896" t="str">
            <v>OT</v>
          </cell>
          <cell r="C7896" t="str">
            <v>x</v>
          </cell>
          <cell r="D7896" t="str">
            <v>08</v>
          </cell>
          <cell r="E7896" t="str">
            <v>-</v>
          </cell>
          <cell r="F7896">
            <v>0.9</v>
          </cell>
          <cell r="G7896">
            <v>2.5</v>
          </cell>
          <cell r="H7896">
            <v>2.2999999999999998</v>
          </cell>
          <cell r="I7896">
            <v>2.1</v>
          </cell>
          <cell r="J7896" t="str">
            <v>n.a.</v>
          </cell>
          <cell r="K7896" t="str">
            <v>n.a.</v>
          </cell>
          <cell r="L7896" t="str">
            <v>-</v>
          </cell>
        </row>
        <row r="7897">
          <cell r="A7897" t="str">
            <v>MT01TOTxL09</v>
          </cell>
          <cell r="B7897" t="str">
            <v>OT</v>
          </cell>
          <cell r="C7897" t="str">
            <v>x</v>
          </cell>
          <cell r="D7897" t="str">
            <v>09</v>
          </cell>
          <cell r="E7897" t="str">
            <v>-</v>
          </cell>
          <cell r="F7897">
            <v>-0.76568218297772273</v>
          </cell>
          <cell r="G7897">
            <v>-0.13864690217569864</v>
          </cell>
          <cell r="H7897">
            <v>0.51471404213458971</v>
          </cell>
          <cell r="I7897">
            <v>1.8722071891214664</v>
          </cell>
          <cell r="J7897" t="str">
            <v>n.a.</v>
          </cell>
          <cell r="K7897" t="str">
            <v>n.a.</v>
          </cell>
          <cell r="L7897" t="str">
            <v>-</v>
          </cell>
        </row>
        <row r="7898">
          <cell r="A7898" t="str">
            <v>MT01TOTxL10</v>
          </cell>
          <cell r="B7898" t="str">
            <v>OT</v>
          </cell>
          <cell r="C7898" t="str">
            <v>x</v>
          </cell>
          <cell r="D7898" t="str">
            <v>10</v>
          </cell>
          <cell r="E7898" t="str">
            <v>-</v>
          </cell>
          <cell r="F7898">
            <v>-0.45840182402688523</v>
          </cell>
          <cell r="G7898">
            <v>0.19656001357321085</v>
          </cell>
          <cell r="H7898">
            <v>3.1504149908593835</v>
          </cell>
          <cell r="I7898">
            <v>5.4677588232208141</v>
          </cell>
          <cell r="J7898" t="str">
            <v>n.a.</v>
          </cell>
          <cell r="K7898" t="str">
            <v>n.a.</v>
          </cell>
          <cell r="L7898" t="str">
            <v>-</v>
          </cell>
        </row>
        <row r="7899">
          <cell r="A7899" t="str">
            <v>MT01TOTxL11</v>
          </cell>
          <cell r="B7899" t="str">
            <v>OT</v>
          </cell>
          <cell r="C7899" t="str">
            <v>x</v>
          </cell>
          <cell r="D7899" t="str">
            <v>11</v>
          </cell>
          <cell r="E7899" t="str">
            <v>-</v>
          </cell>
          <cell r="F7899">
            <v>-1.6204334413091079</v>
          </cell>
          <cell r="G7899">
            <v>-1.2385808654796124</v>
          </cell>
          <cell r="H7899">
            <v>-0.14590310370875145</v>
          </cell>
          <cell r="I7899">
            <v>0.94059107763403427</v>
          </cell>
          <cell r="J7899" t="str">
            <v>n.a.</v>
          </cell>
          <cell r="K7899" t="str">
            <v>n.a.</v>
          </cell>
          <cell r="L7899" t="str">
            <v>-</v>
          </cell>
        </row>
        <row r="7900">
          <cell r="A7900" t="str">
            <v>MT01TOTxL12</v>
          </cell>
          <cell r="B7900" t="str">
            <v>OT</v>
          </cell>
          <cell r="C7900" t="str">
            <v>x</v>
          </cell>
          <cell r="D7900" t="str">
            <v>12</v>
          </cell>
          <cell r="E7900" t="str">
            <v>-</v>
          </cell>
          <cell r="F7900">
            <v>42.656386952961157</v>
          </cell>
          <cell r="G7900">
            <v>42.194860508969569</v>
          </cell>
          <cell r="H7900">
            <v>40.027446546402096</v>
          </cell>
          <cell r="I7900">
            <v>38.50768968138312</v>
          </cell>
          <cell r="J7900" t="str">
            <v>n.a.</v>
          </cell>
          <cell r="K7900" t="str">
            <v>n.a.</v>
          </cell>
          <cell r="L7900" t="str">
            <v>-</v>
          </cell>
        </row>
        <row r="7901">
          <cell r="A7901" t="str">
            <v>MT01TOTxL13</v>
          </cell>
          <cell r="B7901" t="str">
            <v>OT</v>
          </cell>
          <cell r="C7901" t="str">
            <v>x</v>
          </cell>
          <cell r="D7901" t="str">
            <v>13</v>
          </cell>
          <cell r="E7901" t="str">
            <v>-</v>
          </cell>
          <cell r="F7901">
            <v>39.366736761086528</v>
          </cell>
          <cell r="G7901">
            <v>38.987511483366966</v>
          </cell>
          <cell r="H7901">
            <v>37.006396334755848</v>
          </cell>
          <cell r="I7901">
            <v>35.640054621440427</v>
          </cell>
          <cell r="J7901" t="str">
            <v>n.a.</v>
          </cell>
          <cell r="K7901" t="str">
            <v>n.a.</v>
          </cell>
          <cell r="L7901" t="str">
            <v>-</v>
          </cell>
        </row>
        <row r="7902">
          <cell r="A7902" t="str">
            <v>MT01TOTxL14</v>
          </cell>
          <cell r="B7902" t="str">
            <v>OT</v>
          </cell>
          <cell r="C7902" t="str">
            <v>x</v>
          </cell>
          <cell r="D7902" t="str">
            <v>14</v>
          </cell>
          <cell r="E7902" t="str">
            <v>-</v>
          </cell>
          <cell r="F7902">
            <v>3.2896501918746255</v>
          </cell>
          <cell r="G7902">
            <v>3.2073490256026007</v>
          </cell>
          <cell r="H7902">
            <v>3.0210502116462465</v>
          </cell>
          <cell r="I7902">
            <v>2.8676350599426912</v>
          </cell>
          <cell r="J7902" t="str">
            <v>n.a.</v>
          </cell>
          <cell r="K7902" t="str">
            <v>n.a.</v>
          </cell>
          <cell r="L7902" t="str">
            <v>-</v>
          </cell>
        </row>
        <row r="7903">
          <cell r="A7903" t="str">
            <v>MT01TOTxL15</v>
          </cell>
          <cell r="B7903" t="str">
            <v>OT</v>
          </cell>
          <cell r="C7903" t="str">
            <v>x</v>
          </cell>
          <cell r="D7903" t="str">
            <v>15</v>
          </cell>
          <cell r="E7903" t="str">
            <v>-</v>
          </cell>
          <cell r="F7903">
            <v>41.035953511652053</v>
          </cell>
          <cell r="G7903">
            <v>40.9</v>
          </cell>
          <cell r="H7903">
            <v>39.881543442693342</v>
          </cell>
          <cell r="I7903">
            <v>39.5</v>
          </cell>
          <cell r="J7903" t="str">
            <v>n.a.</v>
          </cell>
          <cell r="K7903" t="str">
            <v>n.a.</v>
          </cell>
          <cell r="L7903" t="str">
            <v>-</v>
          </cell>
        </row>
        <row r="7904">
          <cell r="A7904" t="str">
            <v>MT01TOTxL16</v>
          </cell>
          <cell r="B7904" t="str">
            <v>OT</v>
          </cell>
          <cell r="C7904" t="str">
            <v>x</v>
          </cell>
          <cell r="D7904" t="str">
            <v>16</v>
          </cell>
          <cell r="E7904" t="str">
            <v>-</v>
          </cell>
          <cell r="F7904">
            <v>15.052699862430844</v>
          </cell>
          <cell r="G7904">
            <v>14.76032306835312</v>
          </cell>
          <cell r="H7904">
            <v>14.158359368908597</v>
          </cell>
          <cell r="I7904">
            <v>13.636986642912177</v>
          </cell>
          <cell r="J7904" t="str">
            <v>n.a.</v>
          </cell>
          <cell r="K7904" t="str">
            <v>n.a.</v>
          </cell>
          <cell r="L7904" t="str">
            <v>-</v>
          </cell>
        </row>
        <row r="7905">
          <cell r="A7905" t="str">
            <v>MT01TOTxL17</v>
          </cell>
          <cell r="B7905" t="str">
            <v>OT</v>
          </cell>
          <cell r="C7905" t="str">
            <v>x</v>
          </cell>
          <cell r="D7905" t="str">
            <v>17</v>
          </cell>
          <cell r="E7905" t="str">
            <v>-</v>
          </cell>
          <cell r="F7905">
            <v>13.151196158057795</v>
          </cell>
          <cell r="G7905">
            <v>13.284885877912183</v>
          </cell>
          <cell r="H7905">
            <v>13.566498565277255</v>
          </cell>
          <cell r="I7905">
            <v>13.765399758625824</v>
          </cell>
          <cell r="J7905" t="str">
            <v>n.a.</v>
          </cell>
          <cell r="K7905" t="str">
            <v>n.a.</v>
          </cell>
          <cell r="L7905" t="str">
            <v>-</v>
          </cell>
        </row>
        <row r="7906">
          <cell r="A7906" t="str">
            <v>MT01TOTxL18</v>
          </cell>
          <cell r="B7906" t="str">
            <v>OT</v>
          </cell>
          <cell r="C7906" t="str">
            <v>x</v>
          </cell>
          <cell r="D7906" t="str">
            <v>18</v>
          </cell>
          <cell r="E7906" t="str">
            <v>-</v>
          </cell>
          <cell r="F7906">
            <v>7.6789719987461886</v>
          </cell>
          <cell r="G7906">
            <v>7.5359794232279658</v>
          </cell>
          <cell r="H7906">
            <v>7.3904007315386462</v>
          </cell>
          <cell r="I7906">
            <v>7.2303656814085491</v>
          </cell>
          <cell r="J7906" t="str">
            <v>n.a.</v>
          </cell>
          <cell r="K7906" t="str">
            <v>n.a.</v>
          </cell>
          <cell r="L7906" t="str">
            <v>-</v>
          </cell>
        </row>
        <row r="7907">
          <cell r="A7907" t="str">
            <v>MT01TOTxL19</v>
          </cell>
          <cell r="B7907" t="str">
            <v>OT</v>
          </cell>
          <cell r="C7907" t="str">
            <v>x</v>
          </cell>
          <cell r="D7907" t="str">
            <v>19</v>
          </cell>
          <cell r="E7907" t="str">
            <v>-</v>
          </cell>
          <cell r="F7907">
            <v>5.153085492417226</v>
          </cell>
          <cell r="G7907">
            <v>5.3188116305067297</v>
          </cell>
          <cell r="H7907">
            <v>4.7662847769688454</v>
          </cell>
          <cell r="I7907">
            <v>4.8672479170534473</v>
          </cell>
          <cell r="J7907" t="str">
            <v>n.a.</v>
          </cell>
          <cell r="K7907" t="str">
            <v>n.a.</v>
          </cell>
          <cell r="L7907" t="str">
            <v>-</v>
          </cell>
        </row>
        <row r="7908">
          <cell r="A7908" t="str">
            <v>MT01TOTxL20</v>
          </cell>
          <cell r="B7908" t="str">
            <v>OT</v>
          </cell>
          <cell r="C7908" t="str">
            <v>x</v>
          </cell>
          <cell r="D7908" t="str">
            <v>20</v>
          </cell>
          <cell r="E7908" t="str">
            <v>-</v>
          </cell>
          <cell r="F7908">
            <v>1.6692167505655175</v>
          </cell>
          <cell r="G7908">
            <v>1.9687681601229881</v>
          </cell>
          <cell r="H7908">
            <v>2.8751471079374946</v>
          </cell>
          <cell r="I7908">
            <v>3.808226137576725</v>
          </cell>
          <cell r="J7908" t="str">
            <v>n.a.</v>
          </cell>
          <cell r="K7908" t="str">
            <v>n.a.</v>
          </cell>
          <cell r="L7908" t="str">
            <v>-</v>
          </cell>
        </row>
        <row r="7909">
          <cell r="A7909" t="str">
            <v>MT01TOTxL21</v>
          </cell>
          <cell r="B7909" t="str">
            <v>OT</v>
          </cell>
          <cell r="C7909" t="str">
            <v>x</v>
          </cell>
          <cell r="D7909" t="str">
            <v>21</v>
          </cell>
          <cell r="E7909" t="str">
            <v>-</v>
          </cell>
          <cell r="F7909">
            <v>-1.3394131838735928</v>
          </cell>
          <cell r="G7909">
            <v>-1.1876947550172705</v>
          </cell>
          <cell r="H7909">
            <v>-0.33481317089069262</v>
          </cell>
          <cell r="I7909">
            <v>0.25345461559251881</v>
          </cell>
          <cell r="J7909" t="str">
            <v>n.a.</v>
          </cell>
          <cell r="K7909" t="str">
            <v>n.a.</v>
          </cell>
          <cell r="L7909" t="str">
            <v>-</v>
          </cell>
        </row>
        <row r="7910">
          <cell r="A7910" t="str">
            <v>MT01TOTxL22</v>
          </cell>
          <cell r="B7910" t="str">
            <v>OT</v>
          </cell>
          <cell r="C7910" t="str">
            <v>x</v>
          </cell>
          <cell r="D7910" t="str">
            <v>22</v>
          </cell>
          <cell r="E7910" t="str">
            <v>-</v>
          </cell>
          <cell r="F7910">
            <v>-2.0929410857806316</v>
          </cell>
          <cell r="G7910">
            <v>-1.3518647948449083</v>
          </cell>
          <cell r="H7910">
            <v>-0.49044314818002754</v>
          </cell>
          <cell r="I7910">
            <v>0.1061073801207503</v>
          </cell>
          <cell r="J7910" t="str">
            <v>n.a.</v>
          </cell>
          <cell r="K7910" t="str">
            <v>n.a.</v>
          </cell>
          <cell r="L7910" t="str">
            <v>-</v>
          </cell>
        </row>
        <row r="7911">
          <cell r="A7911" t="str">
            <v>MT01TOTxL23</v>
          </cell>
          <cell r="B7911" t="str">
            <v>OT</v>
          </cell>
          <cell r="C7911" t="str">
            <v>x</v>
          </cell>
          <cell r="D7911" t="str">
            <v>23</v>
          </cell>
          <cell r="E7911" t="str">
            <v>-</v>
          </cell>
          <cell r="F7911">
            <v>62.9</v>
          </cell>
          <cell r="G7911">
            <v>60</v>
          </cell>
          <cell r="H7911">
            <v>57.2</v>
          </cell>
          <cell r="I7911">
            <v>53.3</v>
          </cell>
          <cell r="J7911" t="str">
            <v>n.a.</v>
          </cell>
          <cell r="K7911" t="str">
            <v>n.a.</v>
          </cell>
          <cell r="L7911" t="str">
            <v>-</v>
          </cell>
        </row>
        <row r="7912">
          <cell r="A7912" t="str">
            <v>MT01TOTxL24</v>
          </cell>
          <cell r="B7912" t="str">
            <v>OT</v>
          </cell>
          <cell r="C7912" t="str">
            <v>x</v>
          </cell>
          <cell r="D7912" t="str">
            <v>24</v>
          </cell>
          <cell r="E7912" t="str">
            <v>-</v>
          </cell>
          <cell r="F7912" t="str">
            <v>n.a.</v>
          </cell>
          <cell r="G7912" t="str">
            <v>n.a.</v>
          </cell>
          <cell r="H7912" t="str">
            <v>n.a.</v>
          </cell>
          <cell r="I7912" t="str">
            <v>n.a.</v>
          </cell>
          <cell r="J7912" t="str">
            <v>n.a.</v>
          </cell>
          <cell r="K7912" t="str">
            <v>n.a.</v>
          </cell>
          <cell r="L7912" t="str">
            <v>-</v>
          </cell>
        </row>
        <row r="7913">
          <cell r="A7913" t="str">
            <v>MT01TOTxL25</v>
          </cell>
          <cell r="B7913" t="str">
            <v>OT</v>
          </cell>
          <cell r="C7913" t="str">
            <v>x</v>
          </cell>
          <cell r="D7913" t="str">
            <v>25</v>
          </cell>
          <cell r="E7913" t="str">
            <v>-</v>
          </cell>
          <cell r="F7913" t="str">
            <v>n.a.</v>
          </cell>
          <cell r="G7913" t="str">
            <v>n.a.</v>
          </cell>
          <cell r="H7913" t="str">
            <v>n.a.</v>
          </cell>
          <cell r="I7913" t="str">
            <v>n.a.</v>
          </cell>
          <cell r="J7913" t="str">
            <v>n.a.</v>
          </cell>
          <cell r="K7913" t="str">
            <v>n.a.</v>
          </cell>
          <cell r="L7913" t="str">
            <v>-</v>
          </cell>
        </row>
        <row r="7914">
          <cell r="A7914" t="str">
            <v>NL01DATE</v>
          </cell>
          <cell r="E7914" t="str">
            <v>Dec 2008</v>
          </cell>
          <cell r="F7914" t="str">
            <v>December 2008</v>
          </cell>
          <cell r="G7914" t="str">
            <v>-</v>
          </cell>
          <cell r="H7914" t="str">
            <v>-</v>
          </cell>
          <cell r="I7914" t="str">
            <v>-</v>
          </cell>
          <cell r="J7914" t="str">
            <v>-</v>
          </cell>
          <cell r="K7914" t="str">
            <v>-</v>
          </cell>
          <cell r="L7914" t="str">
            <v>-</v>
          </cell>
        </row>
        <row r="7915">
          <cell r="A7915" t="str">
            <v>NL01T01aL01</v>
          </cell>
          <cell r="B7915" t="str">
            <v>01</v>
          </cell>
          <cell r="C7915" t="str">
            <v>a</v>
          </cell>
          <cell r="D7915" t="str">
            <v>01</v>
          </cell>
          <cell r="E7915">
            <v>567.1</v>
          </cell>
          <cell r="F7915">
            <v>3.5</v>
          </cell>
          <cell r="G7915">
            <v>2.25</v>
          </cell>
          <cell r="H7915">
            <v>1.25</v>
          </cell>
          <cell r="I7915">
            <v>2</v>
          </cell>
          <cell r="J7915">
            <v>2</v>
          </cell>
          <cell r="K7915" t="str">
            <v>n.a.</v>
          </cell>
          <cell r="L7915" t="str">
            <v>-</v>
          </cell>
        </row>
        <row r="7916">
          <cell r="A7916" t="str">
            <v>NL01T01aL02</v>
          </cell>
          <cell r="B7916" t="str">
            <v>01</v>
          </cell>
          <cell r="C7916" t="str">
            <v>a</v>
          </cell>
          <cell r="D7916" t="str">
            <v>02</v>
          </cell>
          <cell r="E7916">
            <v>567.1</v>
          </cell>
          <cell r="F7916">
            <v>5</v>
          </cell>
          <cell r="G7916">
            <v>4.25</v>
          </cell>
          <cell r="H7916">
            <v>4.5</v>
          </cell>
          <cell r="I7916">
            <v>3.75</v>
          </cell>
          <cell r="J7916">
            <v>3.25</v>
          </cell>
          <cell r="K7916" t="str">
            <v>n.a.</v>
          </cell>
          <cell r="L7916" t="str">
            <v>-</v>
          </cell>
        </row>
        <row r="7917">
          <cell r="A7917" t="str">
            <v>NL01T01aL03</v>
          </cell>
          <cell r="B7917" t="str">
            <v>01</v>
          </cell>
          <cell r="C7917" t="str">
            <v>a</v>
          </cell>
          <cell r="D7917" t="str">
            <v>03</v>
          </cell>
          <cell r="E7917">
            <v>264.3</v>
          </cell>
          <cell r="F7917">
            <v>2.1</v>
          </cell>
          <cell r="G7917">
            <v>1.5</v>
          </cell>
          <cell r="H7917">
            <v>1</v>
          </cell>
          <cell r="I7917">
            <v>1.25</v>
          </cell>
          <cell r="J7917">
            <v>1.25</v>
          </cell>
          <cell r="K7917" t="str">
            <v>n.a.</v>
          </cell>
          <cell r="L7917" t="str">
            <v>-</v>
          </cell>
        </row>
        <row r="7918">
          <cell r="A7918" t="str">
            <v>NL01T01aL04</v>
          </cell>
          <cell r="B7918" t="str">
            <v>01</v>
          </cell>
          <cell r="C7918" t="str">
            <v>a</v>
          </cell>
          <cell r="D7918" t="str">
            <v>04</v>
          </cell>
          <cell r="E7918">
            <v>142.5</v>
          </cell>
          <cell r="F7918">
            <v>3</v>
          </cell>
          <cell r="G7918">
            <v>1.25</v>
          </cell>
          <cell r="H7918">
            <v>2</v>
          </cell>
          <cell r="I7918">
            <v>1.5</v>
          </cell>
          <cell r="J7918">
            <v>1.5</v>
          </cell>
          <cell r="K7918" t="str">
            <v>n.a.</v>
          </cell>
          <cell r="L7918" t="str">
            <v>-</v>
          </cell>
        </row>
        <row r="7919">
          <cell r="A7919" t="str">
            <v>NL01T01aL05</v>
          </cell>
          <cell r="B7919" t="str">
            <v>01</v>
          </cell>
          <cell r="C7919" t="str">
            <v>a</v>
          </cell>
          <cell r="D7919" t="str">
            <v>05</v>
          </cell>
          <cell r="E7919">
            <v>113.2</v>
          </cell>
          <cell r="F7919">
            <v>4.9000000000000004</v>
          </cell>
          <cell r="G7919">
            <v>4.5</v>
          </cell>
          <cell r="H7919">
            <v>-1</v>
          </cell>
          <cell r="I7919">
            <v>2</v>
          </cell>
          <cell r="J7919">
            <v>2</v>
          </cell>
          <cell r="K7919" t="str">
            <v>n.a.</v>
          </cell>
          <cell r="L7919" t="str">
            <v>-</v>
          </cell>
        </row>
        <row r="7920">
          <cell r="A7920" t="str">
            <v>NL01T01aL06</v>
          </cell>
          <cell r="B7920" t="str">
            <v>01</v>
          </cell>
          <cell r="C7920" t="str">
            <v>a</v>
          </cell>
          <cell r="D7920" t="str">
            <v>06</v>
          </cell>
          <cell r="E7920">
            <v>-1.6</v>
          </cell>
          <cell r="F7920">
            <v>-0.2</v>
          </cell>
          <cell r="G7920">
            <v>0</v>
          </cell>
          <cell r="H7920">
            <v>0.2</v>
          </cell>
          <cell r="I7920">
            <v>0</v>
          </cell>
          <cell r="J7920">
            <v>0</v>
          </cell>
          <cell r="K7920" t="str">
            <v>n.a.</v>
          </cell>
          <cell r="L7920" t="str">
            <v>-</v>
          </cell>
        </row>
        <row r="7921">
          <cell r="A7921" t="str">
            <v>NL01T01aL07</v>
          </cell>
          <cell r="B7921" t="str">
            <v>01</v>
          </cell>
          <cell r="C7921" t="str">
            <v>a</v>
          </cell>
          <cell r="D7921" t="str">
            <v>07</v>
          </cell>
          <cell r="E7921">
            <v>424.8</v>
          </cell>
          <cell r="F7921">
            <v>6.5</v>
          </cell>
          <cell r="G7921">
            <v>3.75</v>
          </cell>
          <cell r="H7921">
            <v>2.75</v>
          </cell>
          <cell r="I7921">
            <v>5.75</v>
          </cell>
          <cell r="J7921">
            <v>5.75</v>
          </cell>
          <cell r="K7921" t="str">
            <v>n.a.</v>
          </cell>
          <cell r="L7921" t="str">
            <v>-</v>
          </cell>
        </row>
        <row r="7922">
          <cell r="A7922" t="str">
            <v>NL01T01aL08</v>
          </cell>
          <cell r="B7922" t="str">
            <v>01</v>
          </cell>
          <cell r="C7922" t="str">
            <v>a</v>
          </cell>
          <cell r="D7922" t="str">
            <v>08</v>
          </cell>
          <cell r="E7922">
            <v>376.1</v>
          </cell>
          <cell r="F7922">
            <v>5.7</v>
          </cell>
          <cell r="G7922">
            <v>3.75</v>
          </cell>
          <cell r="H7922">
            <v>2.5</v>
          </cell>
          <cell r="I7922">
            <v>5.5</v>
          </cell>
          <cell r="J7922">
            <v>5.5</v>
          </cell>
          <cell r="K7922" t="str">
            <v>n.a.</v>
          </cell>
          <cell r="L7922" t="str">
            <v>-</v>
          </cell>
        </row>
        <row r="7923">
          <cell r="A7923" t="str">
            <v>NL01T01aL09</v>
          </cell>
          <cell r="B7923" t="str">
            <v>01</v>
          </cell>
          <cell r="C7923" t="str">
            <v>a</v>
          </cell>
          <cell r="D7923" t="str">
            <v>09</v>
          </cell>
          <cell r="E7923" t="str">
            <v>-</v>
          </cell>
          <cell r="F7923">
            <v>2.7</v>
          </cell>
          <cell r="G7923">
            <v>1.9</v>
          </cell>
          <cell r="H7923">
            <v>0.8</v>
          </cell>
          <cell r="I7923">
            <v>1.25</v>
          </cell>
          <cell r="J7923">
            <v>1.25</v>
          </cell>
          <cell r="K7923" t="str">
            <v>n.a.</v>
          </cell>
          <cell r="L7923" t="str">
            <v>-</v>
          </cell>
        </row>
        <row r="7924">
          <cell r="A7924" t="str">
            <v>NL01T01aL10</v>
          </cell>
          <cell r="B7924" t="str">
            <v>01</v>
          </cell>
          <cell r="C7924" t="str">
            <v>a</v>
          </cell>
          <cell r="D7924" t="str">
            <v>10</v>
          </cell>
          <cell r="E7924" t="str">
            <v>-</v>
          </cell>
          <cell r="F7924">
            <v>-0.2</v>
          </cell>
          <cell r="G7924">
            <v>0.1</v>
          </cell>
          <cell r="H7924">
            <v>0</v>
          </cell>
          <cell r="I7924">
            <v>0</v>
          </cell>
          <cell r="J7924">
            <v>0</v>
          </cell>
          <cell r="K7924" t="str">
            <v>n.a.</v>
          </cell>
          <cell r="L7924" t="str">
            <v>-</v>
          </cell>
        </row>
        <row r="7925">
          <cell r="A7925" t="str">
            <v>NL01T01aL11</v>
          </cell>
          <cell r="B7925" t="str">
            <v>01</v>
          </cell>
          <cell r="C7925" t="str">
            <v>a</v>
          </cell>
          <cell r="D7925" t="str">
            <v>11</v>
          </cell>
          <cell r="E7925" t="str">
            <v>-</v>
          </cell>
          <cell r="F7925">
            <v>1</v>
          </cell>
          <cell r="G7925">
            <v>0.3</v>
          </cell>
          <cell r="H7925">
            <v>0.5</v>
          </cell>
          <cell r="I7925">
            <v>0.5</v>
          </cell>
          <cell r="J7925">
            <v>0.5</v>
          </cell>
          <cell r="K7925" t="str">
            <v>n.a.</v>
          </cell>
          <cell r="L7925" t="str">
            <v>-</v>
          </cell>
        </row>
        <row r="7926">
          <cell r="A7926" t="str">
            <v>NL01T01bL01</v>
          </cell>
          <cell r="B7926" t="str">
            <v>01</v>
          </cell>
          <cell r="C7926" t="str">
            <v>b</v>
          </cell>
          <cell r="D7926" t="str">
            <v>01</v>
          </cell>
          <cell r="E7926">
            <v>100</v>
          </cell>
          <cell r="F7926">
            <v>1.5</v>
          </cell>
          <cell r="G7926">
            <v>2.25</v>
          </cell>
          <cell r="H7926">
            <v>3.5</v>
          </cell>
          <cell r="I7926">
            <v>1.75</v>
          </cell>
          <cell r="J7926">
            <v>1.75</v>
          </cell>
          <cell r="K7926" t="str">
            <v>n.a.</v>
          </cell>
          <cell r="L7926" t="str">
            <v>-</v>
          </cell>
        </row>
        <row r="7927">
          <cell r="A7927" t="str">
            <v>NL01T01bL02</v>
          </cell>
          <cell r="B7927" t="str">
            <v>01</v>
          </cell>
          <cell r="C7927" t="str">
            <v>b</v>
          </cell>
          <cell r="D7927" t="str">
            <v>02</v>
          </cell>
          <cell r="E7927">
            <v>100</v>
          </cell>
          <cell r="F7927">
            <v>1.6</v>
          </cell>
          <cell r="G7927">
            <v>3</v>
          </cell>
          <cell r="H7927">
            <v>3.25</v>
          </cell>
          <cell r="I7927">
            <v>1.75</v>
          </cell>
          <cell r="J7927">
            <v>1.75</v>
          </cell>
          <cell r="K7927" t="str">
            <v>n.a.</v>
          </cell>
          <cell r="L7927" t="str">
            <v>-</v>
          </cell>
        </row>
        <row r="7928">
          <cell r="A7928" t="str">
            <v>NL01T01bL03</v>
          </cell>
          <cell r="B7928" t="str">
            <v>01</v>
          </cell>
          <cell r="C7928" t="str">
            <v>b</v>
          </cell>
          <cell r="D7928" t="str">
            <v>03</v>
          </cell>
          <cell r="E7928">
            <v>100</v>
          </cell>
          <cell r="F7928">
            <v>1.6</v>
          </cell>
          <cell r="G7928">
            <v>2.5</v>
          </cell>
          <cell r="H7928">
            <v>3.25</v>
          </cell>
          <cell r="I7928">
            <v>2</v>
          </cell>
          <cell r="J7928">
            <v>2</v>
          </cell>
          <cell r="K7928" t="str">
            <v>n.a.</v>
          </cell>
          <cell r="L7928" t="str">
            <v>-</v>
          </cell>
        </row>
        <row r="7929">
          <cell r="A7929" t="str">
            <v>NL01T01bL04</v>
          </cell>
          <cell r="B7929" t="str">
            <v>01</v>
          </cell>
          <cell r="C7929" t="str">
            <v>b</v>
          </cell>
          <cell r="D7929" t="str">
            <v>04</v>
          </cell>
          <cell r="E7929">
            <v>100</v>
          </cell>
          <cell r="F7929">
            <v>2.1</v>
          </cell>
          <cell r="G7929">
            <v>2.5</v>
          </cell>
          <cell r="H7929">
            <v>4.5</v>
          </cell>
          <cell r="I7929">
            <v>3</v>
          </cell>
          <cell r="J7929">
            <v>3</v>
          </cell>
          <cell r="K7929" t="str">
            <v>n.a.</v>
          </cell>
          <cell r="L7929" t="str">
            <v>-</v>
          </cell>
        </row>
        <row r="7930">
          <cell r="A7930" t="str">
            <v>NL01T01bL05</v>
          </cell>
          <cell r="B7930" t="str">
            <v>01</v>
          </cell>
          <cell r="C7930" t="str">
            <v>b</v>
          </cell>
          <cell r="D7930" t="str">
            <v>05</v>
          </cell>
          <cell r="E7930">
            <v>100</v>
          </cell>
          <cell r="F7930">
            <v>1.4</v>
          </cell>
          <cell r="G7930">
            <v>1.75</v>
          </cell>
          <cell r="H7930">
            <v>2.5</v>
          </cell>
          <cell r="I7930">
            <v>1</v>
          </cell>
          <cell r="J7930">
            <v>1</v>
          </cell>
          <cell r="K7930" t="str">
            <v>n.a.</v>
          </cell>
          <cell r="L7930" t="str">
            <v>-</v>
          </cell>
        </row>
        <row r="7931">
          <cell r="A7931" t="str">
            <v>NL01T01bL06</v>
          </cell>
          <cell r="B7931" t="str">
            <v>01</v>
          </cell>
          <cell r="C7931" t="str">
            <v>b</v>
          </cell>
          <cell r="D7931" t="str">
            <v>06</v>
          </cell>
          <cell r="E7931">
            <v>100</v>
          </cell>
          <cell r="F7931">
            <v>1.2</v>
          </cell>
          <cell r="G7931">
            <v>5.25</v>
          </cell>
          <cell r="H7931">
            <v>2.5</v>
          </cell>
          <cell r="I7931">
            <v>-1</v>
          </cell>
          <cell r="J7931">
            <v>-1</v>
          </cell>
          <cell r="K7931" t="str">
            <v>n.a.</v>
          </cell>
          <cell r="L7931" t="str">
            <v>-</v>
          </cell>
        </row>
        <row r="7932">
          <cell r="A7932" t="str">
            <v>NL01T01bL07</v>
          </cell>
          <cell r="B7932" t="str">
            <v>01</v>
          </cell>
          <cell r="C7932" t="str">
            <v>b</v>
          </cell>
          <cell r="D7932" t="str">
            <v>07</v>
          </cell>
          <cell r="E7932">
            <v>100</v>
          </cell>
          <cell r="F7932">
            <v>1.3</v>
          </cell>
          <cell r="G7932">
            <v>6</v>
          </cell>
          <cell r="H7932">
            <v>2.25</v>
          </cell>
          <cell r="I7932">
            <v>-1</v>
          </cell>
          <cell r="J7932">
            <v>-1</v>
          </cell>
          <cell r="K7932" t="str">
            <v>n.a.</v>
          </cell>
          <cell r="L7932" t="str">
            <v>-</v>
          </cell>
        </row>
        <row r="7933">
          <cell r="A7933" t="str">
            <v>NL01T01cL01</v>
          </cell>
          <cell r="B7933" t="str">
            <v>01</v>
          </cell>
          <cell r="C7933" t="str">
            <v>c</v>
          </cell>
          <cell r="D7933" t="str">
            <v>01</v>
          </cell>
          <cell r="E7933">
            <v>8613</v>
          </cell>
          <cell r="F7933">
            <v>2.5</v>
          </cell>
          <cell r="G7933">
            <v>2</v>
          </cell>
          <cell r="H7933">
            <v>0.5</v>
          </cell>
          <cell r="I7933">
            <v>0.5</v>
          </cell>
          <cell r="J7933">
            <v>0.5</v>
          </cell>
          <cell r="K7933" t="str">
            <v>n.a.</v>
          </cell>
          <cell r="L7933" t="str">
            <v>-</v>
          </cell>
        </row>
        <row r="7934">
          <cell r="A7934" t="str">
            <v>NL01T01cL02</v>
          </cell>
          <cell r="B7934" t="str">
            <v>01</v>
          </cell>
          <cell r="C7934" t="str">
            <v>c</v>
          </cell>
          <cell r="D7934" t="str">
            <v>02</v>
          </cell>
          <cell r="E7934">
            <v>12</v>
          </cell>
          <cell r="F7934">
            <v>2.2999999999999998</v>
          </cell>
          <cell r="G7934">
            <v>1.75</v>
          </cell>
          <cell r="H7934">
            <v>0.25</v>
          </cell>
          <cell r="I7934">
            <v>0.5</v>
          </cell>
          <cell r="J7934">
            <v>0.5</v>
          </cell>
          <cell r="K7934" t="str">
            <v>n.a.</v>
          </cell>
          <cell r="L7934" t="str">
            <v>-</v>
          </cell>
        </row>
        <row r="7935">
          <cell r="A7935" t="str">
            <v>NL01T01cL03</v>
          </cell>
          <cell r="B7935" t="str">
            <v>01</v>
          </cell>
          <cell r="C7935" t="str">
            <v>c</v>
          </cell>
          <cell r="D7935" t="str">
            <v>03</v>
          </cell>
          <cell r="E7935">
            <v>4.5</v>
          </cell>
          <cell r="F7935">
            <v>4.5</v>
          </cell>
          <cell r="G7935">
            <v>4</v>
          </cell>
          <cell r="H7935">
            <v>4.25</v>
          </cell>
          <cell r="I7935">
            <v>3</v>
          </cell>
          <cell r="J7935">
            <v>3</v>
          </cell>
          <cell r="K7935" t="str">
            <v>n.a.</v>
          </cell>
          <cell r="L7935" t="str">
            <v>-</v>
          </cell>
        </row>
        <row r="7936">
          <cell r="A7936" t="str">
            <v>NL01T01cL04</v>
          </cell>
          <cell r="B7936" t="str">
            <v>01</v>
          </cell>
          <cell r="C7936" t="str">
            <v>c</v>
          </cell>
          <cell r="D7936" t="str">
            <v>04</v>
          </cell>
          <cell r="E7936">
            <v>65.8</v>
          </cell>
          <cell r="F7936">
            <v>1</v>
          </cell>
          <cell r="G7936">
            <v>0.25</v>
          </cell>
          <cell r="H7936">
            <v>0.75</v>
          </cell>
          <cell r="I7936">
            <v>1.25</v>
          </cell>
          <cell r="J7936">
            <v>1.25</v>
          </cell>
          <cell r="K7936" t="str">
            <v>n.a.</v>
          </cell>
          <cell r="L7936" t="str">
            <v>-</v>
          </cell>
        </row>
        <row r="7937">
          <cell r="A7937" t="str">
            <v>NL01T01cL05</v>
          </cell>
          <cell r="B7937" t="str">
            <v>01</v>
          </cell>
          <cell r="C7937" t="str">
            <v>c</v>
          </cell>
          <cell r="D7937" t="str">
            <v>05</v>
          </cell>
          <cell r="E7937">
            <v>9.8000000000000007</v>
          </cell>
          <cell r="F7937">
            <v>1.1000000000000001</v>
          </cell>
          <cell r="G7937">
            <v>0.5</v>
          </cell>
          <cell r="H7937">
            <v>1</v>
          </cell>
          <cell r="I7937">
            <v>1.5</v>
          </cell>
          <cell r="J7937">
            <v>1.5</v>
          </cell>
          <cell r="K7937" t="str">
            <v>n.a.</v>
          </cell>
          <cell r="L7937" t="str">
            <v>-</v>
          </cell>
        </row>
        <row r="7938">
          <cell r="A7938" t="str">
            <v>NL01T01cL06</v>
          </cell>
          <cell r="B7938" t="str">
            <v>01</v>
          </cell>
          <cell r="C7938" t="str">
            <v>c</v>
          </cell>
          <cell r="D7938" t="str">
            <v>06</v>
          </cell>
          <cell r="E7938">
            <v>279.7</v>
          </cell>
          <cell r="F7938">
            <v>3.4</v>
          </cell>
          <cell r="G7938">
            <v>4.25</v>
          </cell>
          <cell r="H7938">
            <v>4</v>
          </cell>
          <cell r="I7938">
            <v>4.25</v>
          </cell>
          <cell r="J7938">
            <v>4.25</v>
          </cell>
          <cell r="K7938" t="str">
            <v>n.a.</v>
          </cell>
          <cell r="L7938" t="str">
            <v>-</v>
          </cell>
        </row>
        <row r="7939">
          <cell r="A7939" t="str">
            <v>NL01T01cL07</v>
          </cell>
          <cell r="B7939" t="str">
            <v>01</v>
          </cell>
          <cell r="C7939" t="str">
            <v>c</v>
          </cell>
          <cell r="D7939" t="str">
            <v>07</v>
          </cell>
          <cell r="E7939">
            <v>47.3</v>
          </cell>
          <cell r="F7939">
            <v>3.2</v>
          </cell>
          <cell r="G7939">
            <v>4.25</v>
          </cell>
          <cell r="H7939">
            <v>4</v>
          </cell>
          <cell r="I7939">
            <v>3.5</v>
          </cell>
          <cell r="J7939">
            <v>3.5</v>
          </cell>
          <cell r="K7939" t="str">
            <v>optional</v>
          </cell>
          <cell r="L7939" t="str">
            <v>-</v>
          </cell>
        </row>
        <row r="7940">
          <cell r="A7940" t="str">
            <v>NL01T01dL01</v>
          </cell>
          <cell r="B7940" t="str">
            <v>01</v>
          </cell>
          <cell r="C7940" t="str">
            <v>d</v>
          </cell>
          <cell r="D7940" t="str">
            <v>01</v>
          </cell>
          <cell r="E7940" t="str">
            <v>-</v>
          </cell>
          <cell r="F7940">
            <v>9.5</v>
          </cell>
          <cell r="G7940">
            <v>8.5</v>
          </cell>
          <cell r="H7940">
            <v>9.5</v>
          </cell>
          <cell r="I7940">
            <v>7.5</v>
          </cell>
          <cell r="J7940">
            <v>8</v>
          </cell>
          <cell r="K7940" t="str">
            <v>n.a.</v>
          </cell>
          <cell r="L7940" t="str">
            <v>-</v>
          </cell>
        </row>
        <row r="7941">
          <cell r="A7941" t="str">
            <v>NL01T01dL02</v>
          </cell>
          <cell r="B7941" t="str">
            <v>01</v>
          </cell>
          <cell r="C7941" t="str">
            <v>d</v>
          </cell>
          <cell r="D7941" t="str">
            <v>02</v>
          </cell>
          <cell r="E7941" t="str">
            <v>-</v>
          </cell>
          <cell r="F7941">
            <v>8.6</v>
          </cell>
          <cell r="G7941">
            <v>8.4</v>
          </cell>
          <cell r="H7941">
            <v>8.8000000000000007</v>
          </cell>
          <cell r="I7941">
            <v>7.5</v>
          </cell>
          <cell r="J7941">
            <v>7.8</v>
          </cell>
          <cell r="K7941" t="str">
            <v>n.a.</v>
          </cell>
          <cell r="L7941" t="str">
            <v>-</v>
          </cell>
        </row>
        <row r="7942">
          <cell r="A7942" t="str">
            <v>NL01T01dL03</v>
          </cell>
          <cell r="B7942" t="str">
            <v>01</v>
          </cell>
          <cell r="C7942" t="str">
            <v>d</v>
          </cell>
          <cell r="D7942" t="str">
            <v>03</v>
          </cell>
          <cell r="E7942" t="str">
            <v>-</v>
          </cell>
          <cell r="F7942">
            <v>2.7</v>
          </cell>
          <cell r="G7942">
            <v>1.7</v>
          </cell>
          <cell r="H7942">
            <v>1.8</v>
          </cell>
          <cell r="I7942">
            <v>1.2</v>
          </cell>
          <cell r="J7942">
            <v>1.3</v>
          </cell>
          <cell r="K7942" t="str">
            <v>n.a.</v>
          </cell>
          <cell r="L7942" t="str">
            <v>-</v>
          </cell>
        </row>
        <row r="7943">
          <cell r="A7943" t="str">
            <v>NL01T01dL04</v>
          </cell>
          <cell r="B7943" t="str">
            <v>01</v>
          </cell>
          <cell r="C7943" t="str">
            <v>d</v>
          </cell>
          <cell r="D7943" t="str">
            <v>04</v>
          </cell>
          <cell r="E7943" t="str">
            <v>-</v>
          </cell>
          <cell r="F7943">
            <v>-1.5</v>
          </cell>
          <cell r="G7943">
            <v>-1.5</v>
          </cell>
          <cell r="H7943">
            <v>-1</v>
          </cell>
          <cell r="I7943">
            <v>-1.2</v>
          </cell>
          <cell r="J7943">
            <v>-1.2</v>
          </cell>
          <cell r="K7943" t="str">
            <v>n.a.</v>
          </cell>
          <cell r="L7943" t="str">
            <v>-</v>
          </cell>
        </row>
        <row r="7944">
          <cell r="A7944" t="str">
            <v>NL01T01dL05</v>
          </cell>
          <cell r="B7944" t="str">
            <v>01</v>
          </cell>
          <cell r="C7944" t="str">
            <v>d</v>
          </cell>
          <cell r="D7944" t="str">
            <v>05</v>
          </cell>
          <cell r="E7944" t="str">
            <v>-</v>
          </cell>
          <cell r="F7944">
            <v>9.1999999999999993</v>
          </cell>
          <cell r="G7944">
            <v>7.2</v>
          </cell>
          <cell r="H7944">
            <v>8.1999999999999993</v>
          </cell>
          <cell r="I7944">
            <v>6.8</v>
          </cell>
          <cell r="J7944">
            <v>6.9</v>
          </cell>
          <cell r="K7944" t="str">
            <v>n.a.</v>
          </cell>
          <cell r="L7944" t="str">
            <v>-</v>
          </cell>
        </row>
        <row r="7945">
          <cell r="A7945" t="str">
            <v>NL01T01dL06</v>
          </cell>
          <cell r="B7945" t="str">
            <v>01</v>
          </cell>
          <cell r="C7945" t="str">
            <v>d</v>
          </cell>
          <cell r="D7945" t="str">
            <v>06</v>
          </cell>
          <cell r="E7945" t="str">
            <v>-</v>
          </cell>
          <cell r="F7945">
            <v>0.3</v>
          </cell>
          <cell r="G7945">
            <v>1.2</v>
          </cell>
          <cell r="H7945">
            <v>1.2</v>
          </cell>
          <cell r="I7945">
            <v>0.8</v>
          </cell>
          <cell r="J7945">
            <v>1.1000000000000001</v>
          </cell>
          <cell r="K7945" t="str">
            <v>n.a.</v>
          </cell>
          <cell r="L7945" t="str">
            <v>-</v>
          </cell>
        </row>
        <row r="7946">
          <cell r="A7946" t="str">
            <v>NL01T01dL07</v>
          </cell>
          <cell r="B7946" t="str">
            <v>01</v>
          </cell>
          <cell r="C7946" t="str">
            <v>d</v>
          </cell>
          <cell r="D7946" t="str">
            <v>07</v>
          </cell>
          <cell r="E7946" t="str">
            <v>-</v>
          </cell>
          <cell r="F7946">
            <v>0</v>
          </cell>
          <cell r="G7946">
            <v>0</v>
          </cell>
          <cell r="H7946">
            <v>0</v>
          </cell>
          <cell r="I7946">
            <v>0</v>
          </cell>
          <cell r="J7946">
            <v>0</v>
          </cell>
          <cell r="K7946" t="str">
            <v>optional</v>
          </cell>
          <cell r="L7946" t="str">
            <v>-</v>
          </cell>
        </row>
        <row r="7947">
          <cell r="A7947" t="str">
            <v>NL01T02xL01</v>
          </cell>
          <cell r="B7947" t="str">
            <v>02</v>
          </cell>
          <cell r="C7947" t="str">
            <v>x</v>
          </cell>
          <cell r="D7947" t="str">
            <v>01</v>
          </cell>
          <cell r="E7947">
            <v>1973</v>
          </cell>
          <cell r="F7947">
            <v>0.3</v>
          </cell>
          <cell r="G7947">
            <v>1.2</v>
          </cell>
          <cell r="H7947">
            <v>1.2</v>
          </cell>
          <cell r="I7947">
            <v>0.8</v>
          </cell>
          <cell r="J7947">
            <v>1.1000000000000001</v>
          </cell>
          <cell r="K7947" t="str">
            <v>n.a.</v>
          </cell>
          <cell r="L7947" t="str">
            <v>-</v>
          </cell>
        </row>
        <row r="7948">
          <cell r="A7948" t="str">
            <v>NL01T02xL02</v>
          </cell>
          <cell r="B7948" t="str">
            <v>02</v>
          </cell>
          <cell r="C7948" t="str">
            <v>x</v>
          </cell>
          <cell r="D7948" t="str">
            <v>02</v>
          </cell>
          <cell r="E7948">
            <v>3465</v>
          </cell>
          <cell r="F7948">
            <v>0.6</v>
          </cell>
          <cell r="G7948">
            <v>1.2</v>
          </cell>
          <cell r="H7948">
            <v>1.5</v>
          </cell>
          <cell r="I7948">
            <v>0.8</v>
          </cell>
          <cell r="J7948">
            <v>0.8</v>
          </cell>
          <cell r="K7948" t="str">
            <v>n.a.</v>
          </cell>
          <cell r="L7948" t="str">
            <v>-</v>
          </cell>
        </row>
        <row r="7949">
          <cell r="A7949" t="str">
            <v>NL01T02xL03</v>
          </cell>
          <cell r="B7949" t="str">
            <v>02</v>
          </cell>
          <cell r="C7949" t="str">
            <v>x</v>
          </cell>
          <cell r="D7949" t="str">
            <v>03</v>
          </cell>
          <cell r="E7949" t="str">
            <v>n.a.</v>
          </cell>
          <cell r="F7949" t="str">
            <v>n.a.</v>
          </cell>
          <cell r="G7949" t="str">
            <v>n.a.</v>
          </cell>
          <cell r="H7949" t="str">
            <v>n.a.</v>
          </cell>
          <cell r="I7949" t="str">
            <v>n.a.</v>
          </cell>
          <cell r="J7949" t="str">
            <v>n.a.</v>
          </cell>
          <cell r="K7949" t="str">
            <v>n.a.</v>
          </cell>
          <cell r="L7949" t="str">
            <v>-</v>
          </cell>
        </row>
        <row r="7950">
          <cell r="A7950" t="str">
            <v>NL01T02xL04</v>
          </cell>
          <cell r="B7950" t="str">
            <v>02</v>
          </cell>
          <cell r="C7950" t="str">
            <v>x</v>
          </cell>
          <cell r="D7950" t="str">
            <v>04</v>
          </cell>
          <cell r="E7950">
            <v>-40</v>
          </cell>
          <cell r="F7950">
            <v>0</v>
          </cell>
          <cell r="G7950">
            <v>0</v>
          </cell>
          <cell r="H7950">
            <v>0</v>
          </cell>
          <cell r="I7950">
            <v>0</v>
          </cell>
          <cell r="J7950">
            <v>0</v>
          </cell>
          <cell r="K7950" t="str">
            <v>n.a.</v>
          </cell>
          <cell r="L7950" t="str">
            <v>-</v>
          </cell>
        </row>
        <row r="7951">
          <cell r="A7951" t="str">
            <v>NL01T02xL05</v>
          </cell>
          <cell r="B7951" t="str">
            <v>02</v>
          </cell>
          <cell r="C7951" t="str">
            <v>x</v>
          </cell>
          <cell r="D7951" t="str">
            <v>05</v>
          </cell>
          <cell r="E7951">
            <v>-1452</v>
          </cell>
          <cell r="F7951">
            <v>-0.3</v>
          </cell>
          <cell r="G7951">
            <v>0</v>
          </cell>
          <cell r="H7951">
            <v>-0.3</v>
          </cell>
          <cell r="I7951">
            <v>0</v>
          </cell>
          <cell r="J7951">
            <v>0.3</v>
          </cell>
          <cell r="K7951" t="str">
            <v>n.a.</v>
          </cell>
          <cell r="L7951" t="str">
            <v>-</v>
          </cell>
        </row>
        <row r="7952">
          <cell r="A7952" t="str">
            <v>NL01T02xL06</v>
          </cell>
          <cell r="B7952" t="str">
            <v>02</v>
          </cell>
          <cell r="C7952" t="str">
            <v>x</v>
          </cell>
          <cell r="D7952" t="str">
            <v>06</v>
          </cell>
          <cell r="E7952">
            <v>258772</v>
          </cell>
          <cell r="F7952">
            <v>45.6</v>
          </cell>
          <cell r="G7952">
            <v>46.6</v>
          </cell>
          <cell r="H7952">
            <v>46.3</v>
          </cell>
          <cell r="I7952">
            <v>46.1</v>
          </cell>
          <cell r="J7952">
            <v>46.3</v>
          </cell>
          <cell r="K7952" t="str">
            <v>n.a.</v>
          </cell>
          <cell r="L7952" t="str">
            <v>-</v>
          </cell>
        </row>
        <row r="7953">
          <cell r="A7953" t="str">
            <v>NL01T02xL07</v>
          </cell>
          <cell r="B7953" t="str">
            <v>02</v>
          </cell>
          <cell r="C7953" t="str">
            <v>x</v>
          </cell>
          <cell r="D7953" t="str">
            <v>07</v>
          </cell>
          <cell r="E7953">
            <v>256918</v>
          </cell>
          <cell r="F7953">
            <v>45.3</v>
          </cell>
          <cell r="G7953">
            <v>45.4</v>
          </cell>
          <cell r="H7953">
            <v>45.1</v>
          </cell>
          <cell r="I7953">
            <v>45.3</v>
          </cell>
          <cell r="J7953">
            <v>45.2</v>
          </cell>
          <cell r="K7953" t="str">
            <v>n.a.</v>
          </cell>
          <cell r="L7953" t="str">
            <v>-</v>
          </cell>
        </row>
        <row r="7954">
          <cell r="A7954" t="str">
            <v>NL01T02xL08</v>
          </cell>
          <cell r="B7954" t="str">
            <v>02</v>
          </cell>
          <cell r="C7954" t="str">
            <v>x</v>
          </cell>
          <cell r="D7954" t="str">
            <v>08</v>
          </cell>
          <cell r="E7954">
            <v>1973</v>
          </cell>
          <cell r="F7954">
            <v>0.3</v>
          </cell>
          <cell r="G7954">
            <v>1.2</v>
          </cell>
          <cell r="H7954">
            <v>1.2</v>
          </cell>
          <cell r="I7954">
            <v>0.8</v>
          </cell>
          <cell r="J7954">
            <v>1.1000000000000001</v>
          </cell>
          <cell r="K7954" t="str">
            <v>n.a.</v>
          </cell>
          <cell r="L7954" t="str">
            <v>-</v>
          </cell>
        </row>
        <row r="7955">
          <cell r="A7955" t="str">
            <v>NL01T02xL09</v>
          </cell>
          <cell r="B7955" t="str">
            <v>02</v>
          </cell>
          <cell r="C7955" t="str">
            <v>x</v>
          </cell>
          <cell r="D7955" t="str">
            <v>09</v>
          </cell>
          <cell r="E7955">
            <v>12525</v>
          </cell>
          <cell r="F7955">
            <v>2.2000000000000002</v>
          </cell>
          <cell r="G7955">
            <v>2.2000000000000002</v>
          </cell>
          <cell r="H7955">
            <v>2.1</v>
          </cell>
          <cell r="I7955">
            <v>2.1</v>
          </cell>
          <cell r="J7955">
            <v>2</v>
          </cell>
          <cell r="K7955" t="str">
            <v>n.a.</v>
          </cell>
          <cell r="L7955" t="str">
            <v>-</v>
          </cell>
        </row>
        <row r="7956">
          <cell r="A7956" t="str">
            <v>NL01T02xL10</v>
          </cell>
          <cell r="B7956" t="str">
            <v>02</v>
          </cell>
          <cell r="C7956" t="str">
            <v>x</v>
          </cell>
          <cell r="D7956" t="str">
            <v>10</v>
          </cell>
          <cell r="E7956">
            <v>14498</v>
          </cell>
          <cell r="F7956">
            <v>2.6</v>
          </cell>
          <cell r="G7956">
            <v>3.4</v>
          </cell>
          <cell r="H7956">
            <v>3.3</v>
          </cell>
          <cell r="I7956">
            <v>2.9</v>
          </cell>
          <cell r="J7956">
            <v>3.1</v>
          </cell>
          <cell r="K7956" t="str">
            <v>n.a.</v>
          </cell>
          <cell r="L7956" t="str">
            <v>-</v>
          </cell>
        </row>
        <row r="7957">
          <cell r="A7957" t="str">
            <v>NL01T02xL11</v>
          </cell>
          <cell r="B7957" t="str">
            <v>02</v>
          </cell>
          <cell r="C7957" t="str">
            <v>x</v>
          </cell>
          <cell r="D7957" t="str">
            <v>11</v>
          </cell>
          <cell r="E7957">
            <v>0</v>
          </cell>
          <cell r="F7957">
            <v>0</v>
          </cell>
          <cell r="G7957">
            <v>0</v>
          </cell>
          <cell r="H7957">
            <v>0.3</v>
          </cell>
          <cell r="I7957">
            <v>0</v>
          </cell>
          <cell r="J7957">
            <v>0</v>
          </cell>
          <cell r="K7957" t="str">
            <v>n.a.</v>
          </cell>
          <cell r="L7957" t="str">
            <v>-</v>
          </cell>
        </row>
        <row r="7958">
          <cell r="A7958" t="str">
            <v>NL01T02xL12</v>
          </cell>
          <cell r="B7958" t="str">
            <v>02</v>
          </cell>
          <cell r="C7958" t="str">
            <v>x</v>
          </cell>
          <cell r="D7958" t="str">
            <v>12</v>
          </cell>
          <cell r="E7958">
            <v>141067</v>
          </cell>
          <cell r="F7958">
            <v>24.9</v>
          </cell>
          <cell r="G7958">
            <v>25.6</v>
          </cell>
          <cell r="H7958">
            <v>25.6</v>
          </cell>
          <cell r="I7958">
            <v>25.5</v>
          </cell>
          <cell r="J7958">
            <v>25.2</v>
          </cell>
          <cell r="K7958" t="str">
            <v>n.a.</v>
          </cell>
          <cell r="L7958" t="str">
            <v>-</v>
          </cell>
        </row>
        <row r="7959">
          <cell r="A7959" t="str">
            <v>NL01T02xL13</v>
          </cell>
          <cell r="B7959" t="str">
            <v>02</v>
          </cell>
          <cell r="C7959" t="str">
            <v>x</v>
          </cell>
          <cell r="D7959" t="str">
            <v>13</v>
          </cell>
          <cell r="E7959">
            <v>71213</v>
          </cell>
          <cell r="F7959">
            <v>12.6</v>
          </cell>
          <cell r="G7959">
            <v>12.7</v>
          </cell>
          <cell r="H7959">
            <v>12.7</v>
          </cell>
          <cell r="I7959">
            <v>12.7</v>
          </cell>
          <cell r="J7959">
            <v>12.6</v>
          </cell>
          <cell r="K7959" t="str">
            <v>optional</v>
          </cell>
          <cell r="L7959" t="str">
            <v>-</v>
          </cell>
        </row>
        <row r="7960">
          <cell r="A7960" t="str">
            <v>NL01T02xL14</v>
          </cell>
          <cell r="B7960" t="str">
            <v>02</v>
          </cell>
          <cell r="C7960" t="str">
            <v>x</v>
          </cell>
          <cell r="D7960" t="str">
            <v>14</v>
          </cell>
          <cell r="E7960">
            <v>67974</v>
          </cell>
          <cell r="F7960">
            <v>12</v>
          </cell>
          <cell r="G7960">
            <v>12.6</v>
          </cell>
          <cell r="H7960">
            <v>12.6</v>
          </cell>
          <cell r="I7960">
            <v>12.5</v>
          </cell>
          <cell r="J7960">
            <v>12.3</v>
          </cell>
          <cell r="K7960" t="str">
            <v>optional</v>
          </cell>
          <cell r="L7960" t="str">
            <v>-</v>
          </cell>
        </row>
        <row r="7961">
          <cell r="A7961" t="str">
            <v>NL01T02xL15</v>
          </cell>
          <cell r="B7961" t="str">
            <v>02</v>
          </cell>
          <cell r="C7961" t="str">
            <v>x</v>
          </cell>
          <cell r="D7961" t="str">
            <v>15</v>
          </cell>
          <cell r="E7961">
            <v>1880</v>
          </cell>
          <cell r="F7961">
            <v>0.3</v>
          </cell>
          <cell r="G7961">
            <v>0.3</v>
          </cell>
          <cell r="H7961">
            <v>0.3</v>
          </cell>
          <cell r="I7961">
            <v>0.3</v>
          </cell>
          <cell r="J7961">
            <v>0.3</v>
          </cell>
          <cell r="K7961" t="str">
            <v>optional</v>
          </cell>
          <cell r="L7961" t="str">
            <v>-</v>
          </cell>
        </row>
        <row r="7962">
          <cell r="A7962" t="str">
            <v>NL01T02xL16</v>
          </cell>
          <cell r="B7962" t="str">
            <v>02</v>
          </cell>
          <cell r="C7962" t="str">
            <v>x</v>
          </cell>
          <cell r="D7962" t="str">
            <v>16</v>
          </cell>
          <cell r="E7962">
            <v>81107</v>
          </cell>
          <cell r="F7962">
            <v>14.3</v>
          </cell>
          <cell r="G7962">
            <v>14.5</v>
          </cell>
          <cell r="H7962">
            <v>14.1</v>
          </cell>
          <cell r="I7962">
            <v>14.5</v>
          </cell>
          <cell r="J7962">
            <v>15</v>
          </cell>
          <cell r="K7962" t="str">
            <v>optional</v>
          </cell>
          <cell r="L7962" t="str">
            <v>-</v>
          </cell>
        </row>
        <row r="7963">
          <cell r="A7963" t="str">
            <v>NL01T02xL17</v>
          </cell>
          <cell r="B7963" t="str">
            <v>02</v>
          </cell>
          <cell r="C7963" t="str">
            <v>x</v>
          </cell>
          <cell r="D7963" t="str">
            <v>17</v>
          </cell>
          <cell r="E7963">
            <v>12648</v>
          </cell>
          <cell r="F7963">
            <v>2.2000000000000002</v>
          </cell>
          <cell r="G7963">
            <v>2.6</v>
          </cell>
          <cell r="H7963">
            <v>2.5</v>
          </cell>
          <cell r="I7963">
            <v>2.2999999999999998</v>
          </cell>
          <cell r="J7963">
            <v>2.2000000000000002</v>
          </cell>
          <cell r="K7963" t="str">
            <v>optional</v>
          </cell>
          <cell r="L7963" t="str">
            <v>-</v>
          </cell>
        </row>
        <row r="7964">
          <cell r="A7964" t="str">
            <v>NL01T02xL18</v>
          </cell>
          <cell r="B7964" t="str">
            <v>02</v>
          </cell>
          <cell r="C7964" t="str">
            <v>x</v>
          </cell>
          <cell r="D7964" t="str">
            <v>18</v>
          </cell>
          <cell r="E7964">
            <v>23950</v>
          </cell>
          <cell r="F7964">
            <v>4.2</v>
          </cell>
          <cell r="G7964">
            <v>3.9</v>
          </cell>
          <cell r="H7964">
            <v>4.0999999999999996</v>
          </cell>
          <cell r="I7964">
            <v>3.8</v>
          </cell>
          <cell r="J7964">
            <v>3.9</v>
          </cell>
          <cell r="K7964" t="str">
            <v>optional</v>
          </cell>
          <cell r="L7964" t="str">
            <v>-</v>
          </cell>
        </row>
        <row r="7965">
          <cell r="A7965" t="str">
            <v>NL01T02xL19</v>
          </cell>
          <cell r="B7965" t="str">
            <v>02</v>
          </cell>
          <cell r="C7965" t="str">
            <v>x</v>
          </cell>
          <cell r="D7965" t="str">
            <v>19</v>
          </cell>
          <cell r="E7965">
            <v>258772</v>
          </cell>
          <cell r="F7965">
            <v>45.6</v>
          </cell>
          <cell r="G7965">
            <v>46.6</v>
          </cell>
          <cell r="H7965">
            <v>46.3</v>
          </cell>
          <cell r="I7965">
            <v>46.1</v>
          </cell>
          <cell r="J7965">
            <v>46.3</v>
          </cell>
          <cell r="K7965" t="str">
            <v>n.a.</v>
          </cell>
          <cell r="L7965" t="str">
            <v>-</v>
          </cell>
        </row>
        <row r="7966">
          <cell r="A7966" t="str">
            <v>NL01T02xL20</v>
          </cell>
          <cell r="B7966" t="str">
            <v>02</v>
          </cell>
          <cell r="C7966" t="str">
            <v>x</v>
          </cell>
          <cell r="D7966" t="str">
            <v>20</v>
          </cell>
          <cell r="E7966">
            <v>222174</v>
          </cell>
          <cell r="F7966">
            <v>39.200000000000003</v>
          </cell>
          <cell r="G7966">
            <v>40.1</v>
          </cell>
          <cell r="H7966">
            <v>39.700000000000003</v>
          </cell>
          <cell r="I7966">
            <v>40</v>
          </cell>
          <cell r="J7966">
            <v>40.200000000000003</v>
          </cell>
          <cell r="K7966" t="str">
            <v>n.a.</v>
          </cell>
          <cell r="L7966" t="str">
            <v>-</v>
          </cell>
        </row>
        <row r="7967">
          <cell r="A7967" t="str">
            <v>NL01T02xL21</v>
          </cell>
          <cell r="B7967" t="str">
            <v>02</v>
          </cell>
          <cell r="C7967" t="str">
            <v>x</v>
          </cell>
          <cell r="D7967" t="str">
            <v>21</v>
          </cell>
          <cell r="E7967">
            <v>92987</v>
          </cell>
          <cell r="F7967">
            <v>16.399999999999999</v>
          </cell>
          <cell r="G7967">
            <v>16.399999999999999</v>
          </cell>
          <cell r="H7967">
            <v>16.5</v>
          </cell>
          <cell r="I7967">
            <v>16.5</v>
          </cell>
          <cell r="J7967">
            <v>16.5</v>
          </cell>
          <cell r="K7967" t="str">
            <v>n.a.</v>
          </cell>
          <cell r="L7967" t="str">
            <v>-</v>
          </cell>
        </row>
        <row r="7968">
          <cell r="A7968" t="str">
            <v>NL01T02xL22</v>
          </cell>
          <cell r="B7968" t="str">
            <v>02</v>
          </cell>
          <cell r="C7968" t="str">
            <v>x</v>
          </cell>
          <cell r="D7968" t="str">
            <v>22</v>
          </cell>
          <cell r="E7968">
            <v>51936</v>
          </cell>
          <cell r="F7968">
            <v>9.1999999999999993</v>
          </cell>
          <cell r="G7968">
            <v>9.1999999999999993</v>
          </cell>
          <cell r="H7968">
            <v>9.3000000000000007</v>
          </cell>
          <cell r="I7968">
            <v>9.3000000000000007</v>
          </cell>
          <cell r="J7968">
            <v>9.3000000000000007</v>
          </cell>
          <cell r="K7968" t="str">
            <v>n.a.</v>
          </cell>
          <cell r="L7968" t="str">
            <v>-</v>
          </cell>
        </row>
        <row r="7969">
          <cell r="A7969" t="str">
            <v>NL01T02xL23</v>
          </cell>
          <cell r="B7969" t="str">
            <v>02</v>
          </cell>
          <cell r="C7969" t="str">
            <v>x</v>
          </cell>
          <cell r="D7969" t="str">
            <v>23</v>
          </cell>
          <cell r="E7969">
            <v>41051</v>
          </cell>
          <cell r="F7969">
            <v>7.2</v>
          </cell>
          <cell r="G7969">
            <v>7.2</v>
          </cell>
          <cell r="H7969">
            <v>7.2</v>
          </cell>
          <cell r="I7969">
            <v>7.2</v>
          </cell>
          <cell r="J7969">
            <v>7.2</v>
          </cell>
          <cell r="K7969" t="str">
            <v>n.a.</v>
          </cell>
          <cell r="L7969" t="str">
            <v>-</v>
          </cell>
        </row>
        <row r="7970">
          <cell r="A7970" t="str">
            <v>NL01T02xL24</v>
          </cell>
          <cell r="B7970" t="str">
            <v>02</v>
          </cell>
          <cell r="C7970" t="str">
            <v>x</v>
          </cell>
          <cell r="D7970" t="str">
            <v>24</v>
          </cell>
          <cell r="E7970">
            <v>113212</v>
          </cell>
          <cell r="F7970">
            <v>20</v>
          </cell>
          <cell r="G7970">
            <v>20</v>
          </cell>
          <cell r="H7970">
            <v>19.600000000000001</v>
          </cell>
          <cell r="I7970">
            <v>19.8</v>
          </cell>
          <cell r="J7970">
            <v>19.8</v>
          </cell>
          <cell r="K7970" t="str">
            <v>n.a.</v>
          </cell>
          <cell r="L7970" t="str">
            <v>-</v>
          </cell>
        </row>
        <row r="7971">
          <cell r="A7971" t="str">
            <v>NL01T02xL25</v>
          </cell>
          <cell r="B7971" t="str">
            <v>02</v>
          </cell>
          <cell r="C7971" t="str">
            <v>x</v>
          </cell>
          <cell r="D7971" t="str">
            <v>25</v>
          </cell>
          <cell r="E7971">
            <v>54428</v>
          </cell>
          <cell r="F7971">
            <v>9.6</v>
          </cell>
          <cell r="G7971">
            <v>9.6</v>
          </cell>
          <cell r="H7971">
            <v>9.4</v>
          </cell>
          <cell r="I7971">
            <v>9.5</v>
          </cell>
          <cell r="J7971">
            <v>9.5</v>
          </cell>
          <cell r="K7971" t="str">
            <v>n.a.</v>
          </cell>
          <cell r="L7971" t="str">
            <v>-</v>
          </cell>
        </row>
        <row r="7972">
          <cell r="A7972" t="str">
            <v>NL01T02xL26</v>
          </cell>
          <cell r="B7972" t="str">
            <v>02</v>
          </cell>
          <cell r="C7972" t="str">
            <v>x</v>
          </cell>
          <cell r="D7972" t="str">
            <v>26</v>
          </cell>
          <cell r="E7972">
            <v>58784</v>
          </cell>
          <cell r="F7972">
            <v>10.4</v>
          </cell>
          <cell r="G7972">
            <v>10.4</v>
          </cell>
          <cell r="H7972">
            <v>10.199999999999999</v>
          </cell>
          <cell r="I7972">
            <v>10.3</v>
          </cell>
          <cell r="J7972">
            <v>10.3</v>
          </cell>
          <cell r="K7972" t="str">
            <v>n.a.</v>
          </cell>
          <cell r="L7972" t="str">
            <v>-</v>
          </cell>
        </row>
        <row r="7973">
          <cell r="A7973" t="str">
            <v>NL01T02xL27</v>
          </cell>
          <cell r="B7973" t="str">
            <v>02</v>
          </cell>
          <cell r="C7973" t="str">
            <v>x</v>
          </cell>
          <cell r="D7973" t="str">
            <v>27</v>
          </cell>
          <cell r="E7973">
            <v>12525</v>
          </cell>
          <cell r="F7973">
            <v>2.2000000000000002</v>
          </cell>
          <cell r="G7973">
            <v>2.2000000000000002</v>
          </cell>
          <cell r="H7973">
            <v>2.1</v>
          </cell>
          <cell r="I7973">
            <v>2.1</v>
          </cell>
          <cell r="J7973">
            <v>2</v>
          </cell>
          <cell r="K7973" t="str">
            <v>n.a.</v>
          </cell>
          <cell r="L7973" t="str">
            <v>-</v>
          </cell>
        </row>
        <row r="7974">
          <cell r="A7974" t="str">
            <v>NL01T02xL28</v>
          </cell>
          <cell r="B7974" t="str">
            <v>02</v>
          </cell>
          <cell r="C7974" t="str">
            <v>x</v>
          </cell>
          <cell r="D7974" t="str">
            <v>28</v>
          </cell>
          <cell r="E7974">
            <v>7159</v>
          </cell>
          <cell r="F7974">
            <v>1.3</v>
          </cell>
          <cell r="G7974">
            <v>1.3</v>
          </cell>
          <cell r="H7974">
            <v>1.3</v>
          </cell>
          <cell r="I7974">
            <v>1.3</v>
          </cell>
          <cell r="J7974">
            <v>1.3</v>
          </cell>
          <cell r="K7974" t="str">
            <v>n.a.</v>
          </cell>
          <cell r="L7974" t="str">
            <v>-</v>
          </cell>
        </row>
        <row r="7975">
          <cell r="A7975" t="str">
            <v>NL01T02xL29</v>
          </cell>
          <cell r="B7975" t="str">
            <v>02</v>
          </cell>
          <cell r="C7975" t="str">
            <v>x</v>
          </cell>
          <cell r="D7975" t="str">
            <v>29</v>
          </cell>
          <cell r="E7975">
            <v>18910</v>
          </cell>
          <cell r="F7975">
            <v>3.3</v>
          </cell>
          <cell r="G7975">
            <v>3.4</v>
          </cell>
          <cell r="H7975">
            <v>3.5</v>
          </cell>
          <cell r="I7975">
            <v>3.5</v>
          </cell>
          <cell r="J7975">
            <v>3.5</v>
          </cell>
          <cell r="K7975" t="str">
            <v>n.a.</v>
          </cell>
          <cell r="L7975" t="str">
            <v>-</v>
          </cell>
        </row>
        <row r="7976">
          <cell r="A7976" t="str">
            <v>NL01T02xL30</v>
          </cell>
          <cell r="B7976" t="str">
            <v>02</v>
          </cell>
          <cell r="C7976" t="str">
            <v>x</v>
          </cell>
          <cell r="D7976" t="str">
            <v>30</v>
          </cell>
          <cell r="E7976">
            <v>12125</v>
          </cell>
          <cell r="F7976">
            <v>2.1</v>
          </cell>
          <cell r="G7976">
            <v>2.1</v>
          </cell>
          <cell r="H7976">
            <v>2.1</v>
          </cell>
          <cell r="I7976">
            <v>2.1</v>
          </cell>
          <cell r="J7976">
            <v>2.1</v>
          </cell>
          <cell r="K7976" t="str">
            <v>n.a.</v>
          </cell>
          <cell r="L7976" t="str">
            <v>-</v>
          </cell>
        </row>
        <row r="7977">
          <cell r="A7977" t="str">
            <v>NL01T02xL31</v>
          </cell>
          <cell r="B7977" t="str">
            <v>02</v>
          </cell>
          <cell r="C7977" t="str">
            <v>x</v>
          </cell>
          <cell r="D7977" t="str">
            <v>31</v>
          </cell>
          <cell r="E7977">
            <v>256918</v>
          </cell>
          <cell r="F7977">
            <v>45.3</v>
          </cell>
          <cell r="G7977">
            <v>45.4</v>
          </cell>
          <cell r="H7977">
            <v>45.1</v>
          </cell>
          <cell r="I7977">
            <v>45.3</v>
          </cell>
          <cell r="J7977">
            <v>45.2</v>
          </cell>
          <cell r="K7977" t="str">
            <v>n.a.</v>
          </cell>
          <cell r="L7977" t="str">
            <v>-</v>
          </cell>
        </row>
        <row r="7978">
          <cell r="A7978" t="str">
            <v>NL01T02xL32</v>
          </cell>
          <cell r="B7978" t="str">
            <v>02</v>
          </cell>
          <cell r="C7978" t="str">
            <v>x</v>
          </cell>
          <cell r="D7978" t="str">
            <v>32</v>
          </cell>
          <cell r="E7978">
            <v>142481</v>
          </cell>
          <cell r="F7978">
            <v>25.1</v>
          </cell>
          <cell r="G7978">
            <v>24.9</v>
          </cell>
          <cell r="H7978">
            <v>25.1</v>
          </cell>
          <cell r="I7978">
            <v>25.4</v>
          </cell>
          <cell r="J7978">
            <v>25.7</v>
          </cell>
          <cell r="K7978" t="str">
            <v>n.a.</v>
          </cell>
          <cell r="L7978" t="str">
            <v>-</v>
          </cell>
        </row>
        <row r="7979">
          <cell r="A7979" t="str">
            <v>NL01T03oL00</v>
          </cell>
          <cell r="B7979" t="str">
            <v>03</v>
          </cell>
          <cell r="C7979" t="str">
            <v>o</v>
          </cell>
          <cell r="D7979" t="str">
            <v>00</v>
          </cell>
          <cell r="E7979">
            <v>2007</v>
          </cell>
          <cell r="F7979">
            <v>2011</v>
          </cell>
          <cell r="G7979" t="str">
            <v>-</v>
          </cell>
          <cell r="H7979" t="str">
            <v>-</v>
          </cell>
          <cell r="I7979" t="str">
            <v>-</v>
          </cell>
          <cell r="J7979" t="str">
            <v>-</v>
          </cell>
          <cell r="K7979" t="str">
            <v>-</v>
          </cell>
          <cell r="L7979" t="str">
            <v>-</v>
          </cell>
        </row>
        <row r="7980">
          <cell r="A7980" t="str">
            <v>NL01T03oL01</v>
          </cell>
          <cell r="B7980" t="str">
            <v>03</v>
          </cell>
          <cell r="C7980" t="str">
            <v>o</v>
          </cell>
          <cell r="D7980" t="str">
            <v>01</v>
          </cell>
          <cell r="E7980">
            <v>7.3</v>
          </cell>
          <cell r="F7980">
            <v>7</v>
          </cell>
          <cell r="G7980" t="str">
            <v>-</v>
          </cell>
          <cell r="H7980" t="str">
            <v>-</v>
          </cell>
          <cell r="I7980" t="str">
            <v>-</v>
          </cell>
          <cell r="J7980" t="str">
            <v>-</v>
          </cell>
          <cell r="K7980" t="str">
            <v>-</v>
          </cell>
          <cell r="L7980" t="str">
            <v>-</v>
          </cell>
        </row>
        <row r="7981">
          <cell r="A7981" t="str">
            <v>NL01T03oL02</v>
          </cell>
          <cell r="B7981" t="str">
            <v>03</v>
          </cell>
          <cell r="C7981" t="str">
            <v>o</v>
          </cell>
          <cell r="D7981" t="str">
            <v>02</v>
          </cell>
          <cell r="E7981">
            <v>1.4</v>
          </cell>
          <cell r="F7981">
            <v>1.4</v>
          </cell>
          <cell r="G7981" t="str">
            <v>-</v>
          </cell>
          <cell r="H7981" t="str">
            <v>-</v>
          </cell>
          <cell r="I7981" t="str">
            <v>-</v>
          </cell>
          <cell r="J7981" t="str">
            <v>-</v>
          </cell>
          <cell r="K7981" t="str">
            <v>-</v>
          </cell>
          <cell r="L7981" t="str">
            <v>-</v>
          </cell>
        </row>
        <row r="7982">
          <cell r="A7982" t="str">
            <v>NL01T03oL03</v>
          </cell>
          <cell r="B7982" t="str">
            <v>03</v>
          </cell>
          <cell r="C7982" t="str">
            <v>o</v>
          </cell>
          <cell r="D7982" t="str">
            <v>03</v>
          </cell>
          <cell r="E7982">
            <v>1.8</v>
          </cell>
          <cell r="F7982">
            <v>1.8</v>
          </cell>
          <cell r="G7982" t="str">
            <v>-</v>
          </cell>
          <cell r="H7982" t="str">
            <v>-</v>
          </cell>
          <cell r="I7982" t="str">
            <v>-</v>
          </cell>
          <cell r="J7982" t="str">
            <v>-</v>
          </cell>
          <cell r="K7982" t="str">
            <v>-</v>
          </cell>
          <cell r="L7982" t="str">
            <v>-</v>
          </cell>
        </row>
        <row r="7983">
          <cell r="A7983" t="str">
            <v>NL01T03oL04</v>
          </cell>
          <cell r="B7983" t="str">
            <v>03</v>
          </cell>
          <cell r="C7983" t="str">
            <v>o</v>
          </cell>
          <cell r="D7983" t="str">
            <v>04</v>
          </cell>
          <cell r="E7983">
            <v>4.7</v>
          </cell>
          <cell r="F7983">
            <v>4.7</v>
          </cell>
          <cell r="G7983" t="str">
            <v>-</v>
          </cell>
          <cell r="H7983" t="str">
            <v>-</v>
          </cell>
          <cell r="I7983" t="str">
            <v>-</v>
          </cell>
          <cell r="J7983" t="str">
            <v>-</v>
          </cell>
          <cell r="K7983" t="str">
            <v>-</v>
          </cell>
          <cell r="L7983" t="str">
            <v>-</v>
          </cell>
        </row>
        <row r="7984">
          <cell r="A7984" t="str">
            <v>NL01T03oL05</v>
          </cell>
          <cell r="B7984" t="str">
            <v>03</v>
          </cell>
          <cell r="C7984" t="str">
            <v>o</v>
          </cell>
          <cell r="D7984" t="str">
            <v>05</v>
          </cell>
          <cell r="E7984">
            <v>0.8</v>
          </cell>
          <cell r="F7984">
            <v>0.8</v>
          </cell>
          <cell r="G7984" t="str">
            <v>-</v>
          </cell>
          <cell r="H7984" t="str">
            <v>-</v>
          </cell>
          <cell r="I7984" t="str">
            <v>-</v>
          </cell>
          <cell r="J7984" t="str">
            <v>-</v>
          </cell>
          <cell r="K7984" t="str">
            <v>-</v>
          </cell>
          <cell r="L7984" t="str">
            <v>-</v>
          </cell>
        </row>
        <row r="7985">
          <cell r="A7985" t="str">
            <v>NL01T03oL06</v>
          </cell>
          <cell r="B7985" t="str">
            <v>03</v>
          </cell>
          <cell r="C7985" t="str">
            <v>o</v>
          </cell>
          <cell r="D7985" t="str">
            <v>06</v>
          </cell>
          <cell r="E7985">
            <v>1</v>
          </cell>
          <cell r="F7985">
            <v>0.9</v>
          </cell>
          <cell r="G7985" t="str">
            <v>-</v>
          </cell>
          <cell r="H7985" t="str">
            <v>-</v>
          </cell>
          <cell r="I7985" t="str">
            <v>-</v>
          </cell>
          <cell r="J7985" t="str">
            <v>-</v>
          </cell>
          <cell r="K7985" t="str">
            <v>-</v>
          </cell>
          <cell r="L7985" t="str">
            <v>-</v>
          </cell>
        </row>
        <row r="7986">
          <cell r="A7986" t="str">
            <v>NL01T03oL07</v>
          </cell>
          <cell r="B7986" t="str">
            <v>03</v>
          </cell>
          <cell r="C7986" t="str">
            <v>o</v>
          </cell>
          <cell r="D7986" t="str">
            <v>07</v>
          </cell>
          <cell r="E7986">
            <v>5.7</v>
          </cell>
          <cell r="F7986">
            <v>6</v>
          </cell>
          <cell r="G7986" t="str">
            <v>-</v>
          </cell>
          <cell r="H7986" t="str">
            <v>-</v>
          </cell>
          <cell r="I7986" t="str">
            <v>-</v>
          </cell>
          <cell r="J7986" t="str">
            <v>-</v>
          </cell>
          <cell r="K7986" t="str">
            <v>-</v>
          </cell>
          <cell r="L7986" t="str">
            <v>-</v>
          </cell>
        </row>
        <row r="7987">
          <cell r="A7987" t="str">
            <v>NL01T03oL08</v>
          </cell>
          <cell r="B7987" t="str">
            <v>03</v>
          </cell>
          <cell r="C7987" t="str">
            <v>o</v>
          </cell>
          <cell r="D7987" t="str">
            <v>08</v>
          </cell>
          <cell r="E7987">
            <v>1.4</v>
          </cell>
          <cell r="F7987">
            <v>1.3</v>
          </cell>
          <cell r="G7987" t="str">
            <v>-</v>
          </cell>
          <cell r="H7987" t="str">
            <v>-</v>
          </cell>
          <cell r="I7987" t="str">
            <v>-</v>
          </cell>
          <cell r="J7987" t="str">
            <v>-</v>
          </cell>
          <cell r="K7987" t="str">
            <v>-</v>
          </cell>
          <cell r="L7987" t="str">
            <v>-</v>
          </cell>
        </row>
        <row r="7988">
          <cell r="A7988" t="str">
            <v>NL01T03oL09</v>
          </cell>
          <cell r="B7988" t="str">
            <v>03</v>
          </cell>
          <cell r="C7988" t="str">
            <v>o</v>
          </cell>
          <cell r="D7988" t="str">
            <v>09</v>
          </cell>
          <cell r="E7988">
            <v>5.0999999999999996</v>
          </cell>
          <cell r="F7988">
            <v>5.0999999999999996</v>
          </cell>
          <cell r="G7988" t="str">
            <v>-</v>
          </cell>
          <cell r="H7988" t="str">
            <v>-</v>
          </cell>
          <cell r="I7988" t="str">
            <v>-</v>
          </cell>
          <cell r="J7988" t="str">
            <v>-</v>
          </cell>
          <cell r="K7988" t="str">
            <v>-</v>
          </cell>
          <cell r="L7988" t="str">
            <v>-</v>
          </cell>
        </row>
        <row r="7989">
          <cell r="A7989" t="str">
            <v>NL01T03oL10</v>
          </cell>
          <cell r="B7989" t="str">
            <v>03</v>
          </cell>
          <cell r="C7989" t="str">
            <v>o</v>
          </cell>
          <cell r="D7989" t="str">
            <v>10</v>
          </cell>
          <cell r="E7989">
            <v>16.399999999999999</v>
          </cell>
          <cell r="F7989">
            <v>16.2</v>
          </cell>
          <cell r="G7989" t="str">
            <v>-</v>
          </cell>
          <cell r="H7989" t="str">
            <v>-</v>
          </cell>
          <cell r="I7989" t="str">
            <v>-</v>
          </cell>
          <cell r="J7989" t="str">
            <v>-</v>
          </cell>
          <cell r="K7989" t="str">
            <v>-</v>
          </cell>
          <cell r="L7989" t="str">
            <v>-</v>
          </cell>
        </row>
        <row r="7990">
          <cell r="A7990" t="str">
            <v>NL01T03oL11</v>
          </cell>
          <cell r="B7990" t="str">
            <v>03</v>
          </cell>
          <cell r="C7990" t="str">
            <v>o</v>
          </cell>
          <cell r="D7990" t="str">
            <v>11</v>
          </cell>
          <cell r="E7990">
            <v>45.6</v>
          </cell>
          <cell r="F7990">
            <v>45.2</v>
          </cell>
          <cell r="G7990" t="str">
            <v>-</v>
          </cell>
          <cell r="H7990" t="str">
            <v>-</v>
          </cell>
          <cell r="I7990" t="str">
            <v>-</v>
          </cell>
          <cell r="J7990" t="str">
            <v>-</v>
          </cell>
          <cell r="K7990" t="str">
            <v>-</v>
          </cell>
          <cell r="L7990" t="str">
            <v>-</v>
          </cell>
        </row>
        <row r="7991">
          <cell r="A7991" t="str">
            <v>NL01T04xL01</v>
          </cell>
          <cell r="B7991" t="str">
            <v>04</v>
          </cell>
          <cell r="C7991" t="str">
            <v>x</v>
          </cell>
          <cell r="D7991" t="str">
            <v>01</v>
          </cell>
          <cell r="E7991" t="str">
            <v>-</v>
          </cell>
          <cell r="F7991">
            <v>45.7</v>
          </cell>
          <cell r="G7991">
            <v>42.1</v>
          </cell>
          <cell r="H7991">
            <v>39.6</v>
          </cell>
          <cell r="I7991">
            <v>38</v>
          </cell>
          <cell r="J7991">
            <v>36.200000000000003</v>
          </cell>
          <cell r="K7991" t="str">
            <v>n.a.</v>
          </cell>
          <cell r="L7991" t="str">
            <v>-</v>
          </cell>
        </row>
        <row r="7992">
          <cell r="A7992" t="str">
            <v>NL01T04xL02</v>
          </cell>
          <cell r="B7992" t="str">
            <v>04</v>
          </cell>
          <cell r="C7992" t="str">
            <v>x</v>
          </cell>
          <cell r="D7992" t="str">
            <v>02</v>
          </cell>
          <cell r="E7992" t="str">
            <v>-</v>
          </cell>
          <cell r="F7992">
            <v>-1.7</v>
          </cell>
          <cell r="G7992">
            <v>-3.6</v>
          </cell>
          <cell r="H7992">
            <v>-2.5</v>
          </cell>
          <cell r="I7992">
            <v>-1.6</v>
          </cell>
          <cell r="J7992">
            <v>-1.8</v>
          </cell>
          <cell r="K7992" t="str">
            <v>n.a.</v>
          </cell>
          <cell r="L7992" t="str">
            <v>-</v>
          </cell>
        </row>
        <row r="7993">
          <cell r="A7993" t="str">
            <v>NL01T04xL03</v>
          </cell>
          <cell r="B7993" t="str">
            <v>04</v>
          </cell>
          <cell r="C7993" t="str">
            <v>x</v>
          </cell>
          <cell r="D7993" t="str">
            <v>03</v>
          </cell>
          <cell r="E7993" t="str">
            <v>-</v>
          </cell>
          <cell r="F7993">
            <v>2.6</v>
          </cell>
          <cell r="G7993">
            <v>3.4</v>
          </cell>
          <cell r="H7993">
            <v>3.3</v>
          </cell>
          <cell r="I7993">
            <v>2.9</v>
          </cell>
          <cell r="J7993">
            <v>3.1</v>
          </cell>
          <cell r="K7993" t="str">
            <v>n.a.</v>
          </cell>
          <cell r="L7993" t="str">
            <v>-</v>
          </cell>
        </row>
        <row r="7994">
          <cell r="A7994" t="str">
            <v>NL01T04xL04</v>
          </cell>
          <cell r="B7994" t="str">
            <v>04</v>
          </cell>
          <cell r="C7994" t="str">
            <v>x</v>
          </cell>
          <cell r="D7994" t="str">
            <v>04</v>
          </cell>
          <cell r="E7994" t="str">
            <v>-</v>
          </cell>
          <cell r="F7994">
            <v>2.2000000000000002</v>
          </cell>
          <cell r="G7994">
            <v>2.2000000000000002</v>
          </cell>
          <cell r="H7994">
            <v>2.1</v>
          </cell>
          <cell r="I7994">
            <v>2.1</v>
          </cell>
          <cell r="J7994">
            <v>2</v>
          </cell>
          <cell r="K7994" t="str">
            <v>n.a.</v>
          </cell>
          <cell r="L7994" t="str">
            <v>-</v>
          </cell>
        </row>
        <row r="7995">
          <cell r="A7995" t="str">
            <v>NL01T04xL05</v>
          </cell>
          <cell r="B7995" t="str">
            <v>04</v>
          </cell>
          <cell r="C7995" t="str">
            <v>x</v>
          </cell>
          <cell r="D7995" t="str">
            <v>05</v>
          </cell>
          <cell r="E7995" t="str">
            <v>-</v>
          </cell>
          <cell r="F7995">
            <v>2.5</v>
          </cell>
          <cell r="G7995">
            <v>1.4</v>
          </cell>
          <cell r="H7995">
            <v>1.3</v>
          </cell>
          <cell r="I7995">
            <v>0.8</v>
          </cell>
          <cell r="J7995">
            <v>0.7</v>
          </cell>
          <cell r="K7995" t="str">
            <v>n.a.</v>
          </cell>
          <cell r="L7995" t="str">
            <v>-</v>
          </cell>
        </row>
        <row r="7996">
          <cell r="A7996" t="str">
            <v>NL01T04xL06</v>
          </cell>
          <cell r="B7996" t="str">
            <v>04</v>
          </cell>
          <cell r="C7996" t="str">
            <v>x</v>
          </cell>
          <cell r="D7996" t="str">
            <v>06</v>
          </cell>
          <cell r="E7996" t="str">
            <v>-</v>
          </cell>
          <cell r="F7996">
            <v>0.2</v>
          </cell>
          <cell r="G7996">
            <v>0.2</v>
          </cell>
          <cell r="H7996">
            <v>0.2</v>
          </cell>
          <cell r="I7996">
            <v>0</v>
          </cell>
          <cell r="J7996">
            <v>0.1</v>
          </cell>
          <cell r="K7996" t="str">
            <v>n.a.</v>
          </cell>
          <cell r="L7996" t="str">
            <v>-</v>
          </cell>
        </row>
        <row r="7997">
          <cell r="A7997" t="str">
            <v>NL01T04xL07</v>
          </cell>
          <cell r="B7997" t="str">
            <v>04</v>
          </cell>
          <cell r="C7997" t="str">
            <v>x</v>
          </cell>
          <cell r="D7997" t="str">
            <v>07</v>
          </cell>
          <cell r="E7997" t="str">
            <v>-</v>
          </cell>
          <cell r="F7997">
            <v>1.1000000000000001</v>
          </cell>
          <cell r="G7997">
            <v>-0.5</v>
          </cell>
          <cell r="H7997">
            <v>-0.1</v>
          </cell>
          <cell r="I7997">
            <v>0.1</v>
          </cell>
          <cell r="J7997">
            <v>-0.1</v>
          </cell>
          <cell r="K7997" t="str">
            <v>n.a.</v>
          </cell>
          <cell r="L7997" t="str">
            <v>-</v>
          </cell>
        </row>
        <row r="7998">
          <cell r="A7998" t="str">
            <v>NL01T04xL08</v>
          </cell>
          <cell r="B7998" t="str">
            <v>04</v>
          </cell>
          <cell r="C7998" t="str">
            <v>x</v>
          </cell>
          <cell r="D7998" t="str">
            <v>08</v>
          </cell>
          <cell r="E7998" t="str">
            <v>-</v>
          </cell>
          <cell r="F7998">
            <v>0</v>
          </cell>
          <cell r="G7998">
            <v>0</v>
          </cell>
          <cell r="H7998">
            <v>0</v>
          </cell>
          <cell r="I7998">
            <v>0</v>
          </cell>
          <cell r="J7998">
            <v>0</v>
          </cell>
          <cell r="K7998" t="str">
            <v>n.a.</v>
          </cell>
          <cell r="L7998" t="str">
            <v>-</v>
          </cell>
        </row>
        <row r="7999">
          <cell r="A7999" t="str">
            <v>NL01T04xL09</v>
          </cell>
          <cell r="B7999" t="str">
            <v>04</v>
          </cell>
          <cell r="C7999" t="str">
            <v>x</v>
          </cell>
          <cell r="D7999" t="str">
            <v>09</v>
          </cell>
          <cell r="E7999" t="str">
            <v>-</v>
          </cell>
          <cell r="F7999">
            <v>-2.2000000000000002</v>
          </cell>
          <cell r="G7999">
            <v>-1.9</v>
          </cell>
          <cell r="H7999">
            <v>-1.9</v>
          </cell>
          <cell r="I7999">
            <v>-1.1000000000000001</v>
          </cell>
          <cell r="J7999">
            <v>-1</v>
          </cell>
          <cell r="K7999" t="str">
            <v>n.a.</v>
          </cell>
          <cell r="L7999" t="str">
            <v>-</v>
          </cell>
        </row>
        <row r="8000">
          <cell r="A8000" t="str">
            <v>NL01T04xL10</v>
          </cell>
          <cell r="B8000" t="str">
            <v>04</v>
          </cell>
          <cell r="C8000" t="str">
            <v>x</v>
          </cell>
          <cell r="D8000" t="str">
            <v>10</v>
          </cell>
          <cell r="E8000" t="str">
            <v>-</v>
          </cell>
          <cell r="F8000">
            <v>4.0999999999999996</v>
          </cell>
          <cell r="G8000">
            <v>4.0999999999999996</v>
          </cell>
          <cell r="H8000">
            <v>4.0999999999999996</v>
          </cell>
          <cell r="I8000">
            <v>4.0999999999999996</v>
          </cell>
          <cell r="J8000">
            <v>4.0999999999999996</v>
          </cell>
          <cell r="K8000" t="str">
            <v>n.a.</v>
          </cell>
          <cell r="L8000" t="str">
            <v>-</v>
          </cell>
        </row>
        <row r="8001">
          <cell r="A8001" t="str">
            <v>NL01T04xL11</v>
          </cell>
          <cell r="B8001" t="str">
            <v>04</v>
          </cell>
          <cell r="C8001" t="str">
            <v>x</v>
          </cell>
          <cell r="D8001" t="str">
            <v>11</v>
          </cell>
          <cell r="E8001" t="str">
            <v>-</v>
          </cell>
          <cell r="F8001" t="str">
            <v>n.a.</v>
          </cell>
          <cell r="G8001" t="str">
            <v>n.a.</v>
          </cell>
          <cell r="H8001" t="str">
            <v>n.a.</v>
          </cell>
          <cell r="I8001" t="str">
            <v>n.a.</v>
          </cell>
          <cell r="J8001" t="str">
            <v>n.a.</v>
          </cell>
          <cell r="K8001" t="str">
            <v>n.a.</v>
          </cell>
          <cell r="L8001" t="str">
            <v>-</v>
          </cell>
        </row>
        <row r="8002">
          <cell r="A8002" t="str">
            <v>NL01T04xL12</v>
          </cell>
          <cell r="B8002" t="str">
            <v>04</v>
          </cell>
          <cell r="C8002" t="str">
            <v>x</v>
          </cell>
          <cell r="D8002" t="str">
            <v>12</v>
          </cell>
          <cell r="E8002" t="str">
            <v>-</v>
          </cell>
          <cell r="F8002" t="str">
            <v>n.a.</v>
          </cell>
          <cell r="G8002" t="str">
            <v>n.a.</v>
          </cell>
          <cell r="H8002" t="str">
            <v>n.a.</v>
          </cell>
          <cell r="I8002" t="str">
            <v>n.a.</v>
          </cell>
          <cell r="J8002" t="str">
            <v>n.a.</v>
          </cell>
          <cell r="K8002" t="str">
            <v>n.a.</v>
          </cell>
          <cell r="L8002" t="str">
            <v>-</v>
          </cell>
        </row>
        <row r="8003">
          <cell r="A8003" t="str">
            <v>NL01T05xL01</v>
          </cell>
          <cell r="B8003" t="str">
            <v>05</v>
          </cell>
          <cell r="C8003" t="str">
            <v>x</v>
          </cell>
          <cell r="D8003" t="str">
            <v>01</v>
          </cell>
          <cell r="E8003" t="str">
            <v>-</v>
          </cell>
          <cell r="F8003">
            <v>3.5</v>
          </cell>
          <cell r="G8003">
            <v>2.25</v>
          </cell>
          <cell r="H8003">
            <v>1.25</v>
          </cell>
          <cell r="I8003">
            <v>2</v>
          </cell>
          <cell r="J8003">
            <v>2</v>
          </cell>
          <cell r="K8003" t="str">
            <v>n.a.</v>
          </cell>
          <cell r="L8003" t="str">
            <v>-</v>
          </cell>
        </row>
        <row r="8004">
          <cell r="A8004" t="str">
            <v>NL01T05xL02</v>
          </cell>
          <cell r="B8004" t="str">
            <v>05</v>
          </cell>
          <cell r="C8004" t="str">
            <v>x</v>
          </cell>
          <cell r="D8004" t="str">
            <v>02</v>
          </cell>
          <cell r="E8004" t="str">
            <v>-</v>
          </cell>
          <cell r="F8004">
            <v>0.3</v>
          </cell>
          <cell r="G8004">
            <v>1.2</v>
          </cell>
          <cell r="H8004">
            <v>1.2</v>
          </cell>
          <cell r="I8004">
            <v>0.8</v>
          </cell>
          <cell r="J8004">
            <v>1.1000000000000001</v>
          </cell>
          <cell r="K8004" t="str">
            <v>n.a.</v>
          </cell>
          <cell r="L8004" t="str">
            <v>-</v>
          </cell>
        </row>
        <row r="8005">
          <cell r="A8005" t="str">
            <v>NL01T05xL03</v>
          </cell>
          <cell r="B8005" t="str">
            <v>05</v>
          </cell>
          <cell r="C8005" t="str">
            <v>x</v>
          </cell>
          <cell r="D8005" t="str">
            <v>03</v>
          </cell>
          <cell r="E8005" t="str">
            <v>-</v>
          </cell>
          <cell r="F8005">
            <v>2.2000000000000002</v>
          </cell>
          <cell r="G8005">
            <v>2.2000000000000002</v>
          </cell>
          <cell r="H8005">
            <v>2.1</v>
          </cell>
          <cell r="I8005">
            <v>2.1</v>
          </cell>
          <cell r="J8005">
            <v>2</v>
          </cell>
          <cell r="K8005" t="str">
            <v>n.a.</v>
          </cell>
          <cell r="L8005" t="str">
            <v>-</v>
          </cell>
        </row>
        <row r="8006">
          <cell r="A8006" t="str">
            <v>NL01T05xL04</v>
          </cell>
          <cell r="B8006" t="str">
            <v>05</v>
          </cell>
          <cell r="C8006" t="str">
            <v>x</v>
          </cell>
          <cell r="D8006" t="str">
            <v>04</v>
          </cell>
          <cell r="E8006" t="str">
            <v>-</v>
          </cell>
          <cell r="F8006">
            <v>0</v>
          </cell>
          <cell r="G8006">
            <v>0</v>
          </cell>
          <cell r="H8006">
            <v>0.3</v>
          </cell>
          <cell r="I8006">
            <v>0</v>
          </cell>
          <cell r="J8006">
            <v>0</v>
          </cell>
          <cell r="K8006" t="str">
            <v>n.a.</v>
          </cell>
          <cell r="L8006" t="str">
            <v>-</v>
          </cell>
        </row>
        <row r="8007">
          <cell r="A8007" t="str">
            <v>NL01T05xL05</v>
          </cell>
          <cell r="B8007" t="str">
            <v>05</v>
          </cell>
          <cell r="C8007" t="str">
            <v>x</v>
          </cell>
          <cell r="D8007" t="str">
            <v>05</v>
          </cell>
          <cell r="E8007" t="str">
            <v>-</v>
          </cell>
          <cell r="F8007">
            <v>2.2999999999999998</v>
          </cell>
          <cell r="G8007">
            <v>2.4</v>
          </cell>
          <cell r="H8007">
            <v>2.2000000000000002</v>
          </cell>
          <cell r="I8007">
            <v>2.1</v>
          </cell>
          <cell r="J8007">
            <v>2</v>
          </cell>
          <cell r="K8007" t="str">
            <v>n.a.</v>
          </cell>
          <cell r="L8007" t="str">
            <v>-</v>
          </cell>
        </row>
        <row r="8008">
          <cell r="A8008" t="str">
            <v>NL01T05xL06</v>
          </cell>
          <cell r="B8008" t="str">
            <v>05</v>
          </cell>
          <cell r="C8008" t="str">
            <v>x</v>
          </cell>
          <cell r="D8008" t="str">
            <v>06</v>
          </cell>
          <cell r="E8008" t="str">
            <v>-</v>
          </cell>
          <cell r="F8008">
            <v>0.6</v>
          </cell>
          <cell r="G8008">
            <v>0.6</v>
          </cell>
          <cell r="H8008">
            <v>0.6</v>
          </cell>
          <cell r="I8008">
            <v>0.4</v>
          </cell>
          <cell r="J8008">
            <v>0.4</v>
          </cell>
          <cell r="K8008" t="str">
            <v>n.a.</v>
          </cell>
          <cell r="L8008" t="str">
            <v>-</v>
          </cell>
        </row>
        <row r="8009">
          <cell r="A8009" t="str">
            <v>NL01T05xL07</v>
          </cell>
          <cell r="B8009" t="str">
            <v>05</v>
          </cell>
          <cell r="C8009" t="str">
            <v>x</v>
          </cell>
          <cell r="D8009" t="str">
            <v>07</v>
          </cell>
          <cell r="E8009" t="str">
            <v>-</v>
          </cell>
          <cell r="F8009">
            <v>0.7</v>
          </cell>
          <cell r="G8009">
            <v>0.8</v>
          </cell>
          <cell r="H8009">
            <v>0.7</v>
          </cell>
          <cell r="I8009">
            <v>0.7</v>
          </cell>
          <cell r="J8009">
            <v>0.7</v>
          </cell>
          <cell r="K8009" t="str">
            <v>n.a.</v>
          </cell>
          <cell r="L8009" t="str">
            <v>-</v>
          </cell>
        </row>
        <row r="8010">
          <cell r="A8010" t="str">
            <v>NL01T05xL08</v>
          </cell>
          <cell r="B8010" t="str">
            <v>05</v>
          </cell>
          <cell r="C8010" t="str">
            <v>x</v>
          </cell>
          <cell r="D8010" t="str">
            <v>08</v>
          </cell>
          <cell r="E8010" t="str">
            <v>-</v>
          </cell>
          <cell r="F8010">
            <v>1</v>
          </cell>
          <cell r="G8010">
            <v>0.9</v>
          </cell>
          <cell r="H8010">
            <v>0.9</v>
          </cell>
          <cell r="I8010">
            <v>1</v>
          </cell>
          <cell r="J8010">
            <v>0.9</v>
          </cell>
          <cell r="K8010" t="str">
            <v>n.a.</v>
          </cell>
          <cell r="L8010" t="str">
            <v>-</v>
          </cell>
        </row>
        <row r="8011">
          <cell r="A8011" t="str">
            <v>NL01T05xL09</v>
          </cell>
          <cell r="B8011" t="str">
            <v>05</v>
          </cell>
          <cell r="C8011" t="str">
            <v>x</v>
          </cell>
          <cell r="D8011" t="str">
            <v>09</v>
          </cell>
          <cell r="E8011" t="str">
            <v>-</v>
          </cell>
          <cell r="F8011">
            <v>0.65</v>
          </cell>
          <cell r="G8011">
            <v>0.6</v>
          </cell>
          <cell r="H8011">
            <v>-0.35</v>
          </cell>
          <cell r="I8011">
            <v>-0.45</v>
          </cell>
          <cell r="J8011">
            <v>-0.45</v>
          </cell>
          <cell r="K8011" t="str">
            <v>n.a.</v>
          </cell>
          <cell r="L8011" t="str">
            <v>-</v>
          </cell>
        </row>
        <row r="8012">
          <cell r="A8012" t="str">
            <v>NL01T05xL10</v>
          </cell>
          <cell r="B8012" t="str">
            <v>05</v>
          </cell>
          <cell r="C8012" t="str">
            <v>x</v>
          </cell>
          <cell r="D8012" t="str">
            <v>10</v>
          </cell>
          <cell r="E8012" t="str">
            <v>-</v>
          </cell>
          <cell r="F8012">
            <v>-0.4</v>
          </cell>
          <cell r="G8012">
            <v>-0.3</v>
          </cell>
          <cell r="H8012">
            <v>-0.1</v>
          </cell>
          <cell r="I8012">
            <v>0.1</v>
          </cell>
          <cell r="J8012">
            <v>0.1</v>
          </cell>
          <cell r="K8012" t="str">
            <v>n.a.</v>
          </cell>
          <cell r="L8012" t="str">
            <v>-</v>
          </cell>
        </row>
        <row r="8013">
          <cell r="A8013" t="str">
            <v>NL01T05xL11</v>
          </cell>
          <cell r="B8013" t="str">
            <v>05</v>
          </cell>
          <cell r="C8013" t="str">
            <v>x</v>
          </cell>
          <cell r="D8013" t="str">
            <v>11</v>
          </cell>
          <cell r="E8013" t="str">
            <v>-</v>
          </cell>
          <cell r="F8013">
            <v>-0.1</v>
          </cell>
          <cell r="G8013">
            <v>0.9</v>
          </cell>
          <cell r="H8013">
            <v>1.1000000000000001</v>
          </cell>
          <cell r="I8013">
            <v>0.9</v>
          </cell>
          <cell r="J8013">
            <v>1.2</v>
          </cell>
          <cell r="K8013" t="str">
            <v>n.a.</v>
          </cell>
          <cell r="L8013" t="str">
            <v>-</v>
          </cell>
        </row>
        <row r="8014">
          <cell r="A8014" t="str">
            <v>NL01T05xL12</v>
          </cell>
          <cell r="B8014" t="str">
            <v>05</v>
          </cell>
          <cell r="C8014" t="str">
            <v>x</v>
          </cell>
          <cell r="D8014" t="str">
            <v>12</v>
          </cell>
          <cell r="E8014" t="str">
            <v>-</v>
          </cell>
          <cell r="F8014">
            <v>2.1</v>
          </cell>
          <cell r="G8014">
            <v>3.1</v>
          </cell>
          <cell r="H8014">
            <v>3.2</v>
          </cell>
          <cell r="I8014">
            <v>3</v>
          </cell>
          <cell r="J8014">
            <v>3.2</v>
          </cell>
          <cell r="K8014" t="str">
            <v>n.a.</v>
          </cell>
          <cell r="L8014" t="str">
            <v>-</v>
          </cell>
        </row>
        <row r="8015">
          <cell r="A8015" t="str">
            <v>NL01T05xL13</v>
          </cell>
          <cell r="B8015" t="str">
            <v>05</v>
          </cell>
          <cell r="C8015" t="str">
            <v>x</v>
          </cell>
          <cell r="D8015" t="str">
            <v>13</v>
          </cell>
          <cell r="E8015" t="str">
            <v>-</v>
          </cell>
          <cell r="F8015" t="str">
            <v>n.a.</v>
          </cell>
          <cell r="G8015" t="str">
            <v>n.a.</v>
          </cell>
          <cell r="H8015" t="str">
            <v>n.a.</v>
          </cell>
          <cell r="I8015" t="str">
            <v>n.a.</v>
          </cell>
          <cell r="J8015" t="str">
            <v>n.a.</v>
          </cell>
          <cell r="K8015" t="str">
            <v>n.a.</v>
          </cell>
          <cell r="L8015" t="str">
            <v>-</v>
          </cell>
        </row>
        <row r="8016">
          <cell r="A8016" t="str">
            <v>NL01T06xL01</v>
          </cell>
          <cell r="B8016" t="str">
            <v>06</v>
          </cell>
          <cell r="C8016" t="str">
            <v>x</v>
          </cell>
          <cell r="D8016" t="str">
            <v>01</v>
          </cell>
          <cell r="E8016" t="str">
            <v>-</v>
          </cell>
          <cell r="F8016">
            <v>2.75</v>
          </cell>
          <cell r="G8016">
            <v>2.5</v>
          </cell>
          <cell r="H8016">
            <v>1.75</v>
          </cell>
          <cell r="I8016">
            <v>1.75</v>
          </cell>
          <cell r="J8016" t="str">
            <v>n.a.</v>
          </cell>
          <cell r="K8016" t="str">
            <v>n.a.</v>
          </cell>
          <cell r="L8016" t="str">
            <v>-</v>
          </cell>
        </row>
        <row r="8017">
          <cell r="A8017" t="str">
            <v>NL01T06xL02</v>
          </cell>
          <cell r="B8017" t="str">
            <v>06</v>
          </cell>
          <cell r="C8017" t="str">
            <v>x</v>
          </cell>
          <cell r="D8017" t="str">
            <v>02</v>
          </cell>
          <cell r="E8017" t="str">
            <v>-</v>
          </cell>
          <cell r="F8017">
            <v>3.5</v>
          </cell>
          <cell r="G8017">
            <v>2.25</v>
          </cell>
          <cell r="H8017">
            <v>1.25</v>
          </cell>
          <cell r="I8017">
            <v>1.75</v>
          </cell>
          <cell r="J8017">
            <v>1.75</v>
          </cell>
          <cell r="K8017" t="str">
            <v>n.a.</v>
          </cell>
          <cell r="L8017" t="str">
            <v>-</v>
          </cell>
        </row>
        <row r="8018">
          <cell r="A8018" t="str">
            <v>NL01T06xL03</v>
          </cell>
          <cell r="B8018" t="str">
            <v>06</v>
          </cell>
          <cell r="C8018" t="str">
            <v>x</v>
          </cell>
          <cell r="D8018" t="str">
            <v>03</v>
          </cell>
          <cell r="E8018" t="str">
            <v>-</v>
          </cell>
          <cell r="F8018">
            <v>0.75</v>
          </cell>
          <cell r="G8018">
            <v>-0.25</v>
          </cell>
          <cell r="H8018">
            <v>-0.5</v>
          </cell>
          <cell r="I8018">
            <v>0</v>
          </cell>
          <cell r="J8018" t="str">
            <v>n.a.</v>
          </cell>
          <cell r="K8018" t="str">
            <v>n.a.</v>
          </cell>
          <cell r="L8018" t="str">
            <v>-</v>
          </cell>
        </row>
        <row r="8019">
          <cell r="A8019" t="str">
            <v>NL01T06xL04</v>
          </cell>
          <cell r="B8019" t="str">
            <v>06</v>
          </cell>
          <cell r="C8019" t="str">
            <v>x</v>
          </cell>
          <cell r="D8019" t="str">
            <v>04</v>
          </cell>
          <cell r="E8019" t="str">
            <v>-</v>
          </cell>
          <cell r="F8019">
            <v>-0.4</v>
          </cell>
          <cell r="G8019">
            <v>0.5</v>
          </cell>
          <cell r="H8019">
            <v>0.6</v>
          </cell>
          <cell r="I8019">
            <v>0.7</v>
          </cell>
          <cell r="J8019" t="str">
            <v>n.a.</v>
          </cell>
          <cell r="K8019" t="str">
            <v>n.a.</v>
          </cell>
          <cell r="L8019" t="str">
            <v>-</v>
          </cell>
        </row>
        <row r="8020">
          <cell r="A8020" t="str">
            <v>NL01T06xL05</v>
          </cell>
          <cell r="B8020" t="str">
            <v>06</v>
          </cell>
          <cell r="C8020" t="str">
            <v>x</v>
          </cell>
          <cell r="D8020" t="str">
            <v>05</v>
          </cell>
          <cell r="E8020" t="str">
            <v>-</v>
          </cell>
          <cell r="F8020">
            <v>0.3</v>
          </cell>
          <cell r="G8020">
            <v>1.2</v>
          </cell>
          <cell r="H8020">
            <v>1.2</v>
          </cell>
          <cell r="I8020">
            <v>0.8</v>
          </cell>
          <cell r="J8020">
            <v>1.1000000000000001</v>
          </cell>
          <cell r="K8020" t="str">
            <v>n.a.</v>
          </cell>
          <cell r="L8020" t="str">
            <v>-</v>
          </cell>
        </row>
        <row r="8021">
          <cell r="A8021" t="str">
            <v>NL01T06xL06</v>
          </cell>
          <cell r="B8021" t="str">
            <v>06</v>
          </cell>
          <cell r="C8021" t="str">
            <v>x</v>
          </cell>
          <cell r="D8021" t="str">
            <v>06</v>
          </cell>
          <cell r="E8021" t="str">
            <v>-</v>
          </cell>
          <cell r="F8021">
            <v>0.7</v>
          </cell>
          <cell r="G8021">
            <v>0.7</v>
          </cell>
          <cell r="H8021">
            <v>0.6</v>
          </cell>
          <cell r="I8021">
            <v>0.1</v>
          </cell>
          <cell r="J8021" t="str">
            <v>n.a.</v>
          </cell>
          <cell r="K8021" t="str">
            <v>n.a.</v>
          </cell>
          <cell r="L8021" t="str">
            <v>-</v>
          </cell>
        </row>
        <row r="8022">
          <cell r="A8022" t="str">
            <v>NL01T06xL07</v>
          </cell>
          <cell r="B8022" t="str">
            <v>06</v>
          </cell>
          <cell r="C8022" t="str">
            <v>x</v>
          </cell>
          <cell r="D8022" t="str">
            <v>07</v>
          </cell>
          <cell r="E8022" t="str">
            <v>-</v>
          </cell>
          <cell r="F8022">
            <v>46.8</v>
          </cell>
          <cell r="G8022">
            <v>45</v>
          </cell>
          <cell r="H8022">
            <v>43</v>
          </cell>
          <cell r="I8022">
            <v>41.2</v>
          </cell>
          <cell r="J8022" t="str">
            <v>n.a.</v>
          </cell>
          <cell r="K8022" t="str">
            <v>n.a.</v>
          </cell>
          <cell r="L8022" t="str">
            <v>-</v>
          </cell>
        </row>
        <row r="8023">
          <cell r="A8023" t="str">
            <v>NL01T06xL08</v>
          </cell>
          <cell r="B8023" t="str">
            <v>06</v>
          </cell>
          <cell r="C8023" t="str">
            <v>x</v>
          </cell>
          <cell r="D8023" t="str">
            <v>08</v>
          </cell>
          <cell r="E8023" t="str">
            <v>-</v>
          </cell>
          <cell r="F8023">
            <v>45.7</v>
          </cell>
          <cell r="G8023">
            <v>42.1</v>
          </cell>
          <cell r="H8023">
            <v>39.6</v>
          </cell>
          <cell r="I8023">
            <v>38</v>
          </cell>
          <cell r="J8023">
            <v>36.200000000000003</v>
          </cell>
          <cell r="K8023" t="str">
            <v>n.a.</v>
          </cell>
          <cell r="L8023" t="str">
            <v>-</v>
          </cell>
        </row>
        <row r="8024">
          <cell r="A8024" t="str">
            <v>NL01T06xL09</v>
          </cell>
          <cell r="B8024" t="str">
            <v>06</v>
          </cell>
          <cell r="C8024" t="str">
            <v>x</v>
          </cell>
          <cell r="D8024" t="str">
            <v>09</v>
          </cell>
          <cell r="E8024" t="str">
            <v>-</v>
          </cell>
          <cell r="F8024">
            <v>-1.1000000000000001</v>
          </cell>
          <cell r="G8024">
            <v>-2.9</v>
          </cell>
          <cell r="H8024">
            <v>-3.4</v>
          </cell>
          <cell r="I8024">
            <v>-3.2</v>
          </cell>
          <cell r="J8024" t="str">
            <v>n.a.</v>
          </cell>
          <cell r="K8024" t="str">
            <v>n.a.</v>
          </cell>
          <cell r="L8024" t="str">
            <v>-</v>
          </cell>
        </row>
        <row r="8025">
          <cell r="A8025" t="str">
            <v>NL01T07xL00</v>
          </cell>
          <cell r="B8025" t="str">
            <v>07</v>
          </cell>
          <cell r="C8025" t="str">
            <v>x</v>
          </cell>
          <cell r="D8025" t="str">
            <v>00</v>
          </cell>
          <cell r="E8025">
            <v>2000</v>
          </cell>
          <cell r="F8025">
            <v>2005</v>
          </cell>
          <cell r="G8025">
            <v>2010</v>
          </cell>
          <cell r="H8025">
            <v>2020</v>
          </cell>
          <cell r="I8025">
            <v>2030</v>
          </cell>
          <cell r="J8025">
            <v>2050</v>
          </cell>
          <cell r="K8025" t="str">
            <v>-</v>
          </cell>
          <cell r="L8025" t="str">
            <v>-</v>
          </cell>
        </row>
        <row r="8026">
          <cell r="A8026" t="str">
            <v>NL01T07xL01</v>
          </cell>
          <cell r="B8026" t="str">
            <v>07</v>
          </cell>
          <cell r="C8026" t="str">
            <v>x</v>
          </cell>
          <cell r="D8026" t="str">
            <v>01</v>
          </cell>
          <cell r="E8026" t="str">
            <v>n.a.</v>
          </cell>
          <cell r="F8026">
            <v>45.1</v>
          </cell>
          <cell r="G8026">
            <v>45.2</v>
          </cell>
          <cell r="H8026">
            <v>47</v>
          </cell>
          <cell r="I8026">
            <v>49.3</v>
          </cell>
          <cell r="J8026">
            <v>50.4</v>
          </cell>
          <cell r="K8026" t="str">
            <v>-</v>
          </cell>
          <cell r="L8026" t="str">
            <v>-</v>
          </cell>
        </row>
        <row r="8027">
          <cell r="A8027" t="str">
            <v>NL01T07xL02</v>
          </cell>
          <cell r="B8027" t="str">
            <v>07</v>
          </cell>
          <cell r="C8027" t="str">
            <v>x</v>
          </cell>
          <cell r="D8027" t="str">
            <v>02</v>
          </cell>
          <cell r="E8027" t="str">
            <v>n.a.</v>
          </cell>
          <cell r="F8027">
            <v>20.5</v>
          </cell>
          <cell r="G8027">
            <v>20.6</v>
          </cell>
          <cell r="H8027">
            <v>22.4</v>
          </cell>
          <cell r="I8027">
            <v>24.7</v>
          </cell>
          <cell r="J8027">
            <v>25.8</v>
          </cell>
          <cell r="K8027" t="str">
            <v>-</v>
          </cell>
          <cell r="L8027" t="str">
            <v>-</v>
          </cell>
        </row>
        <row r="8028">
          <cell r="A8028" t="str">
            <v>NL01T07xL03</v>
          </cell>
          <cell r="B8028" t="str">
            <v>07</v>
          </cell>
          <cell r="C8028" t="str">
            <v>x</v>
          </cell>
          <cell r="D8028" t="str">
            <v>03</v>
          </cell>
          <cell r="E8028" t="str">
            <v>n.a.</v>
          </cell>
          <cell r="F8028">
            <v>7.4</v>
          </cell>
          <cell r="G8028">
            <v>7.6</v>
          </cell>
          <cell r="H8028">
            <v>9</v>
          </cell>
          <cell r="I8028">
            <v>10.7</v>
          </cell>
          <cell r="J8028">
            <v>11.2</v>
          </cell>
          <cell r="K8028" t="str">
            <v>-</v>
          </cell>
          <cell r="L8028" t="str">
            <v>-</v>
          </cell>
        </row>
        <row r="8029">
          <cell r="A8029" t="str">
            <v>NL01T07xL04</v>
          </cell>
          <cell r="B8029" t="str">
            <v>07</v>
          </cell>
          <cell r="C8029" t="str">
            <v>x</v>
          </cell>
          <cell r="D8029" t="str">
            <v>04</v>
          </cell>
          <cell r="E8029" t="str">
            <v>n.a.</v>
          </cell>
          <cell r="F8029">
            <v>1.7</v>
          </cell>
          <cell r="G8029">
            <v>1.5</v>
          </cell>
          <cell r="H8029">
            <v>1.5</v>
          </cell>
          <cell r="I8029">
            <v>1.5</v>
          </cell>
          <cell r="J8029">
            <v>1.5</v>
          </cell>
          <cell r="K8029" t="str">
            <v>-</v>
          </cell>
          <cell r="L8029" t="str">
            <v>-</v>
          </cell>
        </row>
        <row r="8030">
          <cell r="A8030" t="str">
            <v>NL01T07xL05</v>
          </cell>
          <cell r="B8030" t="str">
            <v>07</v>
          </cell>
          <cell r="C8030" t="str">
            <v>x</v>
          </cell>
          <cell r="D8030" t="str">
            <v>05</v>
          </cell>
          <cell r="E8030" t="str">
            <v>n.a.</v>
          </cell>
          <cell r="F8030">
            <v>4.8</v>
          </cell>
          <cell r="G8030">
            <v>5.2</v>
          </cell>
          <cell r="H8030">
            <v>6.7</v>
          </cell>
          <cell r="I8030">
            <v>8.6</v>
          </cell>
          <cell r="J8030">
            <v>9.4</v>
          </cell>
          <cell r="K8030" t="str">
            <v>-</v>
          </cell>
          <cell r="L8030" t="str">
            <v>-</v>
          </cell>
        </row>
        <row r="8031">
          <cell r="A8031" t="str">
            <v>NL01T07xL06</v>
          </cell>
          <cell r="B8031" t="str">
            <v>07</v>
          </cell>
          <cell r="C8031" t="str">
            <v>x</v>
          </cell>
          <cell r="D8031" t="str">
            <v>06</v>
          </cell>
          <cell r="E8031" t="str">
            <v>n.a.</v>
          </cell>
          <cell r="F8031">
            <v>2.6</v>
          </cell>
          <cell r="G8031">
            <v>2.4</v>
          </cell>
          <cell r="H8031">
            <v>2.2999999999999998</v>
          </cell>
          <cell r="I8031">
            <v>2.1</v>
          </cell>
          <cell r="J8031">
            <v>1.9</v>
          </cell>
          <cell r="K8031" t="str">
            <v>-</v>
          </cell>
          <cell r="L8031" t="str">
            <v>-</v>
          </cell>
        </row>
        <row r="8032">
          <cell r="A8032" t="str">
            <v>NL01T07xL07</v>
          </cell>
          <cell r="B8032" t="str">
            <v>07</v>
          </cell>
          <cell r="C8032" t="str">
            <v>x</v>
          </cell>
          <cell r="D8032" t="str">
            <v>07</v>
          </cell>
          <cell r="E8032" t="str">
            <v>n.a.</v>
          </cell>
          <cell r="F8032">
            <v>4.8</v>
          </cell>
          <cell r="G8032">
            <v>4.7</v>
          </cell>
          <cell r="H8032">
            <v>5.8</v>
          </cell>
          <cell r="I8032">
            <v>7.7</v>
          </cell>
          <cell r="J8032">
            <v>8.6999999999999993</v>
          </cell>
          <cell r="K8032" t="str">
            <v>-</v>
          </cell>
          <cell r="L8032" t="str">
            <v>-</v>
          </cell>
        </row>
        <row r="8033">
          <cell r="A8033" t="str">
            <v>NL01T07xL08</v>
          </cell>
          <cell r="B8033" t="str">
            <v>07</v>
          </cell>
          <cell r="C8033" t="str">
            <v>x</v>
          </cell>
          <cell r="D8033" t="str">
            <v>08</v>
          </cell>
          <cell r="E8033" t="str">
            <v>n.a.</v>
          </cell>
          <cell r="F8033">
            <v>6.1</v>
          </cell>
          <cell r="G8033">
            <v>6.3</v>
          </cell>
          <cell r="H8033">
            <v>6.7</v>
          </cell>
          <cell r="I8033">
            <v>7.1</v>
          </cell>
          <cell r="J8033">
            <v>7.4</v>
          </cell>
          <cell r="K8033" t="str">
            <v>-</v>
          </cell>
          <cell r="L8033" t="str">
            <v>-</v>
          </cell>
        </row>
        <row r="8034">
          <cell r="A8034" t="str">
            <v>NL01T07xL09</v>
          </cell>
          <cell r="B8034" t="str">
            <v>07</v>
          </cell>
          <cell r="C8034" t="str">
            <v>x</v>
          </cell>
          <cell r="D8034" t="str">
            <v>09</v>
          </cell>
          <cell r="E8034" t="str">
            <v>n.a.</v>
          </cell>
          <cell r="F8034">
            <v>0.5</v>
          </cell>
          <cell r="G8034">
            <v>0.5</v>
          </cell>
          <cell r="H8034">
            <v>0.5</v>
          </cell>
          <cell r="I8034">
            <v>0.8</v>
          </cell>
          <cell r="J8034">
            <v>1.1000000000000001</v>
          </cell>
          <cell r="K8034" t="str">
            <v>-</v>
          </cell>
          <cell r="L8034" t="str">
            <v>-</v>
          </cell>
        </row>
        <row r="8035">
          <cell r="A8035" t="str">
            <v>NL01T07xL10</v>
          </cell>
          <cell r="B8035" t="str">
            <v>07</v>
          </cell>
          <cell r="C8035" t="str">
            <v>x</v>
          </cell>
          <cell r="D8035" t="str">
            <v>10</v>
          </cell>
          <cell r="E8035" t="str">
            <v>n.a.</v>
          </cell>
          <cell r="F8035">
            <v>4.8</v>
          </cell>
          <cell r="G8035">
            <v>4.7</v>
          </cell>
          <cell r="H8035">
            <v>4.5999999999999996</v>
          </cell>
          <cell r="I8035">
            <v>4.5999999999999996</v>
          </cell>
          <cell r="J8035">
            <v>4.5999999999999996</v>
          </cell>
          <cell r="K8035" t="str">
            <v>-</v>
          </cell>
          <cell r="L8035" t="str">
            <v>-</v>
          </cell>
        </row>
        <row r="8036">
          <cell r="A8036" t="str">
            <v>NL01T07xL11</v>
          </cell>
          <cell r="B8036" t="str">
            <v>07</v>
          </cell>
          <cell r="C8036" t="str">
            <v>x</v>
          </cell>
          <cell r="D8036" t="str">
            <v>11</v>
          </cell>
          <cell r="E8036" t="str">
            <v>n.a.</v>
          </cell>
          <cell r="F8036">
            <v>0</v>
          </cell>
          <cell r="G8036">
            <v>0</v>
          </cell>
          <cell r="H8036">
            <v>0</v>
          </cell>
          <cell r="I8036">
            <v>0</v>
          </cell>
          <cell r="J8036">
            <v>0</v>
          </cell>
          <cell r="K8036" t="str">
            <v>-</v>
          </cell>
          <cell r="L8036" t="str">
            <v>-</v>
          </cell>
        </row>
        <row r="8037">
          <cell r="A8037" t="str">
            <v>NL01T07xL12</v>
          </cell>
          <cell r="B8037" t="str">
            <v>07</v>
          </cell>
          <cell r="C8037" t="str">
            <v>x</v>
          </cell>
          <cell r="D8037" t="str">
            <v>12</v>
          </cell>
          <cell r="E8037" t="str">
            <v>n.a.</v>
          </cell>
          <cell r="F8037">
            <v>2.4</v>
          </cell>
          <cell r="G8037">
            <v>2</v>
          </cell>
          <cell r="H8037">
            <v>0.8</v>
          </cell>
          <cell r="I8037">
            <v>0.4</v>
          </cell>
          <cell r="J8037">
            <v>2.2999999999999998</v>
          </cell>
          <cell r="K8037" t="str">
            <v>-</v>
          </cell>
          <cell r="L8037" t="str">
            <v>-</v>
          </cell>
        </row>
        <row r="8038">
          <cell r="A8038" t="str">
            <v>NL01T07xL13</v>
          </cell>
          <cell r="B8038" t="str">
            <v>07</v>
          </cell>
          <cell r="C8038" t="str">
            <v>x</v>
          </cell>
          <cell r="D8038" t="str">
            <v>13</v>
          </cell>
          <cell r="E8038" t="str">
            <v>n.a.</v>
          </cell>
          <cell r="F8038">
            <v>45.9</v>
          </cell>
          <cell r="G8038">
            <v>45.7</v>
          </cell>
          <cell r="H8038">
            <v>45.6</v>
          </cell>
          <cell r="I8038">
            <v>45.3</v>
          </cell>
          <cell r="J8038">
            <v>44.8</v>
          </cell>
          <cell r="K8038" t="str">
            <v>-</v>
          </cell>
          <cell r="L8038" t="str">
            <v>-</v>
          </cell>
        </row>
        <row r="8039">
          <cell r="A8039" t="str">
            <v>NL01T07xL14</v>
          </cell>
          <cell r="B8039" t="str">
            <v>07</v>
          </cell>
          <cell r="C8039" t="str">
            <v>x</v>
          </cell>
          <cell r="D8039" t="str">
            <v>14</v>
          </cell>
          <cell r="E8039" t="str">
            <v>n.a.</v>
          </cell>
          <cell r="F8039">
            <v>2.2999999999999998</v>
          </cell>
          <cell r="G8039">
            <v>1.9</v>
          </cell>
          <cell r="H8039">
            <v>1.4</v>
          </cell>
          <cell r="I8039">
            <v>1.4</v>
          </cell>
          <cell r="J8039">
            <v>0.7</v>
          </cell>
          <cell r="K8039" t="str">
            <v>-</v>
          </cell>
          <cell r="L8039" t="str">
            <v>-</v>
          </cell>
        </row>
        <row r="8040">
          <cell r="A8040" t="str">
            <v>NL01T07xL15</v>
          </cell>
          <cell r="B8040" t="str">
            <v>07</v>
          </cell>
          <cell r="C8040" t="str">
            <v>x</v>
          </cell>
          <cell r="D8040" t="str">
            <v>15</v>
          </cell>
          <cell r="E8040" t="str">
            <v>n.a.</v>
          </cell>
          <cell r="F8040">
            <v>4</v>
          </cell>
          <cell r="G8040">
            <v>4</v>
          </cell>
          <cell r="H8040">
            <v>4</v>
          </cell>
          <cell r="I8040">
            <v>4</v>
          </cell>
          <cell r="J8040">
            <v>4</v>
          </cell>
          <cell r="K8040" t="str">
            <v>-</v>
          </cell>
          <cell r="L8040" t="str">
            <v>-</v>
          </cell>
        </row>
        <row r="8041">
          <cell r="A8041" t="str">
            <v>NL01T07xL16</v>
          </cell>
          <cell r="B8041" t="str">
            <v>07</v>
          </cell>
          <cell r="C8041" t="str">
            <v>x</v>
          </cell>
          <cell r="D8041" t="str">
            <v>16</v>
          </cell>
          <cell r="E8041" t="str">
            <v>n.a.</v>
          </cell>
          <cell r="F8041">
            <v>140.80000000000001</v>
          </cell>
          <cell r="G8041">
            <v>159</v>
          </cell>
          <cell r="H8041">
            <v>196.1</v>
          </cell>
          <cell r="I8041">
            <v>230.5</v>
          </cell>
          <cell r="J8041">
            <v>241.9</v>
          </cell>
          <cell r="K8041" t="str">
            <v>-</v>
          </cell>
          <cell r="L8041" t="str">
            <v>-</v>
          </cell>
        </row>
        <row r="8042">
          <cell r="A8042" t="str">
            <v>NL01T07xL17</v>
          </cell>
          <cell r="B8042" t="str">
            <v>07</v>
          </cell>
          <cell r="C8042" t="str">
            <v>x</v>
          </cell>
          <cell r="D8042" t="str">
            <v>17</v>
          </cell>
          <cell r="E8042" t="str">
            <v>n.a.</v>
          </cell>
          <cell r="F8042">
            <v>0</v>
          </cell>
          <cell r="G8042">
            <v>0</v>
          </cell>
          <cell r="H8042">
            <v>0</v>
          </cell>
          <cell r="I8042">
            <v>0</v>
          </cell>
          <cell r="J8042">
            <v>0</v>
          </cell>
          <cell r="K8042" t="str">
            <v>-</v>
          </cell>
          <cell r="L8042" t="str">
            <v>-</v>
          </cell>
        </row>
        <row r="8043">
          <cell r="A8043" t="str">
            <v>NL01T07xL18</v>
          </cell>
          <cell r="B8043" t="str">
            <v>07</v>
          </cell>
          <cell r="C8043" t="str">
            <v>x</v>
          </cell>
          <cell r="D8043" t="str">
            <v>18</v>
          </cell>
          <cell r="E8043" t="str">
            <v>n.a.</v>
          </cell>
          <cell r="F8043">
            <v>0.8</v>
          </cell>
          <cell r="G8043">
            <v>1.7</v>
          </cell>
          <cell r="H8043">
            <v>1.7</v>
          </cell>
          <cell r="I8043">
            <v>1.7</v>
          </cell>
          <cell r="J8043">
            <v>1.7</v>
          </cell>
          <cell r="K8043" t="str">
            <v>-</v>
          </cell>
          <cell r="L8043" t="str">
            <v>-</v>
          </cell>
        </row>
        <row r="8044">
          <cell r="A8044" t="str">
            <v>NL01T07xL19</v>
          </cell>
          <cell r="B8044" t="str">
            <v>07</v>
          </cell>
          <cell r="C8044" t="str">
            <v>x</v>
          </cell>
          <cell r="D8044" t="str">
            <v>19</v>
          </cell>
          <cell r="E8044" t="str">
            <v>n.a.</v>
          </cell>
          <cell r="F8044">
            <v>1.4</v>
          </cell>
          <cell r="G8044">
            <v>2.1</v>
          </cell>
          <cell r="H8044">
            <v>1.6</v>
          </cell>
          <cell r="I8044">
            <v>1.3</v>
          </cell>
          <cell r="J8044">
            <v>1.7</v>
          </cell>
          <cell r="K8044" t="str">
            <v>-</v>
          </cell>
          <cell r="L8044" t="str">
            <v>-</v>
          </cell>
        </row>
        <row r="8045">
          <cell r="A8045" t="str">
            <v>NL01T07xL20</v>
          </cell>
          <cell r="B8045" t="str">
            <v>07</v>
          </cell>
          <cell r="C8045" t="str">
            <v>x</v>
          </cell>
          <cell r="D8045" t="str">
            <v>20</v>
          </cell>
          <cell r="E8045" t="str">
            <v>n.a.</v>
          </cell>
          <cell r="F8045">
            <v>84</v>
          </cell>
          <cell r="G8045">
            <v>83.1</v>
          </cell>
          <cell r="H8045">
            <v>82.8</v>
          </cell>
          <cell r="I8045">
            <v>82.2</v>
          </cell>
          <cell r="J8045">
            <v>83.2</v>
          </cell>
          <cell r="K8045" t="str">
            <v>-</v>
          </cell>
          <cell r="L8045" t="str">
            <v>-</v>
          </cell>
        </row>
        <row r="8046">
          <cell r="A8046" t="str">
            <v>NL01T07xL21</v>
          </cell>
          <cell r="B8046" t="str">
            <v>07</v>
          </cell>
          <cell r="C8046" t="str">
            <v>x</v>
          </cell>
          <cell r="D8046" t="str">
            <v>21</v>
          </cell>
          <cell r="E8046" t="str">
            <v>n.a.</v>
          </cell>
          <cell r="F8046">
            <v>70.099999999999994</v>
          </cell>
          <cell r="G8046">
            <v>72.400000000000006</v>
          </cell>
          <cell r="H8046">
            <v>75.400000000000006</v>
          </cell>
          <cell r="I8046">
            <v>76.3</v>
          </cell>
          <cell r="J8046">
            <v>77.7</v>
          </cell>
          <cell r="K8046" t="str">
            <v>-</v>
          </cell>
          <cell r="L8046" t="str">
            <v>-</v>
          </cell>
        </row>
        <row r="8047">
          <cell r="A8047" t="str">
            <v>NL01T07xL22</v>
          </cell>
          <cell r="B8047" t="str">
            <v>07</v>
          </cell>
          <cell r="C8047" t="str">
            <v>x</v>
          </cell>
          <cell r="D8047" t="str">
            <v>22</v>
          </cell>
          <cell r="E8047" t="str">
            <v>n.a.</v>
          </cell>
          <cell r="F8047">
            <v>77.099999999999994</v>
          </cell>
          <cell r="G8047">
            <v>77.8</v>
          </cell>
          <cell r="H8047">
            <v>79.099999999999994</v>
          </cell>
          <cell r="I8047">
            <v>79.3</v>
          </cell>
          <cell r="J8047">
            <v>80.5</v>
          </cell>
          <cell r="K8047" t="str">
            <v>-</v>
          </cell>
          <cell r="L8047" t="str">
            <v>-</v>
          </cell>
        </row>
        <row r="8048">
          <cell r="A8048" t="str">
            <v>NL01T07xL23</v>
          </cell>
          <cell r="B8048" t="str">
            <v>07</v>
          </cell>
          <cell r="C8048" t="str">
            <v>x</v>
          </cell>
          <cell r="D8048" t="str">
            <v>23</v>
          </cell>
          <cell r="E8048" t="str">
            <v>n.a.</v>
          </cell>
          <cell r="F8048">
            <v>3.5</v>
          </cell>
          <cell r="G8048">
            <v>3.2</v>
          </cell>
          <cell r="H8048">
            <v>3.2</v>
          </cell>
          <cell r="I8048">
            <v>3.2</v>
          </cell>
          <cell r="J8048">
            <v>3.2</v>
          </cell>
          <cell r="K8048" t="str">
            <v>-</v>
          </cell>
          <cell r="L8048" t="str">
            <v>-</v>
          </cell>
        </row>
        <row r="8049">
          <cell r="A8049" t="str">
            <v>NL01T07xL24</v>
          </cell>
          <cell r="B8049" t="str">
            <v>07</v>
          </cell>
          <cell r="C8049" t="str">
            <v>x</v>
          </cell>
          <cell r="D8049" t="str">
            <v>24</v>
          </cell>
          <cell r="E8049" t="str">
            <v>n.a.</v>
          </cell>
          <cell r="F8049">
            <v>20.7</v>
          </cell>
          <cell r="G8049">
            <v>22.2</v>
          </cell>
          <cell r="H8049">
            <v>29.2</v>
          </cell>
          <cell r="I8049">
            <v>37.200000000000003</v>
          </cell>
          <cell r="J8049">
            <v>40.6</v>
          </cell>
          <cell r="K8049" t="str">
            <v>-</v>
          </cell>
          <cell r="L8049" t="str">
            <v>-</v>
          </cell>
        </row>
        <row r="8050">
          <cell r="A8050" t="str">
            <v>NL01T08xL01</v>
          </cell>
          <cell r="B8050" t="str">
            <v>08</v>
          </cell>
          <cell r="C8050" t="str">
            <v>x</v>
          </cell>
          <cell r="D8050" t="str">
            <v>01</v>
          </cell>
          <cell r="E8050" t="str">
            <v>-</v>
          </cell>
          <cell r="F8050">
            <v>4.3</v>
          </cell>
          <cell r="G8050" t="str">
            <v>5</v>
          </cell>
          <cell r="H8050">
            <v>4.75</v>
          </cell>
          <cell r="I8050">
            <v>4.5</v>
          </cell>
          <cell r="J8050">
            <v>4.5</v>
          </cell>
          <cell r="K8050" t="str">
            <v>n.a.</v>
          </cell>
          <cell r="L8050" t="str">
            <v>-</v>
          </cell>
        </row>
        <row r="8051">
          <cell r="A8051" t="str">
            <v>NL01T08xL02</v>
          </cell>
          <cell r="B8051" t="str">
            <v>08</v>
          </cell>
          <cell r="C8051" t="str">
            <v>x</v>
          </cell>
          <cell r="D8051" t="str">
            <v>02</v>
          </cell>
          <cell r="E8051" t="str">
            <v>-</v>
          </cell>
          <cell r="F8051">
            <v>4.3</v>
          </cell>
          <cell r="G8051">
            <v>4.5</v>
          </cell>
          <cell r="H8051">
            <v>5</v>
          </cell>
          <cell r="I8051">
            <v>4.5</v>
          </cell>
          <cell r="J8051">
            <v>4.5</v>
          </cell>
          <cell r="K8051" t="str">
            <v>n.a.</v>
          </cell>
          <cell r="L8051" t="str">
            <v>-</v>
          </cell>
        </row>
        <row r="8052">
          <cell r="A8052" t="str">
            <v>NL01T08xL03</v>
          </cell>
          <cell r="B8052" t="str">
            <v>08</v>
          </cell>
          <cell r="C8052" t="str">
            <v>x</v>
          </cell>
          <cell r="D8052" t="str">
            <v>03</v>
          </cell>
          <cell r="E8052" t="str">
            <v>-</v>
          </cell>
          <cell r="F8052">
            <v>1.37</v>
          </cell>
          <cell r="G8052">
            <v>1.55</v>
          </cell>
          <cell r="H8052">
            <v>1.57</v>
          </cell>
          <cell r="I8052">
            <v>1.45</v>
          </cell>
          <cell r="J8052">
            <v>1.45</v>
          </cell>
          <cell r="K8052" t="str">
            <v>n.a.</v>
          </cell>
          <cell r="L8052" t="str">
            <v>-</v>
          </cell>
        </row>
        <row r="8053">
          <cell r="A8053" t="str">
            <v>NL01T08xL04</v>
          </cell>
          <cell r="B8053" t="str">
            <v>08</v>
          </cell>
          <cell r="C8053" t="str">
            <v>x</v>
          </cell>
          <cell r="D8053" t="str">
            <v>04</v>
          </cell>
          <cell r="E8053" t="str">
            <v>-</v>
          </cell>
          <cell r="F8053">
            <v>3.9</v>
          </cell>
          <cell r="G8053">
            <v>5.75</v>
          </cell>
          <cell r="H8053">
            <v>0.5</v>
          </cell>
          <cell r="I8053">
            <v>1</v>
          </cell>
          <cell r="J8053">
            <v>1</v>
          </cell>
          <cell r="K8053" t="str">
            <v>n.a.</v>
          </cell>
          <cell r="L8053" t="str">
            <v>-</v>
          </cell>
        </row>
        <row r="8054">
          <cell r="A8054" t="str">
            <v>NL01T08xL05</v>
          </cell>
          <cell r="B8054" t="str">
            <v>08</v>
          </cell>
          <cell r="C8054" t="str">
            <v>x</v>
          </cell>
          <cell r="D8054" t="str">
            <v>05</v>
          </cell>
          <cell r="E8054" t="str">
            <v>-</v>
          </cell>
          <cell r="F8054" t="str">
            <v>n.a.</v>
          </cell>
          <cell r="G8054" t="str">
            <v>n.a.</v>
          </cell>
          <cell r="H8054" t="str">
            <v>n.a.</v>
          </cell>
          <cell r="I8054" t="str">
            <v>n.a.</v>
          </cell>
          <cell r="J8054" t="str">
            <v>n.a.</v>
          </cell>
          <cell r="K8054" t="str">
            <v>n.a.</v>
          </cell>
          <cell r="L8054" t="str">
            <v>-</v>
          </cell>
        </row>
        <row r="8055">
          <cell r="A8055" t="str">
            <v>NL01T08xL06</v>
          </cell>
          <cell r="B8055" t="str">
            <v>08</v>
          </cell>
          <cell r="C8055" t="str">
            <v>x</v>
          </cell>
          <cell r="D8055" t="str">
            <v>06</v>
          </cell>
          <cell r="E8055" t="str">
            <v>-</v>
          </cell>
          <cell r="F8055">
            <v>5.4</v>
          </cell>
          <cell r="G8055">
            <v>4.5</v>
          </cell>
          <cell r="H8055">
            <v>4</v>
          </cell>
          <cell r="I8055">
            <v>5.25</v>
          </cell>
          <cell r="J8055">
            <v>5.25</v>
          </cell>
          <cell r="K8055" t="str">
            <v>n.a.</v>
          </cell>
          <cell r="L8055" t="str">
            <v>-</v>
          </cell>
        </row>
        <row r="8056">
          <cell r="A8056" t="str">
            <v>NL01T08xL07</v>
          </cell>
          <cell r="B8056" t="str">
            <v>08</v>
          </cell>
          <cell r="C8056" t="str">
            <v>x</v>
          </cell>
          <cell r="D8056" t="str">
            <v>07</v>
          </cell>
          <cell r="E8056" t="str">
            <v>-</v>
          </cell>
          <cell r="F8056">
            <v>3.1</v>
          </cell>
          <cell r="G8056">
            <v>1.75</v>
          </cell>
          <cell r="H8056">
            <v>1.5</v>
          </cell>
          <cell r="I8056">
            <v>2.5</v>
          </cell>
          <cell r="J8056">
            <v>2.5</v>
          </cell>
          <cell r="K8056" t="str">
            <v>n.a.</v>
          </cell>
          <cell r="L8056" t="str">
            <v>-</v>
          </cell>
        </row>
        <row r="8057">
          <cell r="A8057" t="str">
            <v>NL01T08xL08</v>
          </cell>
          <cell r="B8057" t="str">
            <v>08</v>
          </cell>
          <cell r="C8057" t="str">
            <v>x</v>
          </cell>
          <cell r="D8057" t="str">
            <v>08</v>
          </cell>
          <cell r="E8057" t="str">
            <v>-</v>
          </cell>
          <cell r="F8057">
            <v>6.3</v>
          </cell>
          <cell r="G8057">
            <v>3.25</v>
          </cell>
          <cell r="H8057">
            <v>3.75</v>
          </cell>
          <cell r="I8057">
            <v>6.25</v>
          </cell>
          <cell r="J8057">
            <v>6.25</v>
          </cell>
          <cell r="K8057" t="str">
            <v>n.a.</v>
          </cell>
          <cell r="L8057" t="str">
            <v>-</v>
          </cell>
        </row>
        <row r="8058">
          <cell r="A8058" t="str">
            <v>NL01T08xL09</v>
          </cell>
          <cell r="B8058" t="str">
            <v>08</v>
          </cell>
          <cell r="C8058" t="str">
            <v>x</v>
          </cell>
          <cell r="D8058" t="str">
            <v>09</v>
          </cell>
          <cell r="E8058" t="str">
            <v>-</v>
          </cell>
          <cell r="F8058">
            <v>9.9</v>
          </cell>
          <cell r="G8058">
            <v>6.5</v>
          </cell>
          <cell r="H8058">
            <v>6.75</v>
          </cell>
          <cell r="I8058">
            <v>6.5</v>
          </cell>
          <cell r="J8058">
            <v>6.5</v>
          </cell>
          <cell r="K8058" t="str">
            <v>n.a.</v>
          </cell>
          <cell r="L8058" t="str">
            <v>-</v>
          </cell>
        </row>
        <row r="8059">
          <cell r="A8059" t="str">
            <v>NL01T08xL10</v>
          </cell>
          <cell r="B8059" t="str">
            <v>08</v>
          </cell>
          <cell r="C8059" t="str">
            <v>x</v>
          </cell>
          <cell r="D8059" t="str">
            <v>10</v>
          </cell>
          <cell r="E8059" t="str">
            <v>-</v>
          </cell>
          <cell r="F8059">
            <v>72.5</v>
          </cell>
          <cell r="G8059">
            <v>118</v>
          </cell>
          <cell r="H8059">
            <v>125</v>
          </cell>
          <cell r="I8059">
            <v>68</v>
          </cell>
          <cell r="J8059">
            <v>65</v>
          </cell>
          <cell r="K8059" t="str">
            <v>n.a.</v>
          </cell>
          <cell r="L8059" t="str">
            <v>-</v>
          </cell>
        </row>
        <row r="8060">
          <cell r="A8060" t="str">
            <v>NL01TOTxL00</v>
          </cell>
          <cell r="B8060" t="str">
            <v>OT</v>
          </cell>
          <cell r="C8060" t="str">
            <v>x</v>
          </cell>
          <cell r="D8060" t="str">
            <v>00</v>
          </cell>
          <cell r="E8060" t="str">
            <v>-</v>
          </cell>
          <cell r="F8060" t="str">
            <v>-</v>
          </cell>
          <cell r="G8060">
            <v>2008</v>
          </cell>
          <cell r="H8060">
            <v>2009</v>
          </cell>
          <cell r="I8060">
            <v>2010</v>
          </cell>
          <cell r="J8060" t="str">
            <v>-</v>
          </cell>
          <cell r="K8060" t="str">
            <v>-</v>
          </cell>
          <cell r="L8060" t="str">
            <v>-</v>
          </cell>
        </row>
        <row r="8061">
          <cell r="A8061" t="str">
            <v>NL01TOTxL01</v>
          </cell>
          <cell r="B8061" t="str">
            <v>OT</v>
          </cell>
          <cell r="C8061" t="str">
            <v>x</v>
          </cell>
          <cell r="D8061" t="str">
            <v>01</v>
          </cell>
          <cell r="E8061" t="str">
            <v>-</v>
          </cell>
          <cell r="F8061" t="str">
            <v>-</v>
          </cell>
          <cell r="G8061" t="str">
            <v>n.a.</v>
          </cell>
          <cell r="H8061" t="str">
            <v>n.a.</v>
          </cell>
          <cell r="I8061" t="str">
            <v>n.a.</v>
          </cell>
          <cell r="J8061" t="str">
            <v>-</v>
          </cell>
          <cell r="K8061" t="str">
            <v>-</v>
          </cell>
          <cell r="L8061" t="str">
            <v>-</v>
          </cell>
        </row>
        <row r="8062">
          <cell r="A8062" t="str">
            <v>NL01TOTxL02</v>
          </cell>
          <cell r="B8062" t="str">
            <v>OT</v>
          </cell>
          <cell r="C8062" t="str">
            <v>x</v>
          </cell>
          <cell r="D8062" t="str">
            <v>02</v>
          </cell>
          <cell r="E8062" t="str">
            <v>-</v>
          </cell>
          <cell r="F8062" t="str">
            <v>-</v>
          </cell>
          <cell r="G8062" t="str">
            <v>n.a.</v>
          </cell>
          <cell r="H8062" t="str">
            <v>n.a.</v>
          </cell>
          <cell r="I8062" t="str">
            <v>n.a.</v>
          </cell>
          <cell r="J8062" t="str">
            <v>-</v>
          </cell>
          <cell r="K8062" t="str">
            <v>-</v>
          </cell>
          <cell r="L8062" t="str">
            <v>-</v>
          </cell>
        </row>
        <row r="8063">
          <cell r="A8063" t="str">
            <v>NL01TOTxL03</v>
          </cell>
          <cell r="B8063" t="str">
            <v>OT</v>
          </cell>
          <cell r="C8063" t="str">
            <v>x</v>
          </cell>
          <cell r="D8063" t="str">
            <v>03</v>
          </cell>
          <cell r="E8063" t="str">
            <v>-</v>
          </cell>
          <cell r="F8063" t="str">
            <v>-</v>
          </cell>
          <cell r="G8063" t="str">
            <v>n.a.</v>
          </cell>
          <cell r="H8063" t="str">
            <v>n.a.</v>
          </cell>
          <cell r="I8063" t="str">
            <v>n.a.</v>
          </cell>
          <cell r="J8063" t="str">
            <v>-</v>
          </cell>
          <cell r="K8063" t="str">
            <v>-</v>
          </cell>
          <cell r="L8063" t="str">
            <v>-</v>
          </cell>
        </row>
        <row r="8064">
          <cell r="A8064" t="str">
            <v>NL01TOTxL04</v>
          </cell>
          <cell r="B8064" t="str">
            <v>OT</v>
          </cell>
          <cell r="C8064" t="str">
            <v>x</v>
          </cell>
          <cell r="D8064" t="str">
            <v>04</v>
          </cell>
          <cell r="E8064" t="str">
            <v>-</v>
          </cell>
          <cell r="F8064" t="str">
            <v>-</v>
          </cell>
          <cell r="G8064" t="str">
            <v>n.a.</v>
          </cell>
          <cell r="H8064" t="str">
            <v>n.a.</v>
          </cell>
          <cell r="I8064" t="str">
            <v>n.a.</v>
          </cell>
          <cell r="J8064" t="str">
            <v>-</v>
          </cell>
          <cell r="K8064" t="str">
            <v>-</v>
          </cell>
          <cell r="L8064" t="str">
            <v>-</v>
          </cell>
        </row>
        <row r="8065">
          <cell r="A8065" t="str">
            <v>NL01TOTxL05</v>
          </cell>
          <cell r="B8065" t="str">
            <v>OT</v>
          </cell>
          <cell r="C8065" t="str">
            <v>x</v>
          </cell>
          <cell r="D8065" t="str">
            <v>05</v>
          </cell>
          <cell r="E8065" t="str">
            <v>Nov 2007</v>
          </cell>
          <cell r="F8065" t="str">
            <v>-</v>
          </cell>
          <cell r="G8065" t="str">
            <v>-</v>
          </cell>
          <cell r="H8065" t="str">
            <v>-</v>
          </cell>
          <cell r="I8065" t="str">
            <v>-</v>
          </cell>
          <cell r="J8065" t="str">
            <v>-</v>
          </cell>
          <cell r="K8065" t="str">
            <v>-</v>
          </cell>
          <cell r="L8065" t="str">
            <v>-</v>
          </cell>
        </row>
        <row r="8066">
          <cell r="A8066" t="str">
            <v>NL01TOTxL06</v>
          </cell>
          <cell r="B8066" t="str">
            <v>OT</v>
          </cell>
          <cell r="C8066" t="str">
            <v>x</v>
          </cell>
          <cell r="D8066" t="str">
            <v>06</v>
          </cell>
          <cell r="E8066" t="str">
            <v>-</v>
          </cell>
          <cell r="F8066">
            <v>2.75</v>
          </cell>
          <cell r="G8066">
            <v>2.5</v>
          </cell>
          <cell r="H8066">
            <v>1.75</v>
          </cell>
          <cell r="I8066">
            <v>1.75</v>
          </cell>
          <cell r="J8066" t="str">
            <v>n.a.</v>
          </cell>
          <cell r="K8066" t="str">
            <v>n.a.</v>
          </cell>
          <cell r="L8066" t="str">
            <v>-</v>
          </cell>
        </row>
        <row r="8067">
          <cell r="A8067" t="str">
            <v>NL01TOTxL07</v>
          </cell>
          <cell r="B8067" t="str">
            <v>OT</v>
          </cell>
          <cell r="C8067" t="str">
            <v>x</v>
          </cell>
          <cell r="D8067" t="str">
            <v>07</v>
          </cell>
          <cell r="E8067" t="str">
            <v>-</v>
          </cell>
          <cell r="F8067">
            <v>4.25</v>
          </cell>
          <cell r="G8067">
            <v>4.5</v>
          </cell>
          <cell r="H8067">
            <v>3.75</v>
          </cell>
          <cell r="I8067">
            <v>3.75</v>
          </cell>
          <cell r="J8067" t="str">
            <v>n.a.</v>
          </cell>
          <cell r="K8067" t="str">
            <v>n.a.</v>
          </cell>
          <cell r="L8067" t="str">
            <v>-</v>
          </cell>
        </row>
        <row r="8068">
          <cell r="A8068" t="str">
            <v>NL01TOTxL08</v>
          </cell>
          <cell r="B8068" t="str">
            <v>OT</v>
          </cell>
          <cell r="C8068" t="str">
            <v>x</v>
          </cell>
          <cell r="D8068" t="str">
            <v>08</v>
          </cell>
          <cell r="E8068" t="str">
            <v>-</v>
          </cell>
          <cell r="F8068">
            <v>1.5</v>
          </cell>
          <cell r="G8068">
            <v>2.25</v>
          </cell>
          <cell r="H8068">
            <v>2</v>
          </cell>
          <cell r="I8068">
            <v>2</v>
          </cell>
          <cell r="J8068" t="str">
            <v>n.a.</v>
          </cell>
          <cell r="K8068" t="str">
            <v>n.a.</v>
          </cell>
          <cell r="L8068" t="str">
            <v>-</v>
          </cell>
        </row>
        <row r="8069">
          <cell r="A8069" t="str">
            <v>NL01TOTxL09</v>
          </cell>
          <cell r="B8069" t="str">
            <v>OT</v>
          </cell>
          <cell r="C8069" t="str">
            <v>x</v>
          </cell>
          <cell r="D8069" t="str">
            <v>09</v>
          </cell>
          <cell r="E8069" t="str">
            <v>-</v>
          </cell>
          <cell r="F8069">
            <v>1.5897688145597666</v>
          </cell>
          <cell r="G8069">
            <v>2.2592140685220752</v>
          </cell>
          <cell r="H8069">
            <v>2.7036240873492989</v>
          </cell>
          <cell r="I8069" t="str">
            <v>n.a.</v>
          </cell>
          <cell r="J8069" t="str">
            <v>n.a.</v>
          </cell>
          <cell r="K8069" t="str">
            <v>n.a.</v>
          </cell>
          <cell r="L8069" t="str">
            <v>-</v>
          </cell>
        </row>
        <row r="8070">
          <cell r="A8070" t="str">
            <v>NL01TOTxL10</v>
          </cell>
          <cell r="B8070" t="str">
            <v>OT</v>
          </cell>
          <cell r="C8070" t="str">
            <v>x</v>
          </cell>
          <cell r="D8070" t="str">
            <v>10</v>
          </cell>
          <cell r="E8070" t="str">
            <v>-</v>
          </cell>
          <cell r="F8070">
            <v>6.6</v>
          </cell>
          <cell r="G8070">
            <v>6.5</v>
          </cell>
          <cell r="H8070">
            <v>7.2</v>
          </cell>
          <cell r="I8070">
            <v>7.5</v>
          </cell>
          <cell r="J8070" t="str">
            <v>n.a.</v>
          </cell>
          <cell r="K8070" t="str">
            <v>n.a.</v>
          </cell>
          <cell r="L8070" t="str">
            <v>-</v>
          </cell>
        </row>
        <row r="8071">
          <cell r="A8071" t="str">
            <v>NL01TOTxL11</v>
          </cell>
          <cell r="B8071" t="str">
            <v>OT</v>
          </cell>
          <cell r="C8071" t="str">
            <v>x</v>
          </cell>
          <cell r="D8071" t="str">
            <v>11</v>
          </cell>
          <cell r="E8071" t="str">
            <v>-</v>
          </cell>
          <cell r="F8071">
            <v>-0.4</v>
          </cell>
          <cell r="G8071">
            <v>0.5</v>
          </cell>
          <cell r="H8071">
            <v>0.6</v>
          </cell>
          <cell r="I8071">
            <v>0.7</v>
          </cell>
          <cell r="J8071" t="str">
            <v>n.a.</v>
          </cell>
          <cell r="K8071" t="str">
            <v>n.a.</v>
          </cell>
          <cell r="L8071" t="str">
            <v>-</v>
          </cell>
        </row>
        <row r="8072">
          <cell r="A8072" t="str">
            <v>NL01TOTxL12</v>
          </cell>
          <cell r="B8072" t="str">
            <v>OT</v>
          </cell>
          <cell r="C8072" t="str">
            <v>x</v>
          </cell>
          <cell r="D8072" t="str">
            <v>12</v>
          </cell>
          <cell r="E8072" t="str">
            <v>-</v>
          </cell>
          <cell r="F8072">
            <v>46.3</v>
          </cell>
          <cell r="G8072">
            <v>46.4</v>
          </cell>
          <cell r="H8072">
            <v>46.3</v>
          </cell>
          <cell r="I8072">
            <v>46.5</v>
          </cell>
          <cell r="J8072" t="str">
            <v>n.a.</v>
          </cell>
          <cell r="K8072" t="str">
            <v>n.a.</v>
          </cell>
          <cell r="L8072" t="str">
            <v>-</v>
          </cell>
        </row>
        <row r="8073">
          <cell r="A8073" t="str">
            <v>NL01TOTxL13</v>
          </cell>
          <cell r="B8073" t="str">
            <v>OT</v>
          </cell>
          <cell r="C8073" t="str">
            <v>x</v>
          </cell>
          <cell r="D8073" t="str">
            <v>13</v>
          </cell>
          <cell r="E8073" t="str">
            <v>-</v>
          </cell>
          <cell r="F8073">
            <v>44.1</v>
          </cell>
          <cell r="G8073">
            <v>44.2</v>
          </cell>
          <cell r="H8073">
            <v>44.2</v>
          </cell>
          <cell r="I8073">
            <v>44.5</v>
          </cell>
          <cell r="J8073" t="str">
            <v>n.a.</v>
          </cell>
          <cell r="K8073" t="str">
            <v>n.a.</v>
          </cell>
          <cell r="L8073" t="str">
            <v>-</v>
          </cell>
        </row>
        <row r="8074">
          <cell r="A8074" t="str">
            <v>NL01TOTxL14</v>
          </cell>
          <cell r="B8074" t="str">
            <v>OT</v>
          </cell>
          <cell r="C8074" t="str">
            <v>x</v>
          </cell>
          <cell r="D8074" t="str">
            <v>14</v>
          </cell>
          <cell r="E8074" t="str">
            <v>-</v>
          </cell>
          <cell r="F8074">
            <v>2.2000000000000002</v>
          </cell>
          <cell r="G8074">
            <v>2.2000000000000002</v>
          </cell>
          <cell r="H8074">
            <v>2.1</v>
          </cell>
          <cell r="I8074">
            <v>2</v>
          </cell>
          <cell r="J8074" t="str">
            <v>n.a.</v>
          </cell>
          <cell r="K8074" t="str">
            <v>n.a.</v>
          </cell>
          <cell r="L8074" t="str">
            <v>-</v>
          </cell>
        </row>
        <row r="8075">
          <cell r="A8075" t="str">
            <v>NL01TOTxL15</v>
          </cell>
          <cell r="B8075" t="str">
            <v>OT</v>
          </cell>
          <cell r="C8075" t="str">
            <v>x</v>
          </cell>
          <cell r="D8075" t="str">
            <v>15</v>
          </cell>
          <cell r="E8075" t="str">
            <v>-</v>
          </cell>
          <cell r="F8075">
            <v>45.9</v>
          </cell>
          <cell r="G8075">
            <v>46.9</v>
          </cell>
          <cell r="H8075">
            <v>46.9</v>
          </cell>
          <cell r="I8075">
            <v>47.2</v>
          </cell>
          <cell r="J8075" t="str">
            <v>n.a.</v>
          </cell>
          <cell r="K8075" t="str">
            <v>n.a.</v>
          </cell>
          <cell r="L8075" t="str">
            <v>-</v>
          </cell>
        </row>
        <row r="8076">
          <cell r="A8076" t="str">
            <v>NL01TOTxL16</v>
          </cell>
          <cell r="B8076" t="str">
            <v>OT</v>
          </cell>
          <cell r="C8076" t="str">
            <v>x</v>
          </cell>
          <cell r="D8076" t="str">
            <v>16</v>
          </cell>
          <cell r="E8076" t="str">
            <v>-</v>
          </cell>
          <cell r="F8076">
            <v>13.1</v>
          </cell>
          <cell r="G8076">
            <v>13.2</v>
          </cell>
          <cell r="H8076">
            <v>13.8</v>
          </cell>
          <cell r="I8076">
            <v>13.8</v>
          </cell>
          <cell r="J8076" t="str">
            <v>n.a.</v>
          </cell>
          <cell r="K8076" t="str">
            <v>n.a.</v>
          </cell>
          <cell r="L8076" t="str">
            <v>-</v>
          </cell>
        </row>
        <row r="8077">
          <cell r="A8077" t="str">
            <v>NL01TOTxL17</v>
          </cell>
          <cell r="B8077" t="str">
            <v>OT</v>
          </cell>
          <cell r="C8077" t="str">
            <v>x</v>
          </cell>
          <cell r="D8077" t="str">
            <v>17</v>
          </cell>
          <cell r="E8077" t="str">
            <v>-</v>
          </cell>
          <cell r="F8077">
            <v>12</v>
          </cell>
          <cell r="G8077">
            <v>12</v>
          </cell>
          <cell r="H8077">
            <v>11.9</v>
          </cell>
          <cell r="I8077">
            <v>11.8</v>
          </cell>
          <cell r="J8077" t="str">
            <v>n.a.</v>
          </cell>
          <cell r="K8077" t="str">
            <v>n.a.</v>
          </cell>
          <cell r="L8077" t="str">
            <v>-</v>
          </cell>
        </row>
        <row r="8078">
          <cell r="A8078" t="str">
            <v>NL01TOTxL18</v>
          </cell>
          <cell r="B8078" t="str">
            <v>OT</v>
          </cell>
          <cell r="C8078" t="str">
            <v>x</v>
          </cell>
          <cell r="D8078" t="str">
            <v>18</v>
          </cell>
          <cell r="E8078" t="str">
            <v>-</v>
          </cell>
          <cell r="F8078">
            <v>14.5</v>
          </cell>
          <cell r="G8078">
            <v>14.9</v>
          </cell>
          <cell r="H8078">
            <v>14.4</v>
          </cell>
          <cell r="I8078">
            <v>14.8</v>
          </cell>
          <cell r="J8078" t="str">
            <v>n.a.</v>
          </cell>
          <cell r="K8078" t="str">
            <v>n.a.</v>
          </cell>
          <cell r="L8078" t="str">
            <v>-</v>
          </cell>
        </row>
        <row r="8079">
          <cell r="A8079" t="str">
            <v>NL01TOTxL19</v>
          </cell>
          <cell r="B8079" t="str">
            <v>OT</v>
          </cell>
          <cell r="C8079" t="str">
            <v>x</v>
          </cell>
          <cell r="D8079" t="str">
            <v>19</v>
          </cell>
          <cell r="E8079" t="str">
            <v>-</v>
          </cell>
          <cell r="F8079">
            <v>6.3</v>
          </cell>
          <cell r="G8079">
            <v>6.8</v>
          </cell>
          <cell r="H8079">
            <v>6.8</v>
          </cell>
          <cell r="I8079">
            <v>6.8</v>
          </cell>
          <cell r="J8079" t="str">
            <v>n.a.</v>
          </cell>
          <cell r="K8079" t="str">
            <v>n.a.</v>
          </cell>
          <cell r="L8079" t="str">
            <v>-</v>
          </cell>
        </row>
        <row r="8080">
          <cell r="A8080" t="str">
            <v>NL01TOTxL20</v>
          </cell>
          <cell r="B8080" t="str">
            <v>OT</v>
          </cell>
          <cell r="C8080" t="str">
            <v>x</v>
          </cell>
          <cell r="D8080" t="str">
            <v>20</v>
          </cell>
          <cell r="E8080" t="str">
            <v>-</v>
          </cell>
          <cell r="F8080">
            <v>1.8</v>
          </cell>
          <cell r="G8080">
            <v>2.7</v>
          </cell>
          <cell r="H8080">
            <v>2.7</v>
          </cell>
          <cell r="I8080">
            <v>2.7</v>
          </cell>
          <cell r="J8080" t="str">
            <v>n.a.</v>
          </cell>
          <cell r="K8080" t="str">
            <v>n.a.</v>
          </cell>
          <cell r="L8080" t="str">
            <v>-</v>
          </cell>
        </row>
        <row r="8081">
          <cell r="A8081" t="str">
            <v>NL01TOTxL21</v>
          </cell>
          <cell r="B8081" t="str">
            <v>OT</v>
          </cell>
          <cell r="C8081" t="str">
            <v>x</v>
          </cell>
          <cell r="D8081" t="str">
            <v>21</v>
          </cell>
          <cell r="E8081" t="str">
            <v>-</v>
          </cell>
          <cell r="F8081">
            <v>-0.15019765019700701</v>
          </cell>
          <cell r="G8081">
            <v>0.50006079037739293</v>
          </cell>
          <cell r="H8081">
            <v>1.0913814582383483</v>
          </cell>
          <cell r="I8081" t="str">
            <v>n.a.</v>
          </cell>
          <cell r="J8081" t="str">
            <v>n.a.</v>
          </cell>
          <cell r="K8081" t="str">
            <v>n.a.</v>
          </cell>
          <cell r="L8081" t="str">
            <v>-</v>
          </cell>
        </row>
        <row r="8082">
          <cell r="A8082" t="str">
            <v>NL01TOTxL22</v>
          </cell>
          <cell r="B8082" t="str">
            <v>OT</v>
          </cell>
          <cell r="C8082" t="str">
            <v>x</v>
          </cell>
          <cell r="D8082" t="str">
            <v>22</v>
          </cell>
          <cell r="E8082" t="str">
            <v>-</v>
          </cell>
          <cell r="F8082">
            <v>-0.15019765019700701</v>
          </cell>
          <cell r="G8082">
            <v>0.50006079037739293</v>
          </cell>
          <cell r="H8082">
            <v>0.74410712946139335</v>
          </cell>
          <cell r="I8082" t="str">
            <v>n.a.</v>
          </cell>
          <cell r="J8082" t="str">
            <v>n.a.</v>
          </cell>
          <cell r="K8082" t="str">
            <v>n.a.</v>
          </cell>
          <cell r="L8082" t="str">
            <v>-</v>
          </cell>
        </row>
        <row r="8083">
          <cell r="A8083" t="str">
            <v>NL01TOTxL23</v>
          </cell>
          <cell r="B8083" t="str">
            <v>OT</v>
          </cell>
          <cell r="C8083" t="str">
            <v>x</v>
          </cell>
          <cell r="D8083" t="str">
            <v>23</v>
          </cell>
          <cell r="E8083" t="str">
            <v>-</v>
          </cell>
          <cell r="F8083">
            <v>46.8</v>
          </cell>
          <cell r="G8083">
            <v>45</v>
          </cell>
          <cell r="H8083">
            <v>43</v>
          </cell>
          <cell r="I8083">
            <v>41.2</v>
          </cell>
          <cell r="J8083" t="str">
            <v>n.a.</v>
          </cell>
          <cell r="K8083" t="str">
            <v>n.a.</v>
          </cell>
          <cell r="L8083" t="str">
            <v>-</v>
          </cell>
        </row>
        <row r="8084">
          <cell r="A8084" t="str">
            <v>NL01TOTxL24</v>
          </cell>
          <cell r="B8084" t="str">
            <v>OT</v>
          </cell>
          <cell r="C8084" t="str">
            <v>x</v>
          </cell>
          <cell r="D8084" t="str">
            <v>24</v>
          </cell>
          <cell r="E8084" t="str">
            <v>-</v>
          </cell>
          <cell r="F8084" t="str">
            <v>n.a.</v>
          </cell>
          <cell r="G8084" t="str">
            <v>n.a.</v>
          </cell>
          <cell r="H8084" t="str">
            <v>n.a.</v>
          </cell>
          <cell r="I8084" t="str">
            <v>n.a.</v>
          </cell>
          <cell r="J8084" t="str">
            <v>n.a.</v>
          </cell>
          <cell r="K8084" t="str">
            <v>n.a.</v>
          </cell>
          <cell r="L8084" t="str">
            <v>-</v>
          </cell>
        </row>
        <row r="8085">
          <cell r="A8085" t="str">
            <v>NL01TOTxL25</v>
          </cell>
          <cell r="B8085" t="str">
            <v>OT</v>
          </cell>
          <cell r="C8085" t="str">
            <v>x</v>
          </cell>
          <cell r="D8085" t="str">
            <v>25</v>
          </cell>
          <cell r="E8085" t="str">
            <v>-</v>
          </cell>
          <cell r="F8085" t="str">
            <v>n.a.</v>
          </cell>
          <cell r="G8085" t="str">
            <v>n.a.</v>
          </cell>
          <cell r="H8085" t="str">
            <v>n.a.</v>
          </cell>
          <cell r="I8085" t="str">
            <v>n.a.</v>
          </cell>
          <cell r="J8085" t="str">
            <v>n.a.</v>
          </cell>
          <cell r="K8085" t="str">
            <v>n.a.</v>
          </cell>
          <cell r="L8085" t="str">
            <v>-</v>
          </cell>
        </row>
        <row r="8086">
          <cell r="A8086" t="str">
            <v>PL01DATE</v>
          </cell>
          <cell r="E8086" t="str">
            <v>Dec 2008</v>
          </cell>
          <cell r="F8086" t="str">
            <v>December 2008</v>
          </cell>
          <cell r="G8086" t="str">
            <v>-</v>
          </cell>
          <cell r="H8086" t="str">
            <v>-</v>
          </cell>
          <cell r="I8086" t="str">
            <v>-</v>
          </cell>
          <cell r="J8086" t="str">
            <v>-</v>
          </cell>
          <cell r="K8086" t="str">
            <v>-</v>
          </cell>
          <cell r="L8086" t="str">
            <v>-</v>
          </cell>
        </row>
        <row r="8087">
          <cell r="A8087" t="str">
            <v>PL01T01aL01</v>
          </cell>
          <cell r="B8087" t="str">
            <v>01</v>
          </cell>
          <cell r="C8087" t="str">
            <v>a</v>
          </cell>
          <cell r="D8087" t="str">
            <v>01</v>
          </cell>
          <cell r="E8087">
            <v>1114.0999999999999</v>
          </cell>
          <cell r="F8087">
            <v>6.7</v>
          </cell>
          <cell r="G8087">
            <v>5.0999999999999996</v>
          </cell>
          <cell r="H8087">
            <v>3.7</v>
          </cell>
          <cell r="I8087">
            <v>4</v>
          </cell>
          <cell r="J8087">
            <v>4.5</v>
          </cell>
          <cell r="K8087" t="str">
            <v>n.a.</v>
          </cell>
          <cell r="L8087" t="str">
            <v>-</v>
          </cell>
        </row>
        <row r="8088">
          <cell r="A8088" t="str">
            <v>PL01T01aL02</v>
          </cell>
          <cell r="B8088" t="str">
            <v>01</v>
          </cell>
          <cell r="C8088" t="str">
            <v>a</v>
          </cell>
          <cell r="D8088" t="str">
            <v>02</v>
          </cell>
          <cell r="E8088">
            <v>1175.3</v>
          </cell>
          <cell r="F8088">
            <v>10.9</v>
          </cell>
          <cell r="G8088">
            <v>8.4</v>
          </cell>
          <cell r="H8088">
            <v>6.6</v>
          </cell>
          <cell r="I8088">
            <v>6.5</v>
          </cell>
          <cell r="J8088">
            <v>7.1</v>
          </cell>
          <cell r="K8088" t="str">
            <v>n.a.</v>
          </cell>
          <cell r="L8088" t="str">
            <v>-</v>
          </cell>
        </row>
        <row r="8089">
          <cell r="A8089" t="str">
            <v>PL01T01aL03</v>
          </cell>
          <cell r="B8089" t="str">
            <v>01</v>
          </cell>
          <cell r="C8089" t="str">
            <v>a</v>
          </cell>
          <cell r="D8089" t="str">
            <v>03</v>
          </cell>
          <cell r="E8089">
            <v>686.7</v>
          </cell>
          <cell r="F8089">
            <v>5</v>
          </cell>
          <cell r="G8089">
            <v>5.3</v>
          </cell>
          <cell r="H8089">
            <v>4.5</v>
          </cell>
          <cell r="I8089">
            <v>3.7</v>
          </cell>
          <cell r="J8089">
            <v>3.8</v>
          </cell>
          <cell r="K8089" t="str">
            <v>n.a.</v>
          </cell>
          <cell r="L8089" t="str">
            <v>-</v>
          </cell>
        </row>
        <row r="8090">
          <cell r="A8090" t="str">
            <v>PL01T01aL04</v>
          </cell>
          <cell r="B8090" t="str">
            <v>01</v>
          </cell>
          <cell r="C8090" t="str">
            <v>a</v>
          </cell>
          <cell r="D8090" t="str">
            <v>04</v>
          </cell>
          <cell r="E8090">
            <v>195.5</v>
          </cell>
          <cell r="F8090">
            <v>3.7</v>
          </cell>
          <cell r="G8090">
            <v>-0.1</v>
          </cell>
          <cell r="H8090">
            <v>2</v>
          </cell>
          <cell r="I8090">
            <v>1</v>
          </cell>
          <cell r="J8090">
            <v>0.5</v>
          </cell>
          <cell r="K8090" t="str">
            <v>n.a.</v>
          </cell>
          <cell r="L8090" t="str">
            <v>-</v>
          </cell>
        </row>
        <row r="8091">
          <cell r="A8091" t="str">
            <v>PL01T01aL05</v>
          </cell>
          <cell r="B8091" t="str">
            <v>01</v>
          </cell>
          <cell r="C8091" t="str">
            <v>a</v>
          </cell>
          <cell r="D8091" t="str">
            <v>05</v>
          </cell>
          <cell r="E8091">
            <v>242.1</v>
          </cell>
          <cell r="F8091">
            <v>17.600000000000001</v>
          </cell>
          <cell r="G8091">
            <v>6.5</v>
          </cell>
          <cell r="H8091">
            <v>4.4000000000000004</v>
          </cell>
          <cell r="I8091">
            <v>5</v>
          </cell>
          <cell r="J8091">
            <v>5.8</v>
          </cell>
          <cell r="K8091" t="str">
            <v>n.a.</v>
          </cell>
          <cell r="L8091" t="str">
            <v>-</v>
          </cell>
        </row>
        <row r="8092">
          <cell r="A8092" t="str">
            <v>PL01T01aL06</v>
          </cell>
          <cell r="B8092" t="str">
            <v>01</v>
          </cell>
          <cell r="C8092" t="str">
            <v>a</v>
          </cell>
          <cell r="D8092" t="str">
            <v>06</v>
          </cell>
          <cell r="E8092">
            <v>29.9</v>
          </cell>
          <cell r="F8092">
            <v>2.7</v>
          </cell>
          <cell r="G8092">
            <v>3</v>
          </cell>
          <cell r="H8092">
            <v>2</v>
          </cell>
          <cell r="I8092">
            <v>1.9</v>
          </cell>
          <cell r="J8092">
            <v>2.1</v>
          </cell>
          <cell r="K8092" t="str">
            <v>n.a.</v>
          </cell>
          <cell r="L8092" t="str">
            <v>-</v>
          </cell>
        </row>
        <row r="8093">
          <cell r="A8093" t="str">
            <v>PL01T01aL07</v>
          </cell>
          <cell r="B8093" t="str">
            <v>01</v>
          </cell>
          <cell r="C8093" t="str">
            <v>a</v>
          </cell>
          <cell r="D8093" t="str">
            <v>07</v>
          </cell>
          <cell r="E8093">
            <v>456</v>
          </cell>
          <cell r="F8093">
            <v>9.1</v>
          </cell>
          <cell r="G8093">
            <v>7.4</v>
          </cell>
          <cell r="H8093">
            <v>3</v>
          </cell>
          <cell r="I8093">
            <v>5.5</v>
          </cell>
          <cell r="J8093">
            <v>6</v>
          </cell>
          <cell r="K8093" t="str">
            <v>n.a.</v>
          </cell>
          <cell r="L8093" t="str">
            <v>-</v>
          </cell>
        </row>
        <row r="8094">
          <cell r="A8094" t="str">
            <v>PL01T01aL08</v>
          </cell>
          <cell r="B8094" t="str">
            <v>01</v>
          </cell>
          <cell r="C8094" t="str">
            <v>a</v>
          </cell>
          <cell r="D8094" t="str">
            <v>08</v>
          </cell>
          <cell r="E8094">
            <v>495.8</v>
          </cell>
          <cell r="F8094">
            <v>13.6</v>
          </cell>
          <cell r="G8094">
            <v>7</v>
          </cell>
          <cell r="H8094">
            <v>1.8</v>
          </cell>
          <cell r="I8094">
            <v>4.4000000000000004</v>
          </cell>
          <cell r="J8094">
            <v>6.1</v>
          </cell>
          <cell r="K8094" t="str">
            <v>n.a.</v>
          </cell>
          <cell r="L8094" t="str">
            <v>-</v>
          </cell>
        </row>
        <row r="8095">
          <cell r="A8095" t="str">
            <v>PL01T01aL09</v>
          </cell>
          <cell r="B8095" t="str">
            <v>01</v>
          </cell>
          <cell r="C8095" t="str">
            <v>a</v>
          </cell>
          <cell r="D8095" t="str">
            <v>09</v>
          </cell>
          <cell r="E8095" t="str">
            <v>-</v>
          </cell>
          <cell r="F8095">
            <v>8.8000000000000007</v>
          </cell>
          <cell r="G8095">
            <v>5.0999999999999996</v>
          </cell>
          <cell r="H8095">
            <v>3.1</v>
          </cell>
          <cell r="I8095">
            <v>3.6</v>
          </cell>
          <cell r="J8095">
            <v>4.7</v>
          </cell>
          <cell r="K8095" t="str">
            <v>n.a.</v>
          </cell>
          <cell r="L8095" t="str">
            <v>-</v>
          </cell>
        </row>
        <row r="8096">
          <cell r="A8096" t="str">
            <v>PL01T01aL10</v>
          </cell>
          <cell r="B8096" t="str">
            <v>01</v>
          </cell>
          <cell r="C8096" t="str">
            <v>a</v>
          </cell>
          <cell r="D8096" t="str">
            <v>10</v>
          </cell>
          <cell r="E8096" t="str">
            <v>-</v>
          </cell>
          <cell r="F8096">
            <v>1.5</v>
          </cell>
          <cell r="G8096">
            <v>0.4</v>
          </cell>
          <cell r="H8096">
            <v>-1</v>
          </cell>
          <cell r="I8096">
            <v>0</v>
          </cell>
          <cell r="J8096">
            <v>0.3</v>
          </cell>
          <cell r="K8096" t="str">
            <v>n.a.</v>
          </cell>
          <cell r="L8096" t="str">
            <v>-</v>
          </cell>
        </row>
        <row r="8097">
          <cell r="A8097" t="str">
            <v>PL01T01aL11</v>
          </cell>
          <cell r="B8097" t="str">
            <v>01</v>
          </cell>
          <cell r="C8097" t="str">
            <v>a</v>
          </cell>
          <cell r="D8097" t="str">
            <v>11</v>
          </cell>
          <cell r="E8097" t="str">
            <v>-</v>
          </cell>
          <cell r="F8097">
            <v>-2.1</v>
          </cell>
          <cell r="G8097">
            <v>-0.1</v>
          </cell>
          <cell r="H8097">
            <v>0.5</v>
          </cell>
          <cell r="I8097">
            <v>0.3</v>
          </cell>
          <cell r="J8097">
            <v>-0.2</v>
          </cell>
          <cell r="K8097" t="str">
            <v>n.a.</v>
          </cell>
          <cell r="L8097" t="str">
            <v>-</v>
          </cell>
        </row>
        <row r="8098">
          <cell r="A8098" t="str">
            <v>PL01T01bL01</v>
          </cell>
          <cell r="B8098" t="str">
            <v>01</v>
          </cell>
          <cell r="C8098" t="str">
            <v>b</v>
          </cell>
          <cell r="D8098" t="str">
            <v>01</v>
          </cell>
          <cell r="E8098">
            <v>3.9</v>
          </cell>
          <cell r="F8098">
            <v>3.2</v>
          </cell>
          <cell r="G8098">
            <v>2.8</v>
          </cell>
          <cell r="H8098">
            <v>2.5</v>
          </cell>
          <cell r="I8098">
            <v>2.5</v>
          </cell>
          <cell r="J8098">
            <v>2.5</v>
          </cell>
          <cell r="K8098" t="str">
            <v>n.a.</v>
          </cell>
          <cell r="L8098" t="str">
            <v>-</v>
          </cell>
        </row>
        <row r="8099">
          <cell r="A8099" t="str">
            <v>PL01T01bL02</v>
          </cell>
          <cell r="B8099" t="str">
            <v>01</v>
          </cell>
          <cell r="C8099" t="str">
            <v>b</v>
          </cell>
          <cell r="D8099" t="str">
            <v>02</v>
          </cell>
          <cell r="E8099" t="str">
            <v>n.a.</v>
          </cell>
          <cell r="F8099">
            <v>2.4</v>
          </cell>
          <cell r="G8099">
            <v>4.2</v>
          </cell>
          <cell r="H8099">
            <v>2.9</v>
          </cell>
          <cell r="I8099">
            <v>2.5</v>
          </cell>
          <cell r="J8099">
            <v>2.5</v>
          </cell>
          <cell r="K8099" t="str">
            <v>n.a.</v>
          </cell>
          <cell r="L8099" t="str">
            <v>-</v>
          </cell>
        </row>
        <row r="8100">
          <cell r="A8100" t="str">
            <v>PL01T01bL03</v>
          </cell>
          <cell r="B8100" t="str">
            <v>01</v>
          </cell>
          <cell r="C8100" t="str">
            <v>b</v>
          </cell>
          <cell r="D8100" t="str">
            <v>03</v>
          </cell>
          <cell r="E8100" t="str">
            <v>n.a.</v>
          </cell>
          <cell r="F8100">
            <v>2.6</v>
          </cell>
          <cell r="G8100">
            <v>4.2</v>
          </cell>
          <cell r="H8100">
            <v>2.9</v>
          </cell>
          <cell r="I8100">
            <v>2.5</v>
          </cell>
          <cell r="J8100">
            <v>2.5</v>
          </cell>
          <cell r="K8100" t="str">
            <v>n.a.</v>
          </cell>
          <cell r="L8100" t="str">
            <v>-</v>
          </cell>
        </row>
        <row r="8101">
          <cell r="A8101" t="str">
            <v>PL01T01bL04</v>
          </cell>
          <cell r="B8101" t="str">
            <v>01</v>
          </cell>
          <cell r="C8101" t="str">
            <v>b</v>
          </cell>
          <cell r="D8101" t="str">
            <v>04</v>
          </cell>
          <cell r="E8101" t="str">
            <v>n.a.</v>
          </cell>
          <cell r="F8101">
            <v>5.0999999999999996</v>
          </cell>
          <cell r="G8101">
            <v>6</v>
          </cell>
          <cell r="H8101">
            <v>2.9</v>
          </cell>
          <cell r="I8101">
            <v>2.5</v>
          </cell>
          <cell r="J8101">
            <v>2.5</v>
          </cell>
          <cell r="K8101" t="str">
            <v>n.a.</v>
          </cell>
          <cell r="L8101" t="str">
            <v>-</v>
          </cell>
        </row>
        <row r="8102">
          <cell r="A8102" t="str">
            <v>PL01T01bL05</v>
          </cell>
          <cell r="B8102" t="str">
            <v>01</v>
          </cell>
          <cell r="C8102" t="str">
            <v>b</v>
          </cell>
          <cell r="D8102" t="str">
            <v>05</v>
          </cell>
          <cell r="E8102" t="str">
            <v>n.a.</v>
          </cell>
          <cell r="F8102">
            <v>3.6</v>
          </cell>
          <cell r="G8102">
            <v>2</v>
          </cell>
          <cell r="H8102">
            <v>2</v>
          </cell>
          <cell r="I8102">
            <v>2.5</v>
          </cell>
          <cell r="J8102">
            <v>2.5</v>
          </cell>
          <cell r="K8102" t="str">
            <v>n.a.</v>
          </cell>
          <cell r="L8102" t="str">
            <v>-</v>
          </cell>
        </row>
        <row r="8103">
          <cell r="A8103" t="str">
            <v>PL01T01bL06</v>
          </cell>
          <cell r="B8103" t="str">
            <v>01</v>
          </cell>
          <cell r="C8103" t="str">
            <v>b</v>
          </cell>
          <cell r="D8103" t="str">
            <v>06</v>
          </cell>
          <cell r="E8103" t="str">
            <v>n.a.</v>
          </cell>
          <cell r="F8103">
            <v>2.7</v>
          </cell>
          <cell r="G8103">
            <v>0</v>
          </cell>
          <cell r="H8103">
            <v>4.5</v>
          </cell>
          <cell r="I8103">
            <v>2.5</v>
          </cell>
          <cell r="J8103">
            <v>2.5</v>
          </cell>
          <cell r="K8103" t="str">
            <v>n.a.</v>
          </cell>
          <cell r="L8103" t="str">
            <v>-</v>
          </cell>
        </row>
        <row r="8104">
          <cell r="A8104" t="str">
            <v>PL01T01bL07</v>
          </cell>
          <cell r="B8104" t="str">
            <v>01</v>
          </cell>
          <cell r="C8104" t="str">
            <v>b</v>
          </cell>
          <cell r="D8104" t="str">
            <v>07</v>
          </cell>
          <cell r="E8104" t="str">
            <v>n.a.</v>
          </cell>
          <cell r="F8104">
            <v>1</v>
          </cell>
          <cell r="G8104">
            <v>0.8</v>
          </cell>
          <cell r="H8104">
            <v>4</v>
          </cell>
          <cell r="I8104">
            <v>2.5</v>
          </cell>
          <cell r="J8104">
            <v>2.5</v>
          </cell>
          <cell r="K8104" t="str">
            <v>n.a.</v>
          </cell>
          <cell r="L8104" t="str">
            <v>-</v>
          </cell>
        </row>
        <row r="8105">
          <cell r="A8105" t="str">
            <v>PL01T01cL01</v>
          </cell>
          <cell r="B8105" t="str">
            <v>01</v>
          </cell>
          <cell r="C8105" t="str">
            <v>c</v>
          </cell>
          <cell r="D8105" t="str">
            <v>01</v>
          </cell>
          <cell r="E8105">
            <v>15.24</v>
          </cell>
          <cell r="F8105">
            <v>4.4000000000000004</v>
          </cell>
          <cell r="G8105">
            <v>3.7</v>
          </cell>
          <cell r="H8105">
            <v>0</v>
          </cell>
          <cell r="I8105">
            <v>0.3</v>
          </cell>
          <cell r="J8105">
            <v>0.4</v>
          </cell>
          <cell r="K8105" t="str">
            <v>n.a.</v>
          </cell>
          <cell r="L8105" t="str">
            <v>-</v>
          </cell>
        </row>
        <row r="8106">
          <cell r="A8106" t="str">
            <v>PL01T01cL02</v>
          </cell>
          <cell r="B8106" t="str">
            <v>01</v>
          </cell>
          <cell r="C8106" t="str">
            <v>c</v>
          </cell>
          <cell r="D8106" t="str">
            <v>02</v>
          </cell>
          <cell r="E8106" t="str">
            <v>n.a.</v>
          </cell>
          <cell r="F8106" t="str">
            <v>n.a.</v>
          </cell>
          <cell r="G8106" t="str">
            <v>n.a.</v>
          </cell>
          <cell r="H8106" t="str">
            <v>n.a.</v>
          </cell>
          <cell r="I8106" t="str">
            <v>n.a.</v>
          </cell>
          <cell r="J8106" t="str">
            <v>n.a.</v>
          </cell>
          <cell r="K8106" t="str">
            <v>n.a.</v>
          </cell>
          <cell r="L8106" t="str">
            <v>-</v>
          </cell>
        </row>
        <row r="8107">
          <cell r="A8107" t="str">
            <v>PL01T01cL03</v>
          </cell>
          <cell r="B8107" t="str">
            <v>01</v>
          </cell>
          <cell r="C8107" t="str">
            <v>c</v>
          </cell>
          <cell r="D8107" t="str">
            <v>03</v>
          </cell>
          <cell r="E8107">
            <v>9.6</v>
          </cell>
          <cell r="F8107">
            <v>9.6</v>
          </cell>
          <cell r="G8107">
            <v>7.1</v>
          </cell>
          <cell r="H8107">
            <v>7.2</v>
          </cell>
          <cell r="I8107">
            <v>7.6</v>
          </cell>
          <cell r="J8107">
            <v>7.4</v>
          </cell>
          <cell r="K8107" t="str">
            <v>n.a.</v>
          </cell>
          <cell r="L8107" t="str">
            <v>-</v>
          </cell>
        </row>
        <row r="8108">
          <cell r="A8108" t="str">
            <v>PL01T01cL04</v>
          </cell>
          <cell r="B8108" t="str">
            <v>01</v>
          </cell>
          <cell r="C8108" t="str">
            <v>c</v>
          </cell>
          <cell r="D8108" t="str">
            <v>04</v>
          </cell>
          <cell r="E8108">
            <v>77.099999999999994</v>
          </cell>
          <cell r="F8108">
            <v>2.2000000000000002</v>
          </cell>
          <cell r="G8108">
            <v>1.4</v>
          </cell>
          <cell r="H8108">
            <v>3.7</v>
          </cell>
          <cell r="I8108">
            <v>3.7</v>
          </cell>
          <cell r="J8108">
            <v>4</v>
          </cell>
          <cell r="K8108" t="str">
            <v>n.a.</v>
          </cell>
          <cell r="L8108" t="str">
            <v>-</v>
          </cell>
        </row>
        <row r="8109">
          <cell r="A8109" t="str">
            <v>PL01T01cL05</v>
          </cell>
          <cell r="B8109" t="str">
            <v>01</v>
          </cell>
          <cell r="C8109" t="str">
            <v>c</v>
          </cell>
          <cell r="D8109" t="str">
            <v>05</v>
          </cell>
          <cell r="E8109" t="str">
            <v>n.a.</v>
          </cell>
          <cell r="F8109" t="str">
            <v>n.a.</v>
          </cell>
          <cell r="G8109" t="str">
            <v>n.a.</v>
          </cell>
          <cell r="H8109" t="str">
            <v>n.a.</v>
          </cell>
          <cell r="I8109" t="str">
            <v>n.a.</v>
          </cell>
          <cell r="J8109" t="str">
            <v>n.a.</v>
          </cell>
          <cell r="K8109" t="str">
            <v>n.a.</v>
          </cell>
          <cell r="L8109" t="str">
            <v>-</v>
          </cell>
        </row>
        <row r="8110">
          <cell r="A8110" t="str">
            <v>PL01T01cL06</v>
          </cell>
          <cell r="B8110" t="str">
            <v>01</v>
          </cell>
          <cell r="C8110" t="str">
            <v>c</v>
          </cell>
          <cell r="D8110" t="str">
            <v>06</v>
          </cell>
          <cell r="E8110">
            <v>417.1</v>
          </cell>
          <cell r="F8110">
            <v>10.8</v>
          </cell>
          <cell r="G8110">
            <v>12.4</v>
          </cell>
          <cell r="H8110">
            <v>5.6</v>
          </cell>
          <cell r="I8110">
            <v>5.7</v>
          </cell>
          <cell r="J8110">
            <v>7</v>
          </cell>
          <cell r="K8110" t="str">
            <v>n.a.</v>
          </cell>
          <cell r="L8110" t="str">
            <v>-</v>
          </cell>
        </row>
        <row r="8111">
          <cell r="A8111" t="str">
            <v>PL01T01cL07</v>
          </cell>
          <cell r="B8111" t="str">
            <v>01</v>
          </cell>
          <cell r="C8111" t="str">
            <v>c</v>
          </cell>
          <cell r="D8111" t="str">
            <v>07</v>
          </cell>
          <cell r="E8111">
            <v>35.799999999999997</v>
          </cell>
          <cell r="F8111">
            <v>4.7</v>
          </cell>
          <cell r="G8111">
            <v>8.9</v>
          </cell>
          <cell r="H8111">
            <v>5.3</v>
          </cell>
          <cell r="I8111">
            <v>5.4</v>
          </cell>
          <cell r="J8111">
            <v>6.5</v>
          </cell>
          <cell r="K8111" t="str">
            <v>n.a.</v>
          </cell>
          <cell r="L8111" t="str">
            <v>-</v>
          </cell>
        </row>
        <row r="8112">
          <cell r="A8112" t="str">
            <v>PL01T01dL01</v>
          </cell>
          <cell r="B8112" t="str">
            <v>01</v>
          </cell>
          <cell r="C8112" t="str">
            <v>d</v>
          </cell>
          <cell r="D8112" t="str">
            <v>01</v>
          </cell>
          <cell r="E8112" t="str">
            <v>-</v>
          </cell>
          <cell r="F8112">
            <v>-3.6</v>
          </cell>
          <cell r="G8112">
            <v>-4</v>
          </cell>
          <cell r="H8112">
            <v>-1.8</v>
          </cell>
          <cell r="I8112">
            <v>-1.3</v>
          </cell>
          <cell r="J8112">
            <v>1.5</v>
          </cell>
          <cell r="K8112" t="str">
            <v>n.a.</v>
          </cell>
          <cell r="L8112" t="str">
            <v>-</v>
          </cell>
        </row>
        <row r="8113">
          <cell r="A8113" t="str">
            <v>PL01T01dL02</v>
          </cell>
          <cell r="B8113" t="str">
            <v>01</v>
          </cell>
          <cell r="C8113" t="str">
            <v>d</v>
          </cell>
          <cell r="D8113" t="str">
            <v>02</v>
          </cell>
          <cell r="E8113" t="str">
            <v>-</v>
          </cell>
          <cell r="F8113">
            <v>-2.9</v>
          </cell>
          <cell r="G8113">
            <v>-3.2</v>
          </cell>
          <cell r="H8113">
            <v>-2.4</v>
          </cell>
          <cell r="I8113">
            <v>-1.9</v>
          </cell>
          <cell r="J8113">
            <v>-2</v>
          </cell>
          <cell r="K8113" t="str">
            <v>n.a.</v>
          </cell>
          <cell r="L8113" t="str">
            <v>-</v>
          </cell>
        </row>
        <row r="8114">
          <cell r="A8114" t="str">
            <v>PL01T01dL03</v>
          </cell>
          <cell r="B8114" t="str">
            <v>01</v>
          </cell>
          <cell r="C8114" t="str">
            <v>d</v>
          </cell>
          <cell r="D8114" t="str">
            <v>03</v>
          </cell>
          <cell r="E8114" t="str">
            <v>-</v>
          </cell>
          <cell r="F8114">
            <v>-1.8</v>
          </cell>
          <cell r="G8114">
            <v>-1.9</v>
          </cell>
          <cell r="H8114">
            <v>-1.8</v>
          </cell>
          <cell r="I8114">
            <v>-1.7</v>
          </cell>
          <cell r="J8114">
            <v>-1.8</v>
          </cell>
          <cell r="K8114" t="str">
            <v>n.a.</v>
          </cell>
          <cell r="L8114" t="str">
            <v>-</v>
          </cell>
        </row>
        <row r="8115">
          <cell r="A8115" t="str">
            <v>PL01T01dL04</v>
          </cell>
          <cell r="B8115" t="str">
            <v>01</v>
          </cell>
          <cell r="C8115" t="str">
            <v>d</v>
          </cell>
          <cell r="D8115" t="str">
            <v>04</v>
          </cell>
          <cell r="E8115" t="str">
            <v>-</v>
          </cell>
          <cell r="F8115">
            <v>1.1000000000000001</v>
          </cell>
          <cell r="G8115">
            <v>1.2</v>
          </cell>
          <cell r="H8115">
            <v>2.4</v>
          </cell>
          <cell r="I8115">
            <v>2.2999999999999998</v>
          </cell>
          <cell r="J8115">
            <v>2.2999999999999998</v>
          </cell>
          <cell r="K8115" t="str">
            <v>n.a.</v>
          </cell>
          <cell r="L8115" t="str">
            <v>-</v>
          </cell>
        </row>
        <row r="8116">
          <cell r="A8116" t="str">
            <v>PL01T01dL05</v>
          </cell>
          <cell r="B8116" t="str">
            <v>01</v>
          </cell>
          <cell r="C8116" t="str">
            <v>d</v>
          </cell>
          <cell r="D8116" t="str">
            <v>05</v>
          </cell>
          <cell r="E8116" t="str">
            <v>-</v>
          </cell>
          <cell r="F8116">
            <v>1.6</v>
          </cell>
          <cell r="G8116">
            <v>1.3</v>
          </cell>
          <cell r="H8116">
            <v>-0.7</v>
          </cell>
          <cell r="I8116">
            <v>-1</v>
          </cell>
          <cell r="J8116">
            <v>-0.4</v>
          </cell>
          <cell r="K8116" t="str">
            <v>n.a.</v>
          </cell>
          <cell r="L8116" t="str">
            <v>-</v>
          </cell>
        </row>
        <row r="8117">
          <cell r="A8117" t="str">
            <v>PL01T01dL06</v>
          </cell>
          <cell r="B8117" t="str">
            <v>01</v>
          </cell>
          <cell r="C8117" t="str">
            <v>d</v>
          </cell>
          <cell r="D8117" t="str">
            <v>06</v>
          </cell>
          <cell r="E8117" t="str">
            <v>-</v>
          </cell>
          <cell r="F8117">
            <v>-2</v>
          </cell>
          <cell r="G8117">
            <v>-2.7</v>
          </cell>
          <cell r="H8117">
            <v>-2.5</v>
          </cell>
          <cell r="I8117">
            <v>-2.2999999999999998</v>
          </cell>
          <cell r="J8117">
            <v>-1.9</v>
          </cell>
          <cell r="K8117" t="str">
            <v>n.a.</v>
          </cell>
          <cell r="L8117" t="str">
            <v>-</v>
          </cell>
        </row>
        <row r="8118">
          <cell r="A8118" t="str">
            <v>PL01T01dL07</v>
          </cell>
          <cell r="B8118" t="str">
            <v>01</v>
          </cell>
          <cell r="C8118" t="str">
            <v>d</v>
          </cell>
          <cell r="D8118" t="str">
            <v>07</v>
          </cell>
          <cell r="E8118" t="str">
            <v>-</v>
          </cell>
          <cell r="F8118" t="str">
            <v>-</v>
          </cell>
          <cell r="G8118" t="str">
            <v>optional</v>
          </cell>
          <cell r="H8118" t="str">
            <v>optional</v>
          </cell>
          <cell r="I8118" t="str">
            <v>optional</v>
          </cell>
          <cell r="J8118" t="str">
            <v>optional</v>
          </cell>
          <cell r="K8118" t="str">
            <v>n.a.</v>
          </cell>
          <cell r="L8118" t="str">
            <v>-</v>
          </cell>
        </row>
        <row r="8119">
          <cell r="A8119" t="str">
            <v>PL01T02xL01</v>
          </cell>
          <cell r="B8119" t="str">
            <v>02</v>
          </cell>
          <cell r="C8119" t="str">
            <v>x</v>
          </cell>
          <cell r="D8119" t="str">
            <v>01</v>
          </cell>
          <cell r="E8119">
            <v>-23.2</v>
          </cell>
          <cell r="F8119">
            <v>-2</v>
          </cell>
          <cell r="G8119">
            <v>-2.7</v>
          </cell>
          <cell r="H8119">
            <v>-2.5</v>
          </cell>
          <cell r="I8119">
            <v>-2.2999999999999998</v>
          </cell>
          <cell r="J8119">
            <v>-1.9</v>
          </cell>
          <cell r="K8119" t="str">
            <v>n.a.</v>
          </cell>
          <cell r="L8119" t="str">
            <v>-</v>
          </cell>
        </row>
        <row r="8120">
          <cell r="A8120" t="str">
            <v>PL01T02xL02</v>
          </cell>
          <cell r="B8120" t="str">
            <v>02</v>
          </cell>
          <cell r="C8120" t="str">
            <v>x</v>
          </cell>
          <cell r="D8120" t="str">
            <v>02</v>
          </cell>
          <cell r="E8120">
            <v>-37.200000000000003</v>
          </cell>
          <cell r="F8120">
            <v>-3.2</v>
          </cell>
          <cell r="G8120">
            <v>-3.6</v>
          </cell>
          <cell r="H8120">
            <v>-2.7</v>
          </cell>
          <cell r="I8120">
            <v>-2.5</v>
          </cell>
          <cell r="J8120">
            <v>-2.1</v>
          </cell>
          <cell r="K8120" t="str">
            <v>n.a.</v>
          </cell>
          <cell r="L8120" t="str">
            <v>-</v>
          </cell>
        </row>
        <row r="8121">
          <cell r="A8121" t="str">
            <v>PL01T02xL03</v>
          </cell>
          <cell r="B8121" t="str">
            <v>02</v>
          </cell>
          <cell r="C8121" t="str">
            <v>x</v>
          </cell>
          <cell r="D8121" t="str">
            <v>03</v>
          </cell>
          <cell r="E8121" t="str">
            <v>n.a.</v>
          </cell>
          <cell r="F8121" t="str">
            <v>n.a.</v>
          </cell>
          <cell r="G8121" t="str">
            <v>n.a.</v>
          </cell>
          <cell r="H8121" t="str">
            <v>n.a.</v>
          </cell>
          <cell r="I8121" t="str">
            <v>n.a.</v>
          </cell>
          <cell r="J8121" t="str">
            <v>n.a.</v>
          </cell>
          <cell r="K8121" t="str">
            <v>n.a.</v>
          </cell>
          <cell r="L8121" t="str">
            <v>-</v>
          </cell>
        </row>
        <row r="8122">
          <cell r="A8122" t="str">
            <v>PL01T02xL04</v>
          </cell>
          <cell r="B8122" t="str">
            <v>02</v>
          </cell>
          <cell r="C8122" t="str">
            <v>x</v>
          </cell>
          <cell r="D8122" t="str">
            <v>04</v>
          </cell>
          <cell r="E8122">
            <v>1.3</v>
          </cell>
          <cell r="F8122">
            <v>0.1</v>
          </cell>
          <cell r="G8122">
            <v>0.4</v>
          </cell>
          <cell r="H8122">
            <v>0.2</v>
          </cell>
          <cell r="I8122">
            <v>-0.1</v>
          </cell>
          <cell r="J8122">
            <v>-0.2</v>
          </cell>
          <cell r="K8122" t="str">
            <v>n.a.</v>
          </cell>
          <cell r="L8122" t="str">
            <v>-</v>
          </cell>
        </row>
        <row r="8123">
          <cell r="A8123" t="str">
            <v>PL01T02xL05</v>
          </cell>
          <cell r="B8123" t="str">
            <v>02</v>
          </cell>
          <cell r="C8123" t="str">
            <v>x</v>
          </cell>
          <cell r="D8123" t="str">
            <v>05</v>
          </cell>
          <cell r="E8123">
            <v>12.7</v>
          </cell>
          <cell r="F8123">
            <v>1.1000000000000001</v>
          </cell>
          <cell r="G8123">
            <v>0.5</v>
          </cell>
          <cell r="H8123">
            <v>-0.1</v>
          </cell>
          <cell r="I8123">
            <v>0.2</v>
          </cell>
          <cell r="J8123">
            <v>0.3</v>
          </cell>
          <cell r="K8123" t="str">
            <v>n.a.</v>
          </cell>
          <cell r="L8123" t="str">
            <v>-</v>
          </cell>
        </row>
        <row r="8124">
          <cell r="A8124" t="str">
            <v>PL01T02xL06</v>
          </cell>
          <cell r="B8124" t="str">
            <v>02</v>
          </cell>
          <cell r="C8124" t="str">
            <v>x</v>
          </cell>
          <cell r="D8124" t="str">
            <v>06</v>
          </cell>
          <cell r="E8124">
            <v>469.9</v>
          </cell>
          <cell r="F8124">
            <v>40</v>
          </cell>
          <cell r="G8124">
            <v>39.799999999999997</v>
          </cell>
          <cell r="H8124">
            <v>40.700000000000003</v>
          </cell>
          <cell r="I8124">
            <v>40</v>
          </cell>
          <cell r="J8124">
            <v>39.700000000000003</v>
          </cell>
          <cell r="K8124" t="str">
            <v>n.a.</v>
          </cell>
          <cell r="L8124" t="str">
            <v>-</v>
          </cell>
        </row>
        <row r="8125">
          <cell r="A8125" t="str">
            <v>PL01T02xL07</v>
          </cell>
          <cell r="B8125" t="str">
            <v>02</v>
          </cell>
          <cell r="C8125" t="str">
            <v>x</v>
          </cell>
          <cell r="D8125" t="str">
            <v>07</v>
          </cell>
          <cell r="E8125">
            <v>493.1</v>
          </cell>
          <cell r="F8125">
            <v>42</v>
          </cell>
          <cell r="G8125">
            <v>42.6</v>
          </cell>
          <cell r="H8125">
            <v>43.2</v>
          </cell>
          <cell r="I8125">
            <v>42.4</v>
          </cell>
          <cell r="J8125">
            <v>41.7</v>
          </cell>
          <cell r="K8125" t="str">
            <v>n.a.</v>
          </cell>
          <cell r="L8125" t="str">
            <v>-</v>
          </cell>
        </row>
        <row r="8126">
          <cell r="A8126" t="str">
            <v>PL01T02xL08</v>
          </cell>
          <cell r="B8126" t="str">
            <v>02</v>
          </cell>
          <cell r="C8126" t="str">
            <v>x</v>
          </cell>
          <cell r="D8126" t="str">
            <v>08</v>
          </cell>
          <cell r="E8126">
            <v>-23.2</v>
          </cell>
          <cell r="F8126">
            <v>-2</v>
          </cell>
          <cell r="G8126">
            <v>-2.7</v>
          </cell>
          <cell r="H8126">
            <v>-2.5</v>
          </cell>
          <cell r="I8126">
            <v>-2.2999999999999998</v>
          </cell>
          <cell r="J8126">
            <v>-1.9</v>
          </cell>
          <cell r="K8126" t="str">
            <v>n.a.</v>
          </cell>
          <cell r="L8126" t="str">
            <v>-</v>
          </cell>
        </row>
        <row r="8127">
          <cell r="A8127" t="str">
            <v>PL01T02xL09</v>
          </cell>
          <cell r="B8127" t="str">
            <v>02</v>
          </cell>
          <cell r="C8127" t="str">
            <v>x</v>
          </cell>
          <cell r="D8127" t="str">
            <v>09</v>
          </cell>
          <cell r="E8127">
            <v>28.6</v>
          </cell>
          <cell r="F8127">
            <v>2.4</v>
          </cell>
          <cell r="G8127">
            <v>2.4</v>
          </cell>
          <cell r="H8127">
            <v>2.6</v>
          </cell>
          <cell r="I8127">
            <v>2.5</v>
          </cell>
          <cell r="J8127">
            <v>2.4</v>
          </cell>
          <cell r="K8127" t="str">
            <v>n.a.</v>
          </cell>
          <cell r="L8127" t="str">
            <v>-</v>
          </cell>
        </row>
        <row r="8128">
          <cell r="A8128" t="str">
            <v>PL01T02xL10</v>
          </cell>
          <cell r="B8128" t="str">
            <v>02</v>
          </cell>
          <cell r="C8128" t="str">
            <v>x</v>
          </cell>
          <cell r="D8128" t="str">
            <v>10</v>
          </cell>
          <cell r="E8128">
            <v>5.4</v>
          </cell>
          <cell r="F8128">
            <v>0.5</v>
          </cell>
          <cell r="G8128">
            <v>-0.3</v>
          </cell>
          <cell r="H8128">
            <v>0.1</v>
          </cell>
          <cell r="I8128">
            <v>0.2</v>
          </cell>
          <cell r="J8128">
            <v>0.5</v>
          </cell>
          <cell r="K8128" t="str">
            <v>n.a.</v>
          </cell>
          <cell r="L8128" t="str">
            <v>-</v>
          </cell>
        </row>
        <row r="8129">
          <cell r="A8129" t="str">
            <v>PL01T02xL11</v>
          </cell>
          <cell r="B8129" t="str">
            <v>02</v>
          </cell>
          <cell r="C8129" t="str">
            <v>x</v>
          </cell>
          <cell r="D8129" t="str">
            <v>11</v>
          </cell>
          <cell r="E8129">
            <v>0</v>
          </cell>
          <cell r="F8129">
            <v>0</v>
          </cell>
          <cell r="G8129">
            <v>0</v>
          </cell>
          <cell r="H8129">
            <v>0</v>
          </cell>
          <cell r="I8129">
            <v>0.2</v>
          </cell>
          <cell r="J8129">
            <v>0</v>
          </cell>
          <cell r="K8129" t="str">
            <v>n.a.</v>
          </cell>
          <cell r="L8129" t="str">
            <v>-</v>
          </cell>
        </row>
        <row r="8130">
          <cell r="A8130" t="str">
            <v>PL01T02xL12</v>
          </cell>
          <cell r="B8130" t="str">
            <v>02</v>
          </cell>
          <cell r="C8130" t="str">
            <v>x</v>
          </cell>
          <cell r="D8130" t="str">
            <v>12</v>
          </cell>
          <cell r="E8130">
            <v>267.7</v>
          </cell>
          <cell r="F8130">
            <v>22.8</v>
          </cell>
          <cell r="G8130">
            <v>23</v>
          </cell>
          <cell r="H8130">
            <v>23.1</v>
          </cell>
          <cell r="I8130">
            <v>22.8</v>
          </cell>
          <cell r="J8130">
            <v>22.7</v>
          </cell>
          <cell r="K8130" t="str">
            <v>n.a.</v>
          </cell>
          <cell r="L8130" t="str">
            <v>-</v>
          </cell>
        </row>
        <row r="8131">
          <cell r="A8131" t="str">
            <v>PL01T02xL13</v>
          </cell>
          <cell r="B8131" t="str">
            <v>02</v>
          </cell>
          <cell r="C8131" t="str">
            <v>x</v>
          </cell>
          <cell r="D8131" t="str">
            <v>13</v>
          </cell>
          <cell r="E8131">
            <v>166.3</v>
          </cell>
          <cell r="F8131">
            <v>14.2</v>
          </cell>
          <cell r="G8131">
            <v>14.3</v>
          </cell>
          <cell r="H8131">
            <v>14.8</v>
          </cell>
          <cell r="I8131">
            <v>14.7</v>
          </cell>
          <cell r="J8131">
            <v>14.6</v>
          </cell>
          <cell r="K8131" t="str">
            <v>n.a.</v>
          </cell>
          <cell r="L8131" t="str">
            <v>-</v>
          </cell>
        </row>
        <row r="8132">
          <cell r="A8132" t="str">
            <v>PL01T02xL14</v>
          </cell>
          <cell r="B8132" t="str">
            <v>02</v>
          </cell>
          <cell r="C8132" t="str">
            <v>x</v>
          </cell>
          <cell r="D8132" t="str">
            <v>14</v>
          </cell>
          <cell r="E8132">
            <v>101.1</v>
          </cell>
          <cell r="F8132">
            <v>8.6</v>
          </cell>
          <cell r="G8132">
            <v>8.6</v>
          </cell>
          <cell r="H8132">
            <v>8.1999999999999993</v>
          </cell>
          <cell r="I8132">
            <v>8.1</v>
          </cell>
          <cell r="J8132">
            <v>8.1</v>
          </cell>
          <cell r="K8132" t="str">
            <v>n.a.</v>
          </cell>
          <cell r="L8132" t="str">
            <v>-</v>
          </cell>
        </row>
        <row r="8133">
          <cell r="A8133" t="str">
            <v>PL01T02xL15</v>
          </cell>
          <cell r="B8133" t="str">
            <v>02</v>
          </cell>
          <cell r="C8133" t="str">
            <v>x</v>
          </cell>
          <cell r="D8133" t="str">
            <v>15</v>
          </cell>
          <cell r="E8133">
            <v>0.3</v>
          </cell>
          <cell r="F8133">
            <v>0</v>
          </cell>
          <cell r="G8133">
            <v>0</v>
          </cell>
          <cell r="H8133">
            <v>0</v>
          </cell>
          <cell r="I8133">
            <v>0</v>
          </cell>
          <cell r="J8133">
            <v>0</v>
          </cell>
          <cell r="K8133" t="str">
            <v>n.a.</v>
          </cell>
          <cell r="L8133" t="str">
            <v>-</v>
          </cell>
        </row>
        <row r="8134">
          <cell r="A8134" t="str">
            <v>PL01T02xL16</v>
          </cell>
          <cell r="B8134" t="str">
            <v>02</v>
          </cell>
          <cell r="C8134" t="str">
            <v>x</v>
          </cell>
          <cell r="D8134" t="str">
            <v>16</v>
          </cell>
          <cell r="E8134">
            <v>140.6</v>
          </cell>
          <cell r="F8134">
            <v>12</v>
          </cell>
          <cell r="G8134">
            <v>11.1</v>
          </cell>
          <cell r="H8134">
            <v>11.2</v>
          </cell>
          <cell r="I8134">
            <v>11.1</v>
          </cell>
          <cell r="J8134">
            <v>11.1</v>
          </cell>
          <cell r="K8134" t="str">
            <v>n.a.</v>
          </cell>
          <cell r="L8134" t="str">
            <v>-</v>
          </cell>
        </row>
        <row r="8135">
          <cell r="A8135" t="str">
            <v>PL01T02xL17</v>
          </cell>
          <cell r="B8135" t="str">
            <v>02</v>
          </cell>
          <cell r="C8135" t="str">
            <v>x</v>
          </cell>
          <cell r="D8135" t="str">
            <v>17</v>
          </cell>
          <cell r="E8135">
            <v>15.4</v>
          </cell>
          <cell r="F8135">
            <v>1.3</v>
          </cell>
          <cell r="G8135">
            <v>1</v>
          </cell>
          <cell r="H8135">
            <v>0.9</v>
          </cell>
          <cell r="I8135">
            <v>0.8</v>
          </cell>
          <cell r="J8135">
            <v>0.8</v>
          </cell>
          <cell r="K8135" t="str">
            <v>n.a.</v>
          </cell>
          <cell r="L8135" t="str">
            <v>-</v>
          </cell>
        </row>
        <row r="8136">
          <cell r="A8136" t="str">
            <v>PL01T02xL18</v>
          </cell>
          <cell r="B8136" t="str">
            <v>02</v>
          </cell>
          <cell r="C8136" t="str">
            <v>x</v>
          </cell>
          <cell r="D8136" t="str">
            <v>18</v>
          </cell>
          <cell r="E8136">
            <v>46</v>
          </cell>
          <cell r="F8136">
            <v>3.9</v>
          </cell>
          <cell r="G8136">
            <v>4.9000000000000004</v>
          </cell>
          <cell r="H8136">
            <v>5.5</v>
          </cell>
          <cell r="I8136">
            <v>5.3</v>
          </cell>
          <cell r="J8136">
            <v>5.2</v>
          </cell>
          <cell r="K8136" t="str">
            <v>n.a.</v>
          </cell>
          <cell r="L8136" t="str">
            <v>-</v>
          </cell>
        </row>
        <row r="8137">
          <cell r="A8137" t="str">
            <v>PL01T02xL19</v>
          </cell>
          <cell r="B8137" t="str">
            <v>02</v>
          </cell>
          <cell r="C8137" t="str">
            <v>x</v>
          </cell>
          <cell r="D8137" t="str">
            <v>19</v>
          </cell>
          <cell r="E8137">
            <v>469.9</v>
          </cell>
          <cell r="F8137">
            <v>40</v>
          </cell>
          <cell r="G8137">
            <v>39.799999999999997</v>
          </cell>
          <cell r="H8137">
            <v>39.799999999999997</v>
          </cell>
          <cell r="I8137">
            <v>40.700000000000003</v>
          </cell>
          <cell r="J8137">
            <v>40</v>
          </cell>
          <cell r="K8137">
            <v>39.700000000000003</v>
          </cell>
          <cell r="L8137" t="str">
            <v>-</v>
          </cell>
        </row>
        <row r="8138">
          <cell r="A8138" t="str">
            <v>PL01T02xL20</v>
          </cell>
          <cell r="B8138" t="str">
            <v>02</v>
          </cell>
          <cell r="C8138" t="str">
            <v>x</v>
          </cell>
          <cell r="D8138" t="str">
            <v>20</v>
          </cell>
          <cell r="E8138">
            <v>403.7</v>
          </cell>
          <cell r="F8138">
            <v>34.299999999999997</v>
          </cell>
          <cell r="G8138">
            <v>34.299999999999997</v>
          </cell>
          <cell r="H8138">
            <v>34.6</v>
          </cell>
          <cell r="I8138">
            <v>34.200000000000003</v>
          </cell>
          <cell r="J8138">
            <v>34</v>
          </cell>
          <cell r="K8138" t="str">
            <v>n.a.</v>
          </cell>
          <cell r="L8138" t="str">
            <v>-</v>
          </cell>
        </row>
        <row r="8139">
          <cell r="A8139" t="str">
            <v>PL01T02xL21</v>
          </cell>
          <cell r="B8139" t="str">
            <v>02</v>
          </cell>
          <cell r="C8139" t="str">
            <v>x</v>
          </cell>
          <cell r="D8139" t="str">
            <v>21</v>
          </cell>
          <cell r="E8139">
            <v>183.2</v>
          </cell>
          <cell r="F8139">
            <v>15.6</v>
          </cell>
          <cell r="G8139">
            <v>15.3</v>
          </cell>
          <cell r="H8139">
            <v>15</v>
          </cell>
          <cell r="I8139">
            <v>14.4</v>
          </cell>
          <cell r="J8139">
            <v>14</v>
          </cell>
          <cell r="K8139" t="str">
            <v>n.a.</v>
          </cell>
          <cell r="L8139" t="str">
            <v>-</v>
          </cell>
        </row>
        <row r="8140">
          <cell r="A8140" t="str">
            <v>PL01T02xL22</v>
          </cell>
          <cell r="B8140" t="str">
            <v>02</v>
          </cell>
          <cell r="C8140" t="str">
            <v>x</v>
          </cell>
          <cell r="D8140" t="str">
            <v>22</v>
          </cell>
          <cell r="E8140">
            <v>113.2</v>
          </cell>
          <cell r="F8140">
            <v>9.6</v>
          </cell>
          <cell r="G8140">
            <v>9.8000000000000007</v>
          </cell>
          <cell r="H8140">
            <v>9.8000000000000007</v>
          </cell>
          <cell r="I8140">
            <v>9.5</v>
          </cell>
          <cell r="J8140">
            <v>9.1</v>
          </cell>
          <cell r="K8140" t="str">
            <v>n.a.</v>
          </cell>
          <cell r="L8140" t="str">
            <v>-</v>
          </cell>
        </row>
        <row r="8141">
          <cell r="A8141" t="str">
            <v>PL01T02xL23</v>
          </cell>
          <cell r="B8141" t="str">
            <v>02</v>
          </cell>
          <cell r="C8141" t="str">
            <v>x</v>
          </cell>
          <cell r="D8141" t="str">
            <v>23</v>
          </cell>
          <cell r="E8141">
            <v>70</v>
          </cell>
          <cell r="F8141">
            <v>6</v>
          </cell>
          <cell r="G8141">
            <v>5.5</v>
          </cell>
          <cell r="H8141">
            <v>5.2</v>
          </cell>
          <cell r="I8141">
            <v>5</v>
          </cell>
          <cell r="J8141">
            <v>4.9000000000000004</v>
          </cell>
          <cell r="K8141" t="str">
            <v>n.a.</v>
          </cell>
          <cell r="L8141" t="str">
            <v>-</v>
          </cell>
        </row>
        <row r="8142">
          <cell r="A8142" t="str">
            <v>PL01T02xL24</v>
          </cell>
          <cell r="B8142" t="str">
            <v>02</v>
          </cell>
          <cell r="C8142" t="str">
            <v>x</v>
          </cell>
          <cell r="D8142" t="str">
            <v>24</v>
          </cell>
          <cell r="E8142">
            <v>190.6</v>
          </cell>
          <cell r="F8142">
            <v>16.2</v>
          </cell>
          <cell r="G8142">
            <v>16.600000000000001</v>
          </cell>
          <cell r="H8142">
            <v>16.399999999999999</v>
          </cell>
          <cell r="I8142">
            <v>16</v>
          </cell>
          <cell r="J8142">
            <v>15.5</v>
          </cell>
          <cell r="K8142" t="str">
            <v>n.a.</v>
          </cell>
          <cell r="L8142" t="str">
            <v>-</v>
          </cell>
        </row>
        <row r="8143">
          <cell r="A8143" t="str">
            <v>PL01T02xL25</v>
          </cell>
          <cell r="B8143" t="str">
            <v>02</v>
          </cell>
          <cell r="C8143" t="str">
            <v>x</v>
          </cell>
          <cell r="D8143" t="str">
            <v>25</v>
          </cell>
          <cell r="E8143">
            <v>23.7</v>
          </cell>
          <cell r="F8143">
            <v>2</v>
          </cell>
          <cell r="G8143">
            <v>2.1</v>
          </cell>
          <cell r="H8143">
            <v>2.1</v>
          </cell>
          <cell r="I8143">
            <v>2</v>
          </cell>
          <cell r="J8143">
            <v>2</v>
          </cell>
          <cell r="K8143" t="str">
            <v>n.a.</v>
          </cell>
          <cell r="L8143" t="str">
            <v>-</v>
          </cell>
        </row>
        <row r="8144">
          <cell r="A8144" t="str">
            <v>PL01T02xL26</v>
          </cell>
          <cell r="B8144" t="str">
            <v>02</v>
          </cell>
          <cell r="C8144" t="str">
            <v>x</v>
          </cell>
          <cell r="D8144" t="str">
            <v>26</v>
          </cell>
          <cell r="E8144">
            <v>166.9</v>
          </cell>
          <cell r="F8144">
            <v>14.2</v>
          </cell>
          <cell r="G8144">
            <v>14.5</v>
          </cell>
          <cell r="H8144">
            <v>2.6</v>
          </cell>
          <cell r="I8144">
            <v>14</v>
          </cell>
          <cell r="J8144">
            <v>13.6</v>
          </cell>
          <cell r="K8144" t="str">
            <v>n.a.</v>
          </cell>
          <cell r="L8144" t="str">
            <v>-</v>
          </cell>
        </row>
        <row r="8145">
          <cell r="A8145" t="str">
            <v>PL01T02xL27</v>
          </cell>
          <cell r="B8145" t="str">
            <v>02</v>
          </cell>
          <cell r="C8145" t="str">
            <v>x</v>
          </cell>
          <cell r="D8145" t="str">
            <v>27</v>
          </cell>
          <cell r="E8145">
            <v>28.6</v>
          </cell>
          <cell r="F8145">
            <v>2.4</v>
          </cell>
          <cell r="G8145">
            <v>2.4</v>
          </cell>
          <cell r="H8145">
            <v>0.7</v>
          </cell>
          <cell r="I8145">
            <v>2.5</v>
          </cell>
          <cell r="J8145">
            <v>2.4</v>
          </cell>
          <cell r="K8145" t="str">
            <v>n.a.</v>
          </cell>
          <cell r="L8145" t="str">
            <v>-</v>
          </cell>
        </row>
        <row r="8146">
          <cell r="A8146" t="str">
            <v>PL01T02xL28</v>
          </cell>
          <cell r="B8146" t="str">
            <v>02</v>
          </cell>
          <cell r="C8146" t="str">
            <v>x</v>
          </cell>
          <cell r="D8146" t="str">
            <v>28</v>
          </cell>
          <cell r="E8146">
            <v>7.2</v>
          </cell>
          <cell r="F8146">
            <v>0.6</v>
          </cell>
          <cell r="G8146">
            <v>1</v>
          </cell>
          <cell r="H8146">
            <v>5.0999999999999996</v>
          </cell>
          <cell r="I8146">
            <v>0.7</v>
          </cell>
          <cell r="J8146">
            <v>0.7</v>
          </cell>
          <cell r="K8146" t="str">
            <v>n.a.</v>
          </cell>
          <cell r="L8146" t="str">
            <v>-</v>
          </cell>
        </row>
        <row r="8147">
          <cell r="A8147" t="str">
            <v>PL01T02xL29</v>
          </cell>
          <cell r="B8147" t="str">
            <v>02</v>
          </cell>
          <cell r="C8147" t="str">
            <v>x</v>
          </cell>
          <cell r="D8147" t="str">
            <v>29</v>
          </cell>
          <cell r="E8147">
            <v>48.1</v>
          </cell>
          <cell r="F8147">
            <v>4.0999999999999996</v>
          </cell>
          <cell r="G8147">
            <v>4.3</v>
          </cell>
          <cell r="H8147">
            <v>3.3</v>
          </cell>
          <cell r="I8147">
            <v>5.4</v>
          </cell>
          <cell r="J8147">
            <v>5.8</v>
          </cell>
          <cell r="K8147" t="str">
            <v>n.a.</v>
          </cell>
          <cell r="L8147" t="str">
            <v>-</v>
          </cell>
        </row>
        <row r="8148">
          <cell r="A8148" t="str">
            <v>PL01T02xL30</v>
          </cell>
          <cell r="B8148" t="str">
            <v>02</v>
          </cell>
          <cell r="C8148" t="str">
            <v>x</v>
          </cell>
          <cell r="D8148" t="str">
            <v>30</v>
          </cell>
          <cell r="E8148">
            <v>35.299999999999997</v>
          </cell>
          <cell r="F8148">
            <v>3</v>
          </cell>
          <cell r="G8148">
            <v>3</v>
          </cell>
          <cell r="H8148">
            <v>3.3</v>
          </cell>
          <cell r="I8148">
            <v>3.3</v>
          </cell>
          <cell r="J8148">
            <v>3.2</v>
          </cell>
          <cell r="K8148" t="str">
            <v>n.a.</v>
          </cell>
          <cell r="L8148" t="str">
            <v>-</v>
          </cell>
        </row>
        <row r="8149">
          <cell r="A8149" t="str">
            <v>PL01T02xL31</v>
          </cell>
          <cell r="B8149" t="str">
            <v>02</v>
          </cell>
          <cell r="C8149" t="str">
            <v>x</v>
          </cell>
          <cell r="D8149" t="str">
            <v>31</v>
          </cell>
          <cell r="E8149">
            <v>493.1</v>
          </cell>
          <cell r="F8149">
            <v>42</v>
          </cell>
          <cell r="G8149">
            <v>42.6</v>
          </cell>
          <cell r="H8149">
            <v>43.2</v>
          </cell>
          <cell r="I8149">
            <v>42.4</v>
          </cell>
          <cell r="J8149">
            <v>41.7</v>
          </cell>
          <cell r="K8149" t="str">
            <v>n.a.</v>
          </cell>
          <cell r="L8149" t="str">
            <v>-</v>
          </cell>
        </row>
        <row r="8150">
          <cell r="A8150" t="str">
            <v>PL01T02xL32</v>
          </cell>
          <cell r="B8150" t="str">
            <v>02</v>
          </cell>
          <cell r="C8150" t="str">
            <v>x</v>
          </cell>
          <cell r="D8150" t="str">
            <v>32</v>
          </cell>
          <cell r="E8150">
            <v>211</v>
          </cell>
          <cell r="F8150">
            <v>18</v>
          </cell>
          <cell r="G8150">
            <v>17.8</v>
          </cell>
          <cell r="H8150">
            <v>17.399999999999999</v>
          </cell>
          <cell r="I8150">
            <v>16.8</v>
          </cell>
          <cell r="J8150">
            <v>16.3</v>
          </cell>
          <cell r="K8150" t="str">
            <v>n.a.</v>
          </cell>
          <cell r="L8150" t="str">
            <v>-</v>
          </cell>
        </row>
        <row r="8151">
          <cell r="A8151" t="str">
            <v>PL01T03oL00</v>
          </cell>
          <cell r="B8151" t="str">
            <v>03</v>
          </cell>
          <cell r="C8151" t="str">
            <v>o</v>
          </cell>
          <cell r="D8151" t="str">
            <v>00</v>
          </cell>
          <cell r="E8151">
            <v>2006</v>
          </cell>
          <cell r="F8151">
            <v>2011</v>
          </cell>
          <cell r="G8151" t="str">
            <v>-</v>
          </cell>
          <cell r="H8151" t="str">
            <v>-</v>
          </cell>
          <cell r="I8151" t="str">
            <v>-</v>
          </cell>
          <cell r="J8151" t="str">
            <v>-</v>
          </cell>
          <cell r="K8151" t="str">
            <v>-</v>
          </cell>
          <cell r="L8151" t="str">
            <v>-</v>
          </cell>
        </row>
        <row r="8152">
          <cell r="A8152" t="str">
            <v>PL01T03oL01</v>
          </cell>
          <cell r="B8152" t="str">
            <v>03</v>
          </cell>
          <cell r="C8152" t="str">
            <v>o</v>
          </cell>
          <cell r="D8152" t="str">
            <v>01</v>
          </cell>
          <cell r="E8152">
            <v>5.9</v>
          </cell>
          <cell r="F8152">
            <v>5.4</v>
          </cell>
          <cell r="G8152" t="str">
            <v>-</v>
          </cell>
          <cell r="H8152" t="str">
            <v>-</v>
          </cell>
          <cell r="I8152" t="str">
            <v>-</v>
          </cell>
          <cell r="J8152" t="str">
            <v>-</v>
          </cell>
          <cell r="K8152" t="str">
            <v>-</v>
          </cell>
          <cell r="L8152" t="str">
            <v>-</v>
          </cell>
        </row>
        <row r="8153">
          <cell r="A8153" t="str">
            <v>PL01T03oL02</v>
          </cell>
          <cell r="B8153" t="str">
            <v>03</v>
          </cell>
          <cell r="C8153" t="str">
            <v>o</v>
          </cell>
          <cell r="D8153" t="str">
            <v>02</v>
          </cell>
          <cell r="E8153">
            <v>1.2</v>
          </cell>
          <cell r="F8153">
            <v>1.1000000000000001</v>
          </cell>
          <cell r="G8153" t="str">
            <v>-</v>
          </cell>
          <cell r="H8153" t="str">
            <v>-</v>
          </cell>
          <cell r="I8153" t="str">
            <v>-</v>
          </cell>
          <cell r="J8153" t="str">
            <v>-</v>
          </cell>
          <cell r="K8153" t="str">
            <v>-</v>
          </cell>
          <cell r="L8153" t="str">
            <v>-</v>
          </cell>
        </row>
        <row r="8154">
          <cell r="A8154" t="str">
            <v>PL01T03oL03</v>
          </cell>
          <cell r="B8154" t="str">
            <v>03</v>
          </cell>
          <cell r="C8154" t="str">
            <v>o</v>
          </cell>
          <cell r="D8154" t="str">
            <v>03</v>
          </cell>
          <cell r="E8154">
            <v>1.8</v>
          </cell>
          <cell r="F8154">
            <v>1.8</v>
          </cell>
          <cell r="G8154" t="str">
            <v>-</v>
          </cell>
          <cell r="H8154" t="str">
            <v>-</v>
          </cell>
          <cell r="I8154" t="str">
            <v>-</v>
          </cell>
          <cell r="J8154" t="str">
            <v>-</v>
          </cell>
          <cell r="K8154" t="str">
            <v>-</v>
          </cell>
          <cell r="L8154" t="str">
            <v>-</v>
          </cell>
        </row>
        <row r="8155">
          <cell r="A8155" t="str">
            <v>PL01T03oL04</v>
          </cell>
          <cell r="B8155" t="str">
            <v>03</v>
          </cell>
          <cell r="C8155" t="str">
            <v>o</v>
          </cell>
          <cell r="D8155" t="str">
            <v>04</v>
          </cell>
          <cell r="E8155">
            <v>4.4000000000000004</v>
          </cell>
          <cell r="F8155">
            <v>4.3</v>
          </cell>
          <cell r="G8155" t="str">
            <v>-</v>
          </cell>
          <cell r="H8155" t="str">
            <v>-</v>
          </cell>
          <cell r="I8155" t="str">
            <v>-</v>
          </cell>
          <cell r="J8155" t="str">
            <v>-</v>
          </cell>
          <cell r="K8155" t="str">
            <v>-</v>
          </cell>
          <cell r="L8155" t="str">
            <v>-</v>
          </cell>
        </row>
        <row r="8156">
          <cell r="A8156" t="str">
            <v>PL01T03oL05</v>
          </cell>
          <cell r="B8156" t="str">
            <v>03</v>
          </cell>
          <cell r="C8156" t="str">
            <v>o</v>
          </cell>
          <cell r="D8156" t="str">
            <v>05</v>
          </cell>
          <cell r="E8156">
            <v>0.6</v>
          </cell>
          <cell r="F8156">
            <v>0.6</v>
          </cell>
          <cell r="G8156" t="str">
            <v>-</v>
          </cell>
          <cell r="H8156" t="str">
            <v>-</v>
          </cell>
          <cell r="I8156" t="str">
            <v>-</v>
          </cell>
          <cell r="J8156" t="str">
            <v>-</v>
          </cell>
          <cell r="K8156" t="str">
            <v>-</v>
          </cell>
          <cell r="L8156" t="str">
            <v>-</v>
          </cell>
        </row>
        <row r="8157">
          <cell r="A8157" t="str">
            <v>PL01T03oL06</v>
          </cell>
          <cell r="B8157" t="str">
            <v>03</v>
          </cell>
          <cell r="C8157" t="str">
            <v>o</v>
          </cell>
          <cell r="D8157" t="str">
            <v>06</v>
          </cell>
          <cell r="E8157">
            <v>1.2</v>
          </cell>
          <cell r="F8157">
            <v>0.9</v>
          </cell>
          <cell r="G8157" t="str">
            <v>-</v>
          </cell>
          <cell r="H8157" t="str">
            <v>-</v>
          </cell>
          <cell r="I8157" t="str">
            <v>-</v>
          </cell>
          <cell r="J8157" t="str">
            <v>-</v>
          </cell>
          <cell r="K8157" t="str">
            <v>-</v>
          </cell>
          <cell r="L8157" t="str">
            <v>-</v>
          </cell>
        </row>
        <row r="8158">
          <cell r="A8158" t="str">
            <v>PL01T03oL07</v>
          </cell>
          <cell r="B8158" t="str">
            <v>03</v>
          </cell>
          <cell r="C8158" t="str">
            <v>o</v>
          </cell>
          <cell r="D8158" t="str">
            <v>07</v>
          </cell>
          <cell r="E8158">
            <v>4.7</v>
          </cell>
          <cell r="F8158">
            <v>5</v>
          </cell>
          <cell r="G8158" t="str">
            <v>-</v>
          </cell>
          <cell r="H8158" t="str">
            <v>-</v>
          </cell>
          <cell r="I8158" t="str">
            <v>-</v>
          </cell>
          <cell r="J8158" t="str">
            <v>-</v>
          </cell>
          <cell r="K8158" t="str">
            <v>-</v>
          </cell>
          <cell r="L8158" t="str">
            <v>-</v>
          </cell>
        </row>
        <row r="8159">
          <cell r="A8159" t="str">
            <v>PL01T03oL08</v>
          </cell>
          <cell r="B8159" t="str">
            <v>03</v>
          </cell>
          <cell r="C8159" t="str">
            <v>o</v>
          </cell>
          <cell r="D8159" t="str">
            <v>08</v>
          </cell>
          <cell r="E8159">
            <v>1.1000000000000001</v>
          </cell>
          <cell r="F8159">
            <v>1</v>
          </cell>
          <cell r="G8159" t="str">
            <v>-</v>
          </cell>
          <cell r="H8159" t="str">
            <v>-</v>
          </cell>
          <cell r="I8159" t="str">
            <v>-</v>
          </cell>
          <cell r="J8159" t="str">
            <v>-</v>
          </cell>
          <cell r="K8159" t="str">
            <v>-</v>
          </cell>
          <cell r="L8159" t="str">
            <v>-</v>
          </cell>
        </row>
        <row r="8160">
          <cell r="A8160" t="str">
            <v>PL01T03oL09</v>
          </cell>
          <cell r="B8160" t="str">
            <v>03</v>
          </cell>
          <cell r="C8160" t="str">
            <v>o</v>
          </cell>
          <cell r="D8160" t="str">
            <v>09</v>
          </cell>
          <cell r="E8160">
            <v>6</v>
          </cell>
          <cell r="F8160">
            <v>5.9</v>
          </cell>
          <cell r="G8160" t="str">
            <v>-</v>
          </cell>
          <cell r="H8160" t="str">
            <v>-</v>
          </cell>
          <cell r="I8160" t="str">
            <v>-</v>
          </cell>
          <cell r="J8160" t="str">
            <v>-</v>
          </cell>
          <cell r="K8160" t="str">
            <v>-</v>
          </cell>
          <cell r="L8160" t="str">
            <v>-</v>
          </cell>
        </row>
        <row r="8161">
          <cell r="A8161" t="str">
            <v>PL01T03oL10</v>
          </cell>
          <cell r="B8161" t="str">
            <v>03</v>
          </cell>
          <cell r="C8161" t="str">
            <v>o</v>
          </cell>
          <cell r="D8161" t="str">
            <v>10</v>
          </cell>
          <cell r="E8161">
            <v>16.899999999999999</v>
          </cell>
          <cell r="F8161">
            <v>15.7</v>
          </cell>
          <cell r="G8161" t="str">
            <v>-</v>
          </cell>
          <cell r="H8161" t="str">
            <v>-</v>
          </cell>
          <cell r="I8161" t="str">
            <v>-</v>
          </cell>
          <cell r="J8161" t="str">
            <v>-</v>
          </cell>
          <cell r="K8161" t="str">
            <v>-</v>
          </cell>
          <cell r="L8161" t="str">
            <v>-</v>
          </cell>
        </row>
        <row r="8162">
          <cell r="A8162" t="str">
            <v>PL01T03oL11</v>
          </cell>
          <cell r="B8162" t="str">
            <v>03</v>
          </cell>
          <cell r="C8162" t="str">
            <v>o</v>
          </cell>
          <cell r="D8162" t="str">
            <v>11</v>
          </cell>
          <cell r="E8162" t="str">
            <v>n.a.</v>
          </cell>
          <cell r="F8162">
            <v>41.1</v>
          </cell>
          <cell r="G8162" t="str">
            <v>-</v>
          </cell>
          <cell r="H8162" t="str">
            <v>-</v>
          </cell>
          <cell r="I8162" t="str">
            <v>-</v>
          </cell>
          <cell r="J8162" t="str">
            <v>-</v>
          </cell>
          <cell r="K8162" t="str">
            <v>-</v>
          </cell>
          <cell r="L8162" t="str">
            <v>-</v>
          </cell>
        </row>
        <row r="8163">
          <cell r="A8163" t="str">
            <v>PL01T04xL01</v>
          </cell>
          <cell r="B8163" t="str">
            <v>04</v>
          </cell>
          <cell r="C8163" t="str">
            <v>x</v>
          </cell>
          <cell r="D8163" t="str">
            <v>01</v>
          </cell>
          <cell r="E8163" t="str">
            <v>-</v>
          </cell>
          <cell r="F8163">
            <v>44.9</v>
          </cell>
          <cell r="G8163">
            <v>45.9</v>
          </cell>
          <cell r="H8163">
            <v>45.8</v>
          </cell>
          <cell r="I8163">
            <v>45.5</v>
          </cell>
          <cell r="J8163">
            <v>44.8</v>
          </cell>
          <cell r="K8163" t="str">
            <v>n.a.</v>
          </cell>
          <cell r="L8163" t="str">
            <v>-</v>
          </cell>
        </row>
        <row r="8164">
          <cell r="A8164" t="str">
            <v>PL01T04xL02</v>
          </cell>
          <cell r="B8164" t="str">
            <v>04</v>
          </cell>
          <cell r="C8164" t="str">
            <v>x</v>
          </cell>
          <cell r="D8164" t="str">
            <v>02</v>
          </cell>
          <cell r="E8164" t="str">
            <v>-</v>
          </cell>
          <cell r="F8164">
            <v>-2.8</v>
          </cell>
          <cell r="G8164">
            <v>1</v>
          </cell>
          <cell r="H8164">
            <v>-0.1</v>
          </cell>
          <cell r="I8164">
            <v>-0.3</v>
          </cell>
          <cell r="J8164">
            <v>-0.7</v>
          </cell>
          <cell r="K8164" t="str">
            <v>n.a.</v>
          </cell>
          <cell r="L8164" t="str">
            <v>-</v>
          </cell>
        </row>
        <row r="8165">
          <cell r="A8165" t="str">
            <v>PL01T04xL03</v>
          </cell>
          <cell r="B8165" t="str">
            <v>04</v>
          </cell>
          <cell r="C8165" t="str">
            <v>x</v>
          </cell>
          <cell r="D8165" t="str">
            <v>03</v>
          </cell>
          <cell r="E8165" t="str">
            <v>-</v>
          </cell>
          <cell r="F8165">
            <v>0.5</v>
          </cell>
          <cell r="G8165">
            <v>-0.3</v>
          </cell>
          <cell r="H8165">
            <v>0.1</v>
          </cell>
          <cell r="I8165">
            <v>0.2</v>
          </cell>
          <cell r="J8165">
            <v>0.5</v>
          </cell>
          <cell r="K8165" t="str">
            <v>n.a.</v>
          </cell>
          <cell r="L8165" t="str">
            <v>-</v>
          </cell>
        </row>
        <row r="8166">
          <cell r="A8166" t="str">
            <v>PL01T04xL04</v>
          </cell>
          <cell r="B8166" t="str">
            <v>04</v>
          </cell>
          <cell r="C8166" t="str">
            <v>x</v>
          </cell>
          <cell r="D8166" t="str">
            <v>04</v>
          </cell>
          <cell r="E8166" t="str">
            <v>-</v>
          </cell>
          <cell r="F8166">
            <v>2.4</v>
          </cell>
          <cell r="G8166">
            <v>2.4</v>
          </cell>
          <cell r="H8166">
            <v>2.6</v>
          </cell>
          <cell r="I8166">
            <v>2.5</v>
          </cell>
          <cell r="J8166">
            <v>2.4</v>
          </cell>
          <cell r="K8166" t="str">
            <v>n.a.</v>
          </cell>
          <cell r="L8166" t="str">
            <v>-</v>
          </cell>
        </row>
        <row r="8167">
          <cell r="A8167" t="str">
            <v>PL01T04xL05</v>
          </cell>
          <cell r="B8167" t="str">
            <v>04</v>
          </cell>
          <cell r="C8167" t="str">
            <v>x</v>
          </cell>
          <cell r="D8167" t="str">
            <v>05</v>
          </cell>
          <cell r="E8167" t="str">
            <v>-</v>
          </cell>
          <cell r="F8167">
            <v>-0.1</v>
          </cell>
          <cell r="G8167">
            <v>-1.7</v>
          </cell>
          <cell r="H8167">
            <v>-2.6</v>
          </cell>
          <cell r="I8167">
            <v>-2.6</v>
          </cell>
          <cell r="J8167">
            <v>-2.6</v>
          </cell>
          <cell r="K8167" t="str">
            <v>n.a.</v>
          </cell>
          <cell r="L8167" t="str">
            <v>-</v>
          </cell>
        </row>
        <row r="8168">
          <cell r="A8168" t="str">
            <v>PL01T04xL06</v>
          </cell>
          <cell r="B8168" t="str">
            <v>04</v>
          </cell>
          <cell r="C8168" t="str">
            <v>x</v>
          </cell>
          <cell r="D8168" t="str">
            <v>06</v>
          </cell>
          <cell r="E8168" t="str">
            <v>-</v>
          </cell>
          <cell r="F8168">
            <v>-0.1</v>
          </cell>
          <cell r="G8168">
            <v>-0.1</v>
          </cell>
          <cell r="H8168">
            <v>0.3</v>
          </cell>
          <cell r="I8168">
            <v>-0.2</v>
          </cell>
          <cell r="J8168">
            <v>-0.2</v>
          </cell>
          <cell r="K8168" t="str">
            <v>n.a.</v>
          </cell>
          <cell r="L8168" t="str">
            <v>-</v>
          </cell>
        </row>
        <row r="8169">
          <cell r="A8169" t="str">
            <v>PL01T04xL07</v>
          </cell>
          <cell r="B8169" t="str">
            <v>04</v>
          </cell>
          <cell r="C8169" t="str">
            <v>x</v>
          </cell>
          <cell r="D8169" t="str">
            <v>07</v>
          </cell>
          <cell r="E8169" t="str">
            <v>-</v>
          </cell>
          <cell r="F8169">
            <v>0.8</v>
          </cell>
          <cell r="G8169">
            <v>0.5</v>
          </cell>
          <cell r="H8169">
            <v>0.6</v>
          </cell>
          <cell r="I8169">
            <v>0.8</v>
          </cell>
          <cell r="J8169">
            <v>0.6</v>
          </cell>
          <cell r="K8169" t="str">
            <v>n.a.</v>
          </cell>
          <cell r="L8169" t="str">
            <v>-</v>
          </cell>
        </row>
        <row r="8170">
          <cell r="A8170" t="str">
            <v>PL01T04xL08</v>
          </cell>
          <cell r="B8170" t="str">
            <v>04</v>
          </cell>
          <cell r="C8170" t="str">
            <v>x</v>
          </cell>
          <cell r="D8170" t="str">
            <v>08</v>
          </cell>
          <cell r="E8170" t="str">
            <v>-</v>
          </cell>
          <cell r="F8170">
            <v>-0.1</v>
          </cell>
          <cell r="G8170">
            <v>-0.1</v>
          </cell>
          <cell r="H8170">
            <v>-0.2</v>
          </cell>
          <cell r="I8170">
            <v>-0.3</v>
          </cell>
          <cell r="J8170">
            <v>-0.2</v>
          </cell>
          <cell r="K8170" t="str">
            <v>n.a.</v>
          </cell>
          <cell r="L8170" t="str">
            <v>-</v>
          </cell>
        </row>
        <row r="8171">
          <cell r="A8171" t="str">
            <v>PL01T04xL09</v>
          </cell>
          <cell r="B8171" t="str">
            <v>04</v>
          </cell>
          <cell r="C8171" t="str">
            <v>x</v>
          </cell>
          <cell r="D8171" t="str">
            <v>09</v>
          </cell>
          <cell r="E8171" t="str">
            <v>-</v>
          </cell>
          <cell r="F8171">
            <v>-0.8</v>
          </cell>
          <cell r="G8171">
            <v>-2.1</v>
          </cell>
          <cell r="H8171">
            <v>-3.6</v>
          </cell>
          <cell r="I8171">
            <v>-3.3</v>
          </cell>
          <cell r="J8171">
            <v>-3</v>
          </cell>
          <cell r="K8171" t="str">
            <v>n.a.</v>
          </cell>
          <cell r="L8171" t="str">
            <v>-</v>
          </cell>
        </row>
        <row r="8172">
          <cell r="A8172" t="str">
            <v>PL01T04xL10</v>
          </cell>
          <cell r="B8172" t="str">
            <v>04</v>
          </cell>
          <cell r="C8172" t="str">
            <v>x</v>
          </cell>
          <cell r="D8172" t="str">
            <v>10</v>
          </cell>
          <cell r="E8172" t="str">
            <v>-</v>
          </cell>
          <cell r="F8172">
            <v>5.5</v>
          </cell>
          <cell r="G8172">
            <v>5.6</v>
          </cell>
          <cell r="H8172">
            <v>5.8</v>
          </cell>
          <cell r="I8172">
            <v>5.6</v>
          </cell>
          <cell r="J8172">
            <v>5.6</v>
          </cell>
          <cell r="K8172" t="str">
            <v>n.a.</v>
          </cell>
          <cell r="L8172" t="str">
            <v>-</v>
          </cell>
        </row>
        <row r="8173">
          <cell r="A8173" t="str">
            <v>PL01T04xL11</v>
          </cell>
          <cell r="B8173" t="str">
            <v>04</v>
          </cell>
          <cell r="C8173" t="str">
            <v>x</v>
          </cell>
          <cell r="D8173" t="str">
            <v>11</v>
          </cell>
          <cell r="E8173" t="str">
            <v>-</v>
          </cell>
          <cell r="F8173">
            <v>0.9</v>
          </cell>
          <cell r="G8173">
            <v>0.7</v>
          </cell>
          <cell r="H8173">
            <v>0.5</v>
          </cell>
          <cell r="I8173">
            <v>0.5</v>
          </cell>
          <cell r="J8173">
            <v>0.5</v>
          </cell>
          <cell r="K8173" t="str">
            <v>n.a.</v>
          </cell>
          <cell r="L8173" t="str">
            <v>-</v>
          </cell>
        </row>
        <row r="8174">
          <cell r="A8174" t="str">
            <v>PL01T04xL12</v>
          </cell>
          <cell r="B8174" t="str">
            <v>04</v>
          </cell>
          <cell r="C8174" t="str">
            <v>x</v>
          </cell>
          <cell r="D8174" t="str">
            <v>12</v>
          </cell>
          <cell r="E8174" t="str">
            <v>-</v>
          </cell>
          <cell r="F8174">
            <v>44</v>
          </cell>
          <cell r="G8174">
            <v>45.2</v>
          </cell>
          <cell r="H8174">
            <v>45.3</v>
          </cell>
          <cell r="I8174">
            <v>45</v>
          </cell>
          <cell r="J8174">
            <v>44.3</v>
          </cell>
          <cell r="K8174" t="str">
            <v>n.a.</v>
          </cell>
          <cell r="L8174" t="str">
            <v>-</v>
          </cell>
        </row>
        <row r="8175">
          <cell r="A8175" t="str">
            <v>PL01T05xL01</v>
          </cell>
          <cell r="B8175" t="str">
            <v>05</v>
          </cell>
          <cell r="C8175" t="str">
            <v>x</v>
          </cell>
          <cell r="D8175" t="str">
            <v>01</v>
          </cell>
          <cell r="E8175" t="str">
            <v>-</v>
          </cell>
          <cell r="F8175">
            <v>6.7</v>
          </cell>
          <cell r="G8175">
            <v>5.0999999999999996</v>
          </cell>
          <cell r="H8175">
            <v>3.7</v>
          </cell>
          <cell r="I8175">
            <v>4</v>
          </cell>
          <cell r="J8175">
            <v>4.5</v>
          </cell>
          <cell r="K8175" t="str">
            <v>n.a.</v>
          </cell>
          <cell r="L8175" t="str">
            <v>-</v>
          </cell>
        </row>
        <row r="8176">
          <cell r="A8176" t="str">
            <v>PL01T05xL02</v>
          </cell>
          <cell r="B8176" t="str">
            <v>05</v>
          </cell>
          <cell r="C8176" t="str">
            <v>x</v>
          </cell>
          <cell r="D8176" t="str">
            <v>02</v>
          </cell>
          <cell r="E8176" t="str">
            <v>-</v>
          </cell>
          <cell r="F8176">
            <v>-2</v>
          </cell>
          <cell r="G8176">
            <v>-2.7</v>
          </cell>
          <cell r="H8176">
            <v>-2.5</v>
          </cell>
          <cell r="I8176">
            <v>-2.2999999999999998</v>
          </cell>
          <cell r="J8176">
            <v>-1.9</v>
          </cell>
          <cell r="K8176" t="str">
            <v>n.a.</v>
          </cell>
          <cell r="L8176" t="str">
            <v>-</v>
          </cell>
        </row>
        <row r="8177">
          <cell r="A8177" t="str">
            <v>PL01T05xL03</v>
          </cell>
          <cell r="B8177" t="str">
            <v>05</v>
          </cell>
          <cell r="C8177" t="str">
            <v>x</v>
          </cell>
          <cell r="D8177" t="str">
            <v>03</v>
          </cell>
          <cell r="E8177" t="str">
            <v>-</v>
          </cell>
          <cell r="F8177">
            <v>2.4</v>
          </cell>
          <cell r="G8177">
            <v>2.4</v>
          </cell>
          <cell r="H8177">
            <v>2.6</v>
          </cell>
          <cell r="I8177">
            <v>2.5</v>
          </cell>
          <cell r="J8177">
            <v>2.4</v>
          </cell>
          <cell r="K8177" t="str">
            <v>n.a.</v>
          </cell>
          <cell r="L8177" t="str">
            <v>-</v>
          </cell>
        </row>
        <row r="8178">
          <cell r="A8178" t="str">
            <v>PL01T05xL04</v>
          </cell>
          <cell r="B8178" t="str">
            <v>05</v>
          </cell>
          <cell r="C8178" t="str">
            <v>x</v>
          </cell>
          <cell r="D8178" t="str">
            <v>04</v>
          </cell>
          <cell r="E8178" t="str">
            <v>-</v>
          </cell>
          <cell r="F8178">
            <v>0</v>
          </cell>
          <cell r="G8178">
            <v>0</v>
          </cell>
          <cell r="H8178">
            <v>0</v>
          </cell>
          <cell r="I8178">
            <v>-0.2</v>
          </cell>
          <cell r="J8178">
            <v>0</v>
          </cell>
          <cell r="K8178" t="str">
            <v>n.a.</v>
          </cell>
          <cell r="L8178" t="str">
            <v>-</v>
          </cell>
        </row>
        <row r="8179">
          <cell r="A8179" t="str">
            <v>PL01T05xL05</v>
          </cell>
          <cell r="B8179" t="str">
            <v>05</v>
          </cell>
          <cell r="C8179" t="str">
            <v>x</v>
          </cell>
          <cell r="D8179" t="str">
            <v>05</v>
          </cell>
          <cell r="E8179" t="str">
            <v>-</v>
          </cell>
          <cell r="F8179">
            <v>5.3</v>
          </cell>
          <cell r="G8179">
            <v>5.0999999999999996</v>
          </cell>
          <cell r="H8179">
            <v>4.8</v>
          </cell>
          <cell r="I8179">
            <v>4.5999999999999996</v>
          </cell>
          <cell r="J8179">
            <v>4.5</v>
          </cell>
          <cell r="K8179" t="str">
            <v>n.a.</v>
          </cell>
          <cell r="L8179" t="str">
            <v>-</v>
          </cell>
        </row>
        <row r="8180">
          <cell r="A8180" t="str">
            <v>PL01T05xL06</v>
          </cell>
          <cell r="B8180" t="str">
            <v>05</v>
          </cell>
          <cell r="C8180" t="str">
            <v>x</v>
          </cell>
          <cell r="D8180" t="str">
            <v>06</v>
          </cell>
          <cell r="E8180" t="str">
            <v>-</v>
          </cell>
          <cell r="F8180" t="str">
            <v>n.a.</v>
          </cell>
          <cell r="G8180" t="str">
            <v>n.a.</v>
          </cell>
          <cell r="H8180" t="str">
            <v>n.a.</v>
          </cell>
          <cell r="I8180" t="str">
            <v>n.a.</v>
          </cell>
          <cell r="J8180" t="str">
            <v>n.a.</v>
          </cell>
          <cell r="K8180" t="str">
            <v>n.a.</v>
          </cell>
          <cell r="L8180" t="str">
            <v>-</v>
          </cell>
        </row>
        <row r="8181">
          <cell r="A8181" t="str">
            <v>PL01T05xL07</v>
          </cell>
          <cell r="B8181" t="str">
            <v>05</v>
          </cell>
          <cell r="C8181" t="str">
            <v>x</v>
          </cell>
          <cell r="D8181" t="str">
            <v>07</v>
          </cell>
          <cell r="E8181" t="str">
            <v>-</v>
          </cell>
          <cell r="F8181" t="str">
            <v>n.a.</v>
          </cell>
          <cell r="G8181" t="str">
            <v>n.a.</v>
          </cell>
          <cell r="H8181" t="str">
            <v>n.a.</v>
          </cell>
          <cell r="I8181" t="str">
            <v>n.a.</v>
          </cell>
          <cell r="J8181" t="str">
            <v>n.a.</v>
          </cell>
          <cell r="K8181" t="str">
            <v>n.a.</v>
          </cell>
          <cell r="L8181" t="str">
            <v>-</v>
          </cell>
        </row>
        <row r="8182">
          <cell r="A8182" t="str">
            <v>PL01T05xL08</v>
          </cell>
          <cell r="B8182" t="str">
            <v>05</v>
          </cell>
          <cell r="C8182" t="str">
            <v>x</v>
          </cell>
          <cell r="D8182" t="str">
            <v>08</v>
          </cell>
          <cell r="E8182" t="str">
            <v>-</v>
          </cell>
          <cell r="F8182" t="str">
            <v>n.a.</v>
          </cell>
          <cell r="G8182" t="str">
            <v>n.a.</v>
          </cell>
          <cell r="H8182" t="str">
            <v>n.a.</v>
          </cell>
          <cell r="I8182" t="str">
            <v>n.a.</v>
          </cell>
          <cell r="J8182" t="str">
            <v>n.a.</v>
          </cell>
          <cell r="K8182" t="str">
            <v>n.a.</v>
          </cell>
          <cell r="L8182" t="str">
            <v>-</v>
          </cell>
        </row>
        <row r="8183">
          <cell r="A8183" t="str">
            <v>PL01T05xL09</v>
          </cell>
          <cell r="B8183" t="str">
            <v>05</v>
          </cell>
          <cell r="C8183" t="str">
            <v>x</v>
          </cell>
          <cell r="D8183" t="str">
            <v>09</v>
          </cell>
          <cell r="E8183" t="str">
            <v>-</v>
          </cell>
          <cell r="F8183">
            <v>1.1000000000000001</v>
          </cell>
          <cell r="G8183">
            <v>1.2</v>
          </cell>
          <cell r="H8183">
            <v>0.1</v>
          </cell>
          <cell r="I8183">
            <v>-0.4</v>
          </cell>
          <cell r="J8183">
            <v>-0.4</v>
          </cell>
          <cell r="K8183" t="str">
            <v>n.a.</v>
          </cell>
          <cell r="L8183" t="str">
            <v>-</v>
          </cell>
        </row>
        <row r="8184">
          <cell r="A8184" t="str">
            <v>PL01T05xL10</v>
          </cell>
          <cell r="B8184" t="str">
            <v>05</v>
          </cell>
          <cell r="C8184" t="str">
            <v>x</v>
          </cell>
          <cell r="D8184" t="str">
            <v>10</v>
          </cell>
          <cell r="E8184" t="str">
            <v>-</v>
          </cell>
          <cell r="F8184">
            <v>0.4</v>
          </cell>
          <cell r="G8184">
            <v>0.4</v>
          </cell>
          <cell r="H8184">
            <v>0</v>
          </cell>
          <cell r="I8184">
            <v>-0.1</v>
          </cell>
          <cell r="J8184">
            <v>-0.1</v>
          </cell>
          <cell r="K8184" t="str">
            <v>n.a.</v>
          </cell>
          <cell r="L8184" t="str">
            <v>-</v>
          </cell>
        </row>
        <row r="8185">
          <cell r="A8185" t="str">
            <v>PL01T05xL11</v>
          </cell>
          <cell r="B8185" t="str">
            <v>05</v>
          </cell>
          <cell r="C8185" t="str">
            <v>x</v>
          </cell>
          <cell r="D8185" t="str">
            <v>11</v>
          </cell>
          <cell r="E8185" t="str">
            <v>-</v>
          </cell>
          <cell r="F8185">
            <v>-2.4</v>
          </cell>
          <cell r="G8185">
            <v>-3.2</v>
          </cell>
          <cell r="H8185">
            <v>-2.6</v>
          </cell>
          <cell r="I8185">
            <v>-2.2000000000000002</v>
          </cell>
          <cell r="J8185">
            <v>-1.8</v>
          </cell>
          <cell r="K8185" t="str">
            <v>n.a.</v>
          </cell>
          <cell r="L8185" t="str">
            <v>-</v>
          </cell>
        </row>
        <row r="8186">
          <cell r="A8186" t="str">
            <v>PL01T05xL12</v>
          </cell>
          <cell r="B8186" t="str">
            <v>05</v>
          </cell>
          <cell r="C8186" t="str">
            <v>x</v>
          </cell>
          <cell r="D8186" t="str">
            <v>12</v>
          </cell>
          <cell r="E8186" t="str">
            <v>-</v>
          </cell>
          <cell r="F8186">
            <v>0.1</v>
          </cell>
          <cell r="G8186">
            <v>-0.7</v>
          </cell>
          <cell r="H8186">
            <v>0</v>
          </cell>
          <cell r="I8186">
            <v>0.3</v>
          </cell>
          <cell r="J8186">
            <v>0.6</v>
          </cell>
          <cell r="K8186" t="str">
            <v>n.a.</v>
          </cell>
          <cell r="L8186" t="str">
            <v>-</v>
          </cell>
        </row>
        <row r="8187">
          <cell r="A8187" t="str">
            <v>PL01T05xL13</v>
          </cell>
          <cell r="B8187" t="str">
            <v>05</v>
          </cell>
          <cell r="C8187" t="str">
            <v>x</v>
          </cell>
          <cell r="D8187" t="str">
            <v>13</v>
          </cell>
          <cell r="E8187" t="str">
            <v>-</v>
          </cell>
          <cell r="F8187">
            <v>-2.4</v>
          </cell>
          <cell r="G8187">
            <v>-3.2</v>
          </cell>
          <cell r="H8187">
            <v>-2.6</v>
          </cell>
          <cell r="I8187">
            <v>-2</v>
          </cell>
          <cell r="J8187">
            <v>-1.8</v>
          </cell>
          <cell r="K8187" t="str">
            <v>n.a.</v>
          </cell>
          <cell r="L8187" t="str">
            <v>-</v>
          </cell>
        </row>
        <row r="8188">
          <cell r="A8188" t="str">
            <v>PL01T06xL01</v>
          </cell>
          <cell r="B8188" t="str">
            <v>06</v>
          </cell>
          <cell r="C8188" t="str">
            <v>x</v>
          </cell>
          <cell r="D8188" t="str">
            <v>01</v>
          </cell>
          <cell r="E8188" t="str">
            <v>-</v>
          </cell>
          <cell r="F8188">
            <v>6.5</v>
          </cell>
          <cell r="G8188">
            <v>5.5</v>
          </cell>
          <cell r="H8188">
            <v>5</v>
          </cell>
          <cell r="I8188">
            <v>5</v>
          </cell>
          <cell r="J8188" t="str">
            <v>n.a.</v>
          </cell>
          <cell r="K8188" t="str">
            <v>n.a.</v>
          </cell>
          <cell r="L8188" t="str">
            <v>-</v>
          </cell>
        </row>
        <row r="8189">
          <cell r="A8189" t="str">
            <v>PL01T06xL02</v>
          </cell>
          <cell r="B8189" t="str">
            <v>06</v>
          </cell>
          <cell r="C8189" t="str">
            <v>x</v>
          </cell>
          <cell r="D8189" t="str">
            <v>02</v>
          </cell>
          <cell r="E8189" t="str">
            <v>-</v>
          </cell>
          <cell r="F8189">
            <v>6.7</v>
          </cell>
          <cell r="G8189">
            <v>5.0999999999999996</v>
          </cell>
          <cell r="H8189">
            <v>3.7</v>
          </cell>
          <cell r="I8189">
            <v>4</v>
          </cell>
          <cell r="J8189">
            <v>4.5</v>
          </cell>
          <cell r="K8189" t="str">
            <v>n.a.</v>
          </cell>
          <cell r="L8189" t="str">
            <v>-</v>
          </cell>
        </row>
        <row r="8190">
          <cell r="A8190" t="str">
            <v>PL01T06xL03</v>
          </cell>
          <cell r="B8190" t="str">
            <v>06</v>
          </cell>
          <cell r="C8190" t="str">
            <v>x</v>
          </cell>
          <cell r="D8190" t="str">
            <v>03</v>
          </cell>
          <cell r="E8190" t="str">
            <v>-</v>
          </cell>
          <cell r="F8190">
            <v>0.2</v>
          </cell>
          <cell r="G8190">
            <v>-0.4</v>
          </cell>
          <cell r="H8190">
            <v>-1.3</v>
          </cell>
          <cell r="I8190">
            <v>-1</v>
          </cell>
          <cell r="J8190" t="str">
            <v>n.a.</v>
          </cell>
          <cell r="K8190" t="str">
            <v>n.a.</v>
          </cell>
          <cell r="L8190" t="str">
            <v>-</v>
          </cell>
        </row>
        <row r="8191">
          <cell r="A8191" t="str">
            <v>PL01T06xL04</v>
          </cell>
          <cell r="B8191" t="str">
            <v>06</v>
          </cell>
          <cell r="C8191" t="str">
            <v>x</v>
          </cell>
          <cell r="D8191" t="str">
            <v>04</v>
          </cell>
          <cell r="E8191" t="str">
            <v>-</v>
          </cell>
          <cell r="F8191">
            <v>-2</v>
          </cell>
          <cell r="G8191">
            <v>-2.5</v>
          </cell>
          <cell r="H8191">
            <v>-2</v>
          </cell>
          <cell r="I8191">
            <v>-1.5</v>
          </cell>
          <cell r="J8191" t="str">
            <v>n.a.</v>
          </cell>
          <cell r="K8191" t="str">
            <v>n.a.</v>
          </cell>
          <cell r="L8191" t="str">
            <v>-</v>
          </cell>
        </row>
        <row r="8192">
          <cell r="A8192" t="str">
            <v>PL01T06xL05</v>
          </cell>
          <cell r="B8192" t="str">
            <v>06</v>
          </cell>
          <cell r="C8192" t="str">
            <v>x</v>
          </cell>
          <cell r="D8192" t="str">
            <v>05</v>
          </cell>
          <cell r="E8192" t="str">
            <v>-</v>
          </cell>
          <cell r="F8192">
            <v>-2</v>
          </cell>
          <cell r="G8192">
            <v>-2.7</v>
          </cell>
          <cell r="H8192">
            <v>-2.5</v>
          </cell>
          <cell r="I8192">
            <v>-2.2999999999999998</v>
          </cell>
          <cell r="J8192">
            <v>-1.9</v>
          </cell>
          <cell r="K8192" t="str">
            <v>n.a.</v>
          </cell>
          <cell r="L8192" t="str">
            <v>-</v>
          </cell>
        </row>
        <row r="8193">
          <cell r="A8193" t="str">
            <v>PL01T06xL06</v>
          </cell>
          <cell r="B8193" t="str">
            <v>06</v>
          </cell>
          <cell r="C8193" t="str">
            <v>x</v>
          </cell>
          <cell r="D8193" t="str">
            <v>06</v>
          </cell>
          <cell r="E8193" t="str">
            <v>-</v>
          </cell>
          <cell r="F8193">
            <v>0</v>
          </cell>
          <cell r="G8193">
            <v>-0.2</v>
          </cell>
          <cell r="H8193">
            <v>-0.5</v>
          </cell>
          <cell r="I8193">
            <v>-1.2</v>
          </cell>
          <cell r="J8193" t="str">
            <v>n.a.</v>
          </cell>
          <cell r="K8193" t="str">
            <v>n.a.</v>
          </cell>
          <cell r="L8193" t="str">
            <v>-</v>
          </cell>
        </row>
        <row r="8194">
          <cell r="A8194" t="str">
            <v>PL01T06xL07</v>
          </cell>
          <cell r="B8194" t="str">
            <v>06</v>
          </cell>
          <cell r="C8194" t="str">
            <v>x</v>
          </cell>
          <cell r="D8194" t="str">
            <v>07</v>
          </cell>
          <cell r="E8194" t="str">
            <v>-</v>
          </cell>
          <cell r="F8194">
            <v>44.9</v>
          </cell>
          <cell r="G8194">
            <v>44.2</v>
          </cell>
          <cell r="H8194">
            <v>43.3</v>
          </cell>
          <cell r="I8194">
            <v>42.3</v>
          </cell>
          <cell r="J8194" t="str">
            <v>n.a.</v>
          </cell>
          <cell r="K8194" t="str">
            <v>n.a.</v>
          </cell>
          <cell r="L8194" t="str">
            <v>-</v>
          </cell>
        </row>
        <row r="8195">
          <cell r="A8195" t="str">
            <v>PL01T06xL08</v>
          </cell>
          <cell r="B8195" t="str">
            <v>06</v>
          </cell>
          <cell r="C8195" t="str">
            <v>x</v>
          </cell>
          <cell r="D8195" t="str">
            <v>08</v>
          </cell>
          <cell r="E8195" t="str">
            <v>-</v>
          </cell>
          <cell r="F8195">
            <v>44.9</v>
          </cell>
          <cell r="G8195">
            <v>45.9</v>
          </cell>
          <cell r="H8195">
            <v>45.8</v>
          </cell>
          <cell r="I8195">
            <v>45.5</v>
          </cell>
          <cell r="J8195">
            <v>44.8</v>
          </cell>
          <cell r="K8195" t="str">
            <v>n.a.</v>
          </cell>
          <cell r="L8195" t="str">
            <v>-</v>
          </cell>
        </row>
        <row r="8196">
          <cell r="A8196" t="str">
            <v>PL01T06xL09</v>
          </cell>
          <cell r="B8196" t="str">
            <v>06</v>
          </cell>
          <cell r="C8196" t="str">
            <v>x</v>
          </cell>
          <cell r="D8196" t="str">
            <v>09</v>
          </cell>
          <cell r="E8196" t="str">
            <v>-</v>
          </cell>
          <cell r="F8196">
            <v>0</v>
          </cell>
          <cell r="G8196">
            <v>1.7</v>
          </cell>
          <cell r="H8196">
            <v>2.5</v>
          </cell>
          <cell r="I8196">
            <v>3.2</v>
          </cell>
          <cell r="J8196" t="str">
            <v>n.a.</v>
          </cell>
          <cell r="K8196" t="str">
            <v>n.a.</v>
          </cell>
          <cell r="L8196" t="str">
            <v>-</v>
          </cell>
        </row>
        <row r="8197">
          <cell r="A8197" t="str">
            <v>PL01T07xL00</v>
          </cell>
          <cell r="B8197" t="str">
            <v>07</v>
          </cell>
          <cell r="C8197" t="str">
            <v>x</v>
          </cell>
          <cell r="D8197" t="str">
            <v>00</v>
          </cell>
          <cell r="E8197">
            <v>2000</v>
          </cell>
          <cell r="F8197">
            <v>2005</v>
          </cell>
          <cell r="G8197">
            <v>2010</v>
          </cell>
          <cell r="H8197">
            <v>2020</v>
          </cell>
          <cell r="I8197">
            <v>2030</v>
          </cell>
          <cell r="J8197">
            <v>2050</v>
          </cell>
          <cell r="K8197" t="str">
            <v>-</v>
          </cell>
          <cell r="L8197" t="str">
            <v>-</v>
          </cell>
        </row>
        <row r="8198">
          <cell r="A8198" t="str">
            <v>PL01T07xL01</v>
          </cell>
          <cell r="B8198" t="str">
            <v>07</v>
          </cell>
          <cell r="C8198" t="str">
            <v>x</v>
          </cell>
          <cell r="D8198" t="str">
            <v>01</v>
          </cell>
          <cell r="E8198" t="str">
            <v>n.a.</v>
          </cell>
          <cell r="F8198" t="str">
            <v>n.a.</v>
          </cell>
          <cell r="G8198" t="str">
            <v>n.a.</v>
          </cell>
          <cell r="H8198" t="str">
            <v>n.a.</v>
          </cell>
          <cell r="I8198" t="str">
            <v>n.a.</v>
          </cell>
          <cell r="J8198" t="str">
            <v>n.a.</v>
          </cell>
          <cell r="K8198" t="str">
            <v>-</v>
          </cell>
          <cell r="L8198" t="str">
            <v>-</v>
          </cell>
        </row>
        <row r="8199">
          <cell r="A8199" t="str">
            <v>PL01T07xL02</v>
          </cell>
          <cell r="B8199" t="str">
            <v>07</v>
          </cell>
          <cell r="C8199" t="str">
            <v>x</v>
          </cell>
          <cell r="D8199" t="str">
            <v>02</v>
          </cell>
          <cell r="E8199" t="str">
            <v>n.a.</v>
          </cell>
          <cell r="F8199" t="str">
            <v>n.a.</v>
          </cell>
          <cell r="G8199" t="str">
            <v>n.a.</v>
          </cell>
          <cell r="H8199" t="str">
            <v>n.a.</v>
          </cell>
          <cell r="I8199" t="str">
            <v>n.a.</v>
          </cell>
          <cell r="J8199" t="str">
            <v>n.a.</v>
          </cell>
          <cell r="K8199" t="str">
            <v>-</v>
          </cell>
          <cell r="L8199" t="str">
            <v>-</v>
          </cell>
        </row>
        <row r="8200">
          <cell r="A8200" t="str">
            <v>PL01T07xL03</v>
          </cell>
          <cell r="B8200" t="str">
            <v>07</v>
          </cell>
          <cell r="C8200" t="str">
            <v>x</v>
          </cell>
          <cell r="D8200" t="str">
            <v>03</v>
          </cell>
          <cell r="E8200">
            <v>10.3</v>
          </cell>
          <cell r="F8200">
            <v>10.4</v>
          </cell>
          <cell r="G8200">
            <v>9.4</v>
          </cell>
          <cell r="H8200">
            <v>8.6999999999999993</v>
          </cell>
          <cell r="I8200">
            <v>8.1999999999999993</v>
          </cell>
          <cell r="J8200">
            <v>7.3</v>
          </cell>
          <cell r="K8200" t="str">
            <v>-</v>
          </cell>
          <cell r="L8200" t="str">
            <v>-</v>
          </cell>
        </row>
        <row r="8201">
          <cell r="A8201" t="str">
            <v>PL01T07xL04</v>
          </cell>
          <cell r="B8201" t="str">
            <v>07</v>
          </cell>
          <cell r="C8201" t="str">
            <v>x</v>
          </cell>
          <cell r="D8201" t="str">
            <v>04</v>
          </cell>
          <cell r="E8201">
            <v>13.2</v>
          </cell>
          <cell r="F8201">
            <v>12.6</v>
          </cell>
          <cell r="G8201">
            <v>10.9</v>
          </cell>
          <cell r="H8201">
            <v>9.6</v>
          </cell>
          <cell r="I8201">
            <v>9.1</v>
          </cell>
          <cell r="J8201">
            <v>8.3000000000000007</v>
          </cell>
          <cell r="K8201" t="str">
            <v>-</v>
          </cell>
          <cell r="L8201" t="str">
            <v>-</v>
          </cell>
        </row>
        <row r="8202">
          <cell r="A8202" t="str">
            <v>PL01T07xL05</v>
          </cell>
          <cell r="B8202" t="str">
            <v>07</v>
          </cell>
          <cell r="C8202" t="str">
            <v>x</v>
          </cell>
          <cell r="D8202" t="str">
            <v>05</v>
          </cell>
          <cell r="E8202">
            <v>10.3</v>
          </cell>
          <cell r="F8202">
            <v>10.4</v>
          </cell>
          <cell r="G8202">
            <v>9.4</v>
          </cell>
          <cell r="H8202">
            <v>8.6999999999999993</v>
          </cell>
          <cell r="I8202">
            <v>8.1999999999999993</v>
          </cell>
          <cell r="J8202">
            <v>7.3</v>
          </cell>
          <cell r="K8202" t="str">
            <v>-</v>
          </cell>
          <cell r="L8202" t="str">
            <v>-</v>
          </cell>
        </row>
        <row r="8203">
          <cell r="A8203" t="str">
            <v>PL01T07xL06</v>
          </cell>
          <cell r="B8203" t="str">
            <v>07</v>
          </cell>
          <cell r="C8203" t="str">
            <v>x</v>
          </cell>
          <cell r="D8203" t="str">
            <v>06</v>
          </cell>
          <cell r="E8203">
            <v>2.9</v>
          </cell>
          <cell r="F8203">
            <v>2.2000000000000002</v>
          </cell>
          <cell r="G8203">
            <v>1.5</v>
          </cell>
          <cell r="H8203">
            <v>1</v>
          </cell>
          <cell r="I8203">
            <v>0.9</v>
          </cell>
          <cell r="J8203">
            <v>0.9</v>
          </cell>
          <cell r="K8203" t="str">
            <v>-</v>
          </cell>
          <cell r="L8203" t="str">
            <v>-</v>
          </cell>
        </row>
        <row r="8204">
          <cell r="A8204" t="str">
            <v>PL01T07xL07</v>
          </cell>
          <cell r="B8204" t="str">
            <v>07</v>
          </cell>
          <cell r="C8204" t="str">
            <v>x</v>
          </cell>
          <cell r="D8204" t="str">
            <v>07</v>
          </cell>
          <cell r="E8204" t="str">
            <v>n.a.</v>
          </cell>
          <cell r="F8204" t="str">
            <v>n.a.</v>
          </cell>
          <cell r="G8204" t="str">
            <v>n.a.</v>
          </cell>
          <cell r="H8204" t="str">
            <v>n.a.</v>
          </cell>
          <cell r="I8204" t="str">
            <v>n.a.</v>
          </cell>
          <cell r="J8204" t="str">
            <v>n.a.</v>
          </cell>
          <cell r="K8204" t="str">
            <v>-</v>
          </cell>
          <cell r="L8204" t="str">
            <v>-</v>
          </cell>
        </row>
        <row r="8205">
          <cell r="A8205" t="str">
            <v>PL01T07xL08</v>
          </cell>
          <cell r="B8205" t="str">
            <v>07</v>
          </cell>
          <cell r="C8205" t="str">
            <v>x</v>
          </cell>
          <cell r="D8205" t="str">
            <v>08</v>
          </cell>
          <cell r="E8205" t="str">
            <v>n.a.</v>
          </cell>
          <cell r="F8205">
            <v>4.0999999999999996</v>
          </cell>
          <cell r="G8205">
            <v>4.0999999999999996</v>
          </cell>
          <cell r="H8205">
            <v>4.4000000000000004</v>
          </cell>
          <cell r="I8205">
            <v>4.7</v>
          </cell>
          <cell r="J8205">
            <v>5.2</v>
          </cell>
          <cell r="K8205" t="str">
            <v>-</v>
          </cell>
          <cell r="L8205" t="str">
            <v>-</v>
          </cell>
        </row>
        <row r="8206">
          <cell r="A8206" t="str">
            <v>PL01T07xL09</v>
          </cell>
          <cell r="B8206" t="str">
            <v>07</v>
          </cell>
          <cell r="C8206" t="str">
            <v>x</v>
          </cell>
          <cell r="D8206" t="str">
            <v>09</v>
          </cell>
          <cell r="E8206" t="str">
            <v>n.a.</v>
          </cell>
          <cell r="F8206">
            <v>0.1</v>
          </cell>
          <cell r="G8206">
            <v>0.1</v>
          </cell>
          <cell r="H8206">
            <v>0.1</v>
          </cell>
          <cell r="I8206">
            <v>0.1</v>
          </cell>
          <cell r="J8206">
            <v>0.2</v>
          </cell>
          <cell r="K8206" t="str">
            <v>-</v>
          </cell>
          <cell r="L8206" t="str">
            <v>-</v>
          </cell>
        </row>
        <row r="8207">
          <cell r="A8207" t="str">
            <v>PL01T07xL10</v>
          </cell>
          <cell r="B8207" t="str">
            <v>07</v>
          </cell>
          <cell r="C8207" t="str">
            <v>x</v>
          </cell>
          <cell r="D8207" t="str">
            <v>10</v>
          </cell>
          <cell r="E8207" t="str">
            <v>n.a.</v>
          </cell>
          <cell r="F8207">
            <v>0.1</v>
          </cell>
          <cell r="G8207">
            <v>0.1</v>
          </cell>
          <cell r="H8207">
            <v>0.1</v>
          </cell>
          <cell r="I8207">
            <v>3</v>
          </cell>
          <cell r="J8207">
            <v>3.1</v>
          </cell>
          <cell r="K8207" t="str">
            <v>-</v>
          </cell>
          <cell r="L8207" t="str">
            <v>-</v>
          </cell>
        </row>
        <row r="8208">
          <cell r="A8208" t="str">
            <v>PL01T07xL11</v>
          </cell>
          <cell r="B8208" t="str">
            <v>07</v>
          </cell>
          <cell r="C8208" t="str">
            <v>x</v>
          </cell>
          <cell r="D8208" t="str">
            <v>11</v>
          </cell>
          <cell r="E8208" t="str">
            <v>n.a.</v>
          </cell>
          <cell r="F8208" t="str">
            <v>n.a.</v>
          </cell>
          <cell r="G8208" t="str">
            <v>n.a.</v>
          </cell>
          <cell r="H8208" t="str">
            <v>n.a.</v>
          </cell>
          <cell r="I8208" t="str">
            <v>n.a.</v>
          </cell>
          <cell r="J8208" t="str">
            <v>n.a.</v>
          </cell>
          <cell r="K8208" t="str">
            <v>-</v>
          </cell>
          <cell r="L8208" t="str">
            <v>-</v>
          </cell>
        </row>
        <row r="8209">
          <cell r="A8209" t="str">
            <v>PL01T07xL12</v>
          </cell>
          <cell r="B8209" t="str">
            <v>07</v>
          </cell>
          <cell r="C8209" t="str">
            <v>x</v>
          </cell>
          <cell r="D8209" t="str">
            <v>12</v>
          </cell>
          <cell r="E8209">
            <v>0</v>
          </cell>
          <cell r="F8209">
            <v>0</v>
          </cell>
          <cell r="G8209">
            <v>0</v>
          </cell>
          <cell r="H8209">
            <v>0</v>
          </cell>
          <cell r="I8209">
            <v>0</v>
          </cell>
          <cell r="J8209">
            <v>0</v>
          </cell>
          <cell r="K8209" t="str">
            <v>-</v>
          </cell>
          <cell r="L8209" t="str">
            <v>-</v>
          </cell>
        </row>
        <row r="8210">
          <cell r="A8210" t="str">
            <v>PL01T07xL13</v>
          </cell>
          <cell r="B8210" t="str">
            <v>07</v>
          </cell>
          <cell r="C8210" t="str">
            <v>x</v>
          </cell>
          <cell r="D8210" t="str">
            <v>13</v>
          </cell>
          <cell r="E8210" t="str">
            <v>n.a.</v>
          </cell>
          <cell r="F8210" t="str">
            <v>n.a.</v>
          </cell>
          <cell r="G8210" t="str">
            <v>n.a.</v>
          </cell>
          <cell r="H8210" t="str">
            <v>n.a.</v>
          </cell>
          <cell r="I8210" t="str">
            <v>n.a.</v>
          </cell>
          <cell r="J8210" t="str">
            <v>n.a.</v>
          </cell>
          <cell r="K8210" t="str">
            <v>-</v>
          </cell>
          <cell r="L8210" t="str">
            <v>-</v>
          </cell>
        </row>
        <row r="8211">
          <cell r="A8211" t="str">
            <v>PL01T07xL14</v>
          </cell>
          <cell r="B8211" t="str">
            <v>07</v>
          </cell>
          <cell r="C8211" t="str">
            <v>x</v>
          </cell>
          <cell r="D8211" t="str">
            <v>14</v>
          </cell>
          <cell r="E8211">
            <v>7.8</v>
          </cell>
          <cell r="F8211">
            <v>7.1</v>
          </cell>
          <cell r="G8211">
            <v>5.5</v>
          </cell>
          <cell r="H8211">
            <v>5.4</v>
          </cell>
          <cell r="I8211">
            <v>5.0999999999999996</v>
          </cell>
          <cell r="J8211">
            <v>5</v>
          </cell>
          <cell r="K8211" t="str">
            <v>-</v>
          </cell>
          <cell r="L8211" t="str">
            <v>-</v>
          </cell>
        </row>
        <row r="8212">
          <cell r="A8212" t="str">
            <v>PL01T07xL15</v>
          </cell>
          <cell r="B8212" t="str">
            <v>07</v>
          </cell>
          <cell r="C8212" t="str">
            <v>x</v>
          </cell>
          <cell r="D8212" t="str">
            <v>15</v>
          </cell>
          <cell r="E8212" t="str">
            <v>n.a.</v>
          </cell>
          <cell r="F8212" t="str">
            <v>n.a.</v>
          </cell>
          <cell r="G8212" t="str">
            <v>n.a.</v>
          </cell>
          <cell r="H8212" t="str">
            <v>n.a.</v>
          </cell>
          <cell r="I8212" t="str">
            <v>n.a.</v>
          </cell>
          <cell r="J8212" t="str">
            <v>n.a.</v>
          </cell>
          <cell r="K8212" t="str">
            <v>-</v>
          </cell>
          <cell r="L8212" t="str">
            <v>-</v>
          </cell>
        </row>
        <row r="8213">
          <cell r="A8213" t="str">
            <v>PL01T07xL16</v>
          </cell>
          <cell r="B8213" t="str">
            <v>07</v>
          </cell>
          <cell r="C8213" t="str">
            <v>x</v>
          </cell>
          <cell r="D8213" t="str">
            <v>16</v>
          </cell>
          <cell r="E8213">
            <v>0</v>
          </cell>
          <cell r="F8213">
            <v>0.2</v>
          </cell>
          <cell r="G8213">
            <v>0.4</v>
          </cell>
          <cell r="H8213">
            <v>0.4</v>
          </cell>
          <cell r="I8213">
            <v>0.4</v>
          </cell>
          <cell r="J8213">
            <v>0.6</v>
          </cell>
          <cell r="K8213" t="str">
            <v>-</v>
          </cell>
          <cell r="L8213" t="str">
            <v>-</v>
          </cell>
        </row>
        <row r="8214">
          <cell r="A8214" t="str">
            <v>PL01T07xL17</v>
          </cell>
          <cell r="B8214" t="str">
            <v>07</v>
          </cell>
          <cell r="C8214" t="str">
            <v>x</v>
          </cell>
          <cell r="D8214" t="str">
            <v>17</v>
          </cell>
          <cell r="E8214" t="str">
            <v>n.a.</v>
          </cell>
          <cell r="F8214" t="str">
            <v>n.a.</v>
          </cell>
          <cell r="G8214" t="str">
            <v>n.a.</v>
          </cell>
          <cell r="H8214" t="str">
            <v>n.a.</v>
          </cell>
          <cell r="I8214" t="str">
            <v>n.a.</v>
          </cell>
          <cell r="J8214" t="str">
            <v>n.a.</v>
          </cell>
          <cell r="K8214" t="str">
            <v>-</v>
          </cell>
          <cell r="L8214" t="str">
            <v>-</v>
          </cell>
        </row>
        <row r="8215">
          <cell r="A8215" t="str">
            <v>PL01T07xL18</v>
          </cell>
          <cell r="B8215" t="str">
            <v>07</v>
          </cell>
          <cell r="C8215" t="str">
            <v>x</v>
          </cell>
          <cell r="D8215" t="str">
            <v>18</v>
          </cell>
          <cell r="E8215" t="str">
            <v>n.a.</v>
          </cell>
          <cell r="F8215">
            <v>3.5</v>
          </cell>
          <cell r="G8215">
            <v>3.7</v>
          </cell>
          <cell r="H8215">
            <v>3.1</v>
          </cell>
          <cell r="I8215">
            <v>2.7</v>
          </cell>
          <cell r="J8215">
            <v>1.7</v>
          </cell>
          <cell r="K8215" t="str">
            <v>-</v>
          </cell>
          <cell r="L8215" t="str">
            <v>-</v>
          </cell>
        </row>
        <row r="8216">
          <cell r="A8216" t="str">
            <v>PL01T07xL19</v>
          </cell>
          <cell r="B8216" t="str">
            <v>07</v>
          </cell>
          <cell r="C8216" t="str">
            <v>x</v>
          </cell>
          <cell r="D8216" t="str">
            <v>19</v>
          </cell>
          <cell r="E8216" t="str">
            <v>n.a.</v>
          </cell>
          <cell r="F8216">
            <v>3.6</v>
          </cell>
          <cell r="G8216">
            <v>4.2</v>
          </cell>
          <cell r="H8216">
            <v>2.5</v>
          </cell>
          <cell r="I8216">
            <v>2</v>
          </cell>
          <cell r="J8216">
            <v>0.3</v>
          </cell>
          <cell r="K8216" t="str">
            <v>-</v>
          </cell>
          <cell r="L8216" t="str">
            <v>-</v>
          </cell>
        </row>
        <row r="8217">
          <cell r="A8217" t="str">
            <v>PL01T07xL20</v>
          </cell>
          <cell r="B8217" t="str">
            <v>07</v>
          </cell>
          <cell r="C8217" t="str">
            <v>x</v>
          </cell>
          <cell r="D8217" t="str">
            <v>20</v>
          </cell>
          <cell r="E8217">
            <v>79.3</v>
          </cell>
          <cell r="F8217">
            <v>77.8</v>
          </cell>
          <cell r="G8217">
            <v>77.099999999999994</v>
          </cell>
          <cell r="H8217">
            <v>76.900000000000006</v>
          </cell>
          <cell r="I8217">
            <v>78.599999999999994</v>
          </cell>
          <cell r="J8217">
            <v>76.2</v>
          </cell>
          <cell r="K8217" t="str">
            <v>-</v>
          </cell>
          <cell r="L8217" t="str">
            <v>-</v>
          </cell>
        </row>
        <row r="8218">
          <cell r="A8218" t="str">
            <v>PL01T07xL21</v>
          </cell>
          <cell r="B8218" t="str">
            <v>07</v>
          </cell>
          <cell r="C8218" t="str">
            <v>x</v>
          </cell>
          <cell r="D8218" t="str">
            <v>21</v>
          </cell>
          <cell r="E8218">
            <v>66</v>
          </cell>
          <cell r="F8218">
            <v>63.7</v>
          </cell>
          <cell r="G8218">
            <v>62.9</v>
          </cell>
          <cell r="H8218">
            <v>64.3</v>
          </cell>
          <cell r="I8218">
            <v>67.099999999999994</v>
          </cell>
          <cell r="J8218">
            <v>63.5</v>
          </cell>
          <cell r="K8218" t="str">
            <v>-</v>
          </cell>
          <cell r="L8218" t="str">
            <v>-</v>
          </cell>
        </row>
        <row r="8219">
          <cell r="A8219" t="str">
            <v>PL01T07xL22</v>
          </cell>
          <cell r="B8219" t="str">
            <v>07</v>
          </cell>
          <cell r="C8219" t="str">
            <v>x</v>
          </cell>
          <cell r="D8219" t="str">
            <v>22</v>
          </cell>
          <cell r="E8219">
            <v>72.5</v>
          </cell>
          <cell r="F8219">
            <v>70.7</v>
          </cell>
          <cell r="G8219">
            <v>69.7</v>
          </cell>
          <cell r="H8219">
            <v>70.5</v>
          </cell>
          <cell r="I8219">
            <v>72.8</v>
          </cell>
          <cell r="J8219">
            <v>69.599999999999994</v>
          </cell>
          <cell r="K8219" t="str">
            <v>-</v>
          </cell>
          <cell r="L8219" t="str">
            <v>-</v>
          </cell>
        </row>
        <row r="8220">
          <cell r="A8220" t="str">
            <v>PL01T07xL23</v>
          </cell>
          <cell r="B8220" t="str">
            <v>07</v>
          </cell>
          <cell r="C8220" t="str">
            <v>x</v>
          </cell>
          <cell r="D8220" t="str">
            <v>23</v>
          </cell>
          <cell r="E8220">
            <v>16.100000000000001</v>
          </cell>
          <cell r="F8220">
            <v>17.7</v>
          </cell>
          <cell r="G8220">
            <v>5.9</v>
          </cell>
          <cell r="H8220">
            <v>5.9</v>
          </cell>
          <cell r="I8220">
            <v>5.9</v>
          </cell>
          <cell r="J8220">
            <v>5.9</v>
          </cell>
          <cell r="K8220" t="str">
            <v>-</v>
          </cell>
          <cell r="L8220" t="str">
            <v>-</v>
          </cell>
        </row>
        <row r="8221">
          <cell r="A8221" t="str">
            <v>PL01T07xL24</v>
          </cell>
          <cell r="B8221" t="str">
            <v>07</v>
          </cell>
          <cell r="C8221" t="str">
            <v>x</v>
          </cell>
          <cell r="D8221" t="str">
            <v>24</v>
          </cell>
          <cell r="E8221" t="str">
            <v>n.a.</v>
          </cell>
          <cell r="F8221">
            <v>13.1</v>
          </cell>
          <cell r="G8221">
            <v>13.6</v>
          </cell>
          <cell r="H8221">
            <v>18.2</v>
          </cell>
          <cell r="I8221">
            <v>23</v>
          </cell>
          <cell r="J8221">
            <v>31.6</v>
          </cell>
          <cell r="K8221" t="str">
            <v>-</v>
          </cell>
          <cell r="L8221" t="str">
            <v>-</v>
          </cell>
        </row>
        <row r="8222">
          <cell r="A8222" t="str">
            <v>PL01T08xL01</v>
          </cell>
          <cell r="B8222" t="str">
            <v>08</v>
          </cell>
          <cell r="C8222" t="str">
            <v>x</v>
          </cell>
          <cell r="D8222" t="str">
            <v>01</v>
          </cell>
          <cell r="E8222" t="str">
            <v>-</v>
          </cell>
          <cell r="F8222">
            <v>4.4000000000000004</v>
          </cell>
          <cell r="G8222">
            <v>5.7</v>
          </cell>
          <cell r="H8222">
            <v>4.3</v>
          </cell>
          <cell r="I8222">
            <v>4</v>
          </cell>
          <cell r="J8222">
            <v>4.5</v>
          </cell>
          <cell r="K8222" t="str">
            <v>n.a.</v>
          </cell>
          <cell r="L8222" t="str">
            <v>-</v>
          </cell>
        </row>
        <row r="8223">
          <cell r="A8223" t="str">
            <v>PL01T08xL02</v>
          </cell>
          <cell r="B8223" t="str">
            <v>08</v>
          </cell>
          <cell r="C8223" t="str">
            <v>x</v>
          </cell>
          <cell r="D8223" t="str">
            <v>02</v>
          </cell>
          <cell r="E8223" t="str">
            <v>-</v>
          </cell>
          <cell r="F8223">
            <v>5.5</v>
          </cell>
          <cell r="G8223">
            <v>6.1</v>
          </cell>
          <cell r="H8223">
            <v>6.3</v>
          </cell>
          <cell r="I8223">
            <v>5.8</v>
          </cell>
          <cell r="J8223">
            <v>5.5</v>
          </cell>
          <cell r="K8223" t="str">
            <v>n.a.</v>
          </cell>
          <cell r="L8223" t="str">
            <v>-</v>
          </cell>
        </row>
        <row r="8224">
          <cell r="A8224" t="str">
            <v>PL01T08xL03</v>
          </cell>
          <cell r="B8224" t="str">
            <v>08</v>
          </cell>
          <cell r="C8224" t="str">
            <v>x</v>
          </cell>
          <cell r="D8224" t="str">
            <v>03</v>
          </cell>
          <cell r="E8224" t="str">
            <v>-</v>
          </cell>
          <cell r="F8224" t="str">
            <v>n.a.</v>
          </cell>
          <cell r="G8224" t="str">
            <v>n.a.</v>
          </cell>
          <cell r="H8224" t="str">
            <v>n.a.</v>
          </cell>
          <cell r="I8224" t="str">
            <v>n.a.</v>
          </cell>
          <cell r="J8224" t="str">
            <v>n.a.</v>
          </cell>
          <cell r="K8224" t="str">
            <v>n.a.</v>
          </cell>
          <cell r="L8224" t="str">
            <v>-</v>
          </cell>
        </row>
        <row r="8225">
          <cell r="A8225" t="str">
            <v>PL01T08xL04</v>
          </cell>
          <cell r="B8225" t="str">
            <v>08</v>
          </cell>
          <cell r="C8225" t="str">
            <v>x</v>
          </cell>
          <cell r="D8225" t="str">
            <v>04</v>
          </cell>
          <cell r="E8225" t="str">
            <v>-</v>
          </cell>
          <cell r="F8225">
            <v>3.8</v>
          </cell>
          <cell r="G8225">
            <v>3.5</v>
          </cell>
          <cell r="H8225">
            <v>3.7</v>
          </cell>
          <cell r="I8225">
            <v>3.6</v>
          </cell>
          <cell r="J8225">
            <v>3.5</v>
          </cell>
          <cell r="K8225" t="str">
            <v>n.a.</v>
          </cell>
          <cell r="L8225" t="str">
            <v>-</v>
          </cell>
        </row>
        <row r="8226">
          <cell r="A8226" t="str">
            <v>PL01T08xL05</v>
          </cell>
          <cell r="B8226" t="str">
            <v>08</v>
          </cell>
          <cell r="C8226" t="str">
            <v>x</v>
          </cell>
          <cell r="D8226" t="str">
            <v>05</v>
          </cell>
          <cell r="E8226" t="str">
            <v>-</v>
          </cell>
          <cell r="F8226">
            <v>-4.9000000000000004</v>
          </cell>
          <cell r="G8226">
            <v>-9.1</v>
          </cell>
          <cell r="H8226">
            <v>-8.5</v>
          </cell>
          <cell r="I8226">
            <v>-2.4</v>
          </cell>
          <cell r="J8226">
            <v>-2.8</v>
          </cell>
          <cell r="K8226" t="str">
            <v>n.a.</v>
          </cell>
          <cell r="L8226" t="str">
            <v>-</v>
          </cell>
        </row>
        <row r="8227">
          <cell r="A8227" t="str">
            <v>PL01T08xL06</v>
          </cell>
          <cell r="B8227" t="str">
            <v>08</v>
          </cell>
          <cell r="C8227" t="str">
            <v>x</v>
          </cell>
          <cell r="D8227" t="str">
            <v>06</v>
          </cell>
          <cell r="E8227" t="str">
            <v>-</v>
          </cell>
          <cell r="F8227" t="str">
            <v>n.a.</v>
          </cell>
          <cell r="G8227" t="str">
            <v>n.a.</v>
          </cell>
          <cell r="H8227" t="str">
            <v>n.a.</v>
          </cell>
          <cell r="I8227" t="str">
            <v>n.a.</v>
          </cell>
          <cell r="J8227" t="str">
            <v>n.a.</v>
          </cell>
          <cell r="K8227" t="str">
            <v>n.a.</v>
          </cell>
          <cell r="L8227" t="str">
            <v>-</v>
          </cell>
        </row>
        <row r="8228">
          <cell r="A8228" t="str">
            <v>PL01T08xL07</v>
          </cell>
          <cell r="B8228" t="str">
            <v>08</v>
          </cell>
          <cell r="C8228" t="str">
            <v>x</v>
          </cell>
          <cell r="D8228" t="str">
            <v>07</v>
          </cell>
          <cell r="E8228" t="str">
            <v>-</v>
          </cell>
          <cell r="F8228">
            <v>2.6</v>
          </cell>
          <cell r="G8228">
            <v>1</v>
          </cell>
          <cell r="H8228">
            <v>-0.6</v>
          </cell>
          <cell r="I8228">
            <v>1.2</v>
          </cell>
          <cell r="J8228">
            <v>1.2</v>
          </cell>
          <cell r="K8228" t="str">
            <v>n.a.</v>
          </cell>
          <cell r="L8228" t="str">
            <v>-</v>
          </cell>
        </row>
        <row r="8229">
          <cell r="A8229" t="str">
            <v>PL01T08xL08</v>
          </cell>
          <cell r="B8229" t="str">
            <v>08</v>
          </cell>
          <cell r="C8229" t="str">
            <v>x</v>
          </cell>
          <cell r="D8229" t="str">
            <v>08</v>
          </cell>
          <cell r="E8229" t="str">
            <v>-</v>
          </cell>
          <cell r="F8229">
            <v>8.8000000000000007</v>
          </cell>
          <cell r="G8229">
            <v>6.8</v>
          </cell>
          <cell r="H8229">
            <v>2.2999999999999998</v>
          </cell>
          <cell r="I8229">
            <v>5</v>
          </cell>
          <cell r="J8229">
            <v>5</v>
          </cell>
          <cell r="K8229" t="str">
            <v>n.a.</v>
          </cell>
          <cell r="L8229" t="str">
            <v>-</v>
          </cell>
        </row>
        <row r="8230">
          <cell r="A8230" t="str">
            <v>PL01T08xL09</v>
          </cell>
          <cell r="B8230" t="str">
            <v>08</v>
          </cell>
          <cell r="C8230" t="str">
            <v>x</v>
          </cell>
          <cell r="D8230" t="str">
            <v>09</v>
          </cell>
          <cell r="E8230" t="str">
            <v>-</v>
          </cell>
          <cell r="F8230" t="str">
            <v>n.a.</v>
          </cell>
          <cell r="G8230" t="str">
            <v>n.a.</v>
          </cell>
          <cell r="H8230" t="str">
            <v>n.a.</v>
          </cell>
          <cell r="I8230" t="str">
            <v>n.a.</v>
          </cell>
          <cell r="J8230" t="str">
            <v>n.a.</v>
          </cell>
          <cell r="K8230" t="str">
            <v>n.a.</v>
          </cell>
          <cell r="L8230" t="str">
            <v>-</v>
          </cell>
        </row>
        <row r="8231">
          <cell r="A8231" t="str">
            <v>PL01T08xL10</v>
          </cell>
          <cell r="B8231" t="str">
            <v>08</v>
          </cell>
          <cell r="C8231" t="str">
            <v>x</v>
          </cell>
          <cell r="D8231" t="str">
            <v>10</v>
          </cell>
          <cell r="E8231" t="str">
            <v>-</v>
          </cell>
          <cell r="F8231">
            <v>72.7</v>
          </cell>
          <cell r="G8231">
            <v>97.8</v>
          </cell>
          <cell r="H8231">
            <v>60</v>
          </cell>
          <cell r="I8231">
            <v>60</v>
          </cell>
          <cell r="J8231">
            <v>60</v>
          </cell>
          <cell r="K8231" t="str">
            <v>n.a.</v>
          </cell>
          <cell r="L8231" t="str">
            <v>-</v>
          </cell>
        </row>
        <row r="8232">
          <cell r="A8232" t="str">
            <v>PL01TOTxL00</v>
          </cell>
          <cell r="B8232" t="str">
            <v>OT</v>
          </cell>
          <cell r="C8232" t="str">
            <v>x</v>
          </cell>
          <cell r="D8232" t="str">
            <v>00</v>
          </cell>
          <cell r="E8232" t="str">
            <v>-</v>
          </cell>
          <cell r="F8232" t="str">
            <v>-</v>
          </cell>
          <cell r="G8232">
            <v>2008</v>
          </cell>
          <cell r="H8232">
            <v>2009</v>
          </cell>
          <cell r="I8232">
            <v>2010</v>
          </cell>
          <cell r="J8232" t="str">
            <v>-</v>
          </cell>
          <cell r="K8232" t="str">
            <v>-</v>
          </cell>
          <cell r="L8232" t="str">
            <v>-</v>
          </cell>
        </row>
        <row r="8233">
          <cell r="A8233" t="str">
            <v>PL01TOTxL01</v>
          </cell>
          <cell r="B8233" t="str">
            <v>OT</v>
          </cell>
          <cell r="C8233" t="str">
            <v>x</v>
          </cell>
          <cell r="D8233" t="str">
            <v>01</v>
          </cell>
          <cell r="E8233" t="str">
            <v>-</v>
          </cell>
          <cell r="F8233" t="str">
            <v>-</v>
          </cell>
          <cell r="G8233" t="str">
            <v>n.a.</v>
          </cell>
          <cell r="H8233" t="str">
            <v>n.a.</v>
          </cell>
          <cell r="I8233" t="str">
            <v>n.a.</v>
          </cell>
          <cell r="J8233" t="str">
            <v>-</v>
          </cell>
          <cell r="K8233" t="str">
            <v>-</v>
          </cell>
          <cell r="L8233" t="str">
            <v>-</v>
          </cell>
        </row>
        <row r="8234">
          <cell r="A8234" t="str">
            <v>PL01TOTxL02</v>
          </cell>
          <cell r="B8234" t="str">
            <v>OT</v>
          </cell>
          <cell r="C8234" t="str">
            <v>x</v>
          </cell>
          <cell r="D8234" t="str">
            <v>02</v>
          </cell>
          <cell r="E8234" t="str">
            <v>-</v>
          </cell>
          <cell r="F8234" t="str">
            <v>-</v>
          </cell>
          <cell r="G8234" t="str">
            <v>n.a.</v>
          </cell>
          <cell r="H8234" t="str">
            <v>n.a.</v>
          </cell>
          <cell r="I8234" t="str">
            <v>n.a.</v>
          </cell>
          <cell r="J8234" t="str">
            <v>-</v>
          </cell>
          <cell r="K8234" t="str">
            <v>-</v>
          </cell>
          <cell r="L8234" t="str">
            <v>-</v>
          </cell>
        </row>
        <row r="8235">
          <cell r="A8235" t="str">
            <v>PL01TOTxL03</v>
          </cell>
          <cell r="B8235" t="str">
            <v>OT</v>
          </cell>
          <cell r="C8235" t="str">
            <v>x</v>
          </cell>
          <cell r="D8235" t="str">
            <v>03</v>
          </cell>
          <cell r="E8235" t="str">
            <v>-</v>
          </cell>
          <cell r="F8235" t="str">
            <v>-</v>
          </cell>
          <cell r="G8235" t="str">
            <v>n.a.</v>
          </cell>
          <cell r="H8235" t="str">
            <v>n.a.</v>
          </cell>
          <cell r="I8235" t="str">
            <v>n.a.</v>
          </cell>
          <cell r="J8235" t="str">
            <v>-</v>
          </cell>
          <cell r="K8235" t="str">
            <v>-</v>
          </cell>
          <cell r="L8235" t="str">
            <v>-</v>
          </cell>
        </row>
        <row r="8236">
          <cell r="A8236" t="str">
            <v>PL01TOTxL04</v>
          </cell>
          <cell r="B8236" t="str">
            <v>OT</v>
          </cell>
          <cell r="C8236" t="str">
            <v>x</v>
          </cell>
          <cell r="D8236" t="str">
            <v>04</v>
          </cell>
          <cell r="E8236" t="str">
            <v>-</v>
          </cell>
          <cell r="F8236" t="str">
            <v>-</v>
          </cell>
          <cell r="G8236" t="str">
            <v>n.a.</v>
          </cell>
          <cell r="H8236" t="str">
            <v>n.a.</v>
          </cell>
          <cell r="I8236" t="str">
            <v>n.a.</v>
          </cell>
          <cell r="J8236" t="str">
            <v>-</v>
          </cell>
          <cell r="K8236" t="str">
            <v>-</v>
          </cell>
          <cell r="L8236" t="str">
            <v>-</v>
          </cell>
        </row>
        <row r="8237">
          <cell r="A8237" t="str">
            <v>PL01TOTxL05</v>
          </cell>
          <cell r="B8237" t="str">
            <v>OT</v>
          </cell>
          <cell r="C8237" t="str">
            <v>x</v>
          </cell>
          <cell r="D8237" t="str">
            <v>05</v>
          </cell>
          <cell r="E8237" t="str">
            <v>Mar 2008</v>
          </cell>
          <cell r="F8237" t="str">
            <v>-</v>
          </cell>
          <cell r="G8237" t="str">
            <v>-</v>
          </cell>
          <cell r="H8237" t="str">
            <v>-</v>
          </cell>
          <cell r="I8237" t="str">
            <v>-</v>
          </cell>
          <cell r="J8237" t="str">
            <v>-</v>
          </cell>
          <cell r="K8237" t="str">
            <v>-</v>
          </cell>
          <cell r="L8237" t="str">
            <v>-</v>
          </cell>
        </row>
        <row r="8238">
          <cell r="A8238" t="str">
            <v>PL01TOTxL06</v>
          </cell>
          <cell r="B8238" t="str">
            <v>OT</v>
          </cell>
          <cell r="C8238" t="str">
            <v>x</v>
          </cell>
          <cell r="D8238" t="str">
            <v>06</v>
          </cell>
          <cell r="E8238" t="str">
            <v>-</v>
          </cell>
          <cell r="F8238">
            <v>6.5</v>
          </cell>
          <cell r="G8238">
            <v>5.3</v>
          </cell>
          <cell r="H8238">
            <v>5</v>
          </cell>
          <cell r="I8238">
            <v>5</v>
          </cell>
          <cell r="J8238" t="str">
            <v>n.a.</v>
          </cell>
          <cell r="K8238" t="str">
            <v>n.a.</v>
          </cell>
          <cell r="L8238" t="str">
            <v>-</v>
          </cell>
        </row>
        <row r="8239">
          <cell r="A8239" t="str">
            <v>PL01TOTxL07</v>
          </cell>
          <cell r="B8239" t="str">
            <v>OT</v>
          </cell>
          <cell r="C8239" t="str">
            <v>x</v>
          </cell>
          <cell r="D8239" t="str">
            <v>07</v>
          </cell>
          <cell r="E8239" t="str">
            <v>-</v>
          </cell>
          <cell r="F8239">
            <v>9.9</v>
          </cell>
          <cell r="G8239">
            <v>9.1999999999999993</v>
          </cell>
          <cell r="H8239">
            <v>8.1999999999999993</v>
          </cell>
          <cell r="I8239">
            <v>7.6</v>
          </cell>
          <cell r="J8239" t="str">
            <v>n.a.</v>
          </cell>
          <cell r="K8239" t="str">
            <v>n.a.</v>
          </cell>
          <cell r="L8239" t="str">
            <v>-</v>
          </cell>
        </row>
        <row r="8240">
          <cell r="A8240" t="str">
            <v>PL01TOTxL08</v>
          </cell>
          <cell r="B8240" t="str">
            <v>OT</v>
          </cell>
          <cell r="C8240" t="str">
            <v>x</v>
          </cell>
          <cell r="D8240" t="str">
            <v>08</v>
          </cell>
          <cell r="E8240" t="str">
            <v>-</v>
          </cell>
          <cell r="F8240">
            <v>2.6</v>
          </cell>
          <cell r="G8240">
            <v>3.5</v>
          </cell>
          <cell r="H8240">
            <v>2.9</v>
          </cell>
          <cell r="I8240">
            <v>2.5</v>
          </cell>
          <cell r="J8240" t="str">
            <v>n.a.</v>
          </cell>
          <cell r="K8240" t="str">
            <v>n.a.</v>
          </cell>
          <cell r="L8240" t="str">
            <v>-</v>
          </cell>
        </row>
        <row r="8241">
          <cell r="A8241" t="str">
            <v>PL01TOTxL09</v>
          </cell>
          <cell r="B8241" t="str">
            <v>OT</v>
          </cell>
          <cell r="C8241" t="str">
            <v>x</v>
          </cell>
          <cell r="D8241" t="str">
            <v>09</v>
          </cell>
          <cell r="E8241" t="str">
            <v>-</v>
          </cell>
          <cell r="F8241">
            <v>1.1000000000000001</v>
          </cell>
          <cell r="G8241">
            <v>0.7</v>
          </cell>
          <cell r="H8241">
            <v>-0.2</v>
          </cell>
          <cell r="I8241">
            <v>-0.9</v>
          </cell>
          <cell r="J8241" t="str">
            <v>n.a.</v>
          </cell>
          <cell r="K8241" t="str">
            <v>n.a.</v>
          </cell>
          <cell r="L8241" t="str">
            <v>-</v>
          </cell>
        </row>
        <row r="8242">
          <cell r="A8242" t="str">
            <v>PL01TOTxL10</v>
          </cell>
          <cell r="B8242" t="str">
            <v>OT</v>
          </cell>
          <cell r="C8242" t="str">
            <v>x</v>
          </cell>
          <cell r="D8242" t="str">
            <v>10</v>
          </cell>
          <cell r="E8242" t="str">
            <v>-</v>
          </cell>
          <cell r="F8242">
            <v>-2.6</v>
          </cell>
          <cell r="G8242">
            <v>-3.5</v>
          </cell>
          <cell r="H8242">
            <v>-4.2</v>
          </cell>
          <cell r="I8242">
            <v>-4.5999999999999996</v>
          </cell>
          <cell r="J8242" t="str">
            <v>n.a.</v>
          </cell>
          <cell r="K8242" t="str">
            <v>n.a.</v>
          </cell>
          <cell r="L8242" t="str">
            <v>-</v>
          </cell>
        </row>
        <row r="8243">
          <cell r="A8243" t="str">
            <v>PL01TOTxL11</v>
          </cell>
          <cell r="B8243" t="str">
            <v>OT</v>
          </cell>
          <cell r="C8243" t="str">
            <v>x</v>
          </cell>
          <cell r="D8243" t="str">
            <v>11</v>
          </cell>
          <cell r="E8243" t="str">
            <v>-</v>
          </cell>
          <cell r="F8243">
            <v>-2</v>
          </cell>
          <cell r="G8243">
            <v>-2.5</v>
          </cell>
          <cell r="H8243">
            <v>-2</v>
          </cell>
          <cell r="I8243">
            <v>-1.5</v>
          </cell>
          <cell r="J8243" t="str">
            <v>n.a.</v>
          </cell>
          <cell r="K8243" t="str">
            <v>n.a.</v>
          </cell>
          <cell r="L8243" t="str">
            <v>-</v>
          </cell>
        </row>
        <row r="8244">
          <cell r="A8244" t="str">
            <v>PL01TOTxL12</v>
          </cell>
          <cell r="B8244" t="str">
            <v>OT</v>
          </cell>
          <cell r="C8244" t="str">
            <v>x</v>
          </cell>
          <cell r="D8244" t="str">
            <v>12</v>
          </cell>
          <cell r="E8244" t="str">
            <v>-</v>
          </cell>
          <cell r="F8244">
            <v>42</v>
          </cell>
          <cell r="G8244">
            <v>42.5</v>
          </cell>
          <cell r="H8244">
            <v>41.2</v>
          </cell>
          <cell r="I8244">
            <v>40.1</v>
          </cell>
          <cell r="J8244" t="str">
            <v>n.a.</v>
          </cell>
          <cell r="K8244" t="str">
            <v>n.a.</v>
          </cell>
          <cell r="L8244" t="str">
            <v>-</v>
          </cell>
        </row>
        <row r="8245">
          <cell r="A8245" t="str">
            <v>PL01TOTxL13</v>
          </cell>
          <cell r="B8245" t="str">
            <v>OT</v>
          </cell>
          <cell r="C8245" t="str">
            <v>x</v>
          </cell>
          <cell r="D8245" t="str">
            <v>13</v>
          </cell>
          <cell r="E8245" t="str">
            <v>-</v>
          </cell>
          <cell r="F8245">
            <v>0.2</v>
          </cell>
          <cell r="G8245">
            <v>-0.2</v>
          </cell>
          <cell r="H8245">
            <v>0.3</v>
          </cell>
          <cell r="I8245">
            <v>0.8</v>
          </cell>
          <cell r="J8245" t="str">
            <v>n.a.</v>
          </cell>
          <cell r="K8245" t="str">
            <v>n.a.</v>
          </cell>
          <cell r="L8245" t="str">
            <v>-</v>
          </cell>
        </row>
        <row r="8246">
          <cell r="A8246" t="str">
            <v>PL01TOTxL14</v>
          </cell>
          <cell r="B8246" t="str">
            <v>OT</v>
          </cell>
          <cell r="C8246" t="str">
            <v>x</v>
          </cell>
          <cell r="D8246" t="str">
            <v>14</v>
          </cell>
          <cell r="E8246" t="str">
            <v>-</v>
          </cell>
          <cell r="F8246">
            <v>2.2000000000000002</v>
          </cell>
          <cell r="G8246">
            <v>2.2999999999999998</v>
          </cell>
          <cell r="H8246">
            <v>2.2999999999999998</v>
          </cell>
          <cell r="I8246">
            <v>2.2999999999999998</v>
          </cell>
          <cell r="J8246" t="str">
            <v>n.a.</v>
          </cell>
          <cell r="K8246" t="str">
            <v>n.a.</v>
          </cell>
          <cell r="L8246" t="str">
            <v>-</v>
          </cell>
        </row>
        <row r="8247">
          <cell r="A8247" t="str">
            <v>PL01TOTxL15</v>
          </cell>
          <cell r="B8247" t="str">
            <v>OT</v>
          </cell>
          <cell r="C8247" t="str">
            <v>x</v>
          </cell>
          <cell r="D8247" t="str">
            <v>15</v>
          </cell>
          <cell r="E8247" t="str">
            <v>-</v>
          </cell>
          <cell r="F8247">
            <v>40</v>
          </cell>
          <cell r="G8247">
            <v>40</v>
          </cell>
          <cell r="H8247">
            <v>39.200000000000003</v>
          </cell>
          <cell r="I8247">
            <v>38.700000000000003</v>
          </cell>
          <cell r="J8247" t="str">
            <v>n.a.</v>
          </cell>
          <cell r="K8247" t="str">
            <v>n.a.</v>
          </cell>
          <cell r="L8247" t="str">
            <v>-</v>
          </cell>
        </row>
        <row r="8248">
          <cell r="A8248" t="str">
            <v>PL01TOTxL16</v>
          </cell>
          <cell r="B8248" t="str">
            <v>OT</v>
          </cell>
          <cell r="C8248" t="str">
            <v>x</v>
          </cell>
          <cell r="D8248" t="str">
            <v>16</v>
          </cell>
          <cell r="E8248" t="str">
            <v>-</v>
          </cell>
          <cell r="F8248">
            <v>14.4</v>
          </cell>
          <cell r="G8248">
            <v>14.7</v>
          </cell>
          <cell r="H8248">
            <v>14.8</v>
          </cell>
          <cell r="I8248">
            <v>14.5</v>
          </cell>
          <cell r="J8248" t="str">
            <v>n.a.</v>
          </cell>
          <cell r="K8248" t="str">
            <v>n.a.</v>
          </cell>
          <cell r="L8248" t="str">
            <v>-</v>
          </cell>
        </row>
        <row r="8249">
          <cell r="A8249" t="str">
            <v>PL01TOTxL17</v>
          </cell>
          <cell r="B8249" t="str">
            <v>OT</v>
          </cell>
          <cell r="C8249" t="str">
            <v>x</v>
          </cell>
          <cell r="D8249" t="str">
            <v>17</v>
          </cell>
          <cell r="E8249" t="str">
            <v>-</v>
          </cell>
          <cell r="F8249">
            <v>8.4</v>
          </cell>
          <cell r="G8249">
            <v>8.3000000000000007</v>
          </cell>
          <cell r="H8249">
            <v>8</v>
          </cell>
          <cell r="I8249">
            <v>7.9</v>
          </cell>
          <cell r="J8249" t="str">
            <v>n.a.</v>
          </cell>
          <cell r="K8249" t="str">
            <v>n.a.</v>
          </cell>
          <cell r="L8249" t="str">
            <v>-</v>
          </cell>
        </row>
        <row r="8250">
          <cell r="A8250" t="str">
            <v>PL01TOTxL18</v>
          </cell>
          <cell r="B8250" t="str">
            <v>OT</v>
          </cell>
          <cell r="C8250" t="str">
            <v>x</v>
          </cell>
          <cell r="D8250" t="str">
            <v>18</v>
          </cell>
          <cell r="E8250" t="str">
            <v>-</v>
          </cell>
          <cell r="F8250">
            <v>11.9</v>
          </cell>
          <cell r="G8250">
            <v>10.9</v>
          </cell>
          <cell r="H8250">
            <v>10.7</v>
          </cell>
          <cell r="I8250">
            <v>10.6</v>
          </cell>
          <cell r="J8250" t="str">
            <v>n.a.</v>
          </cell>
          <cell r="K8250" t="str">
            <v>n.a.</v>
          </cell>
          <cell r="L8250" t="str">
            <v>-</v>
          </cell>
        </row>
        <row r="8251">
          <cell r="A8251" t="str">
            <v>PL01TOTxL19</v>
          </cell>
          <cell r="B8251" t="str">
            <v>OT</v>
          </cell>
          <cell r="C8251" t="str">
            <v>x</v>
          </cell>
          <cell r="D8251" t="str">
            <v>19</v>
          </cell>
          <cell r="E8251" t="str">
            <v>-</v>
          </cell>
          <cell r="F8251">
            <v>4.0999999999999996</v>
          </cell>
          <cell r="G8251">
            <v>5.2</v>
          </cell>
          <cell r="H8251">
            <v>4.8</v>
          </cell>
          <cell r="I8251">
            <v>4.9000000000000004</v>
          </cell>
          <cell r="J8251" t="str">
            <v>n.a.</v>
          </cell>
          <cell r="K8251" t="str">
            <v>n.a.</v>
          </cell>
          <cell r="L8251" t="str">
            <v>-</v>
          </cell>
        </row>
        <row r="8252">
          <cell r="A8252" t="str">
            <v>PL01TOTxL20</v>
          </cell>
          <cell r="B8252" t="str">
            <v>OT</v>
          </cell>
          <cell r="C8252" t="str">
            <v>x</v>
          </cell>
          <cell r="D8252" t="str">
            <v>20</v>
          </cell>
          <cell r="E8252" t="str">
            <v>-</v>
          </cell>
          <cell r="F8252">
            <v>0.2</v>
          </cell>
          <cell r="G8252">
            <v>-0.2</v>
          </cell>
          <cell r="H8252">
            <v>0.3</v>
          </cell>
          <cell r="I8252">
            <v>0.8</v>
          </cell>
          <cell r="J8252" t="str">
            <v>n.a.</v>
          </cell>
          <cell r="K8252" t="str">
            <v>n.a.</v>
          </cell>
          <cell r="L8252" t="str">
            <v>-</v>
          </cell>
        </row>
        <row r="8253">
          <cell r="A8253" t="str">
            <v>PL01TOTxL21</v>
          </cell>
          <cell r="B8253" t="str">
            <v>OT</v>
          </cell>
          <cell r="C8253" t="str">
            <v>x</v>
          </cell>
          <cell r="D8253" t="str">
            <v>21</v>
          </cell>
          <cell r="E8253" t="str">
            <v>-</v>
          </cell>
          <cell r="F8253">
            <v>0.6</v>
          </cell>
          <cell r="G8253">
            <v>0.5</v>
          </cell>
          <cell r="H8253">
            <v>0.1</v>
          </cell>
          <cell r="I8253">
            <v>-0.1</v>
          </cell>
          <cell r="J8253" t="str">
            <v>n.a.</v>
          </cell>
          <cell r="K8253" t="str">
            <v>n.a.</v>
          </cell>
          <cell r="L8253" t="str">
            <v>-</v>
          </cell>
        </row>
        <row r="8254">
          <cell r="A8254" t="str">
            <v>PL01TOTxL22</v>
          </cell>
          <cell r="B8254" t="str">
            <v>OT</v>
          </cell>
          <cell r="C8254" t="str">
            <v>x</v>
          </cell>
          <cell r="D8254" t="str">
            <v>22</v>
          </cell>
          <cell r="E8254" t="str">
            <v>-</v>
          </cell>
          <cell r="F8254">
            <v>-2.2000000000000002</v>
          </cell>
          <cell r="G8254">
            <v>-2.7</v>
          </cell>
          <cell r="H8254">
            <v>-2.1</v>
          </cell>
          <cell r="I8254">
            <v>-1.4</v>
          </cell>
          <cell r="J8254" t="str">
            <v>n.a.</v>
          </cell>
          <cell r="K8254" t="str">
            <v>n.a.</v>
          </cell>
          <cell r="L8254" t="str">
            <v>-</v>
          </cell>
        </row>
        <row r="8255">
          <cell r="A8255" t="str">
            <v>PL01TOTxL23</v>
          </cell>
          <cell r="B8255" t="str">
            <v>OT</v>
          </cell>
          <cell r="C8255" t="str">
            <v>x</v>
          </cell>
          <cell r="D8255" t="str">
            <v>23</v>
          </cell>
          <cell r="E8255" t="str">
            <v>-</v>
          </cell>
          <cell r="F8255">
            <v>44.9</v>
          </cell>
          <cell r="G8255">
            <v>44.2</v>
          </cell>
          <cell r="H8255">
            <v>43.3</v>
          </cell>
          <cell r="I8255">
            <v>42.3</v>
          </cell>
          <cell r="J8255" t="str">
            <v>n.a.</v>
          </cell>
          <cell r="K8255" t="str">
            <v>n.a.</v>
          </cell>
          <cell r="L8255" t="str">
            <v>-</v>
          </cell>
        </row>
        <row r="8256">
          <cell r="A8256" t="str">
            <v>PL01TOTxL24</v>
          </cell>
          <cell r="B8256" t="str">
            <v>OT</v>
          </cell>
          <cell r="C8256" t="str">
            <v>x</v>
          </cell>
          <cell r="D8256" t="str">
            <v>24</v>
          </cell>
          <cell r="E8256" t="str">
            <v>-</v>
          </cell>
          <cell r="F8256" t="str">
            <v>n.a.</v>
          </cell>
          <cell r="G8256" t="str">
            <v>n.a.</v>
          </cell>
          <cell r="H8256" t="str">
            <v>n.a.</v>
          </cell>
          <cell r="I8256" t="str">
            <v>n.a.</v>
          </cell>
          <cell r="J8256" t="str">
            <v>n.a.</v>
          </cell>
          <cell r="K8256" t="str">
            <v>n.a.</v>
          </cell>
          <cell r="L8256" t="str">
            <v>-</v>
          </cell>
        </row>
        <row r="8257">
          <cell r="A8257" t="str">
            <v>PL01TOTxL25</v>
          </cell>
          <cell r="B8257" t="str">
            <v>OT</v>
          </cell>
          <cell r="C8257" t="str">
            <v>x</v>
          </cell>
          <cell r="D8257" t="str">
            <v>25</v>
          </cell>
          <cell r="E8257" t="str">
            <v>-</v>
          </cell>
          <cell r="F8257" t="str">
            <v>n.a.</v>
          </cell>
          <cell r="G8257" t="str">
            <v>n.a.</v>
          </cell>
          <cell r="H8257" t="str">
            <v>n.a.</v>
          </cell>
          <cell r="I8257" t="str">
            <v>n.a.</v>
          </cell>
          <cell r="J8257" t="str">
            <v>n.a.</v>
          </cell>
          <cell r="K8257" t="str">
            <v>n.a.</v>
          </cell>
          <cell r="L8257" t="str">
            <v>-</v>
          </cell>
        </row>
        <row r="8258">
          <cell r="A8258" t="str">
            <v>PT01DATE</v>
          </cell>
          <cell r="E8258" t="str">
            <v>-</v>
          </cell>
          <cell r="F8258" t="str">
            <v>-</v>
          </cell>
          <cell r="G8258" t="str">
            <v>-</v>
          </cell>
          <cell r="H8258" t="str">
            <v>-</v>
          </cell>
          <cell r="I8258" t="str">
            <v>-</v>
          </cell>
          <cell r="J8258" t="str">
            <v>-</v>
          </cell>
          <cell r="K8258" t="str">
            <v>-</v>
          </cell>
          <cell r="L8258" t="str">
            <v>-</v>
          </cell>
        </row>
        <row r="8259">
          <cell r="A8259" t="str">
            <v>PT01T01aL01</v>
          </cell>
          <cell r="B8259" t="str">
            <v>01</v>
          </cell>
          <cell r="C8259" t="str">
            <v>a</v>
          </cell>
          <cell r="D8259" t="str">
            <v>01</v>
          </cell>
          <cell r="E8259" t="str">
            <v>-</v>
          </cell>
          <cell r="F8259" t="str">
            <v>-</v>
          </cell>
          <cell r="G8259" t="str">
            <v>-</v>
          </cell>
          <cell r="H8259" t="str">
            <v>-</v>
          </cell>
          <cell r="I8259" t="str">
            <v>-</v>
          </cell>
          <cell r="J8259" t="str">
            <v>-</v>
          </cell>
          <cell r="K8259" t="str">
            <v>-</v>
          </cell>
          <cell r="L8259" t="str">
            <v>-</v>
          </cell>
        </row>
        <row r="8260">
          <cell r="A8260" t="str">
            <v>PT01T01aL02</v>
          </cell>
          <cell r="B8260" t="str">
            <v>01</v>
          </cell>
          <cell r="C8260" t="str">
            <v>a</v>
          </cell>
          <cell r="D8260" t="str">
            <v>02</v>
          </cell>
          <cell r="E8260" t="str">
            <v>-</v>
          </cell>
          <cell r="F8260" t="str">
            <v>-</v>
          </cell>
          <cell r="G8260" t="str">
            <v>-</v>
          </cell>
          <cell r="H8260" t="str">
            <v>-</v>
          </cell>
          <cell r="I8260" t="str">
            <v>-</v>
          </cell>
          <cell r="J8260" t="str">
            <v>-</v>
          </cell>
          <cell r="K8260" t="str">
            <v>-</v>
          </cell>
          <cell r="L8260" t="str">
            <v>-</v>
          </cell>
        </row>
        <row r="8261">
          <cell r="A8261" t="str">
            <v>PT01T01aL03</v>
          </cell>
          <cell r="B8261" t="str">
            <v>01</v>
          </cell>
          <cell r="C8261" t="str">
            <v>a</v>
          </cell>
          <cell r="D8261" t="str">
            <v>03</v>
          </cell>
          <cell r="E8261" t="str">
            <v>-</v>
          </cell>
          <cell r="F8261" t="str">
            <v>-</v>
          </cell>
          <cell r="G8261" t="str">
            <v>-</v>
          </cell>
          <cell r="H8261" t="str">
            <v>-</v>
          </cell>
          <cell r="I8261" t="str">
            <v>-</v>
          </cell>
          <cell r="J8261" t="str">
            <v>-</v>
          </cell>
          <cell r="K8261" t="str">
            <v>-</v>
          </cell>
          <cell r="L8261" t="str">
            <v>-</v>
          </cell>
        </row>
        <row r="8262">
          <cell r="A8262" t="str">
            <v>PT01T01aL04</v>
          </cell>
          <cell r="B8262" t="str">
            <v>01</v>
          </cell>
          <cell r="C8262" t="str">
            <v>a</v>
          </cell>
          <cell r="D8262" t="str">
            <v>04</v>
          </cell>
          <cell r="E8262" t="str">
            <v>-</v>
          </cell>
          <cell r="F8262" t="str">
            <v>-</v>
          </cell>
          <cell r="G8262" t="str">
            <v>-</v>
          </cell>
          <cell r="H8262" t="str">
            <v>-</v>
          </cell>
          <cell r="I8262" t="str">
            <v>-</v>
          </cell>
          <cell r="J8262" t="str">
            <v>-</v>
          </cell>
          <cell r="K8262" t="str">
            <v>-</v>
          </cell>
          <cell r="L8262" t="str">
            <v>-</v>
          </cell>
        </row>
        <row r="8263">
          <cell r="A8263" t="str">
            <v>PT01T01aL05</v>
          </cell>
          <cell r="B8263" t="str">
            <v>01</v>
          </cell>
          <cell r="C8263" t="str">
            <v>a</v>
          </cell>
          <cell r="D8263" t="str">
            <v>05</v>
          </cell>
          <cell r="E8263" t="str">
            <v>-</v>
          </cell>
          <cell r="F8263" t="str">
            <v>-</v>
          </cell>
          <cell r="G8263" t="str">
            <v>-</v>
          </cell>
          <cell r="H8263" t="str">
            <v>-</v>
          </cell>
          <cell r="I8263" t="str">
            <v>-</v>
          </cell>
          <cell r="J8263" t="str">
            <v>-</v>
          </cell>
          <cell r="K8263" t="str">
            <v>-</v>
          </cell>
          <cell r="L8263" t="str">
            <v>-</v>
          </cell>
        </row>
        <row r="8264">
          <cell r="A8264" t="str">
            <v>PT01T01aL06</v>
          </cell>
          <cell r="B8264" t="str">
            <v>01</v>
          </cell>
          <cell r="C8264" t="str">
            <v>a</v>
          </cell>
          <cell r="D8264" t="str">
            <v>06</v>
          </cell>
          <cell r="E8264" t="str">
            <v>-</v>
          </cell>
          <cell r="F8264" t="str">
            <v>-</v>
          </cell>
          <cell r="G8264" t="str">
            <v>-</v>
          </cell>
          <cell r="H8264" t="str">
            <v>-</v>
          </cell>
          <cell r="I8264" t="str">
            <v>-</v>
          </cell>
          <cell r="J8264" t="str">
            <v>-</v>
          </cell>
          <cell r="K8264" t="str">
            <v>-</v>
          </cell>
          <cell r="L8264" t="str">
            <v>-</v>
          </cell>
        </row>
        <row r="8265">
          <cell r="A8265" t="str">
            <v>PT01T01aL07</v>
          </cell>
          <cell r="B8265" t="str">
            <v>01</v>
          </cell>
          <cell r="C8265" t="str">
            <v>a</v>
          </cell>
          <cell r="D8265" t="str">
            <v>07</v>
          </cell>
          <cell r="E8265" t="str">
            <v>-</v>
          </cell>
          <cell r="F8265" t="str">
            <v>-</v>
          </cell>
          <cell r="G8265" t="str">
            <v>-</v>
          </cell>
          <cell r="H8265" t="str">
            <v>-</v>
          </cell>
          <cell r="I8265" t="str">
            <v>-</v>
          </cell>
          <cell r="J8265" t="str">
            <v>-</v>
          </cell>
          <cell r="K8265" t="str">
            <v>-</v>
          </cell>
          <cell r="L8265" t="str">
            <v>-</v>
          </cell>
        </row>
        <row r="8266">
          <cell r="A8266" t="str">
            <v>PT01T01aL08</v>
          </cell>
          <cell r="B8266" t="str">
            <v>01</v>
          </cell>
          <cell r="C8266" t="str">
            <v>a</v>
          </cell>
          <cell r="D8266" t="str">
            <v>08</v>
          </cell>
          <cell r="E8266" t="str">
            <v>-</v>
          </cell>
          <cell r="F8266" t="str">
            <v>-</v>
          </cell>
          <cell r="G8266" t="str">
            <v>-</v>
          </cell>
          <cell r="H8266" t="str">
            <v>-</v>
          </cell>
          <cell r="I8266" t="str">
            <v>-</v>
          </cell>
          <cell r="J8266" t="str">
            <v>-</v>
          </cell>
          <cell r="K8266" t="str">
            <v>-</v>
          </cell>
          <cell r="L8266" t="str">
            <v>-</v>
          </cell>
        </row>
        <row r="8267">
          <cell r="A8267" t="str">
            <v>PT01T01aL09</v>
          </cell>
          <cell r="B8267" t="str">
            <v>01</v>
          </cell>
          <cell r="C8267" t="str">
            <v>a</v>
          </cell>
          <cell r="D8267" t="str">
            <v>09</v>
          </cell>
          <cell r="E8267" t="str">
            <v>-</v>
          </cell>
          <cell r="F8267" t="str">
            <v>-</v>
          </cell>
          <cell r="G8267" t="str">
            <v>-</v>
          </cell>
          <cell r="H8267" t="str">
            <v>-</v>
          </cell>
          <cell r="I8267" t="str">
            <v>-</v>
          </cell>
          <cell r="J8267" t="str">
            <v>-</v>
          </cell>
          <cell r="K8267" t="str">
            <v>-</v>
          </cell>
          <cell r="L8267" t="str">
            <v>-</v>
          </cell>
        </row>
        <row r="8268">
          <cell r="A8268" t="str">
            <v>PT01T01aL10</v>
          </cell>
          <cell r="B8268" t="str">
            <v>01</v>
          </cell>
          <cell r="C8268" t="str">
            <v>a</v>
          </cell>
          <cell r="D8268" t="str">
            <v>10</v>
          </cell>
          <cell r="E8268" t="str">
            <v>-</v>
          </cell>
          <cell r="F8268" t="str">
            <v>-</v>
          </cell>
          <cell r="G8268" t="str">
            <v>-</v>
          </cell>
          <cell r="H8268" t="str">
            <v>-</v>
          </cell>
          <cell r="I8268" t="str">
            <v>-</v>
          </cell>
          <cell r="J8268" t="str">
            <v>-</v>
          </cell>
          <cell r="K8268" t="str">
            <v>-</v>
          </cell>
          <cell r="L8268" t="str">
            <v>-</v>
          </cell>
        </row>
        <row r="8269">
          <cell r="A8269" t="str">
            <v>PT01T01aL11</v>
          </cell>
          <cell r="B8269" t="str">
            <v>01</v>
          </cell>
          <cell r="C8269" t="str">
            <v>a</v>
          </cell>
          <cell r="D8269" t="str">
            <v>11</v>
          </cell>
          <cell r="E8269" t="str">
            <v>-</v>
          </cell>
          <cell r="F8269" t="str">
            <v>-</v>
          </cell>
          <cell r="G8269" t="str">
            <v>-</v>
          </cell>
          <cell r="H8269" t="str">
            <v>-</v>
          </cell>
          <cell r="I8269" t="str">
            <v>-</v>
          </cell>
          <cell r="J8269" t="str">
            <v>-</v>
          </cell>
          <cell r="K8269" t="str">
            <v>-</v>
          </cell>
          <cell r="L8269" t="str">
            <v>-</v>
          </cell>
        </row>
        <row r="8270">
          <cell r="A8270" t="str">
            <v>PT01T01bL01</v>
          </cell>
          <cell r="B8270" t="str">
            <v>01</v>
          </cell>
          <cell r="C8270" t="str">
            <v>b</v>
          </cell>
          <cell r="D8270" t="str">
            <v>01</v>
          </cell>
          <cell r="E8270" t="str">
            <v>-</v>
          </cell>
          <cell r="F8270" t="str">
            <v>-</v>
          </cell>
          <cell r="G8270" t="str">
            <v>-</v>
          </cell>
          <cell r="H8270" t="str">
            <v>-</v>
          </cell>
          <cell r="I8270" t="str">
            <v>-</v>
          </cell>
          <cell r="J8270" t="str">
            <v>-</v>
          </cell>
          <cell r="K8270" t="str">
            <v>-</v>
          </cell>
          <cell r="L8270" t="str">
            <v>-</v>
          </cell>
        </row>
        <row r="8271">
          <cell r="A8271" t="str">
            <v>PT01T01bL02</v>
          </cell>
          <cell r="B8271" t="str">
            <v>01</v>
          </cell>
          <cell r="C8271" t="str">
            <v>b</v>
          </cell>
          <cell r="D8271" t="str">
            <v>02</v>
          </cell>
          <cell r="E8271" t="str">
            <v>-</v>
          </cell>
          <cell r="F8271" t="str">
            <v>-</v>
          </cell>
          <cell r="G8271" t="str">
            <v>-</v>
          </cell>
          <cell r="H8271" t="str">
            <v>-</v>
          </cell>
          <cell r="I8271" t="str">
            <v>-</v>
          </cell>
          <cell r="J8271" t="str">
            <v>-</v>
          </cell>
          <cell r="K8271" t="str">
            <v>-</v>
          </cell>
          <cell r="L8271" t="str">
            <v>-</v>
          </cell>
        </row>
        <row r="8272">
          <cell r="A8272" t="str">
            <v>PT01T01bL03</v>
          </cell>
          <cell r="B8272" t="str">
            <v>01</v>
          </cell>
          <cell r="C8272" t="str">
            <v>b</v>
          </cell>
          <cell r="D8272" t="str">
            <v>03</v>
          </cell>
          <cell r="E8272" t="str">
            <v>-</v>
          </cell>
          <cell r="F8272" t="str">
            <v>-</v>
          </cell>
          <cell r="G8272" t="str">
            <v>-</v>
          </cell>
          <cell r="H8272" t="str">
            <v>-</v>
          </cell>
          <cell r="I8272" t="str">
            <v>-</v>
          </cell>
          <cell r="J8272" t="str">
            <v>-</v>
          </cell>
          <cell r="K8272" t="str">
            <v>-</v>
          </cell>
          <cell r="L8272" t="str">
            <v>-</v>
          </cell>
        </row>
        <row r="8273">
          <cell r="A8273" t="str">
            <v>PT01T01bL04</v>
          </cell>
          <cell r="B8273" t="str">
            <v>01</v>
          </cell>
          <cell r="C8273" t="str">
            <v>b</v>
          </cell>
          <cell r="D8273" t="str">
            <v>04</v>
          </cell>
          <cell r="E8273" t="str">
            <v>-</v>
          </cell>
          <cell r="F8273" t="str">
            <v>-</v>
          </cell>
          <cell r="G8273" t="str">
            <v>-</v>
          </cell>
          <cell r="H8273" t="str">
            <v>-</v>
          </cell>
          <cell r="I8273" t="str">
            <v>-</v>
          </cell>
          <cell r="J8273" t="str">
            <v>-</v>
          </cell>
          <cell r="K8273" t="str">
            <v>-</v>
          </cell>
          <cell r="L8273" t="str">
            <v>-</v>
          </cell>
        </row>
        <row r="8274">
          <cell r="A8274" t="str">
            <v>PT01T01bL05</v>
          </cell>
          <cell r="B8274" t="str">
            <v>01</v>
          </cell>
          <cell r="C8274" t="str">
            <v>b</v>
          </cell>
          <cell r="D8274" t="str">
            <v>05</v>
          </cell>
          <cell r="E8274" t="str">
            <v>-</v>
          </cell>
          <cell r="F8274" t="str">
            <v>-</v>
          </cell>
          <cell r="G8274" t="str">
            <v>-</v>
          </cell>
          <cell r="H8274" t="str">
            <v>-</v>
          </cell>
          <cell r="I8274" t="str">
            <v>-</v>
          </cell>
          <cell r="J8274" t="str">
            <v>-</v>
          </cell>
          <cell r="K8274" t="str">
            <v>-</v>
          </cell>
          <cell r="L8274" t="str">
            <v>-</v>
          </cell>
        </row>
        <row r="8275">
          <cell r="A8275" t="str">
            <v>PT01T01bL06</v>
          </cell>
          <cell r="B8275" t="str">
            <v>01</v>
          </cell>
          <cell r="C8275" t="str">
            <v>b</v>
          </cell>
          <cell r="D8275" t="str">
            <v>06</v>
          </cell>
          <cell r="E8275" t="str">
            <v>-</v>
          </cell>
          <cell r="F8275" t="str">
            <v>-</v>
          </cell>
          <cell r="G8275" t="str">
            <v>-</v>
          </cell>
          <cell r="H8275" t="str">
            <v>-</v>
          </cell>
          <cell r="I8275" t="str">
            <v>-</v>
          </cell>
          <cell r="J8275" t="str">
            <v>-</v>
          </cell>
          <cell r="K8275" t="str">
            <v>-</v>
          </cell>
          <cell r="L8275" t="str">
            <v>-</v>
          </cell>
        </row>
        <row r="8276">
          <cell r="A8276" t="str">
            <v>PT01T01bL07</v>
          </cell>
          <cell r="B8276" t="str">
            <v>01</v>
          </cell>
          <cell r="C8276" t="str">
            <v>b</v>
          </cell>
          <cell r="D8276" t="str">
            <v>07</v>
          </cell>
          <cell r="E8276" t="str">
            <v>-</v>
          </cell>
          <cell r="F8276" t="str">
            <v>-</v>
          </cell>
          <cell r="G8276" t="str">
            <v>-</v>
          </cell>
          <cell r="H8276" t="str">
            <v>-</v>
          </cell>
          <cell r="I8276" t="str">
            <v>-</v>
          </cell>
          <cell r="J8276" t="str">
            <v>-</v>
          </cell>
          <cell r="K8276" t="str">
            <v>-</v>
          </cell>
          <cell r="L8276" t="str">
            <v>-</v>
          </cell>
        </row>
        <row r="8277">
          <cell r="A8277" t="str">
            <v>PT01T01cL01</v>
          </cell>
          <cell r="B8277" t="str">
            <v>01</v>
          </cell>
          <cell r="C8277" t="str">
            <v>c</v>
          </cell>
          <cell r="D8277" t="str">
            <v>01</v>
          </cell>
          <cell r="E8277" t="str">
            <v>-</v>
          </cell>
          <cell r="F8277" t="str">
            <v>-</v>
          </cell>
          <cell r="G8277" t="str">
            <v>-</v>
          </cell>
          <cell r="H8277" t="str">
            <v>-</v>
          </cell>
          <cell r="I8277" t="str">
            <v>-</v>
          </cell>
          <cell r="J8277" t="str">
            <v>-</v>
          </cell>
          <cell r="K8277" t="str">
            <v>-</v>
          </cell>
          <cell r="L8277" t="str">
            <v>-</v>
          </cell>
        </row>
        <row r="8278">
          <cell r="A8278" t="str">
            <v>PT01T01cL02</v>
          </cell>
          <cell r="B8278" t="str">
            <v>01</v>
          </cell>
          <cell r="C8278" t="str">
            <v>c</v>
          </cell>
          <cell r="D8278" t="str">
            <v>02</v>
          </cell>
          <cell r="E8278" t="str">
            <v>-</v>
          </cell>
          <cell r="F8278" t="str">
            <v>-</v>
          </cell>
          <cell r="G8278" t="str">
            <v>-</v>
          </cell>
          <cell r="H8278" t="str">
            <v>-</v>
          </cell>
          <cell r="I8278" t="str">
            <v>-</v>
          </cell>
          <cell r="J8278" t="str">
            <v>-</v>
          </cell>
          <cell r="K8278" t="str">
            <v>-</v>
          </cell>
          <cell r="L8278" t="str">
            <v>-</v>
          </cell>
        </row>
        <row r="8279">
          <cell r="A8279" t="str">
            <v>PT01T01cL03</v>
          </cell>
          <cell r="B8279" t="str">
            <v>01</v>
          </cell>
          <cell r="C8279" t="str">
            <v>c</v>
          </cell>
          <cell r="D8279" t="str">
            <v>03</v>
          </cell>
          <cell r="E8279" t="str">
            <v>-</v>
          </cell>
          <cell r="F8279" t="str">
            <v>-</v>
          </cell>
          <cell r="G8279" t="str">
            <v>-</v>
          </cell>
          <cell r="H8279" t="str">
            <v>-</v>
          </cell>
          <cell r="I8279" t="str">
            <v>-</v>
          </cell>
          <cell r="J8279" t="str">
            <v>-</v>
          </cell>
          <cell r="K8279" t="str">
            <v>-</v>
          </cell>
          <cell r="L8279" t="str">
            <v>-</v>
          </cell>
        </row>
        <row r="8280">
          <cell r="A8280" t="str">
            <v>PT01T01cL04</v>
          </cell>
          <cell r="B8280" t="str">
            <v>01</v>
          </cell>
          <cell r="C8280" t="str">
            <v>c</v>
          </cell>
          <cell r="D8280" t="str">
            <v>04</v>
          </cell>
          <cell r="E8280" t="str">
            <v>-</v>
          </cell>
          <cell r="F8280" t="str">
            <v>-</v>
          </cell>
          <cell r="G8280" t="str">
            <v>-</v>
          </cell>
          <cell r="H8280" t="str">
            <v>-</v>
          </cell>
          <cell r="I8280" t="str">
            <v>-</v>
          </cell>
          <cell r="J8280" t="str">
            <v>-</v>
          </cell>
          <cell r="K8280" t="str">
            <v>-</v>
          </cell>
          <cell r="L8280" t="str">
            <v>-</v>
          </cell>
        </row>
        <row r="8281">
          <cell r="A8281" t="str">
            <v>PT01T01cL05</v>
          </cell>
          <cell r="B8281" t="str">
            <v>01</v>
          </cell>
          <cell r="C8281" t="str">
            <v>c</v>
          </cell>
          <cell r="D8281" t="str">
            <v>05</v>
          </cell>
          <cell r="E8281" t="str">
            <v>-</v>
          </cell>
          <cell r="F8281" t="str">
            <v>-</v>
          </cell>
          <cell r="G8281" t="str">
            <v>-</v>
          </cell>
          <cell r="H8281" t="str">
            <v>-</v>
          </cell>
          <cell r="I8281" t="str">
            <v>-</v>
          </cell>
          <cell r="J8281" t="str">
            <v>-</v>
          </cell>
          <cell r="K8281" t="str">
            <v>-</v>
          </cell>
          <cell r="L8281" t="str">
            <v>-</v>
          </cell>
        </row>
        <row r="8282">
          <cell r="A8282" t="str">
            <v>PT01T01cL06</v>
          </cell>
          <cell r="B8282" t="str">
            <v>01</v>
          </cell>
          <cell r="C8282" t="str">
            <v>c</v>
          </cell>
          <cell r="D8282" t="str">
            <v>06</v>
          </cell>
          <cell r="E8282" t="str">
            <v>-</v>
          </cell>
          <cell r="F8282" t="str">
            <v>-</v>
          </cell>
          <cell r="G8282" t="str">
            <v>-</v>
          </cell>
          <cell r="H8282" t="str">
            <v>-</v>
          </cell>
          <cell r="I8282" t="str">
            <v>-</v>
          </cell>
          <cell r="J8282" t="str">
            <v>-</v>
          </cell>
          <cell r="K8282" t="str">
            <v>-</v>
          </cell>
          <cell r="L8282" t="str">
            <v>-</v>
          </cell>
        </row>
        <row r="8283">
          <cell r="A8283" t="str">
            <v>PT01T01cL07</v>
          </cell>
          <cell r="B8283" t="str">
            <v>01</v>
          </cell>
          <cell r="C8283" t="str">
            <v>c</v>
          </cell>
          <cell r="D8283" t="str">
            <v>07</v>
          </cell>
          <cell r="E8283" t="str">
            <v>-</v>
          </cell>
          <cell r="F8283" t="str">
            <v>-</v>
          </cell>
          <cell r="G8283" t="str">
            <v>-</v>
          </cell>
          <cell r="H8283" t="str">
            <v>-</v>
          </cell>
          <cell r="I8283" t="str">
            <v>-</v>
          </cell>
          <cell r="J8283" t="str">
            <v>-</v>
          </cell>
          <cell r="K8283" t="str">
            <v>-</v>
          </cell>
          <cell r="L8283" t="str">
            <v>-</v>
          </cell>
        </row>
        <row r="8284">
          <cell r="A8284" t="str">
            <v>PT01T01dL01</v>
          </cell>
          <cell r="B8284" t="str">
            <v>01</v>
          </cell>
          <cell r="C8284" t="str">
            <v>d</v>
          </cell>
          <cell r="D8284" t="str">
            <v>01</v>
          </cell>
          <cell r="E8284" t="str">
            <v>-</v>
          </cell>
          <cell r="F8284" t="str">
            <v>-</v>
          </cell>
          <cell r="G8284" t="str">
            <v>-</v>
          </cell>
          <cell r="H8284" t="str">
            <v>-</v>
          </cell>
          <cell r="I8284" t="str">
            <v>-</v>
          </cell>
          <cell r="J8284" t="str">
            <v>-</v>
          </cell>
          <cell r="K8284" t="str">
            <v>-</v>
          </cell>
          <cell r="L8284" t="str">
            <v>-</v>
          </cell>
        </row>
        <row r="8285">
          <cell r="A8285" t="str">
            <v>PT01T01dL02</v>
          </cell>
          <cell r="B8285" t="str">
            <v>01</v>
          </cell>
          <cell r="C8285" t="str">
            <v>d</v>
          </cell>
          <cell r="D8285" t="str">
            <v>02</v>
          </cell>
          <cell r="E8285" t="str">
            <v>-</v>
          </cell>
          <cell r="F8285" t="str">
            <v>-</v>
          </cell>
          <cell r="G8285" t="str">
            <v>-</v>
          </cell>
          <cell r="H8285" t="str">
            <v>-</v>
          </cell>
          <cell r="I8285" t="str">
            <v>-</v>
          </cell>
          <cell r="J8285" t="str">
            <v>-</v>
          </cell>
          <cell r="K8285" t="str">
            <v>-</v>
          </cell>
          <cell r="L8285" t="str">
            <v>-</v>
          </cell>
        </row>
        <row r="8286">
          <cell r="A8286" t="str">
            <v>PT01T01dL03</v>
          </cell>
          <cell r="B8286" t="str">
            <v>01</v>
          </cell>
          <cell r="C8286" t="str">
            <v>d</v>
          </cell>
          <cell r="D8286" t="str">
            <v>03</v>
          </cell>
          <cell r="E8286" t="str">
            <v>-</v>
          </cell>
          <cell r="F8286" t="str">
            <v>-</v>
          </cell>
          <cell r="G8286" t="str">
            <v>-</v>
          </cell>
          <cell r="H8286" t="str">
            <v>-</v>
          </cell>
          <cell r="I8286" t="str">
            <v>-</v>
          </cell>
          <cell r="J8286" t="str">
            <v>-</v>
          </cell>
          <cell r="K8286" t="str">
            <v>-</v>
          </cell>
          <cell r="L8286" t="str">
            <v>-</v>
          </cell>
        </row>
        <row r="8287">
          <cell r="A8287" t="str">
            <v>PT01T01dL04</v>
          </cell>
          <cell r="B8287" t="str">
            <v>01</v>
          </cell>
          <cell r="C8287" t="str">
            <v>d</v>
          </cell>
          <cell r="D8287" t="str">
            <v>04</v>
          </cell>
          <cell r="E8287" t="str">
            <v>-</v>
          </cell>
          <cell r="F8287" t="str">
            <v>-</v>
          </cell>
          <cell r="G8287" t="str">
            <v>-</v>
          </cell>
          <cell r="H8287" t="str">
            <v>-</v>
          </cell>
          <cell r="I8287" t="str">
            <v>-</v>
          </cell>
          <cell r="J8287" t="str">
            <v>-</v>
          </cell>
          <cell r="K8287" t="str">
            <v>-</v>
          </cell>
          <cell r="L8287" t="str">
            <v>-</v>
          </cell>
        </row>
        <row r="8288">
          <cell r="A8288" t="str">
            <v>PT01T01dL05</v>
          </cell>
          <cell r="B8288" t="str">
            <v>01</v>
          </cell>
          <cell r="C8288" t="str">
            <v>d</v>
          </cell>
          <cell r="D8288" t="str">
            <v>05</v>
          </cell>
          <cell r="E8288" t="str">
            <v>-</v>
          </cell>
          <cell r="F8288" t="str">
            <v>-</v>
          </cell>
          <cell r="G8288" t="str">
            <v>-</v>
          </cell>
          <cell r="H8288" t="str">
            <v>-</v>
          </cell>
          <cell r="I8288" t="str">
            <v>-</v>
          </cell>
          <cell r="J8288" t="str">
            <v>-</v>
          </cell>
          <cell r="K8288" t="str">
            <v>-</v>
          </cell>
          <cell r="L8288" t="str">
            <v>-</v>
          </cell>
        </row>
        <row r="8289">
          <cell r="A8289" t="str">
            <v>PT01T01dL06</v>
          </cell>
          <cell r="B8289" t="str">
            <v>01</v>
          </cell>
          <cell r="C8289" t="str">
            <v>d</v>
          </cell>
          <cell r="D8289" t="str">
            <v>06</v>
          </cell>
          <cell r="E8289" t="str">
            <v>-</v>
          </cell>
          <cell r="F8289" t="str">
            <v>-</v>
          </cell>
          <cell r="G8289" t="str">
            <v>-</v>
          </cell>
          <cell r="H8289" t="str">
            <v>-</v>
          </cell>
          <cell r="I8289" t="str">
            <v>-</v>
          </cell>
          <cell r="J8289" t="str">
            <v>-</v>
          </cell>
          <cell r="K8289" t="str">
            <v>-</v>
          </cell>
          <cell r="L8289" t="str">
            <v>-</v>
          </cell>
        </row>
        <row r="8290">
          <cell r="A8290" t="str">
            <v>PT01T01dL07</v>
          </cell>
          <cell r="B8290" t="str">
            <v>01</v>
          </cell>
          <cell r="C8290" t="str">
            <v>d</v>
          </cell>
          <cell r="D8290" t="str">
            <v>07</v>
          </cell>
          <cell r="E8290" t="str">
            <v>-</v>
          </cell>
          <cell r="F8290" t="str">
            <v>-</v>
          </cell>
          <cell r="G8290" t="str">
            <v>-</v>
          </cell>
          <cell r="H8290" t="str">
            <v>-</v>
          </cell>
          <cell r="I8290" t="str">
            <v>-</v>
          </cell>
          <cell r="J8290" t="str">
            <v>-</v>
          </cell>
          <cell r="K8290" t="str">
            <v>-</v>
          </cell>
          <cell r="L8290" t="str">
            <v>-</v>
          </cell>
        </row>
        <row r="8291">
          <cell r="A8291" t="str">
            <v>PT01T02xL01</v>
          </cell>
          <cell r="B8291" t="str">
            <v>02</v>
          </cell>
          <cell r="C8291" t="str">
            <v>x</v>
          </cell>
          <cell r="D8291" t="str">
            <v>01</v>
          </cell>
          <cell r="E8291" t="str">
            <v>-</v>
          </cell>
          <cell r="F8291" t="str">
            <v>-</v>
          </cell>
          <cell r="G8291" t="str">
            <v>-</v>
          </cell>
          <cell r="H8291" t="str">
            <v>-</v>
          </cell>
          <cell r="I8291" t="str">
            <v>-</v>
          </cell>
          <cell r="J8291" t="str">
            <v>-</v>
          </cell>
          <cell r="K8291" t="str">
            <v>-</v>
          </cell>
          <cell r="L8291" t="str">
            <v>-</v>
          </cell>
        </row>
        <row r="8292">
          <cell r="A8292" t="str">
            <v>PT01T02xL02</v>
          </cell>
          <cell r="B8292" t="str">
            <v>02</v>
          </cell>
          <cell r="C8292" t="str">
            <v>x</v>
          </cell>
          <cell r="D8292" t="str">
            <v>02</v>
          </cell>
          <cell r="E8292" t="str">
            <v>-</v>
          </cell>
          <cell r="F8292" t="str">
            <v>-</v>
          </cell>
          <cell r="G8292" t="str">
            <v>-</v>
          </cell>
          <cell r="H8292" t="str">
            <v>-</v>
          </cell>
          <cell r="I8292" t="str">
            <v>-</v>
          </cell>
          <cell r="J8292" t="str">
            <v>-</v>
          </cell>
          <cell r="K8292" t="str">
            <v>-</v>
          </cell>
          <cell r="L8292" t="str">
            <v>-</v>
          </cell>
        </row>
        <row r="8293">
          <cell r="A8293" t="str">
            <v>PT01T02xL03</v>
          </cell>
          <cell r="B8293" t="str">
            <v>02</v>
          </cell>
          <cell r="C8293" t="str">
            <v>x</v>
          </cell>
          <cell r="D8293" t="str">
            <v>03</v>
          </cell>
          <cell r="E8293" t="str">
            <v>-</v>
          </cell>
          <cell r="F8293" t="str">
            <v>-</v>
          </cell>
          <cell r="G8293" t="str">
            <v>-</v>
          </cell>
          <cell r="H8293" t="str">
            <v>-</v>
          </cell>
          <cell r="I8293" t="str">
            <v>-</v>
          </cell>
          <cell r="J8293" t="str">
            <v>-</v>
          </cell>
          <cell r="K8293" t="str">
            <v>-</v>
          </cell>
          <cell r="L8293" t="str">
            <v>-</v>
          </cell>
        </row>
        <row r="8294">
          <cell r="A8294" t="str">
            <v>PT01T02xL04</v>
          </cell>
          <cell r="B8294" t="str">
            <v>02</v>
          </cell>
          <cell r="C8294" t="str">
            <v>x</v>
          </cell>
          <cell r="D8294" t="str">
            <v>04</v>
          </cell>
          <cell r="E8294" t="str">
            <v>-</v>
          </cell>
          <cell r="F8294" t="str">
            <v>-</v>
          </cell>
          <cell r="G8294" t="str">
            <v>-</v>
          </cell>
          <cell r="H8294" t="str">
            <v>-</v>
          </cell>
          <cell r="I8294" t="str">
            <v>-</v>
          </cell>
          <cell r="J8294" t="str">
            <v>-</v>
          </cell>
          <cell r="K8294" t="str">
            <v>-</v>
          </cell>
          <cell r="L8294" t="str">
            <v>-</v>
          </cell>
        </row>
        <row r="8295">
          <cell r="A8295" t="str">
            <v>PT01T02xL05</v>
          </cell>
          <cell r="B8295" t="str">
            <v>02</v>
          </cell>
          <cell r="C8295" t="str">
            <v>x</v>
          </cell>
          <cell r="D8295" t="str">
            <v>05</v>
          </cell>
          <cell r="E8295" t="str">
            <v>-</v>
          </cell>
          <cell r="F8295" t="str">
            <v>-</v>
          </cell>
          <cell r="G8295" t="str">
            <v>-</v>
          </cell>
          <cell r="H8295" t="str">
            <v>-</v>
          </cell>
          <cell r="I8295" t="str">
            <v>-</v>
          </cell>
          <cell r="J8295" t="str">
            <v>-</v>
          </cell>
          <cell r="K8295" t="str">
            <v>-</v>
          </cell>
          <cell r="L8295" t="str">
            <v>-</v>
          </cell>
        </row>
        <row r="8296">
          <cell r="A8296" t="str">
            <v>PT01T02xL06</v>
          </cell>
          <cell r="B8296" t="str">
            <v>02</v>
          </cell>
          <cell r="C8296" t="str">
            <v>x</v>
          </cell>
          <cell r="D8296" t="str">
            <v>06</v>
          </cell>
          <cell r="E8296" t="str">
            <v>-</v>
          </cell>
          <cell r="F8296" t="str">
            <v>-</v>
          </cell>
          <cell r="G8296" t="str">
            <v>-</v>
          </cell>
          <cell r="H8296" t="str">
            <v>-</v>
          </cell>
          <cell r="I8296" t="str">
            <v>-</v>
          </cell>
          <cell r="J8296" t="str">
            <v>-</v>
          </cell>
          <cell r="K8296" t="str">
            <v>-</v>
          </cell>
          <cell r="L8296" t="str">
            <v>-</v>
          </cell>
        </row>
        <row r="8297">
          <cell r="A8297" t="str">
            <v>PT01T02xL07</v>
          </cell>
          <cell r="B8297" t="str">
            <v>02</v>
          </cell>
          <cell r="C8297" t="str">
            <v>x</v>
          </cell>
          <cell r="D8297" t="str">
            <v>07</v>
          </cell>
          <cell r="E8297" t="str">
            <v>-</v>
          </cell>
          <cell r="F8297" t="str">
            <v>-</v>
          </cell>
          <cell r="G8297" t="str">
            <v>-</v>
          </cell>
          <cell r="H8297" t="str">
            <v>-</v>
          </cell>
          <cell r="I8297" t="str">
            <v>-</v>
          </cell>
          <cell r="J8297" t="str">
            <v>-</v>
          </cell>
          <cell r="K8297" t="str">
            <v>-</v>
          </cell>
          <cell r="L8297" t="str">
            <v>-</v>
          </cell>
        </row>
        <row r="8298">
          <cell r="A8298" t="str">
            <v>PT01T02xL08</v>
          </cell>
          <cell r="B8298" t="str">
            <v>02</v>
          </cell>
          <cell r="C8298" t="str">
            <v>x</v>
          </cell>
          <cell r="D8298" t="str">
            <v>08</v>
          </cell>
          <cell r="E8298" t="str">
            <v>-</v>
          </cell>
          <cell r="F8298" t="str">
            <v>-</v>
          </cell>
          <cell r="G8298" t="str">
            <v>-</v>
          </cell>
          <cell r="H8298" t="str">
            <v>-</v>
          </cell>
          <cell r="I8298" t="str">
            <v>-</v>
          </cell>
          <cell r="J8298" t="str">
            <v>-</v>
          </cell>
          <cell r="K8298" t="str">
            <v>-</v>
          </cell>
          <cell r="L8298" t="str">
            <v>-</v>
          </cell>
        </row>
        <row r="8299">
          <cell r="A8299" t="str">
            <v>PT01T02xL09</v>
          </cell>
          <cell r="B8299" t="str">
            <v>02</v>
          </cell>
          <cell r="C8299" t="str">
            <v>x</v>
          </cell>
          <cell r="D8299" t="str">
            <v>09</v>
          </cell>
          <cell r="E8299" t="str">
            <v>-</v>
          </cell>
          <cell r="F8299" t="str">
            <v>-</v>
          </cell>
          <cell r="G8299" t="str">
            <v>-</v>
          </cell>
          <cell r="H8299" t="str">
            <v>-</v>
          </cell>
          <cell r="I8299" t="str">
            <v>-</v>
          </cell>
          <cell r="J8299" t="str">
            <v>-</v>
          </cell>
          <cell r="K8299" t="str">
            <v>-</v>
          </cell>
          <cell r="L8299" t="str">
            <v>-</v>
          </cell>
        </row>
        <row r="8300">
          <cell r="A8300" t="str">
            <v>PT01T02xL10</v>
          </cell>
          <cell r="B8300" t="str">
            <v>02</v>
          </cell>
          <cell r="C8300" t="str">
            <v>x</v>
          </cell>
          <cell r="D8300" t="str">
            <v>10</v>
          </cell>
          <cell r="E8300" t="str">
            <v>-</v>
          </cell>
          <cell r="F8300" t="str">
            <v>-</v>
          </cell>
          <cell r="G8300" t="str">
            <v>-</v>
          </cell>
          <cell r="H8300" t="str">
            <v>-</v>
          </cell>
          <cell r="I8300" t="str">
            <v>-</v>
          </cell>
          <cell r="J8300" t="str">
            <v>-</v>
          </cell>
          <cell r="K8300" t="str">
            <v>-</v>
          </cell>
          <cell r="L8300" t="str">
            <v>-</v>
          </cell>
        </row>
        <row r="8301">
          <cell r="A8301" t="str">
            <v>PT01T02xL11</v>
          </cell>
          <cell r="B8301" t="str">
            <v>02</v>
          </cell>
          <cell r="C8301" t="str">
            <v>x</v>
          </cell>
          <cell r="D8301" t="str">
            <v>11</v>
          </cell>
          <cell r="E8301" t="str">
            <v>-</v>
          </cell>
          <cell r="F8301" t="str">
            <v>-</v>
          </cell>
          <cell r="G8301" t="str">
            <v>-</v>
          </cell>
          <cell r="H8301" t="str">
            <v>-</v>
          </cell>
          <cell r="I8301" t="str">
            <v>-</v>
          </cell>
          <cell r="J8301" t="str">
            <v>-</v>
          </cell>
          <cell r="K8301" t="str">
            <v>-</v>
          </cell>
          <cell r="L8301" t="str">
            <v>-</v>
          </cell>
        </row>
        <row r="8302">
          <cell r="A8302" t="str">
            <v>PT01T02xL12</v>
          </cell>
          <cell r="B8302" t="str">
            <v>02</v>
          </cell>
          <cell r="C8302" t="str">
            <v>x</v>
          </cell>
          <cell r="D8302" t="str">
            <v>12</v>
          </cell>
          <cell r="E8302" t="str">
            <v>-</v>
          </cell>
          <cell r="F8302" t="str">
            <v>-</v>
          </cell>
          <cell r="G8302" t="str">
            <v>-</v>
          </cell>
          <cell r="H8302" t="str">
            <v>-</v>
          </cell>
          <cell r="I8302" t="str">
            <v>-</v>
          </cell>
          <cell r="J8302" t="str">
            <v>-</v>
          </cell>
          <cell r="K8302" t="str">
            <v>-</v>
          </cell>
          <cell r="L8302" t="str">
            <v>-</v>
          </cell>
        </row>
        <row r="8303">
          <cell r="A8303" t="str">
            <v>PT01T02xL13</v>
          </cell>
          <cell r="B8303" t="str">
            <v>02</v>
          </cell>
          <cell r="C8303" t="str">
            <v>x</v>
          </cell>
          <cell r="D8303" t="str">
            <v>13</v>
          </cell>
          <cell r="E8303" t="str">
            <v>-</v>
          </cell>
          <cell r="F8303" t="str">
            <v>-</v>
          </cell>
          <cell r="G8303" t="str">
            <v>-</v>
          </cell>
          <cell r="H8303" t="str">
            <v>-</v>
          </cell>
          <cell r="I8303" t="str">
            <v>-</v>
          </cell>
          <cell r="J8303" t="str">
            <v>-</v>
          </cell>
          <cell r="K8303" t="str">
            <v>-</v>
          </cell>
          <cell r="L8303" t="str">
            <v>-</v>
          </cell>
        </row>
        <row r="8304">
          <cell r="A8304" t="str">
            <v>PT01T02xL14</v>
          </cell>
          <cell r="B8304" t="str">
            <v>02</v>
          </cell>
          <cell r="C8304" t="str">
            <v>x</v>
          </cell>
          <cell r="D8304" t="str">
            <v>14</v>
          </cell>
          <cell r="E8304" t="str">
            <v>-</v>
          </cell>
          <cell r="F8304" t="str">
            <v>-</v>
          </cell>
          <cell r="G8304" t="str">
            <v>-</v>
          </cell>
          <cell r="H8304" t="str">
            <v>-</v>
          </cell>
          <cell r="I8304" t="str">
            <v>-</v>
          </cell>
          <cell r="J8304" t="str">
            <v>-</v>
          </cell>
          <cell r="K8304" t="str">
            <v>-</v>
          </cell>
          <cell r="L8304" t="str">
            <v>-</v>
          </cell>
        </row>
        <row r="8305">
          <cell r="A8305" t="str">
            <v>PT01T02xL15</v>
          </cell>
          <cell r="B8305" t="str">
            <v>02</v>
          </cell>
          <cell r="C8305" t="str">
            <v>x</v>
          </cell>
          <cell r="D8305" t="str">
            <v>15</v>
          </cell>
          <cell r="E8305" t="str">
            <v>-</v>
          </cell>
          <cell r="F8305" t="str">
            <v>-</v>
          </cell>
          <cell r="G8305" t="str">
            <v>-</v>
          </cell>
          <cell r="H8305" t="str">
            <v>-</v>
          </cell>
          <cell r="I8305" t="str">
            <v>-</v>
          </cell>
          <cell r="J8305" t="str">
            <v>-</v>
          </cell>
          <cell r="K8305" t="str">
            <v>-</v>
          </cell>
          <cell r="L8305" t="str">
            <v>-</v>
          </cell>
        </row>
        <row r="8306">
          <cell r="A8306" t="str">
            <v>PT01T02xL16</v>
          </cell>
          <cell r="B8306" t="str">
            <v>02</v>
          </cell>
          <cell r="C8306" t="str">
            <v>x</v>
          </cell>
          <cell r="D8306" t="str">
            <v>16</v>
          </cell>
          <cell r="E8306" t="str">
            <v>-</v>
          </cell>
          <cell r="F8306" t="str">
            <v>-</v>
          </cell>
          <cell r="G8306" t="str">
            <v>-</v>
          </cell>
          <cell r="H8306" t="str">
            <v>-</v>
          </cell>
          <cell r="I8306" t="str">
            <v>-</v>
          </cell>
          <cell r="J8306" t="str">
            <v>-</v>
          </cell>
          <cell r="K8306" t="str">
            <v>-</v>
          </cell>
          <cell r="L8306" t="str">
            <v>-</v>
          </cell>
        </row>
        <row r="8307">
          <cell r="A8307" t="str">
            <v>PT01T02xL17</v>
          </cell>
          <cell r="B8307" t="str">
            <v>02</v>
          </cell>
          <cell r="C8307" t="str">
            <v>x</v>
          </cell>
          <cell r="D8307" t="str">
            <v>17</v>
          </cell>
          <cell r="E8307" t="str">
            <v>-</v>
          </cell>
          <cell r="F8307" t="str">
            <v>-</v>
          </cell>
          <cell r="G8307" t="str">
            <v>-</v>
          </cell>
          <cell r="H8307" t="str">
            <v>-</v>
          </cell>
          <cell r="I8307" t="str">
            <v>-</v>
          </cell>
          <cell r="J8307" t="str">
            <v>-</v>
          </cell>
          <cell r="K8307" t="str">
            <v>-</v>
          </cell>
          <cell r="L8307" t="str">
            <v>-</v>
          </cell>
        </row>
        <row r="8308">
          <cell r="A8308" t="str">
            <v>PT01T02xL18</v>
          </cell>
          <cell r="B8308" t="str">
            <v>02</v>
          </cell>
          <cell r="C8308" t="str">
            <v>x</v>
          </cell>
          <cell r="D8308" t="str">
            <v>18</v>
          </cell>
          <cell r="E8308" t="str">
            <v>-</v>
          </cell>
          <cell r="F8308" t="str">
            <v>-</v>
          </cell>
          <cell r="G8308" t="str">
            <v>-</v>
          </cell>
          <cell r="H8308" t="str">
            <v>-</v>
          </cell>
          <cell r="I8308" t="str">
            <v>-</v>
          </cell>
          <cell r="J8308" t="str">
            <v>-</v>
          </cell>
          <cell r="K8308" t="str">
            <v>-</v>
          </cell>
          <cell r="L8308" t="str">
            <v>-</v>
          </cell>
        </row>
        <row r="8309">
          <cell r="A8309" t="str">
            <v>PT01T02xL19</v>
          </cell>
          <cell r="B8309" t="str">
            <v>02</v>
          </cell>
          <cell r="C8309" t="str">
            <v>x</v>
          </cell>
          <cell r="D8309" t="str">
            <v>19</v>
          </cell>
          <cell r="E8309" t="str">
            <v>-</v>
          </cell>
          <cell r="F8309" t="str">
            <v>-</v>
          </cell>
          <cell r="G8309" t="str">
            <v>-</v>
          </cell>
          <cell r="H8309" t="str">
            <v>-</v>
          </cell>
          <cell r="I8309" t="str">
            <v>-</v>
          </cell>
          <cell r="J8309" t="str">
            <v>-</v>
          </cell>
          <cell r="K8309" t="str">
            <v>-</v>
          </cell>
          <cell r="L8309" t="str">
            <v>-</v>
          </cell>
        </row>
        <row r="8310">
          <cell r="A8310" t="str">
            <v>PT01T02xL20</v>
          </cell>
          <cell r="B8310" t="str">
            <v>02</v>
          </cell>
          <cell r="C8310" t="str">
            <v>x</v>
          </cell>
          <cell r="D8310" t="str">
            <v>20</v>
          </cell>
          <cell r="E8310" t="str">
            <v>-</v>
          </cell>
          <cell r="F8310" t="str">
            <v>-</v>
          </cell>
          <cell r="G8310" t="str">
            <v>-</v>
          </cell>
          <cell r="H8310" t="str">
            <v>-</v>
          </cell>
          <cell r="I8310" t="str">
            <v>-</v>
          </cell>
          <cell r="J8310" t="str">
            <v>-</v>
          </cell>
          <cell r="K8310" t="str">
            <v>-</v>
          </cell>
          <cell r="L8310" t="str">
            <v>-</v>
          </cell>
        </row>
        <row r="8311">
          <cell r="A8311" t="str">
            <v>PT01T02xL21</v>
          </cell>
          <cell r="B8311" t="str">
            <v>02</v>
          </cell>
          <cell r="C8311" t="str">
            <v>x</v>
          </cell>
          <cell r="D8311" t="str">
            <v>21</v>
          </cell>
          <cell r="E8311" t="str">
            <v>-</v>
          </cell>
          <cell r="F8311" t="str">
            <v>-</v>
          </cell>
          <cell r="G8311" t="str">
            <v>-</v>
          </cell>
          <cell r="H8311" t="str">
            <v>-</v>
          </cell>
          <cell r="I8311" t="str">
            <v>-</v>
          </cell>
          <cell r="J8311" t="str">
            <v>-</v>
          </cell>
          <cell r="K8311" t="str">
            <v>-</v>
          </cell>
          <cell r="L8311" t="str">
            <v>-</v>
          </cell>
        </row>
        <row r="8312">
          <cell r="A8312" t="str">
            <v>PT01T02xL22</v>
          </cell>
          <cell r="B8312" t="str">
            <v>02</v>
          </cell>
          <cell r="C8312" t="str">
            <v>x</v>
          </cell>
          <cell r="D8312" t="str">
            <v>22</v>
          </cell>
          <cell r="E8312" t="str">
            <v>-</v>
          </cell>
          <cell r="F8312" t="str">
            <v>-</v>
          </cell>
          <cell r="G8312" t="str">
            <v>-</v>
          </cell>
          <cell r="H8312" t="str">
            <v>-</v>
          </cell>
          <cell r="I8312" t="str">
            <v>-</v>
          </cell>
          <cell r="J8312" t="str">
            <v>-</v>
          </cell>
          <cell r="K8312" t="str">
            <v>-</v>
          </cell>
          <cell r="L8312" t="str">
            <v>-</v>
          </cell>
        </row>
        <row r="8313">
          <cell r="A8313" t="str">
            <v>PT01T02xL23</v>
          </cell>
          <cell r="B8313" t="str">
            <v>02</v>
          </cell>
          <cell r="C8313" t="str">
            <v>x</v>
          </cell>
          <cell r="D8313" t="str">
            <v>23</v>
          </cell>
          <cell r="E8313" t="str">
            <v>-</v>
          </cell>
          <cell r="F8313" t="str">
            <v>-</v>
          </cell>
          <cell r="G8313" t="str">
            <v>-</v>
          </cell>
          <cell r="H8313" t="str">
            <v>-</v>
          </cell>
          <cell r="I8313" t="str">
            <v>-</v>
          </cell>
          <cell r="J8313" t="str">
            <v>-</v>
          </cell>
          <cell r="K8313" t="str">
            <v>-</v>
          </cell>
          <cell r="L8313" t="str">
            <v>-</v>
          </cell>
        </row>
        <row r="8314">
          <cell r="A8314" t="str">
            <v>PT01T02xL24</v>
          </cell>
          <cell r="B8314" t="str">
            <v>02</v>
          </cell>
          <cell r="C8314" t="str">
            <v>x</v>
          </cell>
          <cell r="D8314" t="str">
            <v>24</v>
          </cell>
          <cell r="E8314" t="str">
            <v>-</v>
          </cell>
          <cell r="F8314" t="str">
            <v>-</v>
          </cell>
          <cell r="G8314" t="str">
            <v>-</v>
          </cell>
          <cell r="H8314" t="str">
            <v>-</v>
          </cell>
          <cell r="I8314" t="str">
            <v>-</v>
          </cell>
          <cell r="J8314" t="str">
            <v>-</v>
          </cell>
          <cell r="K8314" t="str">
            <v>-</v>
          </cell>
          <cell r="L8314" t="str">
            <v>-</v>
          </cell>
        </row>
        <row r="8315">
          <cell r="A8315" t="str">
            <v>PT01T02xL25</v>
          </cell>
          <cell r="B8315" t="str">
            <v>02</v>
          </cell>
          <cell r="C8315" t="str">
            <v>x</v>
          </cell>
          <cell r="D8315" t="str">
            <v>25</v>
          </cell>
          <cell r="E8315" t="str">
            <v>-</v>
          </cell>
          <cell r="F8315" t="str">
            <v>-</v>
          </cell>
          <cell r="G8315" t="str">
            <v>-</v>
          </cell>
          <cell r="H8315" t="str">
            <v>-</v>
          </cell>
          <cell r="I8315" t="str">
            <v>-</v>
          </cell>
          <cell r="J8315" t="str">
            <v>-</v>
          </cell>
          <cell r="K8315" t="str">
            <v>-</v>
          </cell>
          <cell r="L8315" t="str">
            <v>-</v>
          </cell>
        </row>
        <row r="8316">
          <cell r="A8316" t="str">
            <v>PT01T02xL26</v>
          </cell>
          <cell r="B8316" t="str">
            <v>02</v>
          </cell>
          <cell r="C8316" t="str">
            <v>x</v>
          </cell>
          <cell r="D8316" t="str">
            <v>26</v>
          </cell>
          <cell r="E8316" t="str">
            <v>-</v>
          </cell>
          <cell r="F8316" t="str">
            <v>-</v>
          </cell>
          <cell r="G8316" t="str">
            <v>-</v>
          </cell>
          <cell r="H8316" t="str">
            <v>-</v>
          </cell>
          <cell r="I8316" t="str">
            <v>-</v>
          </cell>
          <cell r="J8316" t="str">
            <v>-</v>
          </cell>
          <cell r="K8316" t="str">
            <v>-</v>
          </cell>
          <cell r="L8316" t="str">
            <v>-</v>
          </cell>
        </row>
        <row r="8317">
          <cell r="A8317" t="str">
            <v>PT01T02xL27</v>
          </cell>
          <cell r="B8317" t="str">
            <v>02</v>
          </cell>
          <cell r="C8317" t="str">
            <v>x</v>
          </cell>
          <cell r="D8317" t="str">
            <v>27</v>
          </cell>
          <cell r="E8317" t="str">
            <v>-</v>
          </cell>
          <cell r="F8317" t="str">
            <v>-</v>
          </cell>
          <cell r="G8317" t="str">
            <v>-</v>
          </cell>
          <cell r="H8317" t="str">
            <v>-</v>
          </cell>
          <cell r="I8317" t="str">
            <v>-</v>
          </cell>
          <cell r="J8317" t="str">
            <v>-</v>
          </cell>
          <cell r="K8317" t="str">
            <v>-</v>
          </cell>
          <cell r="L8317" t="str">
            <v>-</v>
          </cell>
        </row>
        <row r="8318">
          <cell r="A8318" t="str">
            <v>PT01T02xL28</v>
          </cell>
          <cell r="B8318" t="str">
            <v>02</v>
          </cell>
          <cell r="C8318" t="str">
            <v>x</v>
          </cell>
          <cell r="D8318" t="str">
            <v>28</v>
          </cell>
          <cell r="E8318" t="str">
            <v>-</v>
          </cell>
          <cell r="F8318" t="str">
            <v>-</v>
          </cell>
          <cell r="G8318" t="str">
            <v>-</v>
          </cell>
          <cell r="H8318" t="str">
            <v>-</v>
          </cell>
          <cell r="I8318" t="str">
            <v>-</v>
          </cell>
          <cell r="J8318" t="str">
            <v>-</v>
          </cell>
          <cell r="K8318" t="str">
            <v>-</v>
          </cell>
          <cell r="L8318" t="str">
            <v>-</v>
          </cell>
        </row>
        <row r="8319">
          <cell r="A8319" t="str">
            <v>PT01T02xL29</v>
          </cell>
          <cell r="B8319" t="str">
            <v>02</v>
          </cell>
          <cell r="C8319" t="str">
            <v>x</v>
          </cell>
          <cell r="D8319" t="str">
            <v>29</v>
          </cell>
          <cell r="E8319" t="str">
            <v>-</v>
          </cell>
          <cell r="F8319" t="str">
            <v>-</v>
          </cell>
          <cell r="G8319" t="str">
            <v>-</v>
          </cell>
          <cell r="H8319" t="str">
            <v>-</v>
          </cell>
          <cell r="I8319" t="str">
            <v>-</v>
          </cell>
          <cell r="J8319" t="str">
            <v>-</v>
          </cell>
          <cell r="K8319" t="str">
            <v>-</v>
          </cell>
          <cell r="L8319" t="str">
            <v>-</v>
          </cell>
        </row>
        <row r="8320">
          <cell r="A8320" t="str">
            <v>PT01T02xL30</v>
          </cell>
          <cell r="B8320" t="str">
            <v>02</v>
          </cell>
          <cell r="C8320" t="str">
            <v>x</v>
          </cell>
          <cell r="D8320" t="str">
            <v>30</v>
          </cell>
          <cell r="E8320" t="str">
            <v>-</v>
          </cell>
          <cell r="F8320" t="str">
            <v>-</v>
          </cell>
          <cell r="G8320" t="str">
            <v>-</v>
          </cell>
          <cell r="H8320" t="str">
            <v>-</v>
          </cell>
          <cell r="I8320" t="str">
            <v>-</v>
          </cell>
          <cell r="J8320" t="str">
            <v>-</v>
          </cell>
          <cell r="K8320" t="str">
            <v>-</v>
          </cell>
          <cell r="L8320" t="str">
            <v>-</v>
          </cell>
        </row>
        <row r="8321">
          <cell r="A8321" t="str">
            <v>PT01T02xL31</v>
          </cell>
          <cell r="B8321" t="str">
            <v>02</v>
          </cell>
          <cell r="C8321" t="str">
            <v>x</v>
          </cell>
          <cell r="D8321" t="str">
            <v>31</v>
          </cell>
          <cell r="E8321" t="str">
            <v>-</v>
          </cell>
          <cell r="F8321" t="str">
            <v>-</v>
          </cell>
          <cell r="G8321" t="str">
            <v>-</v>
          </cell>
          <cell r="H8321" t="str">
            <v>-</v>
          </cell>
          <cell r="I8321" t="str">
            <v>-</v>
          </cell>
          <cell r="J8321" t="str">
            <v>-</v>
          </cell>
          <cell r="K8321" t="str">
            <v>-</v>
          </cell>
          <cell r="L8321" t="str">
            <v>-</v>
          </cell>
        </row>
        <row r="8322">
          <cell r="A8322" t="str">
            <v>PT01T02xL32</v>
          </cell>
          <cell r="B8322" t="str">
            <v>02</v>
          </cell>
          <cell r="C8322" t="str">
            <v>x</v>
          </cell>
          <cell r="D8322" t="str">
            <v>32</v>
          </cell>
          <cell r="E8322" t="str">
            <v>-</v>
          </cell>
          <cell r="F8322" t="str">
            <v>-</v>
          </cell>
          <cell r="G8322" t="str">
            <v>-</v>
          </cell>
          <cell r="H8322" t="str">
            <v>-</v>
          </cell>
          <cell r="I8322" t="str">
            <v>-</v>
          </cell>
          <cell r="J8322" t="str">
            <v>-</v>
          </cell>
          <cell r="K8322" t="str">
            <v>-</v>
          </cell>
          <cell r="L8322" t="str">
            <v>-</v>
          </cell>
        </row>
        <row r="8323">
          <cell r="A8323" t="str">
            <v>PT01T03oL00</v>
          </cell>
          <cell r="B8323" t="str">
            <v>03</v>
          </cell>
          <cell r="C8323" t="str">
            <v>o</v>
          </cell>
          <cell r="D8323" t="str">
            <v>00</v>
          </cell>
          <cell r="E8323" t="str">
            <v>-</v>
          </cell>
          <cell r="F8323" t="str">
            <v>-</v>
          </cell>
          <cell r="G8323" t="str">
            <v>-</v>
          </cell>
          <cell r="H8323" t="str">
            <v>-</v>
          </cell>
          <cell r="I8323" t="str">
            <v>-</v>
          </cell>
          <cell r="J8323" t="str">
            <v>-</v>
          </cell>
          <cell r="K8323" t="str">
            <v>-</v>
          </cell>
          <cell r="L8323" t="str">
            <v>-</v>
          </cell>
        </row>
        <row r="8324">
          <cell r="A8324" t="str">
            <v>PT01T03oL01</v>
          </cell>
          <cell r="B8324" t="str">
            <v>03</v>
          </cell>
          <cell r="C8324" t="str">
            <v>o</v>
          </cell>
          <cell r="D8324" t="str">
            <v>01</v>
          </cell>
          <cell r="E8324" t="str">
            <v>-</v>
          </cell>
          <cell r="F8324" t="str">
            <v>-</v>
          </cell>
          <cell r="G8324" t="str">
            <v>-</v>
          </cell>
          <cell r="H8324" t="str">
            <v>-</v>
          </cell>
          <cell r="I8324" t="str">
            <v>-</v>
          </cell>
          <cell r="J8324" t="str">
            <v>-</v>
          </cell>
          <cell r="K8324" t="str">
            <v>-</v>
          </cell>
          <cell r="L8324" t="str">
            <v>-</v>
          </cell>
        </row>
        <row r="8325">
          <cell r="A8325" t="str">
            <v>PT01T03oL02</v>
          </cell>
          <cell r="B8325" t="str">
            <v>03</v>
          </cell>
          <cell r="C8325" t="str">
            <v>o</v>
          </cell>
          <cell r="D8325" t="str">
            <v>02</v>
          </cell>
          <cell r="E8325" t="str">
            <v>-</v>
          </cell>
          <cell r="F8325" t="str">
            <v>-</v>
          </cell>
          <cell r="G8325" t="str">
            <v>-</v>
          </cell>
          <cell r="H8325" t="str">
            <v>-</v>
          </cell>
          <cell r="I8325" t="str">
            <v>-</v>
          </cell>
          <cell r="J8325" t="str">
            <v>-</v>
          </cell>
          <cell r="K8325" t="str">
            <v>-</v>
          </cell>
          <cell r="L8325" t="str">
            <v>-</v>
          </cell>
        </row>
        <row r="8326">
          <cell r="A8326" t="str">
            <v>PT01T03oL03</v>
          </cell>
          <cell r="B8326" t="str">
            <v>03</v>
          </cell>
          <cell r="C8326" t="str">
            <v>o</v>
          </cell>
          <cell r="D8326" t="str">
            <v>03</v>
          </cell>
          <cell r="E8326" t="str">
            <v>-</v>
          </cell>
          <cell r="F8326" t="str">
            <v>-</v>
          </cell>
          <cell r="G8326" t="str">
            <v>-</v>
          </cell>
          <cell r="H8326" t="str">
            <v>-</v>
          </cell>
          <cell r="I8326" t="str">
            <v>-</v>
          </cell>
          <cell r="J8326" t="str">
            <v>-</v>
          </cell>
          <cell r="K8326" t="str">
            <v>-</v>
          </cell>
          <cell r="L8326" t="str">
            <v>-</v>
          </cell>
        </row>
        <row r="8327">
          <cell r="A8327" t="str">
            <v>PT01T03oL04</v>
          </cell>
          <cell r="B8327" t="str">
            <v>03</v>
          </cell>
          <cell r="C8327" t="str">
            <v>o</v>
          </cell>
          <cell r="D8327" t="str">
            <v>04</v>
          </cell>
          <cell r="E8327" t="str">
            <v>-</v>
          </cell>
          <cell r="F8327" t="str">
            <v>-</v>
          </cell>
          <cell r="G8327" t="str">
            <v>-</v>
          </cell>
          <cell r="H8327" t="str">
            <v>-</v>
          </cell>
          <cell r="I8327" t="str">
            <v>-</v>
          </cell>
          <cell r="J8327" t="str">
            <v>-</v>
          </cell>
          <cell r="K8327" t="str">
            <v>-</v>
          </cell>
          <cell r="L8327" t="str">
            <v>-</v>
          </cell>
        </row>
        <row r="8328">
          <cell r="A8328" t="str">
            <v>PT01T03oL05</v>
          </cell>
          <cell r="B8328" t="str">
            <v>03</v>
          </cell>
          <cell r="C8328" t="str">
            <v>o</v>
          </cell>
          <cell r="D8328" t="str">
            <v>05</v>
          </cell>
          <cell r="E8328" t="str">
            <v>-</v>
          </cell>
          <cell r="F8328" t="str">
            <v>-</v>
          </cell>
          <cell r="G8328" t="str">
            <v>-</v>
          </cell>
          <cell r="H8328" t="str">
            <v>-</v>
          </cell>
          <cell r="I8328" t="str">
            <v>-</v>
          </cell>
          <cell r="J8328" t="str">
            <v>-</v>
          </cell>
          <cell r="K8328" t="str">
            <v>-</v>
          </cell>
          <cell r="L8328" t="str">
            <v>-</v>
          </cell>
        </row>
        <row r="8329">
          <cell r="A8329" t="str">
            <v>PT01T03oL06</v>
          </cell>
          <cell r="B8329" t="str">
            <v>03</v>
          </cell>
          <cell r="C8329" t="str">
            <v>o</v>
          </cell>
          <cell r="D8329" t="str">
            <v>06</v>
          </cell>
          <cell r="E8329" t="str">
            <v>-</v>
          </cell>
          <cell r="F8329" t="str">
            <v>-</v>
          </cell>
          <cell r="G8329" t="str">
            <v>-</v>
          </cell>
          <cell r="H8329" t="str">
            <v>-</v>
          </cell>
          <cell r="I8329" t="str">
            <v>-</v>
          </cell>
          <cell r="J8329" t="str">
            <v>-</v>
          </cell>
          <cell r="K8329" t="str">
            <v>-</v>
          </cell>
          <cell r="L8329" t="str">
            <v>-</v>
          </cell>
        </row>
        <row r="8330">
          <cell r="A8330" t="str">
            <v>PT01T03oL07</v>
          </cell>
          <cell r="B8330" t="str">
            <v>03</v>
          </cell>
          <cell r="C8330" t="str">
            <v>o</v>
          </cell>
          <cell r="D8330" t="str">
            <v>07</v>
          </cell>
          <cell r="E8330" t="str">
            <v>-</v>
          </cell>
          <cell r="F8330" t="str">
            <v>-</v>
          </cell>
          <cell r="G8330" t="str">
            <v>-</v>
          </cell>
          <cell r="H8330" t="str">
            <v>-</v>
          </cell>
          <cell r="I8330" t="str">
            <v>-</v>
          </cell>
          <cell r="J8330" t="str">
            <v>-</v>
          </cell>
          <cell r="K8330" t="str">
            <v>-</v>
          </cell>
          <cell r="L8330" t="str">
            <v>-</v>
          </cell>
        </row>
        <row r="8331">
          <cell r="A8331" t="str">
            <v>PT01T03oL08</v>
          </cell>
          <cell r="B8331" t="str">
            <v>03</v>
          </cell>
          <cell r="C8331" t="str">
            <v>o</v>
          </cell>
          <cell r="D8331" t="str">
            <v>08</v>
          </cell>
          <cell r="E8331" t="str">
            <v>-</v>
          </cell>
          <cell r="F8331" t="str">
            <v>-</v>
          </cell>
          <cell r="G8331" t="str">
            <v>-</v>
          </cell>
          <cell r="H8331" t="str">
            <v>-</v>
          </cell>
          <cell r="I8331" t="str">
            <v>-</v>
          </cell>
          <cell r="J8331" t="str">
            <v>-</v>
          </cell>
          <cell r="K8331" t="str">
            <v>-</v>
          </cell>
          <cell r="L8331" t="str">
            <v>-</v>
          </cell>
        </row>
        <row r="8332">
          <cell r="A8332" t="str">
            <v>PT01T03oL09</v>
          </cell>
          <cell r="B8332" t="str">
            <v>03</v>
          </cell>
          <cell r="C8332" t="str">
            <v>o</v>
          </cell>
          <cell r="D8332" t="str">
            <v>09</v>
          </cell>
          <cell r="E8332" t="str">
            <v>-</v>
          </cell>
          <cell r="F8332" t="str">
            <v>-</v>
          </cell>
          <cell r="G8332" t="str">
            <v>-</v>
          </cell>
          <cell r="H8332" t="str">
            <v>-</v>
          </cell>
          <cell r="I8332" t="str">
            <v>-</v>
          </cell>
          <cell r="J8332" t="str">
            <v>-</v>
          </cell>
          <cell r="K8332" t="str">
            <v>-</v>
          </cell>
          <cell r="L8332" t="str">
            <v>-</v>
          </cell>
        </row>
        <row r="8333">
          <cell r="A8333" t="str">
            <v>PT01T03oL10</v>
          </cell>
          <cell r="B8333" t="str">
            <v>03</v>
          </cell>
          <cell r="C8333" t="str">
            <v>o</v>
          </cell>
          <cell r="D8333" t="str">
            <v>10</v>
          </cell>
          <cell r="E8333" t="str">
            <v>-</v>
          </cell>
          <cell r="F8333" t="str">
            <v>-</v>
          </cell>
          <cell r="G8333" t="str">
            <v>-</v>
          </cell>
          <cell r="H8333" t="str">
            <v>-</v>
          </cell>
          <cell r="I8333" t="str">
            <v>-</v>
          </cell>
          <cell r="J8333" t="str">
            <v>-</v>
          </cell>
          <cell r="K8333" t="str">
            <v>-</v>
          </cell>
          <cell r="L8333" t="str">
            <v>-</v>
          </cell>
        </row>
        <row r="8334">
          <cell r="A8334" t="str">
            <v>PT01T03oL11</v>
          </cell>
          <cell r="B8334" t="str">
            <v>03</v>
          </cell>
          <cell r="C8334" t="str">
            <v>o</v>
          </cell>
          <cell r="D8334" t="str">
            <v>11</v>
          </cell>
          <cell r="E8334" t="str">
            <v>-</v>
          </cell>
          <cell r="F8334" t="str">
            <v>-</v>
          </cell>
          <cell r="G8334" t="str">
            <v>-</v>
          </cell>
          <cell r="H8334" t="str">
            <v>-</v>
          </cell>
          <cell r="I8334" t="str">
            <v>-</v>
          </cell>
          <cell r="J8334" t="str">
            <v>-</v>
          </cell>
          <cell r="K8334" t="str">
            <v>-</v>
          </cell>
          <cell r="L8334" t="str">
            <v>-</v>
          </cell>
        </row>
        <row r="8335">
          <cell r="A8335" t="str">
            <v>PT01T04xL01</v>
          </cell>
          <cell r="B8335" t="str">
            <v>04</v>
          </cell>
          <cell r="C8335" t="str">
            <v>x</v>
          </cell>
          <cell r="D8335" t="str">
            <v>01</v>
          </cell>
          <cell r="E8335" t="str">
            <v>-</v>
          </cell>
          <cell r="F8335" t="str">
            <v>-</v>
          </cell>
          <cell r="G8335" t="str">
            <v>-</v>
          </cell>
          <cell r="H8335" t="str">
            <v>-</v>
          </cell>
          <cell r="I8335" t="str">
            <v>-</v>
          </cell>
          <cell r="J8335" t="str">
            <v>-</v>
          </cell>
          <cell r="K8335" t="str">
            <v>-</v>
          </cell>
          <cell r="L8335" t="str">
            <v>-</v>
          </cell>
        </row>
        <row r="8336">
          <cell r="A8336" t="str">
            <v>PT01T04xL02</v>
          </cell>
          <cell r="B8336" t="str">
            <v>04</v>
          </cell>
          <cell r="C8336" t="str">
            <v>x</v>
          </cell>
          <cell r="D8336" t="str">
            <v>02</v>
          </cell>
          <cell r="E8336" t="str">
            <v>-</v>
          </cell>
          <cell r="F8336" t="str">
            <v>-</v>
          </cell>
          <cell r="G8336" t="str">
            <v>-</v>
          </cell>
          <cell r="H8336" t="str">
            <v>-</v>
          </cell>
          <cell r="I8336" t="str">
            <v>-</v>
          </cell>
          <cell r="J8336" t="str">
            <v>-</v>
          </cell>
          <cell r="K8336" t="str">
            <v>-</v>
          </cell>
          <cell r="L8336" t="str">
            <v>-</v>
          </cell>
        </row>
        <row r="8337">
          <cell r="A8337" t="str">
            <v>PT01T04xL03</v>
          </cell>
          <cell r="B8337" t="str">
            <v>04</v>
          </cell>
          <cell r="C8337" t="str">
            <v>x</v>
          </cell>
          <cell r="D8337" t="str">
            <v>03</v>
          </cell>
          <cell r="E8337" t="str">
            <v>-</v>
          </cell>
          <cell r="F8337" t="str">
            <v>-</v>
          </cell>
          <cell r="G8337" t="str">
            <v>-</v>
          </cell>
          <cell r="H8337" t="str">
            <v>-</v>
          </cell>
          <cell r="I8337" t="str">
            <v>-</v>
          </cell>
          <cell r="J8337" t="str">
            <v>-</v>
          </cell>
          <cell r="K8337" t="str">
            <v>-</v>
          </cell>
          <cell r="L8337" t="str">
            <v>-</v>
          </cell>
        </row>
        <row r="8338">
          <cell r="A8338" t="str">
            <v>PT01T04xL04</v>
          </cell>
          <cell r="B8338" t="str">
            <v>04</v>
          </cell>
          <cell r="C8338" t="str">
            <v>x</v>
          </cell>
          <cell r="D8338" t="str">
            <v>04</v>
          </cell>
          <cell r="E8338" t="str">
            <v>-</v>
          </cell>
          <cell r="F8338" t="str">
            <v>-</v>
          </cell>
          <cell r="G8338" t="str">
            <v>-</v>
          </cell>
          <cell r="H8338" t="str">
            <v>-</v>
          </cell>
          <cell r="I8338" t="str">
            <v>-</v>
          </cell>
          <cell r="J8338" t="str">
            <v>-</v>
          </cell>
          <cell r="K8338" t="str">
            <v>-</v>
          </cell>
          <cell r="L8338" t="str">
            <v>-</v>
          </cell>
        </row>
        <row r="8339">
          <cell r="A8339" t="str">
            <v>PT01T04xL05</v>
          </cell>
          <cell r="B8339" t="str">
            <v>04</v>
          </cell>
          <cell r="C8339" t="str">
            <v>x</v>
          </cell>
          <cell r="D8339" t="str">
            <v>05</v>
          </cell>
          <cell r="E8339" t="str">
            <v>-</v>
          </cell>
          <cell r="F8339" t="str">
            <v>-</v>
          </cell>
          <cell r="G8339" t="str">
            <v>-</v>
          </cell>
          <cell r="H8339" t="str">
            <v>-</v>
          </cell>
          <cell r="I8339" t="str">
            <v>-</v>
          </cell>
          <cell r="J8339" t="str">
            <v>-</v>
          </cell>
          <cell r="K8339" t="str">
            <v>-</v>
          </cell>
          <cell r="L8339" t="str">
            <v>-</v>
          </cell>
        </row>
        <row r="8340">
          <cell r="A8340" t="str">
            <v>PT01T04xL06</v>
          </cell>
          <cell r="B8340" t="str">
            <v>04</v>
          </cell>
          <cell r="C8340" t="str">
            <v>x</v>
          </cell>
          <cell r="D8340" t="str">
            <v>06</v>
          </cell>
          <cell r="E8340" t="str">
            <v>-</v>
          </cell>
          <cell r="F8340" t="str">
            <v>-</v>
          </cell>
          <cell r="G8340" t="str">
            <v>-</v>
          </cell>
          <cell r="H8340" t="str">
            <v>-</v>
          </cell>
          <cell r="I8340" t="str">
            <v>-</v>
          </cell>
          <cell r="J8340" t="str">
            <v>-</v>
          </cell>
          <cell r="K8340" t="str">
            <v>-</v>
          </cell>
          <cell r="L8340" t="str">
            <v>-</v>
          </cell>
        </row>
        <row r="8341">
          <cell r="A8341" t="str">
            <v>PT01T04xL07</v>
          </cell>
          <cell r="B8341" t="str">
            <v>04</v>
          </cell>
          <cell r="C8341" t="str">
            <v>x</v>
          </cell>
          <cell r="D8341" t="str">
            <v>07</v>
          </cell>
          <cell r="E8341" t="str">
            <v>-</v>
          </cell>
          <cell r="F8341" t="str">
            <v>-</v>
          </cell>
          <cell r="G8341" t="str">
            <v>-</v>
          </cell>
          <cell r="H8341" t="str">
            <v>-</v>
          </cell>
          <cell r="I8341" t="str">
            <v>-</v>
          </cell>
          <cell r="J8341" t="str">
            <v>-</v>
          </cell>
          <cell r="K8341" t="str">
            <v>-</v>
          </cell>
          <cell r="L8341" t="str">
            <v>-</v>
          </cell>
        </row>
        <row r="8342">
          <cell r="A8342" t="str">
            <v>PT01T04xL08</v>
          </cell>
          <cell r="B8342" t="str">
            <v>04</v>
          </cell>
          <cell r="C8342" t="str">
            <v>x</v>
          </cell>
          <cell r="D8342" t="str">
            <v>08</v>
          </cell>
          <cell r="E8342" t="str">
            <v>-</v>
          </cell>
          <cell r="F8342" t="str">
            <v>-</v>
          </cell>
          <cell r="G8342" t="str">
            <v>-</v>
          </cell>
          <cell r="H8342" t="str">
            <v>-</v>
          </cell>
          <cell r="I8342" t="str">
            <v>-</v>
          </cell>
          <cell r="J8342" t="str">
            <v>-</v>
          </cell>
          <cell r="K8342" t="str">
            <v>-</v>
          </cell>
          <cell r="L8342" t="str">
            <v>-</v>
          </cell>
        </row>
        <row r="8343">
          <cell r="A8343" t="str">
            <v>PT01T04xL09</v>
          </cell>
          <cell r="B8343" t="str">
            <v>04</v>
          </cell>
          <cell r="C8343" t="str">
            <v>x</v>
          </cell>
          <cell r="D8343" t="str">
            <v>09</v>
          </cell>
          <cell r="E8343" t="str">
            <v>-</v>
          </cell>
          <cell r="F8343" t="str">
            <v>-</v>
          </cell>
          <cell r="G8343" t="str">
            <v>-</v>
          </cell>
          <cell r="H8343" t="str">
            <v>-</v>
          </cell>
          <cell r="I8343" t="str">
            <v>-</v>
          </cell>
          <cell r="J8343" t="str">
            <v>-</v>
          </cell>
          <cell r="K8343" t="str">
            <v>-</v>
          </cell>
          <cell r="L8343" t="str">
            <v>-</v>
          </cell>
        </row>
        <row r="8344">
          <cell r="A8344" t="str">
            <v>PT01T04xL10</v>
          </cell>
          <cell r="B8344" t="str">
            <v>04</v>
          </cell>
          <cell r="C8344" t="str">
            <v>x</v>
          </cell>
          <cell r="D8344" t="str">
            <v>10</v>
          </cell>
          <cell r="E8344" t="str">
            <v>-</v>
          </cell>
          <cell r="F8344" t="str">
            <v>-</v>
          </cell>
          <cell r="G8344" t="str">
            <v>-</v>
          </cell>
          <cell r="H8344" t="str">
            <v>-</v>
          </cell>
          <cell r="I8344" t="str">
            <v>-</v>
          </cell>
          <cell r="J8344" t="str">
            <v>-</v>
          </cell>
          <cell r="K8344" t="str">
            <v>-</v>
          </cell>
          <cell r="L8344" t="str">
            <v>-</v>
          </cell>
        </row>
        <row r="8345">
          <cell r="A8345" t="str">
            <v>PT01T04xL11</v>
          </cell>
          <cell r="B8345" t="str">
            <v>04</v>
          </cell>
          <cell r="C8345" t="str">
            <v>x</v>
          </cell>
          <cell r="D8345" t="str">
            <v>11</v>
          </cell>
          <cell r="E8345" t="str">
            <v>-</v>
          </cell>
          <cell r="F8345" t="str">
            <v>-</v>
          </cell>
          <cell r="G8345" t="str">
            <v>-</v>
          </cell>
          <cell r="H8345" t="str">
            <v>-</v>
          </cell>
          <cell r="I8345" t="str">
            <v>-</v>
          </cell>
          <cell r="J8345" t="str">
            <v>-</v>
          </cell>
          <cell r="K8345" t="str">
            <v>-</v>
          </cell>
          <cell r="L8345" t="str">
            <v>-</v>
          </cell>
        </row>
        <row r="8346">
          <cell r="A8346" t="str">
            <v>PT01T04xL12</v>
          </cell>
          <cell r="B8346" t="str">
            <v>04</v>
          </cell>
          <cell r="C8346" t="str">
            <v>x</v>
          </cell>
          <cell r="D8346" t="str">
            <v>12</v>
          </cell>
          <cell r="E8346" t="str">
            <v>-</v>
          </cell>
          <cell r="F8346" t="str">
            <v>-</v>
          </cell>
          <cell r="G8346" t="str">
            <v>-</v>
          </cell>
          <cell r="H8346" t="str">
            <v>-</v>
          </cell>
          <cell r="I8346" t="str">
            <v>-</v>
          </cell>
          <cell r="J8346" t="str">
            <v>-</v>
          </cell>
          <cell r="K8346" t="str">
            <v>-</v>
          </cell>
          <cell r="L8346" t="str">
            <v>-</v>
          </cell>
        </row>
        <row r="8347">
          <cell r="A8347" t="str">
            <v>PT01T05xL01</v>
          </cell>
          <cell r="B8347" t="str">
            <v>05</v>
          </cell>
          <cell r="C8347" t="str">
            <v>x</v>
          </cell>
          <cell r="D8347" t="str">
            <v>01</v>
          </cell>
          <cell r="E8347" t="str">
            <v>-</v>
          </cell>
          <cell r="F8347" t="str">
            <v>-</v>
          </cell>
          <cell r="G8347" t="str">
            <v>-</v>
          </cell>
          <cell r="H8347" t="str">
            <v>-</v>
          </cell>
          <cell r="I8347" t="str">
            <v>-</v>
          </cell>
          <cell r="J8347" t="str">
            <v>-</v>
          </cell>
          <cell r="K8347" t="str">
            <v>-</v>
          </cell>
          <cell r="L8347" t="str">
            <v>-</v>
          </cell>
        </row>
        <row r="8348">
          <cell r="A8348" t="str">
            <v>PT01T05xL02</v>
          </cell>
          <cell r="B8348" t="str">
            <v>05</v>
          </cell>
          <cell r="C8348" t="str">
            <v>x</v>
          </cell>
          <cell r="D8348" t="str">
            <v>02</v>
          </cell>
          <cell r="E8348" t="str">
            <v>-</v>
          </cell>
          <cell r="F8348" t="str">
            <v>-</v>
          </cell>
          <cell r="G8348" t="str">
            <v>-</v>
          </cell>
          <cell r="H8348" t="str">
            <v>-</v>
          </cell>
          <cell r="I8348" t="str">
            <v>-</v>
          </cell>
          <cell r="J8348" t="str">
            <v>-</v>
          </cell>
          <cell r="K8348" t="str">
            <v>-</v>
          </cell>
          <cell r="L8348" t="str">
            <v>-</v>
          </cell>
        </row>
        <row r="8349">
          <cell r="A8349" t="str">
            <v>PT01T05xL03</v>
          </cell>
          <cell r="B8349" t="str">
            <v>05</v>
          </cell>
          <cell r="C8349" t="str">
            <v>x</v>
          </cell>
          <cell r="D8349" t="str">
            <v>03</v>
          </cell>
          <cell r="E8349" t="str">
            <v>-</v>
          </cell>
          <cell r="F8349" t="str">
            <v>-</v>
          </cell>
          <cell r="G8349" t="str">
            <v>-</v>
          </cell>
          <cell r="H8349" t="str">
            <v>-</v>
          </cell>
          <cell r="I8349" t="str">
            <v>-</v>
          </cell>
          <cell r="J8349" t="str">
            <v>-</v>
          </cell>
          <cell r="K8349" t="str">
            <v>-</v>
          </cell>
          <cell r="L8349" t="str">
            <v>-</v>
          </cell>
        </row>
        <row r="8350">
          <cell r="A8350" t="str">
            <v>PT01T05xL04</v>
          </cell>
          <cell r="B8350" t="str">
            <v>05</v>
          </cell>
          <cell r="C8350" t="str">
            <v>x</v>
          </cell>
          <cell r="D8350" t="str">
            <v>04</v>
          </cell>
          <cell r="E8350" t="str">
            <v>-</v>
          </cell>
          <cell r="F8350" t="str">
            <v>-</v>
          </cell>
          <cell r="G8350" t="str">
            <v>-</v>
          </cell>
          <cell r="H8350" t="str">
            <v>-</v>
          </cell>
          <cell r="I8350" t="str">
            <v>-</v>
          </cell>
          <cell r="J8350" t="str">
            <v>-</v>
          </cell>
          <cell r="K8350" t="str">
            <v>-</v>
          </cell>
          <cell r="L8350" t="str">
            <v>-</v>
          </cell>
        </row>
        <row r="8351">
          <cell r="A8351" t="str">
            <v>PT01T05xL05</v>
          </cell>
          <cell r="B8351" t="str">
            <v>05</v>
          </cell>
          <cell r="C8351" t="str">
            <v>x</v>
          </cell>
          <cell r="D8351" t="str">
            <v>05</v>
          </cell>
          <cell r="E8351" t="str">
            <v>-</v>
          </cell>
          <cell r="F8351" t="str">
            <v>-</v>
          </cell>
          <cell r="G8351" t="str">
            <v>-</v>
          </cell>
          <cell r="H8351" t="str">
            <v>-</v>
          </cell>
          <cell r="I8351" t="str">
            <v>-</v>
          </cell>
          <cell r="J8351" t="str">
            <v>-</v>
          </cell>
          <cell r="K8351" t="str">
            <v>-</v>
          </cell>
          <cell r="L8351" t="str">
            <v>-</v>
          </cell>
        </row>
        <row r="8352">
          <cell r="A8352" t="str">
            <v>PT01T05xL06</v>
          </cell>
          <cell r="B8352" t="str">
            <v>05</v>
          </cell>
          <cell r="C8352" t="str">
            <v>x</v>
          </cell>
          <cell r="D8352" t="str">
            <v>06</v>
          </cell>
          <cell r="E8352" t="str">
            <v>-</v>
          </cell>
          <cell r="F8352" t="str">
            <v>-</v>
          </cell>
          <cell r="G8352" t="str">
            <v>-</v>
          </cell>
          <cell r="H8352" t="str">
            <v>-</v>
          </cell>
          <cell r="I8352" t="str">
            <v>-</v>
          </cell>
          <cell r="J8352" t="str">
            <v>-</v>
          </cell>
          <cell r="K8352" t="str">
            <v>-</v>
          </cell>
          <cell r="L8352" t="str">
            <v>-</v>
          </cell>
        </row>
        <row r="8353">
          <cell r="A8353" t="str">
            <v>PT01T05xL07</v>
          </cell>
          <cell r="B8353" t="str">
            <v>05</v>
          </cell>
          <cell r="C8353" t="str">
            <v>x</v>
          </cell>
          <cell r="D8353" t="str">
            <v>07</v>
          </cell>
          <cell r="E8353" t="str">
            <v>-</v>
          </cell>
          <cell r="F8353" t="str">
            <v>-</v>
          </cell>
          <cell r="G8353" t="str">
            <v>-</v>
          </cell>
          <cell r="H8353" t="str">
            <v>-</v>
          </cell>
          <cell r="I8353" t="str">
            <v>-</v>
          </cell>
          <cell r="J8353" t="str">
            <v>-</v>
          </cell>
          <cell r="K8353" t="str">
            <v>-</v>
          </cell>
          <cell r="L8353" t="str">
            <v>-</v>
          </cell>
        </row>
        <row r="8354">
          <cell r="A8354" t="str">
            <v>PT01T05xL08</v>
          </cell>
          <cell r="B8354" t="str">
            <v>05</v>
          </cell>
          <cell r="C8354" t="str">
            <v>x</v>
          </cell>
          <cell r="D8354" t="str">
            <v>08</v>
          </cell>
          <cell r="E8354" t="str">
            <v>-</v>
          </cell>
          <cell r="F8354" t="str">
            <v>-</v>
          </cell>
          <cell r="G8354" t="str">
            <v>-</v>
          </cell>
          <cell r="H8354" t="str">
            <v>-</v>
          </cell>
          <cell r="I8354" t="str">
            <v>-</v>
          </cell>
          <cell r="J8354" t="str">
            <v>-</v>
          </cell>
          <cell r="K8354" t="str">
            <v>-</v>
          </cell>
          <cell r="L8354" t="str">
            <v>-</v>
          </cell>
        </row>
        <row r="8355">
          <cell r="A8355" t="str">
            <v>PT01T05xL09</v>
          </cell>
          <cell r="B8355" t="str">
            <v>05</v>
          </cell>
          <cell r="C8355" t="str">
            <v>x</v>
          </cell>
          <cell r="D8355" t="str">
            <v>09</v>
          </cell>
          <cell r="E8355" t="str">
            <v>-</v>
          </cell>
          <cell r="F8355" t="str">
            <v>-</v>
          </cell>
          <cell r="G8355" t="str">
            <v>-</v>
          </cell>
          <cell r="H8355" t="str">
            <v>-</v>
          </cell>
          <cell r="I8355" t="str">
            <v>-</v>
          </cell>
          <cell r="J8355" t="str">
            <v>-</v>
          </cell>
          <cell r="K8355" t="str">
            <v>-</v>
          </cell>
          <cell r="L8355" t="str">
            <v>-</v>
          </cell>
        </row>
        <row r="8356">
          <cell r="A8356" t="str">
            <v>PT01T05xL10</v>
          </cell>
          <cell r="B8356" t="str">
            <v>05</v>
          </cell>
          <cell r="C8356" t="str">
            <v>x</v>
          </cell>
          <cell r="D8356" t="str">
            <v>10</v>
          </cell>
          <cell r="E8356" t="str">
            <v>-</v>
          </cell>
          <cell r="F8356" t="str">
            <v>-</v>
          </cell>
          <cell r="G8356" t="str">
            <v>-</v>
          </cell>
          <cell r="H8356" t="str">
            <v>-</v>
          </cell>
          <cell r="I8356" t="str">
            <v>-</v>
          </cell>
          <cell r="J8356" t="str">
            <v>-</v>
          </cell>
          <cell r="K8356" t="str">
            <v>-</v>
          </cell>
          <cell r="L8356" t="str">
            <v>-</v>
          </cell>
        </row>
        <row r="8357">
          <cell r="A8357" t="str">
            <v>PT01T05xL11</v>
          </cell>
          <cell r="B8357" t="str">
            <v>05</v>
          </cell>
          <cell r="C8357" t="str">
            <v>x</v>
          </cell>
          <cell r="D8357" t="str">
            <v>11</v>
          </cell>
          <cell r="E8357" t="str">
            <v>-</v>
          </cell>
          <cell r="F8357" t="str">
            <v>-</v>
          </cell>
          <cell r="G8357" t="str">
            <v>-</v>
          </cell>
          <cell r="H8357" t="str">
            <v>-</v>
          </cell>
          <cell r="I8357" t="str">
            <v>-</v>
          </cell>
          <cell r="J8357" t="str">
            <v>-</v>
          </cell>
          <cell r="K8357" t="str">
            <v>-</v>
          </cell>
          <cell r="L8357" t="str">
            <v>-</v>
          </cell>
        </row>
        <row r="8358">
          <cell r="A8358" t="str">
            <v>PT01T05xL12</v>
          </cell>
          <cell r="B8358" t="str">
            <v>05</v>
          </cell>
          <cell r="C8358" t="str">
            <v>x</v>
          </cell>
          <cell r="D8358" t="str">
            <v>12</v>
          </cell>
          <cell r="E8358" t="str">
            <v>-</v>
          </cell>
          <cell r="F8358" t="str">
            <v>-</v>
          </cell>
          <cell r="G8358" t="str">
            <v>-</v>
          </cell>
          <cell r="H8358" t="str">
            <v>-</v>
          </cell>
          <cell r="I8358" t="str">
            <v>-</v>
          </cell>
          <cell r="J8358" t="str">
            <v>-</v>
          </cell>
          <cell r="K8358" t="str">
            <v>-</v>
          </cell>
          <cell r="L8358" t="str">
            <v>-</v>
          </cell>
        </row>
        <row r="8359">
          <cell r="A8359" t="str">
            <v>PT01T05xL13</v>
          </cell>
          <cell r="B8359" t="str">
            <v>05</v>
          </cell>
          <cell r="C8359" t="str">
            <v>x</v>
          </cell>
          <cell r="D8359" t="str">
            <v>13</v>
          </cell>
          <cell r="E8359" t="str">
            <v>-</v>
          </cell>
          <cell r="F8359" t="str">
            <v>-</v>
          </cell>
          <cell r="G8359" t="str">
            <v>-</v>
          </cell>
          <cell r="H8359" t="str">
            <v>-</v>
          </cell>
          <cell r="I8359" t="str">
            <v>-</v>
          </cell>
          <cell r="J8359" t="str">
            <v>-</v>
          </cell>
          <cell r="K8359" t="str">
            <v>-</v>
          </cell>
          <cell r="L8359" t="str">
            <v>-</v>
          </cell>
        </row>
        <row r="8360">
          <cell r="A8360" t="str">
            <v>PT01T06xL01</v>
          </cell>
          <cell r="B8360" t="str">
            <v>06</v>
          </cell>
          <cell r="C8360" t="str">
            <v>x</v>
          </cell>
          <cell r="D8360" t="str">
            <v>01</v>
          </cell>
          <cell r="E8360" t="str">
            <v>-</v>
          </cell>
          <cell r="F8360" t="str">
            <v>-</v>
          </cell>
          <cell r="G8360" t="str">
            <v>-</v>
          </cell>
          <cell r="H8360" t="str">
            <v>-</v>
          </cell>
          <cell r="I8360" t="str">
            <v>-</v>
          </cell>
          <cell r="J8360" t="str">
            <v>-</v>
          </cell>
          <cell r="K8360" t="str">
            <v>-</v>
          </cell>
          <cell r="L8360" t="str">
            <v>-</v>
          </cell>
        </row>
        <row r="8361">
          <cell r="A8361" t="str">
            <v>PT01T06xL02</v>
          </cell>
          <cell r="B8361" t="str">
            <v>06</v>
          </cell>
          <cell r="C8361" t="str">
            <v>x</v>
          </cell>
          <cell r="D8361" t="str">
            <v>02</v>
          </cell>
          <cell r="E8361" t="str">
            <v>-</v>
          </cell>
          <cell r="F8361" t="str">
            <v>-</v>
          </cell>
          <cell r="G8361" t="str">
            <v>-</v>
          </cell>
          <cell r="H8361" t="str">
            <v>-</v>
          </cell>
          <cell r="I8361" t="str">
            <v>-</v>
          </cell>
          <cell r="J8361" t="str">
            <v>-</v>
          </cell>
          <cell r="K8361" t="str">
            <v>-</v>
          </cell>
          <cell r="L8361" t="str">
            <v>-</v>
          </cell>
        </row>
        <row r="8362">
          <cell r="A8362" t="str">
            <v>PT01T06xL03</v>
          </cell>
          <cell r="B8362" t="str">
            <v>06</v>
          </cell>
          <cell r="C8362" t="str">
            <v>x</v>
          </cell>
          <cell r="D8362" t="str">
            <v>03</v>
          </cell>
          <cell r="E8362" t="str">
            <v>-</v>
          </cell>
          <cell r="F8362" t="str">
            <v>-</v>
          </cell>
          <cell r="G8362" t="str">
            <v>-</v>
          </cell>
          <cell r="H8362" t="str">
            <v>-</v>
          </cell>
          <cell r="I8362" t="str">
            <v>-</v>
          </cell>
          <cell r="J8362" t="str">
            <v>-</v>
          </cell>
          <cell r="K8362" t="str">
            <v>-</v>
          </cell>
          <cell r="L8362" t="str">
            <v>-</v>
          </cell>
        </row>
        <row r="8363">
          <cell r="A8363" t="str">
            <v>PT01T06xL04</v>
          </cell>
          <cell r="B8363" t="str">
            <v>06</v>
          </cell>
          <cell r="C8363" t="str">
            <v>x</v>
          </cell>
          <cell r="D8363" t="str">
            <v>04</v>
          </cell>
          <cell r="E8363" t="str">
            <v>-</v>
          </cell>
          <cell r="F8363" t="str">
            <v>-</v>
          </cell>
          <cell r="G8363" t="str">
            <v>-</v>
          </cell>
          <cell r="H8363" t="str">
            <v>-</v>
          </cell>
          <cell r="I8363" t="str">
            <v>-</v>
          </cell>
          <cell r="J8363" t="str">
            <v>-</v>
          </cell>
          <cell r="K8363" t="str">
            <v>-</v>
          </cell>
          <cell r="L8363" t="str">
            <v>-</v>
          </cell>
        </row>
        <row r="8364">
          <cell r="A8364" t="str">
            <v>PT01T06xL05</v>
          </cell>
          <cell r="B8364" t="str">
            <v>06</v>
          </cell>
          <cell r="C8364" t="str">
            <v>x</v>
          </cell>
          <cell r="D8364" t="str">
            <v>05</v>
          </cell>
          <cell r="E8364" t="str">
            <v>-</v>
          </cell>
          <cell r="F8364" t="str">
            <v>-</v>
          </cell>
          <cell r="G8364" t="str">
            <v>-</v>
          </cell>
          <cell r="H8364" t="str">
            <v>-</v>
          </cell>
          <cell r="I8364" t="str">
            <v>-</v>
          </cell>
          <cell r="J8364" t="str">
            <v>-</v>
          </cell>
          <cell r="K8364" t="str">
            <v>-</v>
          </cell>
          <cell r="L8364" t="str">
            <v>-</v>
          </cell>
        </row>
        <row r="8365">
          <cell r="A8365" t="str">
            <v>PT01T06xL06</v>
          </cell>
          <cell r="B8365" t="str">
            <v>06</v>
          </cell>
          <cell r="C8365" t="str">
            <v>x</v>
          </cell>
          <cell r="D8365" t="str">
            <v>06</v>
          </cell>
          <cell r="E8365" t="str">
            <v>-</v>
          </cell>
          <cell r="F8365" t="str">
            <v>-</v>
          </cell>
          <cell r="G8365" t="str">
            <v>-</v>
          </cell>
          <cell r="H8365" t="str">
            <v>-</v>
          </cell>
          <cell r="I8365" t="str">
            <v>-</v>
          </cell>
          <cell r="J8365" t="str">
            <v>-</v>
          </cell>
          <cell r="K8365" t="str">
            <v>-</v>
          </cell>
          <cell r="L8365" t="str">
            <v>-</v>
          </cell>
        </row>
        <row r="8366">
          <cell r="A8366" t="str">
            <v>PT01T06xL07</v>
          </cell>
          <cell r="B8366" t="str">
            <v>06</v>
          </cell>
          <cell r="C8366" t="str">
            <v>x</v>
          </cell>
          <cell r="D8366" t="str">
            <v>07</v>
          </cell>
          <cell r="E8366" t="str">
            <v>-</v>
          </cell>
          <cell r="F8366" t="str">
            <v>-</v>
          </cell>
          <cell r="G8366" t="str">
            <v>-</v>
          </cell>
          <cell r="H8366" t="str">
            <v>-</v>
          </cell>
          <cell r="I8366" t="str">
            <v>-</v>
          </cell>
          <cell r="J8366" t="str">
            <v>-</v>
          </cell>
          <cell r="K8366" t="str">
            <v>-</v>
          </cell>
          <cell r="L8366" t="str">
            <v>-</v>
          </cell>
        </row>
        <row r="8367">
          <cell r="A8367" t="str">
            <v>PT01T06xL08</v>
          </cell>
          <cell r="B8367" t="str">
            <v>06</v>
          </cell>
          <cell r="C8367" t="str">
            <v>x</v>
          </cell>
          <cell r="D8367" t="str">
            <v>08</v>
          </cell>
          <cell r="E8367" t="str">
            <v>-</v>
          </cell>
          <cell r="F8367" t="str">
            <v>-</v>
          </cell>
          <cell r="G8367" t="str">
            <v>-</v>
          </cell>
          <cell r="H8367" t="str">
            <v>-</v>
          </cell>
          <cell r="I8367" t="str">
            <v>-</v>
          </cell>
          <cell r="J8367" t="str">
            <v>-</v>
          </cell>
          <cell r="K8367" t="str">
            <v>-</v>
          </cell>
          <cell r="L8367" t="str">
            <v>-</v>
          </cell>
        </row>
        <row r="8368">
          <cell r="A8368" t="str">
            <v>PT01T06xL09</v>
          </cell>
          <cell r="B8368" t="str">
            <v>06</v>
          </cell>
          <cell r="C8368" t="str">
            <v>x</v>
          </cell>
          <cell r="D8368" t="str">
            <v>09</v>
          </cell>
          <cell r="E8368" t="str">
            <v>-</v>
          </cell>
          <cell r="F8368" t="str">
            <v>-</v>
          </cell>
          <cell r="G8368" t="str">
            <v>-</v>
          </cell>
          <cell r="H8368" t="str">
            <v>-</v>
          </cell>
          <cell r="I8368" t="str">
            <v>-</v>
          </cell>
          <cell r="J8368" t="str">
            <v>-</v>
          </cell>
          <cell r="K8368" t="str">
            <v>-</v>
          </cell>
          <cell r="L8368" t="str">
            <v>-</v>
          </cell>
        </row>
        <row r="8369">
          <cell r="A8369" t="str">
            <v>PT01T07xL00</v>
          </cell>
          <cell r="B8369" t="str">
            <v>07</v>
          </cell>
          <cell r="C8369" t="str">
            <v>x</v>
          </cell>
          <cell r="D8369" t="str">
            <v>00</v>
          </cell>
          <cell r="E8369" t="str">
            <v>-</v>
          </cell>
          <cell r="F8369" t="str">
            <v>-</v>
          </cell>
          <cell r="G8369" t="str">
            <v>-</v>
          </cell>
          <cell r="H8369" t="str">
            <v>-</v>
          </cell>
          <cell r="I8369" t="str">
            <v>-</v>
          </cell>
          <cell r="J8369" t="str">
            <v>-</v>
          </cell>
          <cell r="K8369" t="str">
            <v>-</v>
          </cell>
          <cell r="L8369" t="str">
            <v>-</v>
          </cell>
        </row>
        <row r="8370">
          <cell r="A8370" t="str">
            <v>PT01T07xL01</v>
          </cell>
          <cell r="B8370" t="str">
            <v>07</v>
          </cell>
          <cell r="C8370" t="str">
            <v>x</v>
          </cell>
          <cell r="D8370" t="str">
            <v>01</v>
          </cell>
          <cell r="E8370" t="str">
            <v>-</v>
          </cell>
          <cell r="F8370" t="str">
            <v>-</v>
          </cell>
          <cell r="G8370" t="str">
            <v>-</v>
          </cell>
          <cell r="H8370" t="str">
            <v>-</v>
          </cell>
          <cell r="I8370" t="str">
            <v>-</v>
          </cell>
          <cell r="J8370" t="str">
            <v>-</v>
          </cell>
          <cell r="K8370" t="str">
            <v>-</v>
          </cell>
          <cell r="L8370" t="str">
            <v>-</v>
          </cell>
        </row>
        <row r="8371">
          <cell r="A8371" t="str">
            <v>PT01T07xL02</v>
          </cell>
          <cell r="B8371" t="str">
            <v>07</v>
          </cell>
          <cell r="C8371" t="str">
            <v>x</v>
          </cell>
          <cell r="D8371" t="str">
            <v>02</v>
          </cell>
          <cell r="E8371" t="str">
            <v>-</v>
          </cell>
          <cell r="F8371" t="str">
            <v>-</v>
          </cell>
          <cell r="G8371" t="str">
            <v>-</v>
          </cell>
          <cell r="H8371" t="str">
            <v>-</v>
          </cell>
          <cell r="I8371" t="str">
            <v>-</v>
          </cell>
          <cell r="J8371" t="str">
            <v>-</v>
          </cell>
          <cell r="K8371" t="str">
            <v>-</v>
          </cell>
          <cell r="L8371" t="str">
            <v>-</v>
          </cell>
        </row>
        <row r="8372">
          <cell r="A8372" t="str">
            <v>PT01T07xL03</v>
          </cell>
          <cell r="B8372" t="str">
            <v>07</v>
          </cell>
          <cell r="C8372" t="str">
            <v>x</v>
          </cell>
          <cell r="D8372" t="str">
            <v>03</v>
          </cell>
          <cell r="E8372" t="str">
            <v>-</v>
          </cell>
          <cell r="F8372" t="str">
            <v>-</v>
          </cell>
          <cell r="G8372" t="str">
            <v>-</v>
          </cell>
          <cell r="H8372" t="str">
            <v>-</v>
          </cell>
          <cell r="I8372" t="str">
            <v>-</v>
          </cell>
          <cell r="J8372" t="str">
            <v>-</v>
          </cell>
          <cell r="K8372" t="str">
            <v>-</v>
          </cell>
          <cell r="L8372" t="str">
            <v>-</v>
          </cell>
        </row>
        <row r="8373">
          <cell r="A8373" t="str">
            <v>PT01T07xL04</v>
          </cell>
          <cell r="B8373" t="str">
            <v>07</v>
          </cell>
          <cell r="C8373" t="str">
            <v>x</v>
          </cell>
          <cell r="D8373" t="str">
            <v>04</v>
          </cell>
          <cell r="E8373" t="str">
            <v>-</v>
          </cell>
          <cell r="F8373" t="str">
            <v>-</v>
          </cell>
          <cell r="G8373" t="str">
            <v>-</v>
          </cell>
          <cell r="H8373" t="str">
            <v>-</v>
          </cell>
          <cell r="I8373" t="str">
            <v>-</v>
          </cell>
          <cell r="J8373" t="str">
            <v>-</v>
          </cell>
          <cell r="K8373" t="str">
            <v>-</v>
          </cell>
          <cell r="L8373" t="str">
            <v>-</v>
          </cell>
        </row>
        <row r="8374">
          <cell r="A8374" t="str">
            <v>PT01T07xL05</v>
          </cell>
          <cell r="B8374" t="str">
            <v>07</v>
          </cell>
          <cell r="C8374" t="str">
            <v>x</v>
          </cell>
          <cell r="D8374" t="str">
            <v>05</v>
          </cell>
          <cell r="E8374" t="str">
            <v>-</v>
          </cell>
          <cell r="F8374" t="str">
            <v>-</v>
          </cell>
          <cell r="G8374" t="str">
            <v>-</v>
          </cell>
          <cell r="H8374" t="str">
            <v>-</v>
          </cell>
          <cell r="I8374" t="str">
            <v>-</v>
          </cell>
          <cell r="J8374" t="str">
            <v>-</v>
          </cell>
          <cell r="K8374" t="str">
            <v>-</v>
          </cell>
          <cell r="L8374" t="str">
            <v>-</v>
          </cell>
        </row>
        <row r="8375">
          <cell r="A8375" t="str">
            <v>PT01T07xL06</v>
          </cell>
          <cell r="B8375" t="str">
            <v>07</v>
          </cell>
          <cell r="C8375" t="str">
            <v>x</v>
          </cell>
          <cell r="D8375" t="str">
            <v>06</v>
          </cell>
          <cell r="E8375" t="str">
            <v>-</v>
          </cell>
          <cell r="F8375" t="str">
            <v>-</v>
          </cell>
          <cell r="G8375" t="str">
            <v>-</v>
          </cell>
          <cell r="H8375" t="str">
            <v>-</v>
          </cell>
          <cell r="I8375" t="str">
            <v>-</v>
          </cell>
          <cell r="J8375" t="str">
            <v>-</v>
          </cell>
          <cell r="K8375" t="str">
            <v>-</v>
          </cell>
          <cell r="L8375" t="str">
            <v>-</v>
          </cell>
        </row>
        <row r="8376">
          <cell r="A8376" t="str">
            <v>PT01T07xL07</v>
          </cell>
          <cell r="B8376" t="str">
            <v>07</v>
          </cell>
          <cell r="C8376" t="str">
            <v>x</v>
          </cell>
          <cell r="D8376" t="str">
            <v>07</v>
          </cell>
          <cell r="E8376" t="str">
            <v>-</v>
          </cell>
          <cell r="F8376" t="str">
            <v>-</v>
          </cell>
          <cell r="G8376" t="str">
            <v>-</v>
          </cell>
          <cell r="H8376" t="str">
            <v>-</v>
          </cell>
          <cell r="I8376" t="str">
            <v>-</v>
          </cell>
          <cell r="J8376" t="str">
            <v>-</v>
          </cell>
          <cell r="K8376" t="str">
            <v>-</v>
          </cell>
          <cell r="L8376" t="str">
            <v>-</v>
          </cell>
        </row>
        <row r="8377">
          <cell r="A8377" t="str">
            <v>PT01T07xL08</v>
          </cell>
          <cell r="B8377" t="str">
            <v>07</v>
          </cell>
          <cell r="C8377" t="str">
            <v>x</v>
          </cell>
          <cell r="D8377" t="str">
            <v>08</v>
          </cell>
          <cell r="E8377" t="str">
            <v>-</v>
          </cell>
          <cell r="F8377" t="str">
            <v>-</v>
          </cell>
          <cell r="G8377" t="str">
            <v>-</v>
          </cell>
          <cell r="H8377" t="str">
            <v>-</v>
          </cell>
          <cell r="I8377" t="str">
            <v>-</v>
          </cell>
          <cell r="J8377" t="str">
            <v>-</v>
          </cell>
          <cell r="K8377" t="str">
            <v>-</v>
          </cell>
          <cell r="L8377" t="str">
            <v>-</v>
          </cell>
        </row>
        <row r="8378">
          <cell r="A8378" t="str">
            <v>PT01T07xL09</v>
          </cell>
          <cell r="B8378" t="str">
            <v>07</v>
          </cell>
          <cell r="C8378" t="str">
            <v>x</v>
          </cell>
          <cell r="D8378" t="str">
            <v>09</v>
          </cell>
          <cell r="E8378" t="str">
            <v>-</v>
          </cell>
          <cell r="F8378" t="str">
            <v>-</v>
          </cell>
          <cell r="G8378" t="str">
            <v>-</v>
          </cell>
          <cell r="H8378" t="str">
            <v>-</v>
          </cell>
          <cell r="I8378" t="str">
            <v>-</v>
          </cell>
          <cell r="J8378" t="str">
            <v>-</v>
          </cell>
          <cell r="K8378" t="str">
            <v>-</v>
          </cell>
          <cell r="L8378" t="str">
            <v>-</v>
          </cell>
        </row>
        <row r="8379">
          <cell r="A8379" t="str">
            <v>PT01T07xL10</v>
          </cell>
          <cell r="B8379" t="str">
            <v>07</v>
          </cell>
          <cell r="C8379" t="str">
            <v>x</v>
          </cell>
          <cell r="D8379" t="str">
            <v>10</v>
          </cell>
          <cell r="E8379" t="str">
            <v>-</v>
          </cell>
          <cell r="F8379" t="str">
            <v>-</v>
          </cell>
          <cell r="G8379" t="str">
            <v>-</v>
          </cell>
          <cell r="H8379" t="str">
            <v>-</v>
          </cell>
          <cell r="I8379" t="str">
            <v>-</v>
          </cell>
          <cell r="J8379" t="str">
            <v>-</v>
          </cell>
          <cell r="K8379" t="str">
            <v>-</v>
          </cell>
          <cell r="L8379" t="str">
            <v>-</v>
          </cell>
        </row>
        <row r="8380">
          <cell r="A8380" t="str">
            <v>PT01T07xL11</v>
          </cell>
          <cell r="B8380" t="str">
            <v>07</v>
          </cell>
          <cell r="C8380" t="str">
            <v>x</v>
          </cell>
          <cell r="D8380" t="str">
            <v>11</v>
          </cell>
          <cell r="E8380" t="str">
            <v>-</v>
          </cell>
          <cell r="F8380" t="str">
            <v>-</v>
          </cell>
          <cell r="G8380" t="str">
            <v>-</v>
          </cell>
          <cell r="H8380" t="str">
            <v>-</v>
          </cell>
          <cell r="I8380" t="str">
            <v>-</v>
          </cell>
          <cell r="J8380" t="str">
            <v>-</v>
          </cell>
          <cell r="K8380" t="str">
            <v>-</v>
          </cell>
          <cell r="L8380" t="str">
            <v>-</v>
          </cell>
        </row>
        <row r="8381">
          <cell r="A8381" t="str">
            <v>PT01T07xL12</v>
          </cell>
          <cell r="B8381" t="str">
            <v>07</v>
          </cell>
          <cell r="C8381" t="str">
            <v>x</v>
          </cell>
          <cell r="D8381" t="str">
            <v>12</v>
          </cell>
          <cell r="E8381" t="str">
            <v>-</v>
          </cell>
          <cell r="F8381" t="str">
            <v>-</v>
          </cell>
          <cell r="G8381" t="str">
            <v>-</v>
          </cell>
          <cell r="H8381" t="str">
            <v>-</v>
          </cell>
          <cell r="I8381" t="str">
            <v>-</v>
          </cell>
          <cell r="J8381" t="str">
            <v>-</v>
          </cell>
          <cell r="K8381" t="str">
            <v>-</v>
          </cell>
          <cell r="L8381" t="str">
            <v>-</v>
          </cell>
        </row>
        <row r="8382">
          <cell r="A8382" t="str">
            <v>PT01T07xL13</v>
          </cell>
          <cell r="B8382" t="str">
            <v>07</v>
          </cell>
          <cell r="C8382" t="str">
            <v>x</v>
          </cell>
          <cell r="D8382" t="str">
            <v>13</v>
          </cell>
          <cell r="E8382" t="str">
            <v>-</v>
          </cell>
          <cell r="F8382" t="str">
            <v>-</v>
          </cell>
          <cell r="G8382" t="str">
            <v>-</v>
          </cell>
          <cell r="H8382" t="str">
            <v>-</v>
          </cell>
          <cell r="I8382" t="str">
            <v>-</v>
          </cell>
          <cell r="J8382" t="str">
            <v>-</v>
          </cell>
          <cell r="K8382" t="str">
            <v>-</v>
          </cell>
          <cell r="L8382" t="str">
            <v>-</v>
          </cell>
        </row>
        <row r="8383">
          <cell r="A8383" t="str">
            <v>PT01T07xL14</v>
          </cell>
          <cell r="B8383" t="str">
            <v>07</v>
          </cell>
          <cell r="C8383" t="str">
            <v>x</v>
          </cell>
          <cell r="D8383" t="str">
            <v>14</v>
          </cell>
          <cell r="E8383" t="str">
            <v>-</v>
          </cell>
          <cell r="F8383" t="str">
            <v>-</v>
          </cell>
          <cell r="G8383" t="str">
            <v>-</v>
          </cell>
          <cell r="H8383" t="str">
            <v>-</v>
          </cell>
          <cell r="I8383" t="str">
            <v>-</v>
          </cell>
          <cell r="J8383" t="str">
            <v>-</v>
          </cell>
          <cell r="K8383" t="str">
            <v>-</v>
          </cell>
          <cell r="L8383" t="str">
            <v>-</v>
          </cell>
        </row>
        <row r="8384">
          <cell r="A8384" t="str">
            <v>PT01T07xL15</v>
          </cell>
          <cell r="B8384" t="str">
            <v>07</v>
          </cell>
          <cell r="C8384" t="str">
            <v>x</v>
          </cell>
          <cell r="D8384" t="str">
            <v>15</v>
          </cell>
          <cell r="E8384" t="str">
            <v>-</v>
          </cell>
          <cell r="F8384" t="str">
            <v>-</v>
          </cell>
          <cell r="G8384" t="str">
            <v>-</v>
          </cell>
          <cell r="H8384" t="str">
            <v>-</v>
          </cell>
          <cell r="I8384" t="str">
            <v>-</v>
          </cell>
          <cell r="J8384" t="str">
            <v>-</v>
          </cell>
          <cell r="K8384" t="str">
            <v>-</v>
          </cell>
          <cell r="L8384" t="str">
            <v>-</v>
          </cell>
        </row>
        <row r="8385">
          <cell r="A8385" t="str">
            <v>PT01T07xL16</v>
          </cell>
          <cell r="B8385" t="str">
            <v>07</v>
          </cell>
          <cell r="C8385" t="str">
            <v>x</v>
          </cell>
          <cell r="D8385" t="str">
            <v>16</v>
          </cell>
          <cell r="E8385" t="str">
            <v>-</v>
          </cell>
          <cell r="F8385" t="str">
            <v>-</v>
          </cell>
          <cell r="G8385" t="str">
            <v>-</v>
          </cell>
          <cell r="H8385" t="str">
            <v>-</v>
          </cell>
          <cell r="I8385" t="str">
            <v>-</v>
          </cell>
          <cell r="J8385" t="str">
            <v>-</v>
          </cell>
          <cell r="K8385" t="str">
            <v>-</v>
          </cell>
          <cell r="L8385" t="str">
            <v>-</v>
          </cell>
        </row>
        <row r="8386">
          <cell r="A8386" t="str">
            <v>PT01T07xL17</v>
          </cell>
          <cell r="B8386" t="str">
            <v>07</v>
          </cell>
          <cell r="C8386" t="str">
            <v>x</v>
          </cell>
          <cell r="D8386" t="str">
            <v>17</v>
          </cell>
          <cell r="E8386" t="str">
            <v>-</v>
          </cell>
          <cell r="F8386" t="str">
            <v>-</v>
          </cell>
          <cell r="G8386" t="str">
            <v>-</v>
          </cell>
          <cell r="H8386" t="str">
            <v>-</v>
          </cell>
          <cell r="I8386" t="str">
            <v>-</v>
          </cell>
          <cell r="J8386" t="str">
            <v>-</v>
          </cell>
          <cell r="K8386" t="str">
            <v>-</v>
          </cell>
          <cell r="L8386" t="str">
            <v>-</v>
          </cell>
        </row>
        <row r="8387">
          <cell r="A8387" t="str">
            <v>PT01T07xL18</v>
          </cell>
          <cell r="B8387" t="str">
            <v>07</v>
          </cell>
          <cell r="C8387" t="str">
            <v>x</v>
          </cell>
          <cell r="D8387" t="str">
            <v>18</v>
          </cell>
          <cell r="E8387" t="str">
            <v>-</v>
          </cell>
          <cell r="F8387" t="str">
            <v>-</v>
          </cell>
          <cell r="G8387" t="str">
            <v>-</v>
          </cell>
          <cell r="H8387" t="str">
            <v>-</v>
          </cell>
          <cell r="I8387" t="str">
            <v>-</v>
          </cell>
          <cell r="J8387" t="str">
            <v>-</v>
          </cell>
          <cell r="K8387" t="str">
            <v>-</v>
          </cell>
          <cell r="L8387" t="str">
            <v>-</v>
          </cell>
        </row>
        <row r="8388">
          <cell r="A8388" t="str">
            <v>PT01T07xL19</v>
          </cell>
          <cell r="B8388" t="str">
            <v>07</v>
          </cell>
          <cell r="C8388" t="str">
            <v>x</v>
          </cell>
          <cell r="D8388" t="str">
            <v>19</v>
          </cell>
          <cell r="E8388" t="str">
            <v>-</v>
          </cell>
          <cell r="F8388" t="str">
            <v>-</v>
          </cell>
          <cell r="G8388" t="str">
            <v>-</v>
          </cell>
          <cell r="H8388" t="str">
            <v>-</v>
          </cell>
          <cell r="I8388" t="str">
            <v>-</v>
          </cell>
          <cell r="J8388" t="str">
            <v>-</v>
          </cell>
          <cell r="K8388" t="str">
            <v>-</v>
          </cell>
          <cell r="L8388" t="str">
            <v>-</v>
          </cell>
        </row>
        <row r="8389">
          <cell r="A8389" t="str">
            <v>PT01T07xL20</v>
          </cell>
          <cell r="B8389" t="str">
            <v>07</v>
          </cell>
          <cell r="C8389" t="str">
            <v>x</v>
          </cell>
          <cell r="D8389" t="str">
            <v>20</v>
          </cell>
          <cell r="E8389" t="str">
            <v>-</v>
          </cell>
          <cell r="F8389" t="str">
            <v>-</v>
          </cell>
          <cell r="G8389" t="str">
            <v>-</v>
          </cell>
          <cell r="H8389" t="str">
            <v>-</v>
          </cell>
          <cell r="I8389" t="str">
            <v>-</v>
          </cell>
          <cell r="J8389" t="str">
            <v>-</v>
          </cell>
          <cell r="K8389" t="str">
            <v>-</v>
          </cell>
          <cell r="L8389" t="str">
            <v>-</v>
          </cell>
        </row>
        <row r="8390">
          <cell r="A8390" t="str">
            <v>PT01T07xL21</v>
          </cell>
          <cell r="B8390" t="str">
            <v>07</v>
          </cell>
          <cell r="C8390" t="str">
            <v>x</v>
          </cell>
          <cell r="D8390" t="str">
            <v>21</v>
          </cell>
          <cell r="E8390" t="str">
            <v>-</v>
          </cell>
          <cell r="F8390" t="str">
            <v>-</v>
          </cell>
          <cell r="G8390" t="str">
            <v>-</v>
          </cell>
          <cell r="H8390" t="str">
            <v>-</v>
          </cell>
          <cell r="I8390" t="str">
            <v>-</v>
          </cell>
          <cell r="J8390" t="str">
            <v>-</v>
          </cell>
          <cell r="K8390" t="str">
            <v>-</v>
          </cell>
          <cell r="L8390" t="str">
            <v>-</v>
          </cell>
        </row>
        <row r="8391">
          <cell r="A8391" t="str">
            <v>PT01T07xL22</v>
          </cell>
          <cell r="B8391" t="str">
            <v>07</v>
          </cell>
          <cell r="C8391" t="str">
            <v>x</v>
          </cell>
          <cell r="D8391" t="str">
            <v>22</v>
          </cell>
          <cell r="E8391" t="str">
            <v>-</v>
          </cell>
          <cell r="F8391" t="str">
            <v>-</v>
          </cell>
          <cell r="G8391" t="str">
            <v>-</v>
          </cell>
          <cell r="H8391" t="str">
            <v>-</v>
          </cell>
          <cell r="I8391" t="str">
            <v>-</v>
          </cell>
          <cell r="J8391" t="str">
            <v>-</v>
          </cell>
          <cell r="K8391" t="str">
            <v>-</v>
          </cell>
          <cell r="L8391" t="str">
            <v>-</v>
          </cell>
        </row>
        <row r="8392">
          <cell r="A8392" t="str">
            <v>PT01T07xL23</v>
          </cell>
          <cell r="B8392" t="str">
            <v>07</v>
          </cell>
          <cell r="C8392" t="str">
            <v>x</v>
          </cell>
          <cell r="D8392" t="str">
            <v>23</v>
          </cell>
          <cell r="E8392" t="str">
            <v>-</v>
          </cell>
          <cell r="F8392" t="str">
            <v>-</v>
          </cell>
          <cell r="G8392" t="str">
            <v>-</v>
          </cell>
          <cell r="H8392" t="str">
            <v>-</v>
          </cell>
          <cell r="I8392" t="str">
            <v>-</v>
          </cell>
          <cell r="J8392" t="str">
            <v>-</v>
          </cell>
          <cell r="K8392" t="str">
            <v>-</v>
          </cell>
          <cell r="L8392" t="str">
            <v>-</v>
          </cell>
        </row>
        <row r="8393">
          <cell r="A8393" t="str">
            <v>PT01T07xL24</v>
          </cell>
          <cell r="B8393" t="str">
            <v>07</v>
          </cell>
          <cell r="C8393" t="str">
            <v>x</v>
          </cell>
          <cell r="D8393" t="str">
            <v>24</v>
          </cell>
          <cell r="E8393" t="str">
            <v>-</v>
          </cell>
          <cell r="F8393" t="str">
            <v>-</v>
          </cell>
          <cell r="G8393" t="str">
            <v>-</v>
          </cell>
          <cell r="H8393" t="str">
            <v>-</v>
          </cell>
          <cell r="I8393" t="str">
            <v>-</v>
          </cell>
          <cell r="J8393" t="str">
            <v>-</v>
          </cell>
          <cell r="K8393" t="str">
            <v>-</v>
          </cell>
          <cell r="L8393" t="str">
            <v>-</v>
          </cell>
        </row>
        <row r="8394">
          <cell r="A8394" t="str">
            <v>PT01T08xL01</v>
          </cell>
          <cell r="B8394" t="str">
            <v>08</v>
          </cell>
          <cell r="C8394" t="str">
            <v>x</v>
          </cell>
          <cell r="D8394" t="str">
            <v>01</v>
          </cell>
          <cell r="E8394" t="str">
            <v>-</v>
          </cell>
          <cell r="F8394" t="str">
            <v>-</v>
          </cell>
          <cell r="G8394" t="str">
            <v>-</v>
          </cell>
          <cell r="H8394" t="str">
            <v>-</v>
          </cell>
          <cell r="I8394" t="str">
            <v>-</v>
          </cell>
          <cell r="J8394" t="str">
            <v>-</v>
          </cell>
          <cell r="K8394" t="str">
            <v>-</v>
          </cell>
          <cell r="L8394" t="str">
            <v>-</v>
          </cell>
        </row>
        <row r="8395">
          <cell r="A8395" t="str">
            <v>PT01T08xL02</v>
          </cell>
          <cell r="B8395" t="str">
            <v>08</v>
          </cell>
          <cell r="C8395" t="str">
            <v>x</v>
          </cell>
          <cell r="D8395" t="str">
            <v>02</v>
          </cell>
          <cell r="E8395" t="str">
            <v>-</v>
          </cell>
          <cell r="F8395" t="str">
            <v>-</v>
          </cell>
          <cell r="G8395" t="str">
            <v>-</v>
          </cell>
          <cell r="H8395" t="str">
            <v>-</v>
          </cell>
          <cell r="I8395" t="str">
            <v>-</v>
          </cell>
          <cell r="J8395" t="str">
            <v>-</v>
          </cell>
          <cell r="K8395" t="str">
            <v>-</v>
          </cell>
          <cell r="L8395" t="str">
            <v>-</v>
          </cell>
        </row>
        <row r="8396">
          <cell r="A8396" t="str">
            <v>PT01T08xL03</v>
          </cell>
          <cell r="B8396" t="str">
            <v>08</v>
          </cell>
          <cell r="C8396" t="str">
            <v>x</v>
          </cell>
          <cell r="D8396" t="str">
            <v>03</v>
          </cell>
          <cell r="E8396" t="str">
            <v>-</v>
          </cell>
          <cell r="F8396" t="str">
            <v>-</v>
          </cell>
          <cell r="G8396" t="str">
            <v>-</v>
          </cell>
          <cell r="H8396" t="str">
            <v>-</v>
          </cell>
          <cell r="I8396" t="str">
            <v>-</v>
          </cell>
          <cell r="J8396" t="str">
            <v>-</v>
          </cell>
          <cell r="K8396" t="str">
            <v>-</v>
          </cell>
          <cell r="L8396" t="str">
            <v>-</v>
          </cell>
        </row>
        <row r="8397">
          <cell r="A8397" t="str">
            <v>PT01T08xL04</v>
          </cell>
          <cell r="B8397" t="str">
            <v>08</v>
          </cell>
          <cell r="C8397" t="str">
            <v>x</v>
          </cell>
          <cell r="D8397" t="str">
            <v>04</v>
          </cell>
          <cell r="E8397" t="str">
            <v>-</v>
          </cell>
          <cell r="F8397" t="str">
            <v>-</v>
          </cell>
          <cell r="G8397" t="str">
            <v>-</v>
          </cell>
          <cell r="H8397" t="str">
            <v>-</v>
          </cell>
          <cell r="I8397" t="str">
            <v>-</v>
          </cell>
          <cell r="J8397" t="str">
            <v>-</v>
          </cell>
          <cell r="K8397" t="str">
            <v>-</v>
          </cell>
          <cell r="L8397" t="str">
            <v>-</v>
          </cell>
        </row>
        <row r="8398">
          <cell r="A8398" t="str">
            <v>PT01T08xL05</v>
          </cell>
          <cell r="B8398" t="str">
            <v>08</v>
          </cell>
          <cell r="C8398" t="str">
            <v>x</v>
          </cell>
          <cell r="D8398" t="str">
            <v>05</v>
          </cell>
          <cell r="E8398" t="str">
            <v>-</v>
          </cell>
          <cell r="F8398" t="str">
            <v>-</v>
          </cell>
          <cell r="G8398" t="str">
            <v>-</v>
          </cell>
          <cell r="H8398" t="str">
            <v>-</v>
          </cell>
          <cell r="I8398" t="str">
            <v>-</v>
          </cell>
          <cell r="J8398" t="str">
            <v>-</v>
          </cell>
          <cell r="K8398" t="str">
            <v>-</v>
          </cell>
          <cell r="L8398" t="str">
            <v>-</v>
          </cell>
        </row>
        <row r="8399">
          <cell r="A8399" t="str">
            <v>PT01T08xL06</v>
          </cell>
          <cell r="B8399" t="str">
            <v>08</v>
          </cell>
          <cell r="C8399" t="str">
            <v>x</v>
          </cell>
          <cell r="D8399" t="str">
            <v>06</v>
          </cell>
          <cell r="E8399" t="str">
            <v>-</v>
          </cell>
          <cell r="F8399" t="str">
            <v>-</v>
          </cell>
          <cell r="G8399" t="str">
            <v>-</v>
          </cell>
          <cell r="H8399" t="str">
            <v>-</v>
          </cell>
          <cell r="I8399" t="str">
            <v>-</v>
          </cell>
          <cell r="J8399" t="str">
            <v>-</v>
          </cell>
          <cell r="K8399" t="str">
            <v>-</v>
          </cell>
          <cell r="L8399" t="str">
            <v>-</v>
          </cell>
        </row>
        <row r="8400">
          <cell r="A8400" t="str">
            <v>PT01T08xL07</v>
          </cell>
          <cell r="B8400" t="str">
            <v>08</v>
          </cell>
          <cell r="C8400" t="str">
            <v>x</v>
          </cell>
          <cell r="D8400" t="str">
            <v>07</v>
          </cell>
          <cell r="E8400" t="str">
            <v>-</v>
          </cell>
          <cell r="F8400" t="str">
            <v>-</v>
          </cell>
          <cell r="G8400" t="str">
            <v>-</v>
          </cell>
          <cell r="H8400" t="str">
            <v>-</v>
          </cell>
          <cell r="I8400" t="str">
            <v>-</v>
          </cell>
          <cell r="J8400" t="str">
            <v>-</v>
          </cell>
          <cell r="K8400" t="str">
            <v>-</v>
          </cell>
          <cell r="L8400" t="str">
            <v>-</v>
          </cell>
        </row>
        <row r="8401">
          <cell r="A8401" t="str">
            <v>PT01T08xL08</v>
          </cell>
          <cell r="B8401" t="str">
            <v>08</v>
          </cell>
          <cell r="C8401" t="str">
            <v>x</v>
          </cell>
          <cell r="D8401" t="str">
            <v>08</v>
          </cell>
          <cell r="E8401" t="str">
            <v>-</v>
          </cell>
          <cell r="F8401" t="str">
            <v>-</v>
          </cell>
          <cell r="G8401" t="str">
            <v>-</v>
          </cell>
          <cell r="H8401" t="str">
            <v>-</v>
          </cell>
          <cell r="I8401" t="str">
            <v>-</v>
          </cell>
          <cell r="J8401" t="str">
            <v>-</v>
          </cell>
          <cell r="K8401" t="str">
            <v>-</v>
          </cell>
          <cell r="L8401" t="str">
            <v>-</v>
          </cell>
        </row>
        <row r="8402">
          <cell r="A8402" t="str">
            <v>PT01T08xL09</v>
          </cell>
          <cell r="B8402" t="str">
            <v>08</v>
          </cell>
          <cell r="C8402" t="str">
            <v>x</v>
          </cell>
          <cell r="D8402" t="str">
            <v>09</v>
          </cell>
          <cell r="E8402" t="str">
            <v>-</v>
          </cell>
          <cell r="F8402" t="str">
            <v>-</v>
          </cell>
          <cell r="G8402" t="str">
            <v>-</v>
          </cell>
          <cell r="H8402" t="str">
            <v>-</v>
          </cell>
          <cell r="I8402" t="str">
            <v>-</v>
          </cell>
          <cell r="J8402" t="str">
            <v>-</v>
          </cell>
          <cell r="K8402" t="str">
            <v>-</v>
          </cell>
          <cell r="L8402" t="str">
            <v>-</v>
          </cell>
        </row>
        <row r="8403">
          <cell r="A8403" t="str">
            <v>PT01T08xL10</v>
          </cell>
          <cell r="B8403" t="str">
            <v>08</v>
          </cell>
          <cell r="C8403" t="str">
            <v>x</v>
          </cell>
          <cell r="D8403" t="str">
            <v>10</v>
          </cell>
          <cell r="E8403" t="str">
            <v>-</v>
          </cell>
          <cell r="F8403" t="str">
            <v>-</v>
          </cell>
          <cell r="G8403" t="str">
            <v>-</v>
          </cell>
          <cell r="H8403" t="str">
            <v>-</v>
          </cell>
          <cell r="I8403" t="str">
            <v>-</v>
          </cell>
          <cell r="J8403" t="str">
            <v>-</v>
          </cell>
          <cell r="K8403" t="str">
            <v>-</v>
          </cell>
          <cell r="L8403" t="str">
            <v>-</v>
          </cell>
        </row>
        <row r="8404">
          <cell r="A8404" t="str">
            <v>PT01TOTxL00</v>
          </cell>
          <cell r="B8404" t="str">
            <v>OT</v>
          </cell>
          <cell r="C8404" t="str">
            <v>x</v>
          </cell>
          <cell r="D8404" t="str">
            <v>00</v>
          </cell>
          <cell r="E8404" t="str">
            <v>-</v>
          </cell>
          <cell r="F8404" t="str">
            <v>-</v>
          </cell>
          <cell r="G8404" t="str">
            <v>-</v>
          </cell>
          <cell r="H8404" t="str">
            <v>-</v>
          </cell>
          <cell r="I8404" t="str">
            <v>-</v>
          </cell>
          <cell r="J8404" t="str">
            <v>-</v>
          </cell>
          <cell r="K8404" t="str">
            <v>-</v>
          </cell>
          <cell r="L8404" t="str">
            <v>-</v>
          </cell>
        </row>
        <row r="8405">
          <cell r="A8405" t="str">
            <v>PT01TOTxL01</v>
          </cell>
          <cell r="B8405" t="str">
            <v>OT</v>
          </cell>
          <cell r="C8405" t="str">
            <v>x</v>
          </cell>
          <cell r="D8405" t="str">
            <v>01</v>
          </cell>
          <cell r="E8405" t="str">
            <v>-</v>
          </cell>
          <cell r="F8405" t="str">
            <v>-</v>
          </cell>
          <cell r="G8405" t="str">
            <v>-</v>
          </cell>
          <cell r="H8405" t="str">
            <v>-</v>
          </cell>
          <cell r="I8405" t="str">
            <v>-</v>
          </cell>
          <cell r="J8405" t="str">
            <v>-</v>
          </cell>
          <cell r="K8405" t="str">
            <v>-</v>
          </cell>
          <cell r="L8405" t="str">
            <v>-</v>
          </cell>
        </row>
        <row r="8406">
          <cell r="A8406" t="str">
            <v>PT01TOTxL02</v>
          </cell>
          <cell r="B8406" t="str">
            <v>OT</v>
          </cell>
          <cell r="C8406" t="str">
            <v>x</v>
          </cell>
          <cell r="D8406" t="str">
            <v>02</v>
          </cell>
          <cell r="E8406" t="str">
            <v>-</v>
          </cell>
          <cell r="F8406" t="str">
            <v>-</v>
          </cell>
          <cell r="G8406" t="str">
            <v>-</v>
          </cell>
          <cell r="H8406" t="str">
            <v>-</v>
          </cell>
          <cell r="I8406" t="str">
            <v>-</v>
          </cell>
          <cell r="J8406" t="str">
            <v>-</v>
          </cell>
          <cell r="K8406" t="str">
            <v>-</v>
          </cell>
          <cell r="L8406" t="str">
            <v>-</v>
          </cell>
        </row>
        <row r="8407">
          <cell r="A8407" t="str">
            <v>PT01TOTxL03</v>
          </cell>
          <cell r="B8407" t="str">
            <v>OT</v>
          </cell>
          <cell r="C8407" t="str">
            <v>x</v>
          </cell>
          <cell r="D8407" t="str">
            <v>03</v>
          </cell>
          <cell r="E8407" t="str">
            <v>-</v>
          </cell>
          <cell r="F8407" t="str">
            <v>-</v>
          </cell>
          <cell r="G8407" t="str">
            <v>-</v>
          </cell>
          <cell r="H8407" t="str">
            <v>-</v>
          </cell>
          <cell r="I8407" t="str">
            <v>-</v>
          </cell>
          <cell r="J8407" t="str">
            <v>-</v>
          </cell>
          <cell r="K8407" t="str">
            <v>-</v>
          </cell>
          <cell r="L8407" t="str">
            <v>-</v>
          </cell>
        </row>
        <row r="8408">
          <cell r="A8408" t="str">
            <v>PT01TOTxL04</v>
          </cell>
          <cell r="B8408" t="str">
            <v>OT</v>
          </cell>
          <cell r="C8408" t="str">
            <v>x</v>
          </cell>
          <cell r="D8408" t="str">
            <v>04</v>
          </cell>
          <cell r="E8408" t="str">
            <v>-</v>
          </cell>
          <cell r="F8408" t="str">
            <v>-</v>
          </cell>
          <cell r="G8408" t="str">
            <v>-</v>
          </cell>
          <cell r="H8408" t="str">
            <v>-</v>
          </cell>
          <cell r="I8408" t="str">
            <v>-</v>
          </cell>
          <cell r="J8408" t="str">
            <v>-</v>
          </cell>
          <cell r="K8408" t="str">
            <v>-</v>
          </cell>
          <cell r="L8408" t="str">
            <v>-</v>
          </cell>
        </row>
        <row r="8409">
          <cell r="A8409" t="str">
            <v>PT01TOTxL05</v>
          </cell>
          <cell r="B8409" t="str">
            <v>OT</v>
          </cell>
          <cell r="C8409" t="str">
            <v>x</v>
          </cell>
          <cell r="D8409" t="str">
            <v>05</v>
          </cell>
          <cell r="E8409" t="str">
            <v>-</v>
          </cell>
          <cell r="F8409" t="str">
            <v>-</v>
          </cell>
          <cell r="G8409" t="str">
            <v>-</v>
          </cell>
          <cell r="H8409" t="str">
            <v>-</v>
          </cell>
          <cell r="I8409" t="str">
            <v>-</v>
          </cell>
          <cell r="J8409" t="str">
            <v>-</v>
          </cell>
          <cell r="K8409" t="str">
            <v>-</v>
          </cell>
          <cell r="L8409" t="str">
            <v>-</v>
          </cell>
        </row>
        <row r="8410">
          <cell r="A8410" t="str">
            <v>PT01TOTxL06</v>
          </cell>
          <cell r="B8410" t="str">
            <v>OT</v>
          </cell>
          <cell r="C8410" t="str">
            <v>x</v>
          </cell>
          <cell r="D8410" t="str">
            <v>06</v>
          </cell>
          <cell r="E8410" t="str">
            <v>-</v>
          </cell>
          <cell r="F8410" t="str">
            <v>-</v>
          </cell>
          <cell r="G8410" t="str">
            <v>-</v>
          </cell>
          <cell r="H8410" t="str">
            <v>-</v>
          </cell>
          <cell r="I8410" t="str">
            <v>-</v>
          </cell>
          <cell r="J8410" t="str">
            <v>-</v>
          </cell>
          <cell r="K8410" t="str">
            <v>-</v>
          </cell>
          <cell r="L8410" t="str">
            <v>-</v>
          </cell>
        </row>
        <row r="8411">
          <cell r="A8411" t="str">
            <v>PT01TOTxL07</v>
          </cell>
          <cell r="B8411" t="str">
            <v>OT</v>
          </cell>
          <cell r="C8411" t="str">
            <v>x</v>
          </cell>
          <cell r="D8411" t="str">
            <v>07</v>
          </cell>
          <cell r="E8411" t="str">
            <v>-</v>
          </cell>
          <cell r="F8411" t="str">
            <v>-</v>
          </cell>
          <cell r="G8411" t="str">
            <v>-</v>
          </cell>
          <cell r="H8411" t="str">
            <v>-</v>
          </cell>
          <cell r="I8411" t="str">
            <v>-</v>
          </cell>
          <cell r="J8411" t="str">
            <v>-</v>
          </cell>
          <cell r="K8411" t="str">
            <v>-</v>
          </cell>
          <cell r="L8411" t="str">
            <v>-</v>
          </cell>
        </row>
        <row r="8412">
          <cell r="A8412" t="str">
            <v>PT01TOTxL08</v>
          </cell>
          <cell r="B8412" t="str">
            <v>OT</v>
          </cell>
          <cell r="C8412" t="str">
            <v>x</v>
          </cell>
          <cell r="D8412" t="str">
            <v>08</v>
          </cell>
          <cell r="E8412" t="str">
            <v>-</v>
          </cell>
          <cell r="F8412" t="str">
            <v>-</v>
          </cell>
          <cell r="G8412" t="str">
            <v>-</v>
          </cell>
          <cell r="H8412" t="str">
            <v>-</v>
          </cell>
          <cell r="I8412" t="str">
            <v>-</v>
          </cell>
          <cell r="J8412" t="str">
            <v>-</v>
          </cell>
          <cell r="K8412" t="str">
            <v>-</v>
          </cell>
          <cell r="L8412" t="str">
            <v>-</v>
          </cell>
        </row>
        <row r="8413">
          <cell r="A8413" t="str">
            <v>PT01TOTxL09</v>
          </cell>
          <cell r="B8413" t="str">
            <v>OT</v>
          </cell>
          <cell r="C8413" t="str">
            <v>x</v>
          </cell>
          <cell r="D8413" t="str">
            <v>09</v>
          </cell>
          <cell r="E8413" t="str">
            <v>-</v>
          </cell>
          <cell r="F8413" t="str">
            <v>-</v>
          </cell>
          <cell r="G8413" t="str">
            <v>-</v>
          </cell>
          <cell r="H8413" t="str">
            <v>-</v>
          </cell>
          <cell r="I8413" t="str">
            <v>-</v>
          </cell>
          <cell r="J8413" t="str">
            <v>-</v>
          </cell>
          <cell r="K8413" t="str">
            <v>-</v>
          </cell>
          <cell r="L8413" t="str">
            <v>-</v>
          </cell>
        </row>
        <row r="8414">
          <cell r="A8414" t="str">
            <v>PT01TOTxL10</v>
          </cell>
          <cell r="B8414" t="str">
            <v>OT</v>
          </cell>
          <cell r="C8414" t="str">
            <v>x</v>
          </cell>
          <cell r="D8414" t="str">
            <v>10</v>
          </cell>
          <cell r="E8414" t="str">
            <v>-</v>
          </cell>
          <cell r="F8414" t="str">
            <v>-</v>
          </cell>
          <cell r="G8414" t="str">
            <v>-</v>
          </cell>
          <cell r="H8414" t="str">
            <v>-</v>
          </cell>
          <cell r="I8414" t="str">
            <v>-</v>
          </cell>
          <cell r="J8414" t="str">
            <v>-</v>
          </cell>
          <cell r="K8414" t="str">
            <v>-</v>
          </cell>
          <cell r="L8414" t="str">
            <v>-</v>
          </cell>
        </row>
        <row r="8415">
          <cell r="A8415" t="str">
            <v>PT01TOTxL11</v>
          </cell>
          <cell r="B8415" t="str">
            <v>OT</v>
          </cell>
          <cell r="C8415" t="str">
            <v>x</v>
          </cell>
          <cell r="D8415" t="str">
            <v>11</v>
          </cell>
          <cell r="E8415" t="str">
            <v>-</v>
          </cell>
          <cell r="F8415" t="str">
            <v>-</v>
          </cell>
          <cell r="G8415" t="str">
            <v>-</v>
          </cell>
          <cell r="H8415" t="str">
            <v>-</v>
          </cell>
          <cell r="I8415" t="str">
            <v>-</v>
          </cell>
          <cell r="J8415" t="str">
            <v>-</v>
          </cell>
          <cell r="K8415" t="str">
            <v>-</v>
          </cell>
          <cell r="L8415" t="str">
            <v>-</v>
          </cell>
        </row>
        <row r="8416">
          <cell r="A8416" t="str">
            <v>PT01TOTxL12</v>
          </cell>
          <cell r="B8416" t="str">
            <v>OT</v>
          </cell>
          <cell r="C8416" t="str">
            <v>x</v>
          </cell>
          <cell r="D8416" t="str">
            <v>12</v>
          </cell>
          <cell r="E8416" t="str">
            <v>-</v>
          </cell>
          <cell r="F8416" t="str">
            <v>-</v>
          </cell>
          <cell r="G8416" t="str">
            <v>-</v>
          </cell>
          <cell r="H8416" t="str">
            <v>-</v>
          </cell>
          <cell r="I8416" t="str">
            <v>-</v>
          </cell>
          <cell r="J8416" t="str">
            <v>-</v>
          </cell>
          <cell r="K8416" t="str">
            <v>-</v>
          </cell>
          <cell r="L8416" t="str">
            <v>-</v>
          </cell>
        </row>
        <row r="8417">
          <cell r="A8417" t="str">
            <v>PT01TOTxL13</v>
          </cell>
          <cell r="B8417" t="str">
            <v>OT</v>
          </cell>
          <cell r="C8417" t="str">
            <v>x</v>
          </cell>
          <cell r="D8417" t="str">
            <v>13</v>
          </cell>
          <cell r="E8417" t="str">
            <v>-</v>
          </cell>
          <cell r="F8417" t="str">
            <v>-</v>
          </cell>
          <cell r="G8417" t="str">
            <v>-</v>
          </cell>
          <cell r="H8417" t="str">
            <v>-</v>
          </cell>
          <cell r="I8417" t="str">
            <v>-</v>
          </cell>
          <cell r="J8417" t="str">
            <v>-</v>
          </cell>
          <cell r="K8417" t="str">
            <v>-</v>
          </cell>
          <cell r="L8417" t="str">
            <v>-</v>
          </cell>
        </row>
        <row r="8418">
          <cell r="A8418" t="str">
            <v>PT01TOTxL14</v>
          </cell>
          <cell r="B8418" t="str">
            <v>OT</v>
          </cell>
          <cell r="C8418" t="str">
            <v>x</v>
          </cell>
          <cell r="D8418" t="str">
            <v>14</v>
          </cell>
          <cell r="E8418" t="str">
            <v>-</v>
          </cell>
          <cell r="F8418" t="str">
            <v>-</v>
          </cell>
          <cell r="G8418" t="str">
            <v>-</v>
          </cell>
          <cell r="H8418" t="str">
            <v>-</v>
          </cell>
          <cell r="I8418" t="str">
            <v>-</v>
          </cell>
          <cell r="J8418" t="str">
            <v>-</v>
          </cell>
          <cell r="K8418" t="str">
            <v>-</v>
          </cell>
          <cell r="L8418" t="str">
            <v>-</v>
          </cell>
        </row>
        <row r="8419">
          <cell r="A8419" t="str">
            <v>PT01TOTxL15</v>
          </cell>
          <cell r="B8419" t="str">
            <v>OT</v>
          </cell>
          <cell r="C8419" t="str">
            <v>x</v>
          </cell>
          <cell r="D8419" t="str">
            <v>15</v>
          </cell>
          <cell r="E8419" t="str">
            <v>-</v>
          </cell>
          <cell r="F8419" t="str">
            <v>-</v>
          </cell>
          <cell r="G8419" t="str">
            <v>-</v>
          </cell>
          <cell r="H8419" t="str">
            <v>-</v>
          </cell>
          <cell r="I8419" t="str">
            <v>-</v>
          </cell>
          <cell r="J8419" t="str">
            <v>-</v>
          </cell>
          <cell r="K8419" t="str">
            <v>-</v>
          </cell>
          <cell r="L8419" t="str">
            <v>-</v>
          </cell>
        </row>
        <row r="8420">
          <cell r="A8420" t="str">
            <v>PT01TOTxL16</v>
          </cell>
          <cell r="B8420" t="str">
            <v>OT</v>
          </cell>
          <cell r="C8420" t="str">
            <v>x</v>
          </cell>
          <cell r="D8420" t="str">
            <v>16</v>
          </cell>
          <cell r="E8420" t="str">
            <v>-</v>
          </cell>
          <cell r="F8420" t="str">
            <v>-</v>
          </cell>
          <cell r="G8420" t="str">
            <v>-</v>
          </cell>
          <cell r="H8420" t="str">
            <v>-</v>
          </cell>
          <cell r="I8420" t="str">
            <v>-</v>
          </cell>
          <cell r="J8420" t="str">
            <v>-</v>
          </cell>
          <cell r="K8420" t="str">
            <v>-</v>
          </cell>
          <cell r="L8420" t="str">
            <v>-</v>
          </cell>
        </row>
        <row r="8421">
          <cell r="A8421" t="str">
            <v>PT01TOTxL17</v>
          </cell>
          <cell r="B8421" t="str">
            <v>OT</v>
          </cell>
          <cell r="C8421" t="str">
            <v>x</v>
          </cell>
          <cell r="D8421" t="str">
            <v>17</v>
          </cell>
          <cell r="E8421" t="str">
            <v>-</v>
          </cell>
          <cell r="F8421" t="str">
            <v>-</v>
          </cell>
          <cell r="G8421" t="str">
            <v>-</v>
          </cell>
          <cell r="H8421" t="str">
            <v>-</v>
          </cell>
          <cell r="I8421" t="str">
            <v>-</v>
          </cell>
          <cell r="J8421" t="str">
            <v>-</v>
          </cell>
          <cell r="K8421" t="str">
            <v>-</v>
          </cell>
          <cell r="L8421" t="str">
            <v>-</v>
          </cell>
        </row>
        <row r="8422">
          <cell r="A8422" t="str">
            <v>PT01TOTxL18</v>
          </cell>
          <cell r="B8422" t="str">
            <v>OT</v>
          </cell>
          <cell r="C8422" t="str">
            <v>x</v>
          </cell>
          <cell r="D8422" t="str">
            <v>18</v>
          </cell>
          <cell r="E8422" t="str">
            <v>-</v>
          </cell>
          <cell r="F8422" t="str">
            <v>-</v>
          </cell>
          <cell r="G8422" t="str">
            <v>-</v>
          </cell>
          <cell r="H8422" t="str">
            <v>-</v>
          </cell>
          <cell r="I8422" t="str">
            <v>-</v>
          </cell>
          <cell r="J8422" t="str">
            <v>-</v>
          </cell>
          <cell r="K8422" t="str">
            <v>-</v>
          </cell>
          <cell r="L8422" t="str">
            <v>-</v>
          </cell>
        </row>
        <row r="8423">
          <cell r="A8423" t="str">
            <v>PT01TOTxL19</v>
          </cell>
          <cell r="B8423" t="str">
            <v>OT</v>
          </cell>
          <cell r="C8423" t="str">
            <v>x</v>
          </cell>
          <cell r="D8423" t="str">
            <v>19</v>
          </cell>
          <cell r="E8423" t="str">
            <v>-</v>
          </cell>
          <cell r="F8423" t="str">
            <v>-</v>
          </cell>
          <cell r="G8423" t="str">
            <v>-</v>
          </cell>
          <cell r="H8423" t="str">
            <v>-</v>
          </cell>
          <cell r="I8423" t="str">
            <v>-</v>
          </cell>
          <cell r="J8423" t="str">
            <v>-</v>
          </cell>
          <cell r="K8423" t="str">
            <v>-</v>
          </cell>
          <cell r="L8423" t="str">
            <v>-</v>
          </cell>
        </row>
        <row r="8424">
          <cell r="A8424" t="str">
            <v>PT01TOTxL20</v>
          </cell>
          <cell r="B8424" t="str">
            <v>OT</v>
          </cell>
          <cell r="C8424" t="str">
            <v>x</v>
          </cell>
          <cell r="D8424" t="str">
            <v>20</v>
          </cell>
          <cell r="E8424" t="str">
            <v>-</v>
          </cell>
          <cell r="F8424" t="str">
            <v>-</v>
          </cell>
          <cell r="G8424" t="str">
            <v>-</v>
          </cell>
          <cell r="H8424" t="str">
            <v>-</v>
          </cell>
          <cell r="I8424" t="str">
            <v>-</v>
          </cell>
          <cell r="J8424" t="str">
            <v>-</v>
          </cell>
          <cell r="K8424" t="str">
            <v>-</v>
          </cell>
          <cell r="L8424" t="str">
            <v>-</v>
          </cell>
        </row>
        <row r="8425">
          <cell r="A8425" t="str">
            <v>PT01TOTxL21</v>
          </cell>
          <cell r="B8425" t="str">
            <v>OT</v>
          </cell>
          <cell r="C8425" t="str">
            <v>x</v>
          </cell>
          <cell r="D8425" t="str">
            <v>21</v>
          </cell>
          <cell r="E8425" t="str">
            <v>-</v>
          </cell>
          <cell r="F8425" t="str">
            <v>-</v>
          </cell>
          <cell r="G8425" t="str">
            <v>-</v>
          </cell>
          <cell r="H8425" t="str">
            <v>-</v>
          </cell>
          <cell r="I8425" t="str">
            <v>-</v>
          </cell>
          <cell r="J8425" t="str">
            <v>-</v>
          </cell>
          <cell r="K8425" t="str">
            <v>-</v>
          </cell>
          <cell r="L8425" t="str">
            <v>-</v>
          </cell>
        </row>
        <row r="8426">
          <cell r="A8426" t="str">
            <v>PT01TOTxL22</v>
          </cell>
          <cell r="B8426" t="str">
            <v>OT</v>
          </cell>
          <cell r="C8426" t="str">
            <v>x</v>
          </cell>
          <cell r="D8426" t="str">
            <v>22</v>
          </cell>
          <cell r="E8426" t="str">
            <v>-</v>
          </cell>
          <cell r="F8426" t="str">
            <v>-</v>
          </cell>
          <cell r="G8426" t="str">
            <v>-</v>
          </cell>
          <cell r="H8426" t="str">
            <v>-</v>
          </cell>
          <cell r="I8426" t="str">
            <v>-</v>
          </cell>
          <cell r="J8426" t="str">
            <v>-</v>
          </cell>
          <cell r="K8426" t="str">
            <v>-</v>
          </cell>
          <cell r="L8426" t="str">
            <v>-</v>
          </cell>
        </row>
        <row r="8427">
          <cell r="A8427" t="str">
            <v>PT01TOTxL23</v>
          </cell>
          <cell r="B8427" t="str">
            <v>OT</v>
          </cell>
          <cell r="C8427" t="str">
            <v>x</v>
          </cell>
          <cell r="D8427" t="str">
            <v>23</v>
          </cell>
          <cell r="E8427" t="str">
            <v>-</v>
          </cell>
          <cell r="F8427" t="str">
            <v>-</v>
          </cell>
          <cell r="G8427" t="str">
            <v>-</v>
          </cell>
          <cell r="H8427" t="str">
            <v>-</v>
          </cell>
          <cell r="I8427" t="str">
            <v>-</v>
          </cell>
          <cell r="J8427" t="str">
            <v>-</v>
          </cell>
          <cell r="K8427" t="str">
            <v>-</v>
          </cell>
          <cell r="L8427" t="str">
            <v>-</v>
          </cell>
        </row>
        <row r="8428">
          <cell r="A8428" t="str">
            <v>PT01TOTxL24</v>
          </cell>
          <cell r="B8428" t="str">
            <v>OT</v>
          </cell>
          <cell r="C8428" t="str">
            <v>x</v>
          </cell>
          <cell r="D8428" t="str">
            <v>24</v>
          </cell>
          <cell r="E8428" t="str">
            <v>-</v>
          </cell>
          <cell r="F8428" t="str">
            <v>-</v>
          </cell>
          <cell r="G8428" t="str">
            <v>-</v>
          </cell>
          <cell r="H8428" t="str">
            <v>-</v>
          </cell>
          <cell r="I8428" t="str">
            <v>-</v>
          </cell>
          <cell r="J8428" t="str">
            <v>-</v>
          </cell>
          <cell r="K8428" t="str">
            <v>-</v>
          </cell>
          <cell r="L8428" t="str">
            <v>-</v>
          </cell>
        </row>
        <row r="8429">
          <cell r="A8429" t="str">
            <v>PT01TOTxL25</v>
          </cell>
          <cell r="B8429" t="str">
            <v>OT</v>
          </cell>
          <cell r="C8429" t="str">
            <v>x</v>
          </cell>
          <cell r="D8429" t="str">
            <v>25</v>
          </cell>
          <cell r="E8429" t="str">
            <v>-</v>
          </cell>
          <cell r="F8429" t="str">
            <v>-</v>
          </cell>
          <cell r="G8429" t="str">
            <v>-</v>
          </cell>
          <cell r="H8429" t="str">
            <v>-</v>
          </cell>
          <cell r="I8429" t="str">
            <v>-</v>
          </cell>
          <cell r="J8429" t="str">
            <v>-</v>
          </cell>
          <cell r="K8429" t="str">
            <v>-</v>
          </cell>
          <cell r="L8429" t="str">
            <v>-</v>
          </cell>
        </row>
        <row r="8430">
          <cell r="A8430" t="str">
            <v>RO01DATE</v>
          </cell>
          <cell r="E8430" t="str">
            <v>-</v>
          </cell>
          <cell r="F8430" t="str">
            <v>-</v>
          </cell>
          <cell r="G8430" t="str">
            <v>-</v>
          </cell>
          <cell r="H8430" t="str">
            <v>-</v>
          </cell>
          <cell r="I8430" t="str">
            <v>-</v>
          </cell>
          <cell r="J8430" t="str">
            <v>-</v>
          </cell>
          <cell r="K8430" t="str">
            <v>-</v>
          </cell>
          <cell r="L8430" t="str">
            <v>-</v>
          </cell>
        </row>
        <row r="8431">
          <cell r="A8431" t="str">
            <v>RO01T01aL01</v>
          </cell>
          <cell r="B8431" t="str">
            <v>01</v>
          </cell>
          <cell r="C8431" t="str">
            <v>a</v>
          </cell>
          <cell r="D8431" t="str">
            <v>01</v>
          </cell>
          <cell r="E8431" t="str">
            <v>-</v>
          </cell>
          <cell r="F8431" t="str">
            <v>-</v>
          </cell>
          <cell r="G8431" t="str">
            <v>-</v>
          </cell>
          <cell r="H8431" t="str">
            <v>-</v>
          </cell>
          <cell r="I8431" t="str">
            <v>-</v>
          </cell>
          <cell r="J8431" t="str">
            <v>-</v>
          </cell>
          <cell r="K8431" t="str">
            <v>-</v>
          </cell>
          <cell r="L8431" t="str">
            <v>-</v>
          </cell>
        </row>
        <row r="8432">
          <cell r="A8432" t="str">
            <v>RO01T01aL02</v>
          </cell>
          <cell r="B8432" t="str">
            <v>01</v>
          </cell>
          <cell r="C8432" t="str">
            <v>a</v>
          </cell>
          <cell r="D8432" t="str">
            <v>02</v>
          </cell>
          <cell r="E8432" t="str">
            <v>-</v>
          </cell>
          <cell r="F8432" t="str">
            <v>-</v>
          </cell>
          <cell r="G8432" t="str">
            <v>-</v>
          </cell>
          <cell r="H8432" t="str">
            <v>-</v>
          </cell>
          <cell r="I8432" t="str">
            <v>-</v>
          </cell>
          <cell r="J8432" t="str">
            <v>-</v>
          </cell>
          <cell r="K8432" t="str">
            <v>-</v>
          </cell>
          <cell r="L8432" t="str">
            <v>-</v>
          </cell>
        </row>
        <row r="8433">
          <cell r="A8433" t="str">
            <v>RO01T01aL03</v>
          </cell>
          <cell r="B8433" t="str">
            <v>01</v>
          </cell>
          <cell r="C8433" t="str">
            <v>a</v>
          </cell>
          <cell r="D8433" t="str">
            <v>03</v>
          </cell>
          <cell r="E8433" t="str">
            <v>-</v>
          </cell>
          <cell r="F8433" t="str">
            <v>-</v>
          </cell>
          <cell r="G8433" t="str">
            <v>-</v>
          </cell>
          <cell r="H8433" t="str">
            <v>-</v>
          </cell>
          <cell r="I8433" t="str">
            <v>-</v>
          </cell>
          <cell r="J8433" t="str">
            <v>-</v>
          </cell>
          <cell r="K8433" t="str">
            <v>-</v>
          </cell>
          <cell r="L8433" t="str">
            <v>-</v>
          </cell>
        </row>
        <row r="8434">
          <cell r="A8434" t="str">
            <v>RO01T01aL04</v>
          </cell>
          <cell r="B8434" t="str">
            <v>01</v>
          </cell>
          <cell r="C8434" t="str">
            <v>a</v>
          </cell>
          <cell r="D8434" t="str">
            <v>04</v>
          </cell>
          <cell r="E8434" t="str">
            <v>-</v>
          </cell>
          <cell r="F8434" t="str">
            <v>-</v>
          </cell>
          <cell r="G8434" t="str">
            <v>-</v>
          </cell>
          <cell r="H8434" t="str">
            <v>-</v>
          </cell>
          <cell r="I8434" t="str">
            <v>-</v>
          </cell>
          <cell r="J8434" t="str">
            <v>-</v>
          </cell>
          <cell r="K8434" t="str">
            <v>-</v>
          </cell>
          <cell r="L8434" t="str">
            <v>-</v>
          </cell>
        </row>
        <row r="8435">
          <cell r="A8435" t="str">
            <v>RO01T01aL05</v>
          </cell>
          <cell r="B8435" t="str">
            <v>01</v>
          </cell>
          <cell r="C8435" t="str">
            <v>a</v>
          </cell>
          <cell r="D8435" t="str">
            <v>05</v>
          </cell>
          <cell r="E8435" t="str">
            <v>-</v>
          </cell>
          <cell r="F8435" t="str">
            <v>-</v>
          </cell>
          <cell r="G8435" t="str">
            <v>-</v>
          </cell>
          <cell r="H8435" t="str">
            <v>-</v>
          </cell>
          <cell r="I8435" t="str">
            <v>-</v>
          </cell>
          <cell r="J8435" t="str">
            <v>-</v>
          </cell>
          <cell r="K8435" t="str">
            <v>-</v>
          </cell>
          <cell r="L8435" t="str">
            <v>-</v>
          </cell>
        </row>
        <row r="8436">
          <cell r="A8436" t="str">
            <v>RO01T01aL06</v>
          </cell>
          <cell r="B8436" t="str">
            <v>01</v>
          </cell>
          <cell r="C8436" t="str">
            <v>a</v>
          </cell>
          <cell r="D8436" t="str">
            <v>06</v>
          </cell>
          <cell r="E8436" t="str">
            <v>-</v>
          </cell>
          <cell r="F8436" t="str">
            <v>-</v>
          </cell>
          <cell r="G8436" t="str">
            <v>-</v>
          </cell>
          <cell r="H8436" t="str">
            <v>-</v>
          </cell>
          <cell r="I8436" t="str">
            <v>-</v>
          </cell>
          <cell r="J8436" t="str">
            <v>-</v>
          </cell>
          <cell r="K8436" t="str">
            <v>-</v>
          </cell>
          <cell r="L8436" t="str">
            <v>-</v>
          </cell>
        </row>
        <row r="8437">
          <cell r="A8437" t="str">
            <v>RO01T01aL07</v>
          </cell>
          <cell r="B8437" t="str">
            <v>01</v>
          </cell>
          <cell r="C8437" t="str">
            <v>a</v>
          </cell>
          <cell r="D8437" t="str">
            <v>07</v>
          </cell>
          <cell r="E8437" t="str">
            <v>-</v>
          </cell>
          <cell r="F8437" t="str">
            <v>-</v>
          </cell>
          <cell r="G8437" t="str">
            <v>-</v>
          </cell>
          <cell r="H8437" t="str">
            <v>-</v>
          </cell>
          <cell r="I8437" t="str">
            <v>-</v>
          </cell>
          <cell r="J8437" t="str">
            <v>-</v>
          </cell>
          <cell r="K8437" t="str">
            <v>-</v>
          </cell>
          <cell r="L8437" t="str">
            <v>-</v>
          </cell>
        </row>
        <row r="8438">
          <cell r="A8438" t="str">
            <v>RO01T01aL08</v>
          </cell>
          <cell r="B8438" t="str">
            <v>01</v>
          </cell>
          <cell r="C8438" t="str">
            <v>a</v>
          </cell>
          <cell r="D8438" t="str">
            <v>08</v>
          </cell>
          <cell r="E8438" t="str">
            <v>-</v>
          </cell>
          <cell r="F8438" t="str">
            <v>-</v>
          </cell>
          <cell r="G8438" t="str">
            <v>-</v>
          </cell>
          <cell r="H8438" t="str">
            <v>-</v>
          </cell>
          <cell r="I8438" t="str">
            <v>-</v>
          </cell>
          <cell r="J8438" t="str">
            <v>-</v>
          </cell>
          <cell r="K8438" t="str">
            <v>-</v>
          </cell>
          <cell r="L8438" t="str">
            <v>-</v>
          </cell>
        </row>
        <row r="8439">
          <cell r="A8439" t="str">
            <v>RO01T01aL09</v>
          </cell>
          <cell r="B8439" t="str">
            <v>01</v>
          </cell>
          <cell r="C8439" t="str">
            <v>a</v>
          </cell>
          <cell r="D8439" t="str">
            <v>09</v>
          </cell>
          <cell r="E8439" t="str">
            <v>-</v>
          </cell>
          <cell r="F8439" t="str">
            <v>-</v>
          </cell>
          <cell r="G8439" t="str">
            <v>-</v>
          </cell>
          <cell r="H8439" t="str">
            <v>-</v>
          </cell>
          <cell r="I8439" t="str">
            <v>-</v>
          </cell>
          <cell r="J8439" t="str">
            <v>-</v>
          </cell>
          <cell r="K8439" t="str">
            <v>-</v>
          </cell>
          <cell r="L8439" t="str">
            <v>-</v>
          </cell>
        </row>
        <row r="8440">
          <cell r="A8440" t="str">
            <v>RO01T01aL10</v>
          </cell>
          <cell r="B8440" t="str">
            <v>01</v>
          </cell>
          <cell r="C8440" t="str">
            <v>a</v>
          </cell>
          <cell r="D8440" t="str">
            <v>10</v>
          </cell>
          <cell r="E8440" t="str">
            <v>-</v>
          </cell>
          <cell r="F8440" t="str">
            <v>-</v>
          </cell>
          <cell r="G8440" t="str">
            <v>-</v>
          </cell>
          <cell r="H8440" t="str">
            <v>-</v>
          </cell>
          <cell r="I8440" t="str">
            <v>-</v>
          </cell>
          <cell r="J8440" t="str">
            <v>-</v>
          </cell>
          <cell r="K8440" t="str">
            <v>-</v>
          </cell>
          <cell r="L8440" t="str">
            <v>-</v>
          </cell>
        </row>
        <row r="8441">
          <cell r="A8441" t="str">
            <v>RO01T01aL11</v>
          </cell>
          <cell r="B8441" t="str">
            <v>01</v>
          </cell>
          <cell r="C8441" t="str">
            <v>a</v>
          </cell>
          <cell r="D8441" t="str">
            <v>11</v>
          </cell>
          <cell r="E8441" t="str">
            <v>-</v>
          </cell>
          <cell r="F8441" t="str">
            <v>-</v>
          </cell>
          <cell r="G8441" t="str">
            <v>-</v>
          </cell>
          <cell r="H8441" t="str">
            <v>-</v>
          </cell>
          <cell r="I8441" t="str">
            <v>-</v>
          </cell>
          <cell r="J8441" t="str">
            <v>-</v>
          </cell>
          <cell r="K8441" t="str">
            <v>-</v>
          </cell>
          <cell r="L8441" t="str">
            <v>-</v>
          </cell>
        </row>
        <row r="8442">
          <cell r="A8442" t="str">
            <v>RO01T01bL01</v>
          </cell>
          <cell r="B8442" t="str">
            <v>01</v>
          </cell>
          <cell r="C8442" t="str">
            <v>b</v>
          </cell>
          <cell r="D8442" t="str">
            <v>01</v>
          </cell>
          <cell r="E8442" t="str">
            <v>-</v>
          </cell>
          <cell r="F8442" t="str">
            <v>-</v>
          </cell>
          <cell r="G8442" t="str">
            <v>-</v>
          </cell>
          <cell r="H8442" t="str">
            <v>-</v>
          </cell>
          <cell r="I8442" t="str">
            <v>-</v>
          </cell>
          <cell r="J8442" t="str">
            <v>-</v>
          </cell>
          <cell r="K8442" t="str">
            <v>-</v>
          </cell>
          <cell r="L8442" t="str">
            <v>-</v>
          </cell>
        </row>
        <row r="8443">
          <cell r="A8443" t="str">
            <v>RO01T01bL02</v>
          </cell>
          <cell r="B8443" t="str">
            <v>01</v>
          </cell>
          <cell r="C8443" t="str">
            <v>b</v>
          </cell>
          <cell r="D8443" t="str">
            <v>02</v>
          </cell>
          <cell r="E8443" t="str">
            <v>-</v>
          </cell>
          <cell r="F8443" t="str">
            <v>-</v>
          </cell>
          <cell r="G8443" t="str">
            <v>-</v>
          </cell>
          <cell r="H8443" t="str">
            <v>-</v>
          </cell>
          <cell r="I8443" t="str">
            <v>-</v>
          </cell>
          <cell r="J8443" t="str">
            <v>-</v>
          </cell>
          <cell r="K8443" t="str">
            <v>-</v>
          </cell>
          <cell r="L8443" t="str">
            <v>-</v>
          </cell>
        </row>
        <row r="8444">
          <cell r="A8444" t="str">
            <v>RO01T01bL03</v>
          </cell>
          <cell r="B8444" t="str">
            <v>01</v>
          </cell>
          <cell r="C8444" t="str">
            <v>b</v>
          </cell>
          <cell r="D8444" t="str">
            <v>03</v>
          </cell>
          <cell r="E8444" t="str">
            <v>-</v>
          </cell>
          <cell r="F8444" t="str">
            <v>-</v>
          </cell>
          <cell r="G8444" t="str">
            <v>-</v>
          </cell>
          <cell r="H8444" t="str">
            <v>-</v>
          </cell>
          <cell r="I8444" t="str">
            <v>-</v>
          </cell>
          <cell r="J8444" t="str">
            <v>-</v>
          </cell>
          <cell r="K8444" t="str">
            <v>-</v>
          </cell>
          <cell r="L8444" t="str">
            <v>-</v>
          </cell>
        </row>
        <row r="8445">
          <cell r="A8445" t="str">
            <v>RO01T01bL04</v>
          </cell>
          <cell r="B8445" t="str">
            <v>01</v>
          </cell>
          <cell r="C8445" t="str">
            <v>b</v>
          </cell>
          <cell r="D8445" t="str">
            <v>04</v>
          </cell>
          <cell r="E8445" t="str">
            <v>-</v>
          </cell>
          <cell r="F8445" t="str">
            <v>-</v>
          </cell>
          <cell r="G8445" t="str">
            <v>-</v>
          </cell>
          <cell r="H8445" t="str">
            <v>-</v>
          </cell>
          <cell r="I8445" t="str">
            <v>-</v>
          </cell>
          <cell r="J8445" t="str">
            <v>-</v>
          </cell>
          <cell r="K8445" t="str">
            <v>-</v>
          </cell>
          <cell r="L8445" t="str">
            <v>-</v>
          </cell>
        </row>
        <row r="8446">
          <cell r="A8446" t="str">
            <v>RO01T01bL05</v>
          </cell>
          <cell r="B8446" t="str">
            <v>01</v>
          </cell>
          <cell r="C8446" t="str">
            <v>b</v>
          </cell>
          <cell r="D8446" t="str">
            <v>05</v>
          </cell>
          <cell r="E8446" t="str">
            <v>-</v>
          </cell>
          <cell r="F8446" t="str">
            <v>-</v>
          </cell>
          <cell r="G8446" t="str">
            <v>-</v>
          </cell>
          <cell r="H8446" t="str">
            <v>-</v>
          </cell>
          <cell r="I8446" t="str">
            <v>-</v>
          </cell>
          <cell r="J8446" t="str">
            <v>-</v>
          </cell>
          <cell r="K8446" t="str">
            <v>-</v>
          </cell>
          <cell r="L8446" t="str">
            <v>-</v>
          </cell>
        </row>
        <row r="8447">
          <cell r="A8447" t="str">
            <v>RO01T01bL06</v>
          </cell>
          <cell r="B8447" t="str">
            <v>01</v>
          </cell>
          <cell r="C8447" t="str">
            <v>b</v>
          </cell>
          <cell r="D8447" t="str">
            <v>06</v>
          </cell>
          <cell r="E8447" t="str">
            <v>-</v>
          </cell>
          <cell r="F8447" t="str">
            <v>-</v>
          </cell>
          <cell r="G8447" t="str">
            <v>-</v>
          </cell>
          <cell r="H8447" t="str">
            <v>-</v>
          </cell>
          <cell r="I8447" t="str">
            <v>-</v>
          </cell>
          <cell r="J8447" t="str">
            <v>-</v>
          </cell>
          <cell r="K8447" t="str">
            <v>-</v>
          </cell>
          <cell r="L8447" t="str">
            <v>-</v>
          </cell>
        </row>
        <row r="8448">
          <cell r="A8448" t="str">
            <v>RO01T01bL07</v>
          </cell>
          <cell r="B8448" t="str">
            <v>01</v>
          </cell>
          <cell r="C8448" t="str">
            <v>b</v>
          </cell>
          <cell r="D8448" t="str">
            <v>07</v>
          </cell>
          <cell r="E8448" t="str">
            <v>-</v>
          </cell>
          <cell r="F8448" t="str">
            <v>-</v>
          </cell>
          <cell r="G8448" t="str">
            <v>-</v>
          </cell>
          <cell r="H8448" t="str">
            <v>-</v>
          </cell>
          <cell r="I8448" t="str">
            <v>-</v>
          </cell>
          <cell r="J8448" t="str">
            <v>-</v>
          </cell>
          <cell r="K8448" t="str">
            <v>-</v>
          </cell>
          <cell r="L8448" t="str">
            <v>-</v>
          </cell>
        </row>
        <row r="8449">
          <cell r="A8449" t="str">
            <v>RO01T01cL01</v>
          </cell>
          <cell r="B8449" t="str">
            <v>01</v>
          </cell>
          <cell r="C8449" t="str">
            <v>c</v>
          </cell>
          <cell r="D8449" t="str">
            <v>01</v>
          </cell>
          <cell r="E8449" t="str">
            <v>-</v>
          </cell>
          <cell r="F8449" t="str">
            <v>-</v>
          </cell>
          <cell r="G8449" t="str">
            <v>-</v>
          </cell>
          <cell r="H8449" t="str">
            <v>-</v>
          </cell>
          <cell r="I8449" t="str">
            <v>-</v>
          </cell>
          <cell r="J8449" t="str">
            <v>-</v>
          </cell>
          <cell r="K8449" t="str">
            <v>-</v>
          </cell>
          <cell r="L8449" t="str">
            <v>-</v>
          </cell>
        </row>
        <row r="8450">
          <cell r="A8450" t="str">
            <v>RO01T01cL02</v>
          </cell>
          <cell r="B8450" t="str">
            <v>01</v>
          </cell>
          <cell r="C8450" t="str">
            <v>c</v>
          </cell>
          <cell r="D8450" t="str">
            <v>02</v>
          </cell>
          <cell r="E8450" t="str">
            <v>-</v>
          </cell>
          <cell r="F8450" t="str">
            <v>-</v>
          </cell>
          <cell r="G8450" t="str">
            <v>-</v>
          </cell>
          <cell r="H8450" t="str">
            <v>-</v>
          </cell>
          <cell r="I8450" t="str">
            <v>-</v>
          </cell>
          <cell r="J8450" t="str">
            <v>-</v>
          </cell>
          <cell r="K8450" t="str">
            <v>-</v>
          </cell>
          <cell r="L8450" t="str">
            <v>-</v>
          </cell>
        </row>
        <row r="8451">
          <cell r="A8451" t="str">
            <v>RO01T01cL03</v>
          </cell>
          <cell r="B8451" t="str">
            <v>01</v>
          </cell>
          <cell r="C8451" t="str">
            <v>c</v>
          </cell>
          <cell r="D8451" t="str">
            <v>03</v>
          </cell>
          <cell r="E8451" t="str">
            <v>-</v>
          </cell>
          <cell r="F8451" t="str">
            <v>-</v>
          </cell>
          <cell r="G8451" t="str">
            <v>-</v>
          </cell>
          <cell r="H8451" t="str">
            <v>-</v>
          </cell>
          <cell r="I8451" t="str">
            <v>-</v>
          </cell>
          <cell r="J8451" t="str">
            <v>-</v>
          </cell>
          <cell r="K8451" t="str">
            <v>-</v>
          </cell>
          <cell r="L8451" t="str">
            <v>-</v>
          </cell>
        </row>
        <row r="8452">
          <cell r="A8452" t="str">
            <v>RO01T01cL04</v>
          </cell>
          <cell r="B8452" t="str">
            <v>01</v>
          </cell>
          <cell r="C8452" t="str">
            <v>c</v>
          </cell>
          <cell r="D8452" t="str">
            <v>04</v>
          </cell>
          <cell r="E8452" t="str">
            <v>-</v>
          </cell>
          <cell r="F8452" t="str">
            <v>-</v>
          </cell>
          <cell r="G8452" t="str">
            <v>-</v>
          </cell>
          <cell r="H8452" t="str">
            <v>-</v>
          </cell>
          <cell r="I8452" t="str">
            <v>-</v>
          </cell>
          <cell r="J8452" t="str">
            <v>-</v>
          </cell>
          <cell r="K8452" t="str">
            <v>-</v>
          </cell>
          <cell r="L8452" t="str">
            <v>-</v>
          </cell>
        </row>
        <row r="8453">
          <cell r="A8453" t="str">
            <v>RO01T01cL05</v>
          </cell>
          <cell r="B8453" t="str">
            <v>01</v>
          </cell>
          <cell r="C8453" t="str">
            <v>c</v>
          </cell>
          <cell r="D8453" t="str">
            <v>05</v>
          </cell>
          <cell r="E8453" t="str">
            <v>-</v>
          </cell>
          <cell r="F8453" t="str">
            <v>-</v>
          </cell>
          <cell r="G8453" t="str">
            <v>-</v>
          </cell>
          <cell r="H8453" t="str">
            <v>-</v>
          </cell>
          <cell r="I8453" t="str">
            <v>-</v>
          </cell>
          <cell r="J8453" t="str">
            <v>-</v>
          </cell>
          <cell r="K8453" t="str">
            <v>-</v>
          </cell>
          <cell r="L8453" t="str">
            <v>-</v>
          </cell>
        </row>
        <row r="8454">
          <cell r="A8454" t="str">
            <v>RO01T01cL06</v>
          </cell>
          <cell r="B8454" t="str">
            <v>01</v>
          </cell>
          <cell r="C8454" t="str">
            <v>c</v>
          </cell>
          <cell r="D8454" t="str">
            <v>06</v>
          </cell>
          <cell r="E8454" t="str">
            <v>-</v>
          </cell>
          <cell r="F8454" t="str">
            <v>-</v>
          </cell>
          <cell r="G8454" t="str">
            <v>-</v>
          </cell>
          <cell r="H8454" t="str">
            <v>-</v>
          </cell>
          <cell r="I8454" t="str">
            <v>-</v>
          </cell>
          <cell r="J8454" t="str">
            <v>-</v>
          </cell>
          <cell r="K8454" t="str">
            <v>-</v>
          </cell>
          <cell r="L8454" t="str">
            <v>-</v>
          </cell>
        </row>
        <row r="8455">
          <cell r="A8455" t="str">
            <v>RO01T01cL07</v>
          </cell>
          <cell r="B8455" t="str">
            <v>01</v>
          </cell>
          <cell r="C8455" t="str">
            <v>c</v>
          </cell>
          <cell r="D8455" t="str">
            <v>07</v>
          </cell>
          <cell r="E8455" t="str">
            <v>-</v>
          </cell>
          <cell r="F8455" t="str">
            <v>-</v>
          </cell>
          <cell r="G8455" t="str">
            <v>-</v>
          </cell>
          <cell r="H8455" t="str">
            <v>-</v>
          </cell>
          <cell r="I8455" t="str">
            <v>-</v>
          </cell>
          <cell r="J8455" t="str">
            <v>-</v>
          </cell>
          <cell r="K8455" t="str">
            <v>-</v>
          </cell>
          <cell r="L8455" t="str">
            <v>-</v>
          </cell>
        </row>
        <row r="8456">
          <cell r="A8456" t="str">
            <v>RO01T01dL01</v>
          </cell>
          <cell r="B8456" t="str">
            <v>01</v>
          </cell>
          <cell r="C8456" t="str">
            <v>d</v>
          </cell>
          <cell r="D8456" t="str">
            <v>01</v>
          </cell>
          <cell r="E8456" t="str">
            <v>-</v>
          </cell>
          <cell r="F8456" t="str">
            <v>-</v>
          </cell>
          <cell r="G8456" t="str">
            <v>-</v>
          </cell>
          <cell r="H8456" t="str">
            <v>-</v>
          </cell>
          <cell r="I8456" t="str">
            <v>-</v>
          </cell>
          <cell r="J8456" t="str">
            <v>-</v>
          </cell>
          <cell r="K8456" t="str">
            <v>-</v>
          </cell>
          <cell r="L8456" t="str">
            <v>-</v>
          </cell>
        </row>
        <row r="8457">
          <cell r="A8457" t="str">
            <v>RO01T01dL02</v>
          </cell>
          <cell r="B8457" t="str">
            <v>01</v>
          </cell>
          <cell r="C8457" t="str">
            <v>d</v>
          </cell>
          <cell r="D8457" t="str">
            <v>02</v>
          </cell>
          <cell r="E8457" t="str">
            <v>-</v>
          </cell>
          <cell r="F8457" t="str">
            <v>-</v>
          </cell>
          <cell r="G8457" t="str">
            <v>-</v>
          </cell>
          <cell r="H8457" t="str">
            <v>-</v>
          </cell>
          <cell r="I8457" t="str">
            <v>-</v>
          </cell>
          <cell r="J8457" t="str">
            <v>-</v>
          </cell>
          <cell r="K8457" t="str">
            <v>-</v>
          </cell>
          <cell r="L8457" t="str">
            <v>-</v>
          </cell>
        </row>
        <row r="8458">
          <cell r="A8458" t="str">
            <v>RO01T01dL03</v>
          </cell>
          <cell r="B8458" t="str">
            <v>01</v>
          </cell>
          <cell r="C8458" t="str">
            <v>d</v>
          </cell>
          <cell r="D8458" t="str">
            <v>03</v>
          </cell>
          <cell r="E8458" t="str">
            <v>-</v>
          </cell>
          <cell r="F8458" t="str">
            <v>-</v>
          </cell>
          <cell r="G8458" t="str">
            <v>-</v>
          </cell>
          <cell r="H8458" t="str">
            <v>-</v>
          </cell>
          <cell r="I8458" t="str">
            <v>-</v>
          </cell>
          <cell r="J8458" t="str">
            <v>-</v>
          </cell>
          <cell r="K8458" t="str">
            <v>-</v>
          </cell>
          <cell r="L8458" t="str">
            <v>-</v>
          </cell>
        </row>
        <row r="8459">
          <cell r="A8459" t="str">
            <v>RO01T01dL04</v>
          </cell>
          <cell r="B8459" t="str">
            <v>01</v>
          </cell>
          <cell r="C8459" t="str">
            <v>d</v>
          </cell>
          <cell r="D8459" t="str">
            <v>04</v>
          </cell>
          <cell r="E8459" t="str">
            <v>-</v>
          </cell>
          <cell r="F8459" t="str">
            <v>-</v>
          </cell>
          <cell r="G8459" t="str">
            <v>-</v>
          </cell>
          <cell r="H8459" t="str">
            <v>-</v>
          </cell>
          <cell r="I8459" t="str">
            <v>-</v>
          </cell>
          <cell r="J8459" t="str">
            <v>-</v>
          </cell>
          <cell r="K8459" t="str">
            <v>-</v>
          </cell>
          <cell r="L8459" t="str">
            <v>-</v>
          </cell>
        </row>
        <row r="8460">
          <cell r="A8460" t="str">
            <v>RO01T01dL05</v>
          </cell>
          <cell r="B8460" t="str">
            <v>01</v>
          </cell>
          <cell r="C8460" t="str">
            <v>d</v>
          </cell>
          <cell r="D8460" t="str">
            <v>05</v>
          </cell>
          <cell r="E8460" t="str">
            <v>-</v>
          </cell>
          <cell r="F8460" t="str">
            <v>-</v>
          </cell>
          <cell r="G8460" t="str">
            <v>-</v>
          </cell>
          <cell r="H8460" t="str">
            <v>-</v>
          </cell>
          <cell r="I8460" t="str">
            <v>-</v>
          </cell>
          <cell r="J8460" t="str">
            <v>-</v>
          </cell>
          <cell r="K8460" t="str">
            <v>-</v>
          </cell>
          <cell r="L8460" t="str">
            <v>-</v>
          </cell>
        </row>
        <row r="8461">
          <cell r="A8461" t="str">
            <v>RO01T01dL06</v>
          </cell>
          <cell r="B8461" t="str">
            <v>01</v>
          </cell>
          <cell r="C8461" t="str">
            <v>d</v>
          </cell>
          <cell r="D8461" t="str">
            <v>06</v>
          </cell>
          <cell r="E8461" t="str">
            <v>-</v>
          </cell>
          <cell r="F8461" t="str">
            <v>-</v>
          </cell>
          <cell r="G8461" t="str">
            <v>-</v>
          </cell>
          <cell r="H8461" t="str">
            <v>-</v>
          </cell>
          <cell r="I8461" t="str">
            <v>-</v>
          </cell>
          <cell r="J8461" t="str">
            <v>-</v>
          </cell>
          <cell r="K8461" t="str">
            <v>-</v>
          </cell>
          <cell r="L8461" t="str">
            <v>-</v>
          </cell>
        </row>
        <row r="8462">
          <cell r="A8462" t="str">
            <v>RO01T01dL07</v>
          </cell>
          <cell r="B8462" t="str">
            <v>01</v>
          </cell>
          <cell r="C8462" t="str">
            <v>d</v>
          </cell>
          <cell r="D8462" t="str">
            <v>07</v>
          </cell>
          <cell r="E8462" t="str">
            <v>-</v>
          </cell>
          <cell r="F8462" t="str">
            <v>-</v>
          </cell>
          <cell r="G8462" t="str">
            <v>-</v>
          </cell>
          <cell r="H8462" t="str">
            <v>-</v>
          </cell>
          <cell r="I8462" t="str">
            <v>-</v>
          </cell>
          <cell r="J8462" t="str">
            <v>-</v>
          </cell>
          <cell r="K8462" t="str">
            <v>-</v>
          </cell>
          <cell r="L8462" t="str">
            <v>-</v>
          </cell>
        </row>
        <row r="8463">
          <cell r="A8463" t="str">
            <v>RO01T02xL01</v>
          </cell>
          <cell r="B8463" t="str">
            <v>02</v>
          </cell>
          <cell r="C8463" t="str">
            <v>x</v>
          </cell>
          <cell r="D8463" t="str">
            <v>01</v>
          </cell>
          <cell r="E8463" t="str">
            <v>-</v>
          </cell>
          <cell r="F8463" t="str">
            <v>-</v>
          </cell>
          <cell r="G8463" t="str">
            <v>-</v>
          </cell>
          <cell r="H8463" t="str">
            <v>-</v>
          </cell>
          <cell r="I8463" t="str">
            <v>-</v>
          </cell>
          <cell r="J8463" t="str">
            <v>-</v>
          </cell>
          <cell r="K8463" t="str">
            <v>-</v>
          </cell>
          <cell r="L8463" t="str">
            <v>-</v>
          </cell>
        </row>
        <row r="8464">
          <cell r="A8464" t="str">
            <v>RO01T02xL02</v>
          </cell>
          <cell r="B8464" t="str">
            <v>02</v>
          </cell>
          <cell r="C8464" t="str">
            <v>x</v>
          </cell>
          <cell r="D8464" t="str">
            <v>02</v>
          </cell>
          <cell r="E8464" t="str">
            <v>-</v>
          </cell>
          <cell r="F8464" t="str">
            <v>-</v>
          </cell>
          <cell r="G8464" t="str">
            <v>-</v>
          </cell>
          <cell r="H8464" t="str">
            <v>-</v>
          </cell>
          <cell r="I8464" t="str">
            <v>-</v>
          </cell>
          <cell r="J8464" t="str">
            <v>-</v>
          </cell>
          <cell r="K8464" t="str">
            <v>-</v>
          </cell>
          <cell r="L8464" t="str">
            <v>-</v>
          </cell>
        </row>
        <row r="8465">
          <cell r="A8465" t="str">
            <v>RO01T02xL03</v>
          </cell>
          <cell r="B8465" t="str">
            <v>02</v>
          </cell>
          <cell r="C8465" t="str">
            <v>x</v>
          </cell>
          <cell r="D8465" t="str">
            <v>03</v>
          </cell>
          <cell r="E8465" t="str">
            <v>-</v>
          </cell>
          <cell r="F8465" t="str">
            <v>-</v>
          </cell>
          <cell r="G8465" t="str">
            <v>-</v>
          </cell>
          <cell r="H8465" t="str">
            <v>-</v>
          </cell>
          <cell r="I8465" t="str">
            <v>-</v>
          </cell>
          <cell r="J8465" t="str">
            <v>-</v>
          </cell>
          <cell r="K8465" t="str">
            <v>-</v>
          </cell>
          <cell r="L8465" t="str">
            <v>-</v>
          </cell>
        </row>
        <row r="8466">
          <cell r="A8466" t="str">
            <v>RO01T02xL04</v>
          </cell>
          <cell r="B8466" t="str">
            <v>02</v>
          </cell>
          <cell r="C8466" t="str">
            <v>x</v>
          </cell>
          <cell r="D8466" t="str">
            <v>04</v>
          </cell>
          <cell r="E8466" t="str">
            <v>-</v>
          </cell>
          <cell r="F8466" t="str">
            <v>-</v>
          </cell>
          <cell r="G8466" t="str">
            <v>-</v>
          </cell>
          <cell r="H8466" t="str">
            <v>-</v>
          </cell>
          <cell r="I8466" t="str">
            <v>-</v>
          </cell>
          <cell r="J8466" t="str">
            <v>-</v>
          </cell>
          <cell r="K8466" t="str">
            <v>-</v>
          </cell>
          <cell r="L8466" t="str">
            <v>-</v>
          </cell>
        </row>
        <row r="8467">
          <cell r="A8467" t="str">
            <v>RO01T02xL05</v>
          </cell>
          <cell r="B8467" t="str">
            <v>02</v>
          </cell>
          <cell r="C8467" t="str">
            <v>x</v>
          </cell>
          <cell r="D8467" t="str">
            <v>05</v>
          </cell>
          <cell r="E8467" t="str">
            <v>-</v>
          </cell>
          <cell r="F8467" t="str">
            <v>-</v>
          </cell>
          <cell r="G8467" t="str">
            <v>-</v>
          </cell>
          <cell r="H8467" t="str">
            <v>-</v>
          </cell>
          <cell r="I8467" t="str">
            <v>-</v>
          </cell>
          <cell r="J8467" t="str">
            <v>-</v>
          </cell>
          <cell r="K8467" t="str">
            <v>-</v>
          </cell>
          <cell r="L8467" t="str">
            <v>-</v>
          </cell>
        </row>
        <row r="8468">
          <cell r="A8468" t="str">
            <v>RO01T02xL06</v>
          </cell>
          <cell r="B8468" t="str">
            <v>02</v>
          </cell>
          <cell r="C8468" t="str">
            <v>x</v>
          </cell>
          <cell r="D8468" t="str">
            <v>06</v>
          </cell>
          <cell r="E8468" t="str">
            <v>-</v>
          </cell>
          <cell r="F8468" t="str">
            <v>-</v>
          </cell>
          <cell r="G8468" t="str">
            <v>-</v>
          </cell>
          <cell r="H8468" t="str">
            <v>-</v>
          </cell>
          <cell r="I8468" t="str">
            <v>-</v>
          </cell>
          <cell r="J8468" t="str">
            <v>-</v>
          </cell>
          <cell r="K8468" t="str">
            <v>-</v>
          </cell>
          <cell r="L8468" t="str">
            <v>-</v>
          </cell>
        </row>
        <row r="8469">
          <cell r="A8469" t="str">
            <v>RO01T02xL07</v>
          </cell>
          <cell r="B8469" t="str">
            <v>02</v>
          </cell>
          <cell r="C8469" t="str">
            <v>x</v>
          </cell>
          <cell r="D8469" t="str">
            <v>07</v>
          </cell>
          <cell r="E8469" t="str">
            <v>-</v>
          </cell>
          <cell r="F8469" t="str">
            <v>-</v>
          </cell>
          <cell r="G8469" t="str">
            <v>-</v>
          </cell>
          <cell r="H8469" t="str">
            <v>-</v>
          </cell>
          <cell r="I8469" t="str">
            <v>-</v>
          </cell>
          <cell r="J8469" t="str">
            <v>-</v>
          </cell>
          <cell r="K8469" t="str">
            <v>-</v>
          </cell>
          <cell r="L8469" t="str">
            <v>-</v>
          </cell>
        </row>
        <row r="8470">
          <cell r="A8470" t="str">
            <v>RO01T02xL08</v>
          </cell>
          <cell r="B8470" t="str">
            <v>02</v>
          </cell>
          <cell r="C8470" t="str">
            <v>x</v>
          </cell>
          <cell r="D8470" t="str">
            <v>08</v>
          </cell>
          <cell r="E8470" t="str">
            <v>-</v>
          </cell>
          <cell r="F8470" t="str">
            <v>-</v>
          </cell>
          <cell r="G8470" t="str">
            <v>-</v>
          </cell>
          <cell r="H8470" t="str">
            <v>-</v>
          </cell>
          <cell r="I8470" t="str">
            <v>-</v>
          </cell>
          <cell r="J8470" t="str">
            <v>-</v>
          </cell>
          <cell r="K8470" t="str">
            <v>-</v>
          </cell>
          <cell r="L8470" t="str">
            <v>-</v>
          </cell>
        </row>
        <row r="8471">
          <cell r="A8471" t="str">
            <v>RO01T02xL09</v>
          </cell>
          <cell r="B8471" t="str">
            <v>02</v>
          </cell>
          <cell r="C8471" t="str">
            <v>x</v>
          </cell>
          <cell r="D8471" t="str">
            <v>09</v>
          </cell>
          <cell r="E8471" t="str">
            <v>-</v>
          </cell>
          <cell r="F8471" t="str">
            <v>-</v>
          </cell>
          <cell r="G8471" t="str">
            <v>-</v>
          </cell>
          <cell r="H8471" t="str">
            <v>-</v>
          </cell>
          <cell r="I8471" t="str">
            <v>-</v>
          </cell>
          <cell r="J8471" t="str">
            <v>-</v>
          </cell>
          <cell r="K8471" t="str">
            <v>-</v>
          </cell>
          <cell r="L8471" t="str">
            <v>-</v>
          </cell>
        </row>
        <row r="8472">
          <cell r="A8472" t="str">
            <v>RO01T02xL10</v>
          </cell>
          <cell r="B8472" t="str">
            <v>02</v>
          </cell>
          <cell r="C8472" t="str">
            <v>x</v>
          </cell>
          <cell r="D8472" t="str">
            <v>10</v>
          </cell>
          <cell r="E8472" t="str">
            <v>-</v>
          </cell>
          <cell r="F8472" t="str">
            <v>-</v>
          </cell>
          <cell r="G8472" t="str">
            <v>-</v>
          </cell>
          <cell r="H8472" t="str">
            <v>-</v>
          </cell>
          <cell r="I8472" t="str">
            <v>-</v>
          </cell>
          <cell r="J8472" t="str">
            <v>-</v>
          </cell>
          <cell r="K8472" t="str">
            <v>-</v>
          </cell>
          <cell r="L8472" t="str">
            <v>-</v>
          </cell>
        </row>
        <row r="8473">
          <cell r="A8473" t="str">
            <v>RO01T02xL11</v>
          </cell>
          <cell r="B8473" t="str">
            <v>02</v>
          </cell>
          <cell r="C8473" t="str">
            <v>x</v>
          </cell>
          <cell r="D8473" t="str">
            <v>11</v>
          </cell>
          <cell r="E8473" t="str">
            <v>-</v>
          </cell>
          <cell r="F8473" t="str">
            <v>-</v>
          </cell>
          <cell r="G8473" t="str">
            <v>-</v>
          </cell>
          <cell r="H8473" t="str">
            <v>-</v>
          </cell>
          <cell r="I8473" t="str">
            <v>-</v>
          </cell>
          <cell r="J8473" t="str">
            <v>-</v>
          </cell>
          <cell r="K8473" t="str">
            <v>-</v>
          </cell>
          <cell r="L8473" t="str">
            <v>-</v>
          </cell>
        </row>
        <row r="8474">
          <cell r="A8474" t="str">
            <v>RO01T02xL12</v>
          </cell>
          <cell r="B8474" t="str">
            <v>02</v>
          </cell>
          <cell r="C8474" t="str">
            <v>x</v>
          </cell>
          <cell r="D8474" t="str">
            <v>12</v>
          </cell>
          <cell r="E8474" t="str">
            <v>-</v>
          </cell>
          <cell r="F8474" t="str">
            <v>-</v>
          </cell>
          <cell r="G8474" t="str">
            <v>-</v>
          </cell>
          <cell r="H8474" t="str">
            <v>-</v>
          </cell>
          <cell r="I8474" t="str">
            <v>-</v>
          </cell>
          <cell r="J8474" t="str">
            <v>-</v>
          </cell>
          <cell r="K8474" t="str">
            <v>-</v>
          </cell>
          <cell r="L8474" t="str">
            <v>-</v>
          </cell>
        </row>
        <row r="8475">
          <cell r="A8475" t="str">
            <v>RO01T02xL13</v>
          </cell>
          <cell r="B8475" t="str">
            <v>02</v>
          </cell>
          <cell r="C8475" t="str">
            <v>x</v>
          </cell>
          <cell r="D8475" t="str">
            <v>13</v>
          </cell>
          <cell r="E8475" t="str">
            <v>-</v>
          </cell>
          <cell r="F8475" t="str">
            <v>-</v>
          </cell>
          <cell r="G8475" t="str">
            <v>-</v>
          </cell>
          <cell r="H8475" t="str">
            <v>-</v>
          </cell>
          <cell r="I8475" t="str">
            <v>-</v>
          </cell>
          <cell r="J8475" t="str">
            <v>-</v>
          </cell>
          <cell r="K8475" t="str">
            <v>-</v>
          </cell>
          <cell r="L8475" t="str">
            <v>-</v>
          </cell>
        </row>
        <row r="8476">
          <cell r="A8476" t="str">
            <v>RO01T02xL14</v>
          </cell>
          <cell r="B8476" t="str">
            <v>02</v>
          </cell>
          <cell r="C8476" t="str">
            <v>x</v>
          </cell>
          <cell r="D8476" t="str">
            <v>14</v>
          </cell>
          <cell r="E8476" t="str">
            <v>-</v>
          </cell>
          <cell r="F8476" t="str">
            <v>-</v>
          </cell>
          <cell r="G8476" t="str">
            <v>-</v>
          </cell>
          <cell r="H8476" t="str">
            <v>-</v>
          </cell>
          <cell r="I8476" t="str">
            <v>-</v>
          </cell>
          <cell r="J8476" t="str">
            <v>-</v>
          </cell>
          <cell r="K8476" t="str">
            <v>-</v>
          </cell>
          <cell r="L8476" t="str">
            <v>-</v>
          </cell>
        </row>
        <row r="8477">
          <cell r="A8477" t="str">
            <v>RO01T02xL15</v>
          </cell>
          <cell r="B8477" t="str">
            <v>02</v>
          </cell>
          <cell r="C8477" t="str">
            <v>x</v>
          </cell>
          <cell r="D8477" t="str">
            <v>15</v>
          </cell>
          <cell r="E8477" t="str">
            <v>-</v>
          </cell>
          <cell r="F8477" t="str">
            <v>-</v>
          </cell>
          <cell r="G8477" t="str">
            <v>-</v>
          </cell>
          <cell r="H8477" t="str">
            <v>-</v>
          </cell>
          <cell r="I8477" t="str">
            <v>-</v>
          </cell>
          <cell r="J8477" t="str">
            <v>-</v>
          </cell>
          <cell r="K8477" t="str">
            <v>-</v>
          </cell>
          <cell r="L8477" t="str">
            <v>-</v>
          </cell>
        </row>
        <row r="8478">
          <cell r="A8478" t="str">
            <v>RO01T02xL16</v>
          </cell>
          <cell r="B8478" t="str">
            <v>02</v>
          </cell>
          <cell r="C8478" t="str">
            <v>x</v>
          </cell>
          <cell r="D8478" t="str">
            <v>16</v>
          </cell>
          <cell r="E8478" t="str">
            <v>-</v>
          </cell>
          <cell r="F8478" t="str">
            <v>-</v>
          </cell>
          <cell r="G8478" t="str">
            <v>-</v>
          </cell>
          <cell r="H8478" t="str">
            <v>-</v>
          </cell>
          <cell r="I8478" t="str">
            <v>-</v>
          </cell>
          <cell r="J8478" t="str">
            <v>-</v>
          </cell>
          <cell r="K8478" t="str">
            <v>-</v>
          </cell>
          <cell r="L8478" t="str">
            <v>-</v>
          </cell>
        </row>
        <row r="8479">
          <cell r="A8479" t="str">
            <v>RO01T02xL17</v>
          </cell>
          <cell r="B8479" t="str">
            <v>02</v>
          </cell>
          <cell r="C8479" t="str">
            <v>x</v>
          </cell>
          <cell r="D8479" t="str">
            <v>17</v>
          </cell>
          <cell r="E8479" t="str">
            <v>-</v>
          </cell>
          <cell r="F8479" t="str">
            <v>-</v>
          </cell>
          <cell r="G8479" t="str">
            <v>-</v>
          </cell>
          <cell r="H8479" t="str">
            <v>-</v>
          </cell>
          <cell r="I8479" t="str">
            <v>-</v>
          </cell>
          <cell r="J8479" t="str">
            <v>-</v>
          </cell>
          <cell r="K8479" t="str">
            <v>-</v>
          </cell>
          <cell r="L8479" t="str">
            <v>-</v>
          </cell>
        </row>
        <row r="8480">
          <cell r="A8480" t="str">
            <v>RO01T02xL18</v>
          </cell>
          <cell r="B8480" t="str">
            <v>02</v>
          </cell>
          <cell r="C8480" t="str">
            <v>x</v>
          </cell>
          <cell r="D8480" t="str">
            <v>18</v>
          </cell>
          <cell r="E8480" t="str">
            <v>-</v>
          </cell>
          <cell r="F8480" t="str">
            <v>-</v>
          </cell>
          <cell r="G8480" t="str">
            <v>-</v>
          </cell>
          <cell r="H8480" t="str">
            <v>-</v>
          </cell>
          <cell r="I8480" t="str">
            <v>-</v>
          </cell>
          <cell r="J8480" t="str">
            <v>-</v>
          </cell>
          <cell r="K8480" t="str">
            <v>-</v>
          </cell>
          <cell r="L8480" t="str">
            <v>-</v>
          </cell>
        </row>
        <row r="8481">
          <cell r="A8481" t="str">
            <v>RO01T02xL19</v>
          </cell>
          <cell r="B8481" t="str">
            <v>02</v>
          </cell>
          <cell r="C8481" t="str">
            <v>x</v>
          </cell>
          <cell r="D8481" t="str">
            <v>19</v>
          </cell>
          <cell r="E8481" t="str">
            <v>-</v>
          </cell>
          <cell r="F8481" t="str">
            <v>-</v>
          </cell>
          <cell r="G8481" t="str">
            <v>-</v>
          </cell>
          <cell r="H8481" t="str">
            <v>-</v>
          </cell>
          <cell r="I8481" t="str">
            <v>-</v>
          </cell>
          <cell r="J8481" t="str">
            <v>-</v>
          </cell>
          <cell r="K8481" t="str">
            <v>-</v>
          </cell>
          <cell r="L8481" t="str">
            <v>-</v>
          </cell>
        </row>
        <row r="8482">
          <cell r="A8482" t="str">
            <v>RO01T02xL20</v>
          </cell>
          <cell r="B8482" t="str">
            <v>02</v>
          </cell>
          <cell r="C8482" t="str">
            <v>x</v>
          </cell>
          <cell r="D8482" t="str">
            <v>20</v>
          </cell>
          <cell r="E8482" t="str">
            <v>-</v>
          </cell>
          <cell r="F8482" t="str">
            <v>-</v>
          </cell>
          <cell r="G8482" t="str">
            <v>-</v>
          </cell>
          <cell r="H8482" t="str">
            <v>-</v>
          </cell>
          <cell r="I8482" t="str">
            <v>-</v>
          </cell>
          <cell r="J8482" t="str">
            <v>-</v>
          </cell>
          <cell r="K8482" t="str">
            <v>-</v>
          </cell>
          <cell r="L8482" t="str">
            <v>-</v>
          </cell>
        </row>
        <row r="8483">
          <cell r="A8483" t="str">
            <v>RO01T02xL21</v>
          </cell>
          <cell r="B8483" t="str">
            <v>02</v>
          </cell>
          <cell r="C8483" t="str">
            <v>x</v>
          </cell>
          <cell r="D8483" t="str">
            <v>21</v>
          </cell>
          <cell r="E8483" t="str">
            <v>-</v>
          </cell>
          <cell r="F8483" t="str">
            <v>-</v>
          </cell>
          <cell r="G8483" t="str">
            <v>-</v>
          </cell>
          <cell r="H8483" t="str">
            <v>-</v>
          </cell>
          <cell r="I8483" t="str">
            <v>-</v>
          </cell>
          <cell r="J8483" t="str">
            <v>-</v>
          </cell>
          <cell r="K8483" t="str">
            <v>-</v>
          </cell>
          <cell r="L8483" t="str">
            <v>-</v>
          </cell>
        </row>
        <row r="8484">
          <cell r="A8484" t="str">
            <v>RO01T02xL22</v>
          </cell>
          <cell r="B8484" t="str">
            <v>02</v>
          </cell>
          <cell r="C8484" t="str">
            <v>x</v>
          </cell>
          <cell r="D8484" t="str">
            <v>22</v>
          </cell>
          <cell r="E8484" t="str">
            <v>-</v>
          </cell>
          <cell r="F8484" t="str">
            <v>-</v>
          </cell>
          <cell r="G8484" t="str">
            <v>-</v>
          </cell>
          <cell r="H8484" t="str">
            <v>-</v>
          </cell>
          <cell r="I8484" t="str">
            <v>-</v>
          </cell>
          <cell r="J8484" t="str">
            <v>-</v>
          </cell>
          <cell r="K8484" t="str">
            <v>-</v>
          </cell>
          <cell r="L8484" t="str">
            <v>-</v>
          </cell>
        </row>
        <row r="8485">
          <cell r="A8485" t="str">
            <v>RO01T02xL23</v>
          </cell>
          <cell r="B8485" t="str">
            <v>02</v>
          </cell>
          <cell r="C8485" t="str">
            <v>x</v>
          </cell>
          <cell r="D8485" t="str">
            <v>23</v>
          </cell>
          <cell r="E8485" t="str">
            <v>-</v>
          </cell>
          <cell r="F8485" t="str">
            <v>-</v>
          </cell>
          <cell r="G8485" t="str">
            <v>-</v>
          </cell>
          <cell r="H8485" t="str">
            <v>-</v>
          </cell>
          <cell r="I8485" t="str">
            <v>-</v>
          </cell>
          <cell r="J8485" t="str">
            <v>-</v>
          </cell>
          <cell r="K8485" t="str">
            <v>-</v>
          </cell>
          <cell r="L8485" t="str">
            <v>-</v>
          </cell>
        </row>
        <row r="8486">
          <cell r="A8486" t="str">
            <v>RO01T02xL24</v>
          </cell>
          <cell r="B8486" t="str">
            <v>02</v>
          </cell>
          <cell r="C8486" t="str">
            <v>x</v>
          </cell>
          <cell r="D8486" t="str">
            <v>24</v>
          </cell>
          <cell r="E8486" t="str">
            <v>-</v>
          </cell>
          <cell r="F8486" t="str">
            <v>-</v>
          </cell>
          <cell r="G8486" t="str">
            <v>-</v>
          </cell>
          <cell r="H8486" t="str">
            <v>-</v>
          </cell>
          <cell r="I8486" t="str">
            <v>-</v>
          </cell>
          <cell r="J8486" t="str">
            <v>-</v>
          </cell>
          <cell r="K8486" t="str">
            <v>-</v>
          </cell>
          <cell r="L8486" t="str">
            <v>-</v>
          </cell>
        </row>
        <row r="8487">
          <cell r="A8487" t="str">
            <v>RO01T02xL25</v>
          </cell>
          <cell r="B8487" t="str">
            <v>02</v>
          </cell>
          <cell r="C8487" t="str">
            <v>x</v>
          </cell>
          <cell r="D8487" t="str">
            <v>25</v>
          </cell>
          <cell r="E8487" t="str">
            <v>-</v>
          </cell>
          <cell r="F8487" t="str">
            <v>-</v>
          </cell>
          <cell r="G8487" t="str">
            <v>-</v>
          </cell>
          <cell r="H8487" t="str">
            <v>-</v>
          </cell>
          <cell r="I8487" t="str">
            <v>-</v>
          </cell>
          <cell r="J8487" t="str">
            <v>-</v>
          </cell>
          <cell r="K8487" t="str">
            <v>-</v>
          </cell>
          <cell r="L8487" t="str">
            <v>-</v>
          </cell>
        </row>
        <row r="8488">
          <cell r="A8488" t="str">
            <v>RO01T02xL26</v>
          </cell>
          <cell r="B8488" t="str">
            <v>02</v>
          </cell>
          <cell r="C8488" t="str">
            <v>x</v>
          </cell>
          <cell r="D8488" t="str">
            <v>26</v>
          </cell>
          <cell r="E8488" t="str">
            <v>-</v>
          </cell>
          <cell r="F8488" t="str">
            <v>-</v>
          </cell>
          <cell r="G8488" t="str">
            <v>-</v>
          </cell>
          <cell r="H8488" t="str">
            <v>-</v>
          </cell>
          <cell r="I8488" t="str">
            <v>-</v>
          </cell>
          <cell r="J8488" t="str">
            <v>-</v>
          </cell>
          <cell r="K8488" t="str">
            <v>-</v>
          </cell>
          <cell r="L8488" t="str">
            <v>-</v>
          </cell>
        </row>
        <row r="8489">
          <cell r="A8489" t="str">
            <v>RO01T02xL27</v>
          </cell>
          <cell r="B8489" t="str">
            <v>02</v>
          </cell>
          <cell r="C8489" t="str">
            <v>x</v>
          </cell>
          <cell r="D8489" t="str">
            <v>27</v>
          </cell>
          <cell r="E8489" t="str">
            <v>-</v>
          </cell>
          <cell r="F8489" t="str">
            <v>-</v>
          </cell>
          <cell r="G8489" t="str">
            <v>-</v>
          </cell>
          <cell r="H8489" t="str">
            <v>-</v>
          </cell>
          <cell r="I8489" t="str">
            <v>-</v>
          </cell>
          <cell r="J8489" t="str">
            <v>-</v>
          </cell>
          <cell r="K8489" t="str">
            <v>-</v>
          </cell>
          <cell r="L8489" t="str">
            <v>-</v>
          </cell>
        </row>
        <row r="8490">
          <cell r="A8490" t="str">
            <v>RO01T02xL28</v>
          </cell>
          <cell r="B8490" t="str">
            <v>02</v>
          </cell>
          <cell r="C8490" t="str">
            <v>x</v>
          </cell>
          <cell r="D8490" t="str">
            <v>28</v>
          </cell>
          <cell r="E8490" t="str">
            <v>-</v>
          </cell>
          <cell r="F8490" t="str">
            <v>-</v>
          </cell>
          <cell r="G8490" t="str">
            <v>-</v>
          </cell>
          <cell r="H8490" t="str">
            <v>-</v>
          </cell>
          <cell r="I8490" t="str">
            <v>-</v>
          </cell>
          <cell r="J8490" t="str">
            <v>-</v>
          </cell>
          <cell r="K8490" t="str">
            <v>-</v>
          </cell>
          <cell r="L8490" t="str">
            <v>-</v>
          </cell>
        </row>
        <row r="8491">
          <cell r="A8491" t="str">
            <v>RO01T02xL29</v>
          </cell>
          <cell r="B8491" t="str">
            <v>02</v>
          </cell>
          <cell r="C8491" t="str">
            <v>x</v>
          </cell>
          <cell r="D8491" t="str">
            <v>29</v>
          </cell>
          <cell r="E8491" t="str">
            <v>-</v>
          </cell>
          <cell r="F8491" t="str">
            <v>-</v>
          </cell>
          <cell r="G8491" t="str">
            <v>-</v>
          </cell>
          <cell r="H8491" t="str">
            <v>-</v>
          </cell>
          <cell r="I8491" t="str">
            <v>-</v>
          </cell>
          <cell r="J8491" t="str">
            <v>-</v>
          </cell>
          <cell r="K8491" t="str">
            <v>-</v>
          </cell>
          <cell r="L8491" t="str">
            <v>-</v>
          </cell>
        </row>
        <row r="8492">
          <cell r="A8492" t="str">
            <v>RO01T02xL30</v>
          </cell>
          <cell r="B8492" t="str">
            <v>02</v>
          </cell>
          <cell r="C8492" t="str">
            <v>x</v>
          </cell>
          <cell r="D8492" t="str">
            <v>30</v>
          </cell>
          <cell r="E8492" t="str">
            <v>-</v>
          </cell>
          <cell r="F8492" t="str">
            <v>-</v>
          </cell>
          <cell r="G8492" t="str">
            <v>-</v>
          </cell>
          <cell r="H8492" t="str">
            <v>-</v>
          </cell>
          <cell r="I8492" t="str">
            <v>-</v>
          </cell>
          <cell r="J8492" t="str">
            <v>-</v>
          </cell>
          <cell r="K8492" t="str">
            <v>-</v>
          </cell>
          <cell r="L8492" t="str">
            <v>-</v>
          </cell>
        </row>
        <row r="8493">
          <cell r="A8493" t="str">
            <v>RO01T02xL31</v>
          </cell>
          <cell r="B8493" t="str">
            <v>02</v>
          </cell>
          <cell r="C8493" t="str">
            <v>x</v>
          </cell>
          <cell r="D8493" t="str">
            <v>31</v>
          </cell>
          <cell r="E8493" t="str">
            <v>-</v>
          </cell>
          <cell r="F8493" t="str">
            <v>-</v>
          </cell>
          <cell r="G8493" t="str">
            <v>-</v>
          </cell>
          <cell r="H8493" t="str">
            <v>-</v>
          </cell>
          <cell r="I8493" t="str">
            <v>-</v>
          </cell>
          <cell r="J8493" t="str">
            <v>-</v>
          </cell>
          <cell r="K8493" t="str">
            <v>-</v>
          </cell>
          <cell r="L8493" t="str">
            <v>-</v>
          </cell>
        </row>
        <row r="8494">
          <cell r="A8494" t="str">
            <v>RO01T02xL32</v>
          </cell>
          <cell r="B8494" t="str">
            <v>02</v>
          </cell>
          <cell r="C8494" t="str">
            <v>x</v>
          </cell>
          <cell r="D8494" t="str">
            <v>32</v>
          </cell>
          <cell r="E8494" t="str">
            <v>-</v>
          </cell>
          <cell r="F8494" t="str">
            <v>-</v>
          </cell>
          <cell r="G8494" t="str">
            <v>-</v>
          </cell>
          <cell r="H8494" t="str">
            <v>-</v>
          </cell>
          <cell r="I8494" t="str">
            <v>-</v>
          </cell>
          <cell r="J8494" t="str">
            <v>-</v>
          </cell>
          <cell r="K8494" t="str">
            <v>-</v>
          </cell>
          <cell r="L8494" t="str">
            <v>-</v>
          </cell>
        </row>
        <row r="8495">
          <cell r="A8495" t="str">
            <v>RO01T03oL00</v>
          </cell>
          <cell r="B8495" t="str">
            <v>03</v>
          </cell>
          <cell r="C8495" t="str">
            <v>o</v>
          </cell>
          <cell r="D8495" t="str">
            <v>00</v>
          </cell>
          <cell r="E8495" t="str">
            <v>-</v>
          </cell>
          <cell r="F8495" t="str">
            <v>-</v>
          </cell>
          <cell r="G8495" t="str">
            <v>-</v>
          </cell>
          <cell r="H8495" t="str">
            <v>-</v>
          </cell>
          <cell r="I8495" t="str">
            <v>-</v>
          </cell>
          <cell r="J8495" t="str">
            <v>-</v>
          </cell>
          <cell r="K8495" t="str">
            <v>-</v>
          </cell>
          <cell r="L8495" t="str">
            <v>-</v>
          </cell>
        </row>
        <row r="8496">
          <cell r="A8496" t="str">
            <v>RO01T03oL01</v>
          </cell>
          <cell r="B8496" t="str">
            <v>03</v>
          </cell>
          <cell r="C8496" t="str">
            <v>o</v>
          </cell>
          <cell r="D8496" t="str">
            <v>01</v>
          </cell>
          <cell r="E8496" t="str">
            <v>-</v>
          </cell>
          <cell r="F8496" t="str">
            <v>-</v>
          </cell>
          <cell r="G8496" t="str">
            <v>-</v>
          </cell>
          <cell r="H8496" t="str">
            <v>-</v>
          </cell>
          <cell r="I8496" t="str">
            <v>-</v>
          </cell>
          <cell r="J8496" t="str">
            <v>-</v>
          </cell>
          <cell r="K8496" t="str">
            <v>-</v>
          </cell>
          <cell r="L8496" t="str">
            <v>-</v>
          </cell>
        </row>
        <row r="8497">
          <cell r="A8497" t="str">
            <v>RO01T03oL02</v>
          </cell>
          <cell r="B8497" t="str">
            <v>03</v>
          </cell>
          <cell r="C8497" t="str">
            <v>o</v>
          </cell>
          <cell r="D8497" t="str">
            <v>02</v>
          </cell>
          <cell r="E8497" t="str">
            <v>-</v>
          </cell>
          <cell r="F8497" t="str">
            <v>-</v>
          </cell>
          <cell r="G8497" t="str">
            <v>-</v>
          </cell>
          <cell r="H8497" t="str">
            <v>-</v>
          </cell>
          <cell r="I8497" t="str">
            <v>-</v>
          </cell>
          <cell r="J8497" t="str">
            <v>-</v>
          </cell>
          <cell r="K8497" t="str">
            <v>-</v>
          </cell>
          <cell r="L8497" t="str">
            <v>-</v>
          </cell>
        </row>
        <row r="8498">
          <cell r="A8498" t="str">
            <v>RO01T03oL03</v>
          </cell>
          <cell r="B8498" t="str">
            <v>03</v>
          </cell>
          <cell r="C8498" t="str">
            <v>o</v>
          </cell>
          <cell r="D8498" t="str">
            <v>03</v>
          </cell>
          <cell r="E8498" t="str">
            <v>-</v>
          </cell>
          <cell r="F8498" t="str">
            <v>-</v>
          </cell>
          <cell r="G8498" t="str">
            <v>-</v>
          </cell>
          <cell r="H8498" t="str">
            <v>-</v>
          </cell>
          <cell r="I8498" t="str">
            <v>-</v>
          </cell>
          <cell r="J8498" t="str">
            <v>-</v>
          </cell>
          <cell r="K8498" t="str">
            <v>-</v>
          </cell>
          <cell r="L8498" t="str">
            <v>-</v>
          </cell>
        </row>
        <row r="8499">
          <cell r="A8499" t="str">
            <v>RO01T03oL04</v>
          </cell>
          <cell r="B8499" t="str">
            <v>03</v>
          </cell>
          <cell r="C8499" t="str">
            <v>o</v>
          </cell>
          <cell r="D8499" t="str">
            <v>04</v>
          </cell>
          <cell r="E8499" t="str">
            <v>-</v>
          </cell>
          <cell r="F8499" t="str">
            <v>-</v>
          </cell>
          <cell r="G8499" t="str">
            <v>-</v>
          </cell>
          <cell r="H8499" t="str">
            <v>-</v>
          </cell>
          <cell r="I8499" t="str">
            <v>-</v>
          </cell>
          <cell r="J8499" t="str">
            <v>-</v>
          </cell>
          <cell r="K8499" t="str">
            <v>-</v>
          </cell>
          <cell r="L8499" t="str">
            <v>-</v>
          </cell>
        </row>
        <row r="8500">
          <cell r="A8500" t="str">
            <v>RO01T03oL05</v>
          </cell>
          <cell r="B8500" t="str">
            <v>03</v>
          </cell>
          <cell r="C8500" t="str">
            <v>o</v>
          </cell>
          <cell r="D8500" t="str">
            <v>05</v>
          </cell>
          <cell r="E8500" t="str">
            <v>-</v>
          </cell>
          <cell r="F8500" t="str">
            <v>-</v>
          </cell>
          <cell r="G8500" t="str">
            <v>-</v>
          </cell>
          <cell r="H8500" t="str">
            <v>-</v>
          </cell>
          <cell r="I8500" t="str">
            <v>-</v>
          </cell>
          <cell r="J8500" t="str">
            <v>-</v>
          </cell>
          <cell r="K8500" t="str">
            <v>-</v>
          </cell>
          <cell r="L8500" t="str">
            <v>-</v>
          </cell>
        </row>
        <row r="8501">
          <cell r="A8501" t="str">
            <v>RO01T03oL06</v>
          </cell>
          <cell r="B8501" t="str">
            <v>03</v>
          </cell>
          <cell r="C8501" t="str">
            <v>o</v>
          </cell>
          <cell r="D8501" t="str">
            <v>06</v>
          </cell>
          <cell r="E8501" t="str">
            <v>-</v>
          </cell>
          <cell r="F8501" t="str">
            <v>-</v>
          </cell>
          <cell r="G8501" t="str">
            <v>-</v>
          </cell>
          <cell r="H8501" t="str">
            <v>-</v>
          </cell>
          <cell r="I8501" t="str">
            <v>-</v>
          </cell>
          <cell r="J8501" t="str">
            <v>-</v>
          </cell>
          <cell r="K8501" t="str">
            <v>-</v>
          </cell>
          <cell r="L8501" t="str">
            <v>-</v>
          </cell>
        </row>
        <row r="8502">
          <cell r="A8502" t="str">
            <v>RO01T03oL07</v>
          </cell>
          <cell r="B8502" t="str">
            <v>03</v>
          </cell>
          <cell r="C8502" t="str">
            <v>o</v>
          </cell>
          <cell r="D8502" t="str">
            <v>07</v>
          </cell>
          <cell r="E8502" t="str">
            <v>-</v>
          </cell>
          <cell r="F8502" t="str">
            <v>-</v>
          </cell>
          <cell r="G8502" t="str">
            <v>-</v>
          </cell>
          <cell r="H8502" t="str">
            <v>-</v>
          </cell>
          <cell r="I8502" t="str">
            <v>-</v>
          </cell>
          <cell r="J8502" t="str">
            <v>-</v>
          </cell>
          <cell r="K8502" t="str">
            <v>-</v>
          </cell>
          <cell r="L8502" t="str">
            <v>-</v>
          </cell>
        </row>
        <row r="8503">
          <cell r="A8503" t="str">
            <v>RO01T03oL08</v>
          </cell>
          <cell r="B8503" t="str">
            <v>03</v>
          </cell>
          <cell r="C8503" t="str">
            <v>o</v>
          </cell>
          <cell r="D8503" t="str">
            <v>08</v>
          </cell>
          <cell r="E8503" t="str">
            <v>-</v>
          </cell>
          <cell r="F8503" t="str">
            <v>-</v>
          </cell>
          <cell r="G8503" t="str">
            <v>-</v>
          </cell>
          <cell r="H8503" t="str">
            <v>-</v>
          </cell>
          <cell r="I8503" t="str">
            <v>-</v>
          </cell>
          <cell r="J8503" t="str">
            <v>-</v>
          </cell>
          <cell r="K8503" t="str">
            <v>-</v>
          </cell>
          <cell r="L8503" t="str">
            <v>-</v>
          </cell>
        </row>
        <row r="8504">
          <cell r="A8504" t="str">
            <v>RO01T03oL09</v>
          </cell>
          <cell r="B8504" t="str">
            <v>03</v>
          </cell>
          <cell r="C8504" t="str">
            <v>o</v>
          </cell>
          <cell r="D8504" t="str">
            <v>09</v>
          </cell>
          <cell r="E8504" t="str">
            <v>-</v>
          </cell>
          <cell r="F8504" t="str">
            <v>-</v>
          </cell>
          <cell r="G8504" t="str">
            <v>-</v>
          </cell>
          <cell r="H8504" t="str">
            <v>-</v>
          </cell>
          <cell r="I8504" t="str">
            <v>-</v>
          </cell>
          <cell r="J8504" t="str">
            <v>-</v>
          </cell>
          <cell r="K8504" t="str">
            <v>-</v>
          </cell>
          <cell r="L8504" t="str">
            <v>-</v>
          </cell>
        </row>
        <row r="8505">
          <cell r="A8505" t="str">
            <v>RO01T03oL10</v>
          </cell>
          <cell r="B8505" t="str">
            <v>03</v>
          </cell>
          <cell r="C8505" t="str">
            <v>o</v>
          </cell>
          <cell r="D8505" t="str">
            <v>10</v>
          </cell>
          <cell r="E8505" t="str">
            <v>-</v>
          </cell>
          <cell r="F8505" t="str">
            <v>-</v>
          </cell>
          <cell r="G8505" t="str">
            <v>-</v>
          </cell>
          <cell r="H8505" t="str">
            <v>-</v>
          </cell>
          <cell r="I8505" t="str">
            <v>-</v>
          </cell>
          <cell r="J8505" t="str">
            <v>-</v>
          </cell>
          <cell r="K8505" t="str">
            <v>-</v>
          </cell>
          <cell r="L8505" t="str">
            <v>-</v>
          </cell>
        </row>
        <row r="8506">
          <cell r="A8506" t="str">
            <v>RO01T03oL11</v>
          </cell>
          <cell r="B8506" t="str">
            <v>03</v>
          </cell>
          <cell r="C8506" t="str">
            <v>o</v>
          </cell>
          <cell r="D8506" t="str">
            <v>11</v>
          </cell>
          <cell r="E8506" t="str">
            <v>-</v>
          </cell>
          <cell r="F8506" t="str">
            <v>-</v>
          </cell>
          <cell r="G8506" t="str">
            <v>-</v>
          </cell>
          <cell r="H8506" t="str">
            <v>-</v>
          </cell>
          <cell r="I8506" t="str">
            <v>-</v>
          </cell>
          <cell r="J8506" t="str">
            <v>-</v>
          </cell>
          <cell r="K8506" t="str">
            <v>-</v>
          </cell>
          <cell r="L8506" t="str">
            <v>-</v>
          </cell>
        </row>
        <row r="8507">
          <cell r="A8507" t="str">
            <v>RO01T04xL01</v>
          </cell>
          <cell r="B8507" t="str">
            <v>04</v>
          </cell>
          <cell r="C8507" t="str">
            <v>x</v>
          </cell>
          <cell r="D8507" t="str">
            <v>01</v>
          </cell>
          <cell r="E8507" t="str">
            <v>-</v>
          </cell>
          <cell r="F8507" t="str">
            <v>-</v>
          </cell>
          <cell r="G8507" t="str">
            <v>-</v>
          </cell>
          <cell r="H8507" t="str">
            <v>-</v>
          </cell>
          <cell r="I8507" t="str">
            <v>-</v>
          </cell>
          <cell r="J8507" t="str">
            <v>-</v>
          </cell>
          <cell r="K8507" t="str">
            <v>-</v>
          </cell>
          <cell r="L8507" t="str">
            <v>-</v>
          </cell>
        </row>
        <row r="8508">
          <cell r="A8508" t="str">
            <v>RO01T04xL02</v>
          </cell>
          <cell r="B8508" t="str">
            <v>04</v>
          </cell>
          <cell r="C8508" t="str">
            <v>x</v>
          </cell>
          <cell r="D8508" t="str">
            <v>02</v>
          </cell>
          <cell r="E8508" t="str">
            <v>-</v>
          </cell>
          <cell r="F8508" t="str">
            <v>-</v>
          </cell>
          <cell r="G8508" t="str">
            <v>-</v>
          </cell>
          <cell r="H8508" t="str">
            <v>-</v>
          </cell>
          <cell r="I8508" t="str">
            <v>-</v>
          </cell>
          <cell r="J8508" t="str">
            <v>-</v>
          </cell>
          <cell r="K8508" t="str">
            <v>-</v>
          </cell>
          <cell r="L8508" t="str">
            <v>-</v>
          </cell>
        </row>
        <row r="8509">
          <cell r="A8509" t="str">
            <v>RO01T04xL03</v>
          </cell>
          <cell r="B8509" t="str">
            <v>04</v>
          </cell>
          <cell r="C8509" t="str">
            <v>x</v>
          </cell>
          <cell r="D8509" t="str">
            <v>03</v>
          </cell>
          <cell r="E8509" t="str">
            <v>-</v>
          </cell>
          <cell r="F8509" t="str">
            <v>-</v>
          </cell>
          <cell r="G8509" t="str">
            <v>-</v>
          </cell>
          <cell r="H8509" t="str">
            <v>-</v>
          </cell>
          <cell r="I8509" t="str">
            <v>-</v>
          </cell>
          <cell r="J8509" t="str">
            <v>-</v>
          </cell>
          <cell r="K8509" t="str">
            <v>-</v>
          </cell>
          <cell r="L8509" t="str">
            <v>-</v>
          </cell>
        </row>
        <row r="8510">
          <cell r="A8510" t="str">
            <v>RO01T04xL04</v>
          </cell>
          <cell r="B8510" t="str">
            <v>04</v>
          </cell>
          <cell r="C8510" t="str">
            <v>x</v>
          </cell>
          <cell r="D8510" t="str">
            <v>04</v>
          </cell>
          <cell r="E8510" t="str">
            <v>-</v>
          </cell>
          <cell r="F8510" t="str">
            <v>-</v>
          </cell>
          <cell r="G8510" t="str">
            <v>-</v>
          </cell>
          <cell r="H8510" t="str">
            <v>-</v>
          </cell>
          <cell r="I8510" t="str">
            <v>-</v>
          </cell>
          <cell r="J8510" t="str">
            <v>-</v>
          </cell>
          <cell r="K8510" t="str">
            <v>-</v>
          </cell>
          <cell r="L8510" t="str">
            <v>-</v>
          </cell>
        </row>
        <row r="8511">
          <cell r="A8511" t="str">
            <v>RO01T04xL05</v>
          </cell>
          <cell r="B8511" t="str">
            <v>04</v>
          </cell>
          <cell r="C8511" t="str">
            <v>x</v>
          </cell>
          <cell r="D8511" t="str">
            <v>05</v>
          </cell>
          <cell r="E8511" t="str">
            <v>-</v>
          </cell>
          <cell r="F8511" t="str">
            <v>-</v>
          </cell>
          <cell r="G8511" t="str">
            <v>-</v>
          </cell>
          <cell r="H8511" t="str">
            <v>-</v>
          </cell>
          <cell r="I8511" t="str">
            <v>-</v>
          </cell>
          <cell r="J8511" t="str">
            <v>-</v>
          </cell>
          <cell r="K8511" t="str">
            <v>-</v>
          </cell>
          <cell r="L8511" t="str">
            <v>-</v>
          </cell>
        </row>
        <row r="8512">
          <cell r="A8512" t="str">
            <v>RO01T04xL06</v>
          </cell>
          <cell r="B8512" t="str">
            <v>04</v>
          </cell>
          <cell r="C8512" t="str">
            <v>x</v>
          </cell>
          <cell r="D8512" t="str">
            <v>06</v>
          </cell>
          <cell r="E8512" t="str">
            <v>-</v>
          </cell>
          <cell r="F8512" t="str">
            <v>-</v>
          </cell>
          <cell r="G8512" t="str">
            <v>-</v>
          </cell>
          <cell r="H8512" t="str">
            <v>-</v>
          </cell>
          <cell r="I8512" t="str">
            <v>-</v>
          </cell>
          <cell r="J8512" t="str">
            <v>-</v>
          </cell>
          <cell r="K8512" t="str">
            <v>-</v>
          </cell>
          <cell r="L8512" t="str">
            <v>-</v>
          </cell>
        </row>
        <row r="8513">
          <cell r="A8513" t="str">
            <v>RO01T04xL07</v>
          </cell>
          <cell r="B8513" t="str">
            <v>04</v>
          </cell>
          <cell r="C8513" t="str">
            <v>x</v>
          </cell>
          <cell r="D8513" t="str">
            <v>07</v>
          </cell>
          <cell r="E8513" t="str">
            <v>-</v>
          </cell>
          <cell r="F8513" t="str">
            <v>-</v>
          </cell>
          <cell r="G8513" t="str">
            <v>-</v>
          </cell>
          <cell r="H8513" t="str">
            <v>-</v>
          </cell>
          <cell r="I8513" t="str">
            <v>-</v>
          </cell>
          <cell r="J8513" t="str">
            <v>-</v>
          </cell>
          <cell r="K8513" t="str">
            <v>-</v>
          </cell>
          <cell r="L8513" t="str">
            <v>-</v>
          </cell>
        </row>
        <row r="8514">
          <cell r="A8514" t="str">
            <v>RO01T04xL08</v>
          </cell>
          <cell r="B8514" t="str">
            <v>04</v>
          </cell>
          <cell r="C8514" t="str">
            <v>x</v>
          </cell>
          <cell r="D8514" t="str">
            <v>08</v>
          </cell>
          <cell r="E8514" t="str">
            <v>-</v>
          </cell>
          <cell r="F8514" t="str">
            <v>-</v>
          </cell>
          <cell r="G8514" t="str">
            <v>-</v>
          </cell>
          <cell r="H8514" t="str">
            <v>-</v>
          </cell>
          <cell r="I8514" t="str">
            <v>-</v>
          </cell>
          <cell r="J8514" t="str">
            <v>-</v>
          </cell>
          <cell r="K8514" t="str">
            <v>-</v>
          </cell>
          <cell r="L8514" t="str">
            <v>-</v>
          </cell>
        </row>
        <row r="8515">
          <cell r="A8515" t="str">
            <v>RO01T04xL09</v>
          </cell>
          <cell r="B8515" t="str">
            <v>04</v>
          </cell>
          <cell r="C8515" t="str">
            <v>x</v>
          </cell>
          <cell r="D8515" t="str">
            <v>09</v>
          </cell>
          <cell r="E8515" t="str">
            <v>-</v>
          </cell>
          <cell r="F8515" t="str">
            <v>-</v>
          </cell>
          <cell r="G8515" t="str">
            <v>-</v>
          </cell>
          <cell r="H8515" t="str">
            <v>-</v>
          </cell>
          <cell r="I8515" t="str">
            <v>-</v>
          </cell>
          <cell r="J8515" t="str">
            <v>-</v>
          </cell>
          <cell r="K8515" t="str">
            <v>-</v>
          </cell>
          <cell r="L8515" t="str">
            <v>-</v>
          </cell>
        </row>
        <row r="8516">
          <cell r="A8516" t="str">
            <v>RO01T04xL10</v>
          </cell>
          <cell r="B8516" t="str">
            <v>04</v>
          </cell>
          <cell r="C8516" t="str">
            <v>x</v>
          </cell>
          <cell r="D8516" t="str">
            <v>10</v>
          </cell>
          <cell r="E8516" t="str">
            <v>-</v>
          </cell>
          <cell r="F8516" t="str">
            <v>-</v>
          </cell>
          <cell r="G8516" t="str">
            <v>-</v>
          </cell>
          <cell r="H8516" t="str">
            <v>-</v>
          </cell>
          <cell r="I8516" t="str">
            <v>-</v>
          </cell>
          <cell r="J8516" t="str">
            <v>-</v>
          </cell>
          <cell r="K8516" t="str">
            <v>-</v>
          </cell>
          <cell r="L8516" t="str">
            <v>-</v>
          </cell>
        </row>
        <row r="8517">
          <cell r="A8517" t="str">
            <v>RO01T04xL11</v>
          </cell>
          <cell r="B8517" t="str">
            <v>04</v>
          </cell>
          <cell r="C8517" t="str">
            <v>x</v>
          </cell>
          <cell r="D8517" t="str">
            <v>11</v>
          </cell>
          <cell r="E8517" t="str">
            <v>-</v>
          </cell>
          <cell r="F8517" t="str">
            <v>-</v>
          </cell>
          <cell r="G8517" t="str">
            <v>-</v>
          </cell>
          <cell r="H8517" t="str">
            <v>-</v>
          </cell>
          <cell r="I8517" t="str">
            <v>-</v>
          </cell>
          <cell r="J8517" t="str">
            <v>-</v>
          </cell>
          <cell r="K8517" t="str">
            <v>-</v>
          </cell>
          <cell r="L8517" t="str">
            <v>-</v>
          </cell>
        </row>
        <row r="8518">
          <cell r="A8518" t="str">
            <v>RO01T04xL12</v>
          </cell>
          <cell r="B8518" t="str">
            <v>04</v>
          </cell>
          <cell r="C8518" t="str">
            <v>x</v>
          </cell>
          <cell r="D8518" t="str">
            <v>12</v>
          </cell>
          <cell r="E8518" t="str">
            <v>-</v>
          </cell>
          <cell r="F8518" t="str">
            <v>-</v>
          </cell>
          <cell r="G8518" t="str">
            <v>-</v>
          </cell>
          <cell r="H8518" t="str">
            <v>-</v>
          </cell>
          <cell r="I8518" t="str">
            <v>-</v>
          </cell>
          <cell r="J8518" t="str">
            <v>-</v>
          </cell>
          <cell r="K8518" t="str">
            <v>-</v>
          </cell>
          <cell r="L8518" t="str">
            <v>-</v>
          </cell>
        </row>
        <row r="8519">
          <cell r="A8519" t="str">
            <v>RO01T05xL01</v>
          </cell>
          <cell r="B8519" t="str">
            <v>05</v>
          </cell>
          <cell r="C8519" t="str">
            <v>x</v>
          </cell>
          <cell r="D8519" t="str">
            <v>01</v>
          </cell>
          <cell r="E8519" t="str">
            <v>-</v>
          </cell>
          <cell r="F8519" t="str">
            <v>-</v>
          </cell>
          <cell r="G8519" t="str">
            <v>-</v>
          </cell>
          <cell r="H8519" t="str">
            <v>-</v>
          </cell>
          <cell r="I8519" t="str">
            <v>-</v>
          </cell>
          <cell r="J8519" t="str">
            <v>-</v>
          </cell>
          <cell r="K8519" t="str">
            <v>-</v>
          </cell>
          <cell r="L8519" t="str">
            <v>-</v>
          </cell>
        </row>
        <row r="8520">
          <cell r="A8520" t="str">
            <v>RO01T05xL02</v>
          </cell>
          <cell r="B8520" t="str">
            <v>05</v>
          </cell>
          <cell r="C8520" t="str">
            <v>x</v>
          </cell>
          <cell r="D8520" t="str">
            <v>02</v>
          </cell>
          <cell r="E8520" t="str">
            <v>-</v>
          </cell>
          <cell r="F8520" t="str">
            <v>-</v>
          </cell>
          <cell r="G8520" t="str">
            <v>-</v>
          </cell>
          <cell r="H8520" t="str">
            <v>-</v>
          </cell>
          <cell r="I8520" t="str">
            <v>-</v>
          </cell>
          <cell r="J8520" t="str">
            <v>-</v>
          </cell>
          <cell r="K8520" t="str">
            <v>-</v>
          </cell>
          <cell r="L8520" t="str">
            <v>-</v>
          </cell>
        </row>
        <row r="8521">
          <cell r="A8521" t="str">
            <v>RO01T05xL03</v>
          </cell>
          <cell r="B8521" t="str">
            <v>05</v>
          </cell>
          <cell r="C8521" t="str">
            <v>x</v>
          </cell>
          <cell r="D8521" t="str">
            <v>03</v>
          </cell>
          <cell r="E8521" t="str">
            <v>-</v>
          </cell>
          <cell r="F8521" t="str">
            <v>-</v>
          </cell>
          <cell r="G8521" t="str">
            <v>-</v>
          </cell>
          <cell r="H8521" t="str">
            <v>-</v>
          </cell>
          <cell r="I8521" t="str">
            <v>-</v>
          </cell>
          <cell r="J8521" t="str">
            <v>-</v>
          </cell>
          <cell r="K8521" t="str">
            <v>-</v>
          </cell>
          <cell r="L8521" t="str">
            <v>-</v>
          </cell>
        </row>
        <row r="8522">
          <cell r="A8522" t="str">
            <v>RO01T05xL04</v>
          </cell>
          <cell r="B8522" t="str">
            <v>05</v>
          </cell>
          <cell r="C8522" t="str">
            <v>x</v>
          </cell>
          <cell r="D8522" t="str">
            <v>04</v>
          </cell>
          <cell r="E8522" t="str">
            <v>-</v>
          </cell>
          <cell r="F8522" t="str">
            <v>-</v>
          </cell>
          <cell r="G8522" t="str">
            <v>-</v>
          </cell>
          <cell r="H8522" t="str">
            <v>-</v>
          </cell>
          <cell r="I8522" t="str">
            <v>-</v>
          </cell>
          <cell r="J8522" t="str">
            <v>-</v>
          </cell>
          <cell r="K8522" t="str">
            <v>-</v>
          </cell>
          <cell r="L8522" t="str">
            <v>-</v>
          </cell>
        </row>
        <row r="8523">
          <cell r="A8523" t="str">
            <v>RO01T05xL05</v>
          </cell>
          <cell r="B8523" t="str">
            <v>05</v>
          </cell>
          <cell r="C8523" t="str">
            <v>x</v>
          </cell>
          <cell r="D8523" t="str">
            <v>05</v>
          </cell>
          <cell r="E8523" t="str">
            <v>-</v>
          </cell>
          <cell r="F8523" t="str">
            <v>-</v>
          </cell>
          <cell r="G8523" t="str">
            <v>-</v>
          </cell>
          <cell r="H8523" t="str">
            <v>-</v>
          </cell>
          <cell r="I8523" t="str">
            <v>-</v>
          </cell>
          <cell r="J8523" t="str">
            <v>-</v>
          </cell>
          <cell r="K8523" t="str">
            <v>-</v>
          </cell>
          <cell r="L8523" t="str">
            <v>-</v>
          </cell>
        </row>
        <row r="8524">
          <cell r="A8524" t="str">
            <v>RO01T05xL06</v>
          </cell>
          <cell r="B8524" t="str">
            <v>05</v>
          </cell>
          <cell r="C8524" t="str">
            <v>x</v>
          </cell>
          <cell r="D8524" t="str">
            <v>06</v>
          </cell>
          <cell r="E8524" t="str">
            <v>-</v>
          </cell>
          <cell r="F8524" t="str">
            <v>-</v>
          </cell>
          <cell r="G8524" t="str">
            <v>-</v>
          </cell>
          <cell r="H8524" t="str">
            <v>-</v>
          </cell>
          <cell r="I8524" t="str">
            <v>-</v>
          </cell>
          <cell r="J8524" t="str">
            <v>-</v>
          </cell>
          <cell r="K8524" t="str">
            <v>-</v>
          </cell>
          <cell r="L8524" t="str">
            <v>-</v>
          </cell>
        </row>
        <row r="8525">
          <cell r="A8525" t="str">
            <v>RO01T05xL07</v>
          </cell>
          <cell r="B8525" t="str">
            <v>05</v>
          </cell>
          <cell r="C8525" t="str">
            <v>x</v>
          </cell>
          <cell r="D8525" t="str">
            <v>07</v>
          </cell>
          <cell r="E8525" t="str">
            <v>-</v>
          </cell>
          <cell r="F8525" t="str">
            <v>-</v>
          </cell>
          <cell r="G8525" t="str">
            <v>-</v>
          </cell>
          <cell r="H8525" t="str">
            <v>-</v>
          </cell>
          <cell r="I8525" t="str">
            <v>-</v>
          </cell>
          <cell r="J8525" t="str">
            <v>-</v>
          </cell>
          <cell r="K8525" t="str">
            <v>-</v>
          </cell>
          <cell r="L8525" t="str">
            <v>-</v>
          </cell>
        </row>
        <row r="8526">
          <cell r="A8526" t="str">
            <v>RO01T05xL08</v>
          </cell>
          <cell r="B8526" t="str">
            <v>05</v>
          </cell>
          <cell r="C8526" t="str">
            <v>x</v>
          </cell>
          <cell r="D8526" t="str">
            <v>08</v>
          </cell>
          <cell r="E8526" t="str">
            <v>-</v>
          </cell>
          <cell r="F8526" t="str">
            <v>-</v>
          </cell>
          <cell r="G8526" t="str">
            <v>-</v>
          </cell>
          <cell r="H8526" t="str">
            <v>-</v>
          </cell>
          <cell r="I8526" t="str">
            <v>-</v>
          </cell>
          <cell r="J8526" t="str">
            <v>-</v>
          </cell>
          <cell r="K8526" t="str">
            <v>-</v>
          </cell>
          <cell r="L8526" t="str">
            <v>-</v>
          </cell>
        </row>
        <row r="8527">
          <cell r="A8527" t="str">
            <v>RO01T05xL09</v>
          </cell>
          <cell r="B8527" t="str">
            <v>05</v>
          </cell>
          <cell r="C8527" t="str">
            <v>x</v>
          </cell>
          <cell r="D8527" t="str">
            <v>09</v>
          </cell>
          <cell r="E8527" t="str">
            <v>-</v>
          </cell>
          <cell r="F8527" t="str">
            <v>-</v>
          </cell>
          <cell r="G8527" t="str">
            <v>-</v>
          </cell>
          <cell r="H8527" t="str">
            <v>-</v>
          </cell>
          <cell r="I8527" t="str">
            <v>-</v>
          </cell>
          <cell r="J8527" t="str">
            <v>-</v>
          </cell>
          <cell r="K8527" t="str">
            <v>-</v>
          </cell>
          <cell r="L8527" t="str">
            <v>-</v>
          </cell>
        </row>
        <row r="8528">
          <cell r="A8528" t="str">
            <v>RO01T05xL10</v>
          </cell>
          <cell r="B8528" t="str">
            <v>05</v>
          </cell>
          <cell r="C8528" t="str">
            <v>x</v>
          </cell>
          <cell r="D8528" t="str">
            <v>10</v>
          </cell>
          <cell r="E8528" t="str">
            <v>-</v>
          </cell>
          <cell r="F8528" t="str">
            <v>-</v>
          </cell>
          <cell r="G8528" t="str">
            <v>-</v>
          </cell>
          <cell r="H8528" t="str">
            <v>-</v>
          </cell>
          <cell r="I8528" t="str">
            <v>-</v>
          </cell>
          <cell r="J8528" t="str">
            <v>-</v>
          </cell>
          <cell r="K8528" t="str">
            <v>-</v>
          </cell>
          <cell r="L8528" t="str">
            <v>-</v>
          </cell>
        </row>
        <row r="8529">
          <cell r="A8529" t="str">
            <v>RO01T05xL11</v>
          </cell>
          <cell r="B8529" t="str">
            <v>05</v>
          </cell>
          <cell r="C8529" t="str">
            <v>x</v>
          </cell>
          <cell r="D8529" t="str">
            <v>11</v>
          </cell>
          <cell r="E8529" t="str">
            <v>-</v>
          </cell>
          <cell r="F8529" t="str">
            <v>-</v>
          </cell>
          <cell r="G8529" t="str">
            <v>-</v>
          </cell>
          <cell r="H8529" t="str">
            <v>-</v>
          </cell>
          <cell r="I8529" t="str">
            <v>-</v>
          </cell>
          <cell r="J8529" t="str">
            <v>-</v>
          </cell>
          <cell r="K8529" t="str">
            <v>-</v>
          </cell>
          <cell r="L8529" t="str">
            <v>-</v>
          </cell>
        </row>
        <row r="8530">
          <cell r="A8530" t="str">
            <v>RO01T05xL12</v>
          </cell>
          <cell r="B8530" t="str">
            <v>05</v>
          </cell>
          <cell r="C8530" t="str">
            <v>x</v>
          </cell>
          <cell r="D8530" t="str">
            <v>12</v>
          </cell>
          <cell r="E8530" t="str">
            <v>-</v>
          </cell>
          <cell r="F8530" t="str">
            <v>-</v>
          </cell>
          <cell r="G8530" t="str">
            <v>-</v>
          </cell>
          <cell r="H8530" t="str">
            <v>-</v>
          </cell>
          <cell r="I8530" t="str">
            <v>-</v>
          </cell>
          <cell r="J8530" t="str">
            <v>-</v>
          </cell>
          <cell r="K8530" t="str">
            <v>-</v>
          </cell>
          <cell r="L8530" t="str">
            <v>-</v>
          </cell>
        </row>
        <row r="8531">
          <cell r="A8531" t="str">
            <v>RO01T05xL13</v>
          </cell>
          <cell r="B8531" t="str">
            <v>05</v>
          </cell>
          <cell r="C8531" t="str">
            <v>x</v>
          </cell>
          <cell r="D8531" t="str">
            <v>13</v>
          </cell>
          <cell r="E8531" t="str">
            <v>-</v>
          </cell>
          <cell r="F8531" t="str">
            <v>-</v>
          </cell>
          <cell r="G8531" t="str">
            <v>-</v>
          </cell>
          <cell r="H8531" t="str">
            <v>-</v>
          </cell>
          <cell r="I8531" t="str">
            <v>-</v>
          </cell>
          <cell r="J8531" t="str">
            <v>-</v>
          </cell>
          <cell r="K8531" t="str">
            <v>-</v>
          </cell>
          <cell r="L8531" t="str">
            <v>-</v>
          </cell>
        </row>
        <row r="8532">
          <cell r="A8532" t="str">
            <v>RO01T06xL01</v>
          </cell>
          <cell r="B8532" t="str">
            <v>06</v>
          </cell>
          <cell r="C8532" t="str">
            <v>x</v>
          </cell>
          <cell r="D8532" t="str">
            <v>01</v>
          </cell>
          <cell r="E8532" t="str">
            <v>-</v>
          </cell>
          <cell r="F8532" t="str">
            <v>-</v>
          </cell>
          <cell r="G8532" t="str">
            <v>-</v>
          </cell>
          <cell r="H8532" t="str">
            <v>-</v>
          </cell>
          <cell r="I8532" t="str">
            <v>-</v>
          </cell>
          <cell r="J8532" t="str">
            <v>-</v>
          </cell>
          <cell r="K8532" t="str">
            <v>-</v>
          </cell>
          <cell r="L8532" t="str">
            <v>-</v>
          </cell>
        </row>
        <row r="8533">
          <cell r="A8533" t="str">
            <v>RO01T06xL02</v>
          </cell>
          <cell r="B8533" t="str">
            <v>06</v>
          </cell>
          <cell r="C8533" t="str">
            <v>x</v>
          </cell>
          <cell r="D8533" t="str">
            <v>02</v>
          </cell>
          <cell r="E8533" t="str">
            <v>-</v>
          </cell>
          <cell r="F8533" t="str">
            <v>-</v>
          </cell>
          <cell r="G8533" t="str">
            <v>-</v>
          </cell>
          <cell r="H8533" t="str">
            <v>-</v>
          </cell>
          <cell r="I8533" t="str">
            <v>-</v>
          </cell>
          <cell r="J8533" t="str">
            <v>-</v>
          </cell>
          <cell r="K8533" t="str">
            <v>-</v>
          </cell>
          <cell r="L8533" t="str">
            <v>-</v>
          </cell>
        </row>
        <row r="8534">
          <cell r="A8534" t="str">
            <v>RO01T06xL03</v>
          </cell>
          <cell r="B8534" t="str">
            <v>06</v>
          </cell>
          <cell r="C8534" t="str">
            <v>x</v>
          </cell>
          <cell r="D8534" t="str">
            <v>03</v>
          </cell>
          <cell r="E8534" t="str">
            <v>-</v>
          </cell>
          <cell r="F8534" t="str">
            <v>-</v>
          </cell>
          <cell r="G8534" t="str">
            <v>-</v>
          </cell>
          <cell r="H8534" t="str">
            <v>-</v>
          </cell>
          <cell r="I8534" t="str">
            <v>-</v>
          </cell>
          <cell r="J8534" t="str">
            <v>-</v>
          </cell>
          <cell r="K8534" t="str">
            <v>-</v>
          </cell>
          <cell r="L8534" t="str">
            <v>-</v>
          </cell>
        </row>
        <row r="8535">
          <cell r="A8535" t="str">
            <v>RO01T06xL04</v>
          </cell>
          <cell r="B8535" t="str">
            <v>06</v>
          </cell>
          <cell r="C8535" t="str">
            <v>x</v>
          </cell>
          <cell r="D8535" t="str">
            <v>04</v>
          </cell>
          <cell r="E8535" t="str">
            <v>-</v>
          </cell>
          <cell r="F8535" t="str">
            <v>-</v>
          </cell>
          <cell r="G8535" t="str">
            <v>-</v>
          </cell>
          <cell r="H8535" t="str">
            <v>-</v>
          </cell>
          <cell r="I8535" t="str">
            <v>-</v>
          </cell>
          <cell r="J8535" t="str">
            <v>-</v>
          </cell>
          <cell r="K8535" t="str">
            <v>-</v>
          </cell>
          <cell r="L8535" t="str">
            <v>-</v>
          </cell>
        </row>
        <row r="8536">
          <cell r="A8536" t="str">
            <v>RO01T06xL05</v>
          </cell>
          <cell r="B8536" t="str">
            <v>06</v>
          </cell>
          <cell r="C8536" t="str">
            <v>x</v>
          </cell>
          <cell r="D8536" t="str">
            <v>05</v>
          </cell>
          <cell r="E8536" t="str">
            <v>-</v>
          </cell>
          <cell r="F8536" t="str">
            <v>-</v>
          </cell>
          <cell r="G8536" t="str">
            <v>-</v>
          </cell>
          <cell r="H8536" t="str">
            <v>-</v>
          </cell>
          <cell r="I8536" t="str">
            <v>-</v>
          </cell>
          <cell r="J8536" t="str">
            <v>-</v>
          </cell>
          <cell r="K8536" t="str">
            <v>-</v>
          </cell>
          <cell r="L8536" t="str">
            <v>-</v>
          </cell>
        </row>
        <row r="8537">
          <cell r="A8537" t="str">
            <v>RO01T06xL06</v>
          </cell>
          <cell r="B8537" t="str">
            <v>06</v>
          </cell>
          <cell r="C8537" t="str">
            <v>x</v>
          </cell>
          <cell r="D8537" t="str">
            <v>06</v>
          </cell>
          <cell r="E8537" t="str">
            <v>-</v>
          </cell>
          <cell r="F8537" t="str">
            <v>-</v>
          </cell>
          <cell r="G8537" t="str">
            <v>-</v>
          </cell>
          <cell r="H8537" t="str">
            <v>-</v>
          </cell>
          <cell r="I8537" t="str">
            <v>-</v>
          </cell>
          <cell r="J8537" t="str">
            <v>-</v>
          </cell>
          <cell r="K8537" t="str">
            <v>-</v>
          </cell>
          <cell r="L8537" t="str">
            <v>-</v>
          </cell>
        </row>
        <row r="8538">
          <cell r="A8538" t="str">
            <v>RO01T06xL07</v>
          </cell>
          <cell r="B8538" t="str">
            <v>06</v>
          </cell>
          <cell r="C8538" t="str">
            <v>x</v>
          </cell>
          <cell r="D8538" t="str">
            <v>07</v>
          </cell>
          <cell r="E8538" t="str">
            <v>-</v>
          </cell>
          <cell r="F8538" t="str">
            <v>-</v>
          </cell>
          <cell r="G8538" t="str">
            <v>-</v>
          </cell>
          <cell r="H8538" t="str">
            <v>-</v>
          </cell>
          <cell r="I8538" t="str">
            <v>-</v>
          </cell>
          <cell r="J8538" t="str">
            <v>-</v>
          </cell>
          <cell r="K8538" t="str">
            <v>-</v>
          </cell>
          <cell r="L8538" t="str">
            <v>-</v>
          </cell>
        </row>
        <row r="8539">
          <cell r="A8539" t="str">
            <v>RO01T06xL08</v>
          </cell>
          <cell r="B8539" t="str">
            <v>06</v>
          </cell>
          <cell r="C8539" t="str">
            <v>x</v>
          </cell>
          <cell r="D8539" t="str">
            <v>08</v>
          </cell>
          <cell r="E8539" t="str">
            <v>-</v>
          </cell>
          <cell r="F8539" t="str">
            <v>-</v>
          </cell>
          <cell r="G8539" t="str">
            <v>-</v>
          </cell>
          <cell r="H8539" t="str">
            <v>-</v>
          </cell>
          <cell r="I8539" t="str">
            <v>-</v>
          </cell>
          <cell r="J8539" t="str">
            <v>-</v>
          </cell>
          <cell r="K8539" t="str">
            <v>-</v>
          </cell>
          <cell r="L8539" t="str">
            <v>-</v>
          </cell>
        </row>
        <row r="8540">
          <cell r="A8540" t="str">
            <v>RO01T06xL09</v>
          </cell>
          <cell r="B8540" t="str">
            <v>06</v>
          </cell>
          <cell r="C8540" t="str">
            <v>x</v>
          </cell>
          <cell r="D8540" t="str">
            <v>09</v>
          </cell>
          <cell r="E8540" t="str">
            <v>-</v>
          </cell>
          <cell r="F8540" t="str">
            <v>-</v>
          </cell>
          <cell r="G8540" t="str">
            <v>-</v>
          </cell>
          <cell r="H8540" t="str">
            <v>-</v>
          </cell>
          <cell r="I8540" t="str">
            <v>-</v>
          </cell>
          <cell r="J8540" t="str">
            <v>-</v>
          </cell>
          <cell r="K8540" t="str">
            <v>-</v>
          </cell>
          <cell r="L8540" t="str">
            <v>-</v>
          </cell>
        </row>
        <row r="8541">
          <cell r="A8541" t="str">
            <v>RO01T07xL00</v>
          </cell>
          <cell r="B8541" t="str">
            <v>07</v>
          </cell>
          <cell r="C8541" t="str">
            <v>x</v>
          </cell>
          <cell r="D8541" t="str">
            <v>00</v>
          </cell>
          <cell r="E8541" t="str">
            <v>-</v>
          </cell>
          <cell r="F8541" t="str">
            <v>-</v>
          </cell>
          <cell r="G8541" t="str">
            <v>-</v>
          </cell>
          <cell r="H8541" t="str">
            <v>-</v>
          </cell>
          <cell r="I8541" t="str">
            <v>-</v>
          </cell>
          <cell r="J8541" t="str">
            <v>-</v>
          </cell>
          <cell r="K8541" t="str">
            <v>-</v>
          </cell>
          <cell r="L8541" t="str">
            <v>-</v>
          </cell>
        </row>
        <row r="8542">
          <cell r="A8542" t="str">
            <v>RO01T07xL01</v>
          </cell>
          <cell r="B8542" t="str">
            <v>07</v>
          </cell>
          <cell r="C8542" t="str">
            <v>x</v>
          </cell>
          <cell r="D8542" t="str">
            <v>01</v>
          </cell>
          <cell r="E8542" t="str">
            <v>-</v>
          </cell>
          <cell r="F8542" t="str">
            <v>-</v>
          </cell>
          <cell r="G8542" t="str">
            <v>-</v>
          </cell>
          <cell r="H8542" t="str">
            <v>-</v>
          </cell>
          <cell r="I8542" t="str">
            <v>-</v>
          </cell>
          <cell r="J8542" t="str">
            <v>-</v>
          </cell>
          <cell r="K8542" t="str">
            <v>-</v>
          </cell>
          <cell r="L8542" t="str">
            <v>-</v>
          </cell>
        </row>
        <row r="8543">
          <cell r="A8543" t="str">
            <v>RO01T07xL02</v>
          </cell>
          <cell r="B8543" t="str">
            <v>07</v>
          </cell>
          <cell r="C8543" t="str">
            <v>x</v>
          </cell>
          <cell r="D8543" t="str">
            <v>02</v>
          </cell>
          <cell r="E8543" t="str">
            <v>-</v>
          </cell>
          <cell r="F8543" t="str">
            <v>-</v>
          </cell>
          <cell r="G8543" t="str">
            <v>-</v>
          </cell>
          <cell r="H8543" t="str">
            <v>-</v>
          </cell>
          <cell r="I8543" t="str">
            <v>-</v>
          </cell>
          <cell r="J8543" t="str">
            <v>-</v>
          </cell>
          <cell r="K8543" t="str">
            <v>-</v>
          </cell>
          <cell r="L8543" t="str">
            <v>-</v>
          </cell>
        </row>
        <row r="8544">
          <cell r="A8544" t="str">
            <v>RO01T07xL03</v>
          </cell>
          <cell r="B8544" t="str">
            <v>07</v>
          </cell>
          <cell r="C8544" t="str">
            <v>x</v>
          </cell>
          <cell r="D8544" t="str">
            <v>03</v>
          </cell>
          <cell r="E8544" t="str">
            <v>-</v>
          </cell>
          <cell r="F8544" t="str">
            <v>-</v>
          </cell>
          <cell r="G8544" t="str">
            <v>-</v>
          </cell>
          <cell r="H8544" t="str">
            <v>-</v>
          </cell>
          <cell r="I8544" t="str">
            <v>-</v>
          </cell>
          <cell r="J8544" t="str">
            <v>-</v>
          </cell>
          <cell r="K8544" t="str">
            <v>-</v>
          </cell>
          <cell r="L8544" t="str">
            <v>-</v>
          </cell>
        </row>
        <row r="8545">
          <cell r="A8545" t="str">
            <v>RO01T07xL04</v>
          </cell>
          <cell r="B8545" t="str">
            <v>07</v>
          </cell>
          <cell r="C8545" t="str">
            <v>x</v>
          </cell>
          <cell r="D8545" t="str">
            <v>04</v>
          </cell>
          <cell r="E8545" t="str">
            <v>-</v>
          </cell>
          <cell r="F8545" t="str">
            <v>-</v>
          </cell>
          <cell r="G8545" t="str">
            <v>-</v>
          </cell>
          <cell r="H8545" t="str">
            <v>-</v>
          </cell>
          <cell r="I8545" t="str">
            <v>-</v>
          </cell>
          <cell r="J8545" t="str">
            <v>-</v>
          </cell>
          <cell r="K8545" t="str">
            <v>-</v>
          </cell>
          <cell r="L8545" t="str">
            <v>-</v>
          </cell>
        </row>
        <row r="8546">
          <cell r="A8546" t="str">
            <v>RO01T07xL05</v>
          </cell>
          <cell r="B8546" t="str">
            <v>07</v>
          </cell>
          <cell r="C8546" t="str">
            <v>x</v>
          </cell>
          <cell r="D8546" t="str">
            <v>05</v>
          </cell>
          <cell r="E8546" t="str">
            <v>-</v>
          </cell>
          <cell r="F8546" t="str">
            <v>-</v>
          </cell>
          <cell r="G8546" t="str">
            <v>-</v>
          </cell>
          <cell r="H8546" t="str">
            <v>-</v>
          </cell>
          <cell r="I8546" t="str">
            <v>-</v>
          </cell>
          <cell r="J8546" t="str">
            <v>-</v>
          </cell>
          <cell r="K8546" t="str">
            <v>-</v>
          </cell>
          <cell r="L8546" t="str">
            <v>-</v>
          </cell>
        </row>
        <row r="8547">
          <cell r="A8547" t="str">
            <v>RO01T07xL06</v>
          </cell>
          <cell r="B8547" t="str">
            <v>07</v>
          </cell>
          <cell r="C8547" t="str">
            <v>x</v>
          </cell>
          <cell r="D8547" t="str">
            <v>06</v>
          </cell>
          <cell r="E8547" t="str">
            <v>-</v>
          </cell>
          <cell r="F8547" t="str">
            <v>-</v>
          </cell>
          <cell r="G8547" t="str">
            <v>-</v>
          </cell>
          <cell r="H8547" t="str">
            <v>-</v>
          </cell>
          <cell r="I8547" t="str">
            <v>-</v>
          </cell>
          <cell r="J8547" t="str">
            <v>-</v>
          </cell>
          <cell r="K8547" t="str">
            <v>-</v>
          </cell>
          <cell r="L8547" t="str">
            <v>-</v>
          </cell>
        </row>
        <row r="8548">
          <cell r="A8548" t="str">
            <v>RO01T07xL07</v>
          </cell>
          <cell r="B8548" t="str">
            <v>07</v>
          </cell>
          <cell r="C8548" t="str">
            <v>x</v>
          </cell>
          <cell r="D8548" t="str">
            <v>07</v>
          </cell>
          <cell r="E8548" t="str">
            <v>-</v>
          </cell>
          <cell r="F8548" t="str">
            <v>-</v>
          </cell>
          <cell r="G8548" t="str">
            <v>-</v>
          </cell>
          <cell r="H8548" t="str">
            <v>-</v>
          </cell>
          <cell r="I8548" t="str">
            <v>-</v>
          </cell>
          <cell r="J8548" t="str">
            <v>-</v>
          </cell>
          <cell r="K8548" t="str">
            <v>-</v>
          </cell>
          <cell r="L8548" t="str">
            <v>-</v>
          </cell>
        </row>
        <row r="8549">
          <cell r="A8549" t="str">
            <v>RO01T07xL08</v>
          </cell>
          <cell r="B8549" t="str">
            <v>07</v>
          </cell>
          <cell r="C8549" t="str">
            <v>x</v>
          </cell>
          <cell r="D8549" t="str">
            <v>08</v>
          </cell>
          <cell r="E8549" t="str">
            <v>-</v>
          </cell>
          <cell r="F8549" t="str">
            <v>-</v>
          </cell>
          <cell r="G8549" t="str">
            <v>-</v>
          </cell>
          <cell r="H8549" t="str">
            <v>-</v>
          </cell>
          <cell r="I8549" t="str">
            <v>-</v>
          </cell>
          <cell r="J8549" t="str">
            <v>-</v>
          </cell>
          <cell r="K8549" t="str">
            <v>-</v>
          </cell>
          <cell r="L8549" t="str">
            <v>-</v>
          </cell>
        </row>
        <row r="8550">
          <cell r="A8550" t="str">
            <v>RO01T07xL09</v>
          </cell>
          <cell r="B8550" t="str">
            <v>07</v>
          </cell>
          <cell r="C8550" t="str">
            <v>x</v>
          </cell>
          <cell r="D8550" t="str">
            <v>09</v>
          </cell>
          <cell r="E8550" t="str">
            <v>-</v>
          </cell>
          <cell r="F8550" t="str">
            <v>-</v>
          </cell>
          <cell r="G8550" t="str">
            <v>-</v>
          </cell>
          <cell r="H8550" t="str">
            <v>-</v>
          </cell>
          <cell r="I8550" t="str">
            <v>-</v>
          </cell>
          <cell r="J8550" t="str">
            <v>-</v>
          </cell>
          <cell r="K8550" t="str">
            <v>-</v>
          </cell>
          <cell r="L8550" t="str">
            <v>-</v>
          </cell>
        </row>
        <row r="8551">
          <cell r="A8551" t="str">
            <v>RO01T07xL10</v>
          </cell>
          <cell r="B8551" t="str">
            <v>07</v>
          </cell>
          <cell r="C8551" t="str">
            <v>x</v>
          </cell>
          <cell r="D8551" t="str">
            <v>10</v>
          </cell>
          <cell r="E8551" t="str">
            <v>-</v>
          </cell>
          <cell r="F8551" t="str">
            <v>-</v>
          </cell>
          <cell r="G8551" t="str">
            <v>-</v>
          </cell>
          <cell r="H8551" t="str">
            <v>-</v>
          </cell>
          <cell r="I8551" t="str">
            <v>-</v>
          </cell>
          <cell r="J8551" t="str">
            <v>-</v>
          </cell>
          <cell r="K8551" t="str">
            <v>-</v>
          </cell>
          <cell r="L8551" t="str">
            <v>-</v>
          </cell>
        </row>
        <row r="8552">
          <cell r="A8552" t="str">
            <v>RO01T07xL11</v>
          </cell>
          <cell r="B8552" t="str">
            <v>07</v>
          </cell>
          <cell r="C8552" t="str">
            <v>x</v>
          </cell>
          <cell r="D8552" t="str">
            <v>11</v>
          </cell>
          <cell r="E8552" t="str">
            <v>-</v>
          </cell>
          <cell r="F8552" t="str">
            <v>-</v>
          </cell>
          <cell r="G8552" t="str">
            <v>-</v>
          </cell>
          <cell r="H8552" t="str">
            <v>-</v>
          </cell>
          <cell r="I8552" t="str">
            <v>-</v>
          </cell>
          <cell r="J8552" t="str">
            <v>-</v>
          </cell>
          <cell r="K8552" t="str">
            <v>-</v>
          </cell>
          <cell r="L8552" t="str">
            <v>-</v>
          </cell>
        </row>
        <row r="8553">
          <cell r="A8553" t="str">
            <v>RO01T07xL12</v>
          </cell>
          <cell r="B8553" t="str">
            <v>07</v>
          </cell>
          <cell r="C8553" t="str">
            <v>x</v>
          </cell>
          <cell r="D8553" t="str">
            <v>12</v>
          </cell>
          <cell r="E8553" t="str">
            <v>-</v>
          </cell>
          <cell r="F8553" t="str">
            <v>-</v>
          </cell>
          <cell r="G8553" t="str">
            <v>-</v>
          </cell>
          <cell r="H8553" t="str">
            <v>-</v>
          </cell>
          <cell r="I8553" t="str">
            <v>-</v>
          </cell>
          <cell r="J8553" t="str">
            <v>-</v>
          </cell>
          <cell r="K8553" t="str">
            <v>-</v>
          </cell>
          <cell r="L8553" t="str">
            <v>-</v>
          </cell>
        </row>
        <row r="8554">
          <cell r="A8554" t="str">
            <v>RO01T07xL13</v>
          </cell>
          <cell r="B8554" t="str">
            <v>07</v>
          </cell>
          <cell r="C8554" t="str">
            <v>x</v>
          </cell>
          <cell r="D8554" t="str">
            <v>13</v>
          </cell>
          <cell r="E8554" t="str">
            <v>-</v>
          </cell>
          <cell r="F8554" t="str">
            <v>-</v>
          </cell>
          <cell r="G8554" t="str">
            <v>-</v>
          </cell>
          <cell r="H8554" t="str">
            <v>-</v>
          </cell>
          <cell r="I8554" t="str">
            <v>-</v>
          </cell>
          <cell r="J8554" t="str">
            <v>-</v>
          </cell>
          <cell r="K8554" t="str">
            <v>-</v>
          </cell>
          <cell r="L8554" t="str">
            <v>-</v>
          </cell>
        </row>
        <row r="8555">
          <cell r="A8555" t="str">
            <v>RO01T07xL14</v>
          </cell>
          <cell r="B8555" t="str">
            <v>07</v>
          </cell>
          <cell r="C8555" t="str">
            <v>x</v>
          </cell>
          <cell r="D8555" t="str">
            <v>14</v>
          </cell>
          <cell r="E8555" t="str">
            <v>-</v>
          </cell>
          <cell r="F8555" t="str">
            <v>-</v>
          </cell>
          <cell r="G8555" t="str">
            <v>-</v>
          </cell>
          <cell r="H8555" t="str">
            <v>-</v>
          </cell>
          <cell r="I8555" t="str">
            <v>-</v>
          </cell>
          <cell r="J8555" t="str">
            <v>-</v>
          </cell>
          <cell r="K8555" t="str">
            <v>-</v>
          </cell>
          <cell r="L8555" t="str">
            <v>-</v>
          </cell>
        </row>
        <row r="8556">
          <cell r="A8556" t="str">
            <v>RO01T07xL15</v>
          </cell>
          <cell r="B8556" t="str">
            <v>07</v>
          </cell>
          <cell r="C8556" t="str">
            <v>x</v>
          </cell>
          <cell r="D8556" t="str">
            <v>15</v>
          </cell>
          <cell r="E8556" t="str">
            <v>-</v>
          </cell>
          <cell r="F8556" t="str">
            <v>-</v>
          </cell>
          <cell r="G8556" t="str">
            <v>-</v>
          </cell>
          <cell r="H8556" t="str">
            <v>-</v>
          </cell>
          <cell r="I8556" t="str">
            <v>-</v>
          </cell>
          <cell r="J8556" t="str">
            <v>-</v>
          </cell>
          <cell r="K8556" t="str">
            <v>-</v>
          </cell>
          <cell r="L8556" t="str">
            <v>-</v>
          </cell>
        </row>
        <row r="8557">
          <cell r="A8557" t="str">
            <v>RO01T07xL16</v>
          </cell>
          <cell r="B8557" t="str">
            <v>07</v>
          </cell>
          <cell r="C8557" t="str">
            <v>x</v>
          </cell>
          <cell r="D8557" t="str">
            <v>16</v>
          </cell>
          <cell r="E8557" t="str">
            <v>-</v>
          </cell>
          <cell r="F8557" t="str">
            <v>-</v>
          </cell>
          <cell r="G8557" t="str">
            <v>-</v>
          </cell>
          <cell r="H8557" t="str">
            <v>-</v>
          </cell>
          <cell r="I8557" t="str">
            <v>-</v>
          </cell>
          <cell r="J8557" t="str">
            <v>-</v>
          </cell>
          <cell r="K8557" t="str">
            <v>-</v>
          </cell>
          <cell r="L8557" t="str">
            <v>-</v>
          </cell>
        </row>
        <row r="8558">
          <cell r="A8558" t="str">
            <v>RO01T07xL17</v>
          </cell>
          <cell r="B8558" t="str">
            <v>07</v>
          </cell>
          <cell r="C8558" t="str">
            <v>x</v>
          </cell>
          <cell r="D8558" t="str">
            <v>17</v>
          </cell>
          <cell r="E8558" t="str">
            <v>-</v>
          </cell>
          <cell r="F8558" t="str">
            <v>-</v>
          </cell>
          <cell r="G8558" t="str">
            <v>-</v>
          </cell>
          <cell r="H8558" t="str">
            <v>-</v>
          </cell>
          <cell r="I8558" t="str">
            <v>-</v>
          </cell>
          <cell r="J8558" t="str">
            <v>-</v>
          </cell>
          <cell r="K8558" t="str">
            <v>-</v>
          </cell>
          <cell r="L8558" t="str">
            <v>-</v>
          </cell>
        </row>
        <row r="8559">
          <cell r="A8559" t="str">
            <v>RO01T07xL18</v>
          </cell>
          <cell r="B8559" t="str">
            <v>07</v>
          </cell>
          <cell r="C8559" t="str">
            <v>x</v>
          </cell>
          <cell r="D8559" t="str">
            <v>18</v>
          </cell>
          <cell r="E8559" t="str">
            <v>-</v>
          </cell>
          <cell r="F8559" t="str">
            <v>-</v>
          </cell>
          <cell r="G8559" t="str">
            <v>-</v>
          </cell>
          <cell r="H8559" t="str">
            <v>-</v>
          </cell>
          <cell r="I8559" t="str">
            <v>-</v>
          </cell>
          <cell r="J8559" t="str">
            <v>-</v>
          </cell>
          <cell r="K8559" t="str">
            <v>-</v>
          </cell>
          <cell r="L8559" t="str">
            <v>-</v>
          </cell>
        </row>
        <row r="8560">
          <cell r="A8560" t="str">
            <v>RO01T07xL19</v>
          </cell>
          <cell r="B8560" t="str">
            <v>07</v>
          </cell>
          <cell r="C8560" t="str">
            <v>x</v>
          </cell>
          <cell r="D8560" t="str">
            <v>19</v>
          </cell>
          <cell r="E8560" t="str">
            <v>-</v>
          </cell>
          <cell r="F8560" t="str">
            <v>-</v>
          </cell>
          <cell r="G8560" t="str">
            <v>-</v>
          </cell>
          <cell r="H8560" t="str">
            <v>-</v>
          </cell>
          <cell r="I8560" t="str">
            <v>-</v>
          </cell>
          <cell r="J8560" t="str">
            <v>-</v>
          </cell>
          <cell r="K8560" t="str">
            <v>-</v>
          </cell>
          <cell r="L8560" t="str">
            <v>-</v>
          </cell>
        </row>
        <row r="8561">
          <cell r="A8561" t="str">
            <v>RO01T07xL20</v>
          </cell>
          <cell r="B8561" t="str">
            <v>07</v>
          </cell>
          <cell r="C8561" t="str">
            <v>x</v>
          </cell>
          <cell r="D8561" t="str">
            <v>20</v>
          </cell>
          <cell r="E8561" t="str">
            <v>-</v>
          </cell>
          <cell r="F8561" t="str">
            <v>-</v>
          </cell>
          <cell r="G8561" t="str">
            <v>-</v>
          </cell>
          <cell r="H8561" t="str">
            <v>-</v>
          </cell>
          <cell r="I8561" t="str">
            <v>-</v>
          </cell>
          <cell r="J8561" t="str">
            <v>-</v>
          </cell>
          <cell r="K8561" t="str">
            <v>-</v>
          </cell>
          <cell r="L8561" t="str">
            <v>-</v>
          </cell>
        </row>
        <row r="8562">
          <cell r="A8562" t="str">
            <v>RO01T07xL21</v>
          </cell>
          <cell r="B8562" t="str">
            <v>07</v>
          </cell>
          <cell r="C8562" t="str">
            <v>x</v>
          </cell>
          <cell r="D8562" t="str">
            <v>21</v>
          </cell>
          <cell r="E8562" t="str">
            <v>-</v>
          </cell>
          <cell r="F8562" t="str">
            <v>-</v>
          </cell>
          <cell r="G8562" t="str">
            <v>-</v>
          </cell>
          <cell r="H8562" t="str">
            <v>-</v>
          </cell>
          <cell r="I8562" t="str">
            <v>-</v>
          </cell>
          <cell r="J8562" t="str">
            <v>-</v>
          </cell>
          <cell r="K8562" t="str">
            <v>-</v>
          </cell>
          <cell r="L8562" t="str">
            <v>-</v>
          </cell>
        </row>
        <row r="8563">
          <cell r="A8563" t="str">
            <v>RO01T07xL22</v>
          </cell>
          <cell r="B8563" t="str">
            <v>07</v>
          </cell>
          <cell r="C8563" t="str">
            <v>x</v>
          </cell>
          <cell r="D8563" t="str">
            <v>22</v>
          </cell>
          <cell r="E8563" t="str">
            <v>-</v>
          </cell>
          <cell r="F8563" t="str">
            <v>-</v>
          </cell>
          <cell r="G8563" t="str">
            <v>-</v>
          </cell>
          <cell r="H8563" t="str">
            <v>-</v>
          </cell>
          <cell r="I8563" t="str">
            <v>-</v>
          </cell>
          <cell r="J8563" t="str">
            <v>-</v>
          </cell>
          <cell r="K8563" t="str">
            <v>-</v>
          </cell>
          <cell r="L8563" t="str">
            <v>-</v>
          </cell>
        </row>
        <row r="8564">
          <cell r="A8564" t="str">
            <v>RO01T07xL23</v>
          </cell>
          <cell r="B8564" t="str">
            <v>07</v>
          </cell>
          <cell r="C8564" t="str">
            <v>x</v>
          </cell>
          <cell r="D8564" t="str">
            <v>23</v>
          </cell>
          <cell r="E8564" t="str">
            <v>-</v>
          </cell>
          <cell r="F8564" t="str">
            <v>-</v>
          </cell>
          <cell r="G8564" t="str">
            <v>-</v>
          </cell>
          <cell r="H8564" t="str">
            <v>-</v>
          </cell>
          <cell r="I8564" t="str">
            <v>-</v>
          </cell>
          <cell r="J8564" t="str">
            <v>-</v>
          </cell>
          <cell r="K8564" t="str">
            <v>-</v>
          </cell>
          <cell r="L8564" t="str">
            <v>-</v>
          </cell>
        </row>
        <row r="8565">
          <cell r="A8565" t="str">
            <v>RO01T07xL24</v>
          </cell>
          <cell r="B8565" t="str">
            <v>07</v>
          </cell>
          <cell r="C8565" t="str">
            <v>x</v>
          </cell>
          <cell r="D8565" t="str">
            <v>24</v>
          </cell>
          <cell r="E8565" t="str">
            <v>-</v>
          </cell>
          <cell r="F8565" t="str">
            <v>-</v>
          </cell>
          <cell r="G8565" t="str">
            <v>-</v>
          </cell>
          <cell r="H8565" t="str">
            <v>-</v>
          </cell>
          <cell r="I8565" t="str">
            <v>-</v>
          </cell>
          <cell r="J8565" t="str">
            <v>-</v>
          </cell>
          <cell r="K8565" t="str">
            <v>-</v>
          </cell>
          <cell r="L8565" t="str">
            <v>-</v>
          </cell>
        </row>
        <row r="8566">
          <cell r="A8566" t="str">
            <v>RO01T08xL01</v>
          </cell>
          <cell r="B8566" t="str">
            <v>08</v>
          </cell>
          <cell r="C8566" t="str">
            <v>x</v>
          </cell>
          <cell r="D8566" t="str">
            <v>01</v>
          </cell>
          <cell r="E8566" t="str">
            <v>-</v>
          </cell>
          <cell r="F8566" t="str">
            <v>-</v>
          </cell>
          <cell r="G8566" t="str">
            <v>-</v>
          </cell>
          <cell r="H8566" t="str">
            <v>-</v>
          </cell>
          <cell r="I8566" t="str">
            <v>-</v>
          </cell>
          <cell r="J8566" t="str">
            <v>-</v>
          </cell>
          <cell r="K8566" t="str">
            <v>-</v>
          </cell>
          <cell r="L8566" t="str">
            <v>-</v>
          </cell>
        </row>
        <row r="8567">
          <cell r="A8567" t="str">
            <v>RO01T08xL02</v>
          </cell>
          <cell r="B8567" t="str">
            <v>08</v>
          </cell>
          <cell r="C8567" t="str">
            <v>x</v>
          </cell>
          <cell r="D8567" t="str">
            <v>02</v>
          </cell>
          <cell r="E8567" t="str">
            <v>-</v>
          </cell>
          <cell r="F8567" t="str">
            <v>-</v>
          </cell>
          <cell r="G8567" t="str">
            <v>-</v>
          </cell>
          <cell r="H8567" t="str">
            <v>-</v>
          </cell>
          <cell r="I8567" t="str">
            <v>-</v>
          </cell>
          <cell r="J8567" t="str">
            <v>-</v>
          </cell>
          <cell r="K8567" t="str">
            <v>-</v>
          </cell>
          <cell r="L8567" t="str">
            <v>-</v>
          </cell>
        </row>
        <row r="8568">
          <cell r="A8568" t="str">
            <v>RO01T08xL03</v>
          </cell>
          <cell r="B8568" t="str">
            <v>08</v>
          </cell>
          <cell r="C8568" t="str">
            <v>x</v>
          </cell>
          <cell r="D8568" t="str">
            <v>03</v>
          </cell>
          <cell r="E8568" t="str">
            <v>-</v>
          </cell>
          <cell r="F8568" t="str">
            <v>-</v>
          </cell>
          <cell r="G8568" t="str">
            <v>-</v>
          </cell>
          <cell r="H8568" t="str">
            <v>-</v>
          </cell>
          <cell r="I8568" t="str">
            <v>-</v>
          </cell>
          <cell r="J8568" t="str">
            <v>-</v>
          </cell>
          <cell r="K8568" t="str">
            <v>-</v>
          </cell>
          <cell r="L8568" t="str">
            <v>-</v>
          </cell>
        </row>
        <row r="8569">
          <cell r="A8569" t="str">
            <v>RO01T08xL04</v>
          </cell>
          <cell r="B8569" t="str">
            <v>08</v>
          </cell>
          <cell r="C8569" t="str">
            <v>x</v>
          </cell>
          <cell r="D8569" t="str">
            <v>04</v>
          </cell>
          <cell r="E8569" t="str">
            <v>-</v>
          </cell>
          <cell r="F8569" t="str">
            <v>-</v>
          </cell>
          <cell r="G8569" t="str">
            <v>-</v>
          </cell>
          <cell r="H8569" t="str">
            <v>-</v>
          </cell>
          <cell r="I8569" t="str">
            <v>-</v>
          </cell>
          <cell r="J8569" t="str">
            <v>-</v>
          </cell>
          <cell r="K8569" t="str">
            <v>-</v>
          </cell>
          <cell r="L8569" t="str">
            <v>-</v>
          </cell>
        </row>
        <row r="8570">
          <cell r="A8570" t="str">
            <v>RO01T08xL05</v>
          </cell>
          <cell r="B8570" t="str">
            <v>08</v>
          </cell>
          <cell r="C8570" t="str">
            <v>x</v>
          </cell>
          <cell r="D8570" t="str">
            <v>05</v>
          </cell>
          <cell r="E8570" t="str">
            <v>-</v>
          </cell>
          <cell r="F8570" t="str">
            <v>-</v>
          </cell>
          <cell r="G8570" t="str">
            <v>-</v>
          </cell>
          <cell r="H8570" t="str">
            <v>-</v>
          </cell>
          <cell r="I8570" t="str">
            <v>-</v>
          </cell>
          <cell r="J8570" t="str">
            <v>-</v>
          </cell>
          <cell r="K8570" t="str">
            <v>-</v>
          </cell>
          <cell r="L8570" t="str">
            <v>-</v>
          </cell>
        </row>
        <row r="8571">
          <cell r="A8571" t="str">
            <v>RO01T08xL06</v>
          </cell>
          <cell r="B8571" t="str">
            <v>08</v>
          </cell>
          <cell r="C8571" t="str">
            <v>x</v>
          </cell>
          <cell r="D8571" t="str">
            <v>06</v>
          </cell>
          <cell r="E8571" t="str">
            <v>-</v>
          </cell>
          <cell r="F8571" t="str">
            <v>-</v>
          </cell>
          <cell r="G8571" t="str">
            <v>-</v>
          </cell>
          <cell r="H8571" t="str">
            <v>-</v>
          </cell>
          <cell r="I8571" t="str">
            <v>-</v>
          </cell>
          <cell r="J8571" t="str">
            <v>-</v>
          </cell>
          <cell r="K8571" t="str">
            <v>-</v>
          </cell>
          <cell r="L8571" t="str">
            <v>-</v>
          </cell>
        </row>
        <row r="8572">
          <cell r="A8572" t="str">
            <v>RO01T08xL07</v>
          </cell>
          <cell r="B8572" t="str">
            <v>08</v>
          </cell>
          <cell r="C8572" t="str">
            <v>x</v>
          </cell>
          <cell r="D8572" t="str">
            <v>07</v>
          </cell>
          <cell r="E8572" t="str">
            <v>-</v>
          </cell>
          <cell r="F8572" t="str">
            <v>-</v>
          </cell>
          <cell r="G8572" t="str">
            <v>-</v>
          </cell>
          <cell r="H8572" t="str">
            <v>-</v>
          </cell>
          <cell r="I8572" t="str">
            <v>-</v>
          </cell>
          <cell r="J8572" t="str">
            <v>-</v>
          </cell>
          <cell r="K8572" t="str">
            <v>-</v>
          </cell>
          <cell r="L8572" t="str">
            <v>-</v>
          </cell>
        </row>
        <row r="8573">
          <cell r="A8573" t="str">
            <v>RO01T08xL08</v>
          </cell>
          <cell r="B8573" t="str">
            <v>08</v>
          </cell>
          <cell r="C8573" t="str">
            <v>x</v>
          </cell>
          <cell r="D8573" t="str">
            <v>08</v>
          </cell>
          <cell r="E8573" t="str">
            <v>-</v>
          </cell>
          <cell r="F8573" t="str">
            <v>-</v>
          </cell>
          <cell r="G8573" t="str">
            <v>-</v>
          </cell>
          <cell r="H8573" t="str">
            <v>-</v>
          </cell>
          <cell r="I8573" t="str">
            <v>-</v>
          </cell>
          <cell r="J8573" t="str">
            <v>-</v>
          </cell>
          <cell r="K8573" t="str">
            <v>-</v>
          </cell>
          <cell r="L8573" t="str">
            <v>-</v>
          </cell>
        </row>
        <row r="8574">
          <cell r="A8574" t="str">
            <v>RO01T08xL09</v>
          </cell>
          <cell r="B8574" t="str">
            <v>08</v>
          </cell>
          <cell r="C8574" t="str">
            <v>x</v>
          </cell>
          <cell r="D8574" t="str">
            <v>09</v>
          </cell>
          <cell r="E8574" t="str">
            <v>-</v>
          </cell>
          <cell r="F8574" t="str">
            <v>-</v>
          </cell>
          <cell r="G8574" t="str">
            <v>-</v>
          </cell>
          <cell r="H8574" t="str">
            <v>-</v>
          </cell>
          <cell r="I8574" t="str">
            <v>-</v>
          </cell>
          <cell r="J8574" t="str">
            <v>-</v>
          </cell>
          <cell r="K8574" t="str">
            <v>-</v>
          </cell>
          <cell r="L8574" t="str">
            <v>-</v>
          </cell>
        </row>
        <row r="8575">
          <cell r="A8575" t="str">
            <v>RO01T08xL10</v>
          </cell>
          <cell r="B8575" t="str">
            <v>08</v>
          </cell>
          <cell r="C8575" t="str">
            <v>x</v>
          </cell>
          <cell r="D8575" t="str">
            <v>10</v>
          </cell>
          <cell r="E8575" t="str">
            <v>-</v>
          </cell>
          <cell r="F8575" t="str">
            <v>-</v>
          </cell>
          <cell r="G8575" t="str">
            <v>-</v>
          </cell>
          <cell r="H8575" t="str">
            <v>-</v>
          </cell>
          <cell r="I8575" t="str">
            <v>-</v>
          </cell>
          <cell r="J8575" t="str">
            <v>-</v>
          </cell>
          <cell r="K8575" t="str">
            <v>-</v>
          </cell>
          <cell r="L8575" t="str">
            <v>-</v>
          </cell>
        </row>
        <row r="8576">
          <cell r="A8576" t="str">
            <v>RO01TOTxL00</v>
          </cell>
          <cell r="B8576" t="str">
            <v>OT</v>
          </cell>
          <cell r="C8576" t="str">
            <v>x</v>
          </cell>
          <cell r="D8576" t="str">
            <v>00</v>
          </cell>
          <cell r="E8576" t="str">
            <v>-</v>
          </cell>
          <cell r="F8576" t="str">
            <v>-</v>
          </cell>
          <cell r="G8576" t="str">
            <v>-</v>
          </cell>
          <cell r="H8576" t="str">
            <v>-</v>
          </cell>
          <cell r="I8576" t="str">
            <v>-</v>
          </cell>
          <cell r="J8576" t="str">
            <v>-</v>
          </cell>
          <cell r="K8576" t="str">
            <v>-</v>
          </cell>
          <cell r="L8576" t="str">
            <v>-</v>
          </cell>
        </row>
        <row r="8577">
          <cell r="A8577" t="str">
            <v>RO01TOTxL01</v>
          </cell>
          <cell r="B8577" t="str">
            <v>OT</v>
          </cell>
          <cell r="C8577" t="str">
            <v>x</v>
          </cell>
          <cell r="D8577" t="str">
            <v>01</v>
          </cell>
          <cell r="E8577" t="str">
            <v>-</v>
          </cell>
          <cell r="F8577" t="str">
            <v>-</v>
          </cell>
          <cell r="G8577" t="str">
            <v>-</v>
          </cell>
          <cell r="H8577" t="str">
            <v>-</v>
          </cell>
          <cell r="I8577" t="str">
            <v>-</v>
          </cell>
          <cell r="J8577" t="str">
            <v>-</v>
          </cell>
          <cell r="K8577" t="str">
            <v>-</v>
          </cell>
          <cell r="L8577" t="str">
            <v>-</v>
          </cell>
        </row>
        <row r="8578">
          <cell r="A8578" t="str">
            <v>RO01TOTxL02</v>
          </cell>
          <cell r="B8578" t="str">
            <v>OT</v>
          </cell>
          <cell r="C8578" t="str">
            <v>x</v>
          </cell>
          <cell r="D8578" t="str">
            <v>02</v>
          </cell>
          <cell r="E8578" t="str">
            <v>-</v>
          </cell>
          <cell r="F8578" t="str">
            <v>-</v>
          </cell>
          <cell r="G8578" t="str">
            <v>-</v>
          </cell>
          <cell r="H8578" t="str">
            <v>-</v>
          </cell>
          <cell r="I8578" t="str">
            <v>-</v>
          </cell>
          <cell r="J8578" t="str">
            <v>-</v>
          </cell>
          <cell r="K8578" t="str">
            <v>-</v>
          </cell>
          <cell r="L8578" t="str">
            <v>-</v>
          </cell>
        </row>
        <row r="8579">
          <cell r="A8579" t="str">
            <v>RO01TOTxL03</v>
          </cell>
          <cell r="B8579" t="str">
            <v>OT</v>
          </cell>
          <cell r="C8579" t="str">
            <v>x</v>
          </cell>
          <cell r="D8579" t="str">
            <v>03</v>
          </cell>
          <cell r="E8579" t="str">
            <v>-</v>
          </cell>
          <cell r="F8579" t="str">
            <v>-</v>
          </cell>
          <cell r="G8579" t="str">
            <v>-</v>
          </cell>
          <cell r="H8579" t="str">
            <v>-</v>
          </cell>
          <cell r="I8579" t="str">
            <v>-</v>
          </cell>
          <cell r="J8579" t="str">
            <v>-</v>
          </cell>
          <cell r="K8579" t="str">
            <v>-</v>
          </cell>
          <cell r="L8579" t="str">
            <v>-</v>
          </cell>
        </row>
        <row r="8580">
          <cell r="A8580" t="str">
            <v>RO01TOTxL04</v>
          </cell>
          <cell r="B8580" t="str">
            <v>OT</v>
          </cell>
          <cell r="C8580" t="str">
            <v>x</v>
          </cell>
          <cell r="D8580" t="str">
            <v>04</v>
          </cell>
          <cell r="E8580" t="str">
            <v>-</v>
          </cell>
          <cell r="F8580" t="str">
            <v>-</v>
          </cell>
          <cell r="G8580" t="str">
            <v>-</v>
          </cell>
          <cell r="H8580" t="str">
            <v>-</v>
          </cell>
          <cell r="I8580" t="str">
            <v>-</v>
          </cell>
          <cell r="J8580" t="str">
            <v>-</v>
          </cell>
          <cell r="K8580" t="str">
            <v>-</v>
          </cell>
          <cell r="L8580" t="str">
            <v>-</v>
          </cell>
        </row>
        <row r="8581">
          <cell r="A8581" t="str">
            <v>RO01TOTxL05</v>
          </cell>
          <cell r="B8581" t="str">
            <v>OT</v>
          </cell>
          <cell r="C8581" t="str">
            <v>x</v>
          </cell>
          <cell r="D8581" t="str">
            <v>05</v>
          </cell>
          <cell r="E8581" t="str">
            <v>-</v>
          </cell>
          <cell r="F8581" t="str">
            <v>-</v>
          </cell>
          <cell r="G8581" t="str">
            <v>-</v>
          </cell>
          <cell r="H8581" t="str">
            <v>-</v>
          </cell>
          <cell r="I8581" t="str">
            <v>-</v>
          </cell>
          <cell r="J8581" t="str">
            <v>-</v>
          </cell>
          <cell r="K8581" t="str">
            <v>-</v>
          </cell>
          <cell r="L8581" t="str">
            <v>-</v>
          </cell>
        </row>
        <row r="8582">
          <cell r="A8582" t="str">
            <v>RO01TOTxL06</v>
          </cell>
          <cell r="B8582" t="str">
            <v>OT</v>
          </cell>
          <cell r="C8582" t="str">
            <v>x</v>
          </cell>
          <cell r="D8582" t="str">
            <v>06</v>
          </cell>
          <cell r="E8582" t="str">
            <v>-</v>
          </cell>
          <cell r="F8582" t="str">
            <v>-</v>
          </cell>
          <cell r="G8582" t="str">
            <v>-</v>
          </cell>
          <cell r="H8582" t="str">
            <v>-</v>
          </cell>
          <cell r="I8582" t="str">
            <v>-</v>
          </cell>
          <cell r="J8582" t="str">
            <v>-</v>
          </cell>
          <cell r="K8582" t="str">
            <v>-</v>
          </cell>
          <cell r="L8582" t="str">
            <v>-</v>
          </cell>
        </row>
        <row r="8583">
          <cell r="A8583" t="str">
            <v>RO01TOTxL07</v>
          </cell>
          <cell r="B8583" t="str">
            <v>OT</v>
          </cell>
          <cell r="C8583" t="str">
            <v>x</v>
          </cell>
          <cell r="D8583" t="str">
            <v>07</v>
          </cell>
          <cell r="E8583" t="str">
            <v>-</v>
          </cell>
          <cell r="F8583" t="str">
            <v>-</v>
          </cell>
          <cell r="G8583" t="str">
            <v>-</v>
          </cell>
          <cell r="H8583" t="str">
            <v>-</v>
          </cell>
          <cell r="I8583" t="str">
            <v>-</v>
          </cell>
          <cell r="J8583" t="str">
            <v>-</v>
          </cell>
          <cell r="K8583" t="str">
            <v>-</v>
          </cell>
          <cell r="L8583" t="str">
            <v>-</v>
          </cell>
        </row>
        <row r="8584">
          <cell r="A8584" t="str">
            <v>RO01TOTxL08</v>
          </cell>
          <cell r="B8584" t="str">
            <v>OT</v>
          </cell>
          <cell r="C8584" t="str">
            <v>x</v>
          </cell>
          <cell r="D8584" t="str">
            <v>08</v>
          </cell>
          <cell r="E8584" t="str">
            <v>-</v>
          </cell>
          <cell r="F8584" t="str">
            <v>-</v>
          </cell>
          <cell r="G8584" t="str">
            <v>-</v>
          </cell>
          <cell r="H8584" t="str">
            <v>-</v>
          </cell>
          <cell r="I8584" t="str">
            <v>-</v>
          </cell>
          <cell r="J8584" t="str">
            <v>-</v>
          </cell>
          <cell r="K8584" t="str">
            <v>-</v>
          </cell>
          <cell r="L8584" t="str">
            <v>-</v>
          </cell>
        </row>
        <row r="8585">
          <cell r="A8585" t="str">
            <v>RO01TOTxL09</v>
          </cell>
          <cell r="B8585" t="str">
            <v>OT</v>
          </cell>
          <cell r="C8585" t="str">
            <v>x</v>
          </cell>
          <cell r="D8585" t="str">
            <v>09</v>
          </cell>
          <cell r="E8585" t="str">
            <v>-</v>
          </cell>
          <cell r="F8585" t="str">
            <v>-</v>
          </cell>
          <cell r="G8585" t="str">
            <v>-</v>
          </cell>
          <cell r="H8585" t="str">
            <v>-</v>
          </cell>
          <cell r="I8585" t="str">
            <v>-</v>
          </cell>
          <cell r="J8585" t="str">
            <v>-</v>
          </cell>
          <cell r="K8585" t="str">
            <v>-</v>
          </cell>
          <cell r="L8585" t="str">
            <v>-</v>
          </cell>
        </row>
        <row r="8586">
          <cell r="A8586" t="str">
            <v>RO01TOTxL10</v>
          </cell>
          <cell r="B8586" t="str">
            <v>OT</v>
          </cell>
          <cell r="C8586" t="str">
            <v>x</v>
          </cell>
          <cell r="D8586" t="str">
            <v>10</v>
          </cell>
          <cell r="E8586" t="str">
            <v>-</v>
          </cell>
          <cell r="F8586" t="str">
            <v>-</v>
          </cell>
          <cell r="G8586" t="str">
            <v>-</v>
          </cell>
          <cell r="H8586" t="str">
            <v>-</v>
          </cell>
          <cell r="I8586" t="str">
            <v>-</v>
          </cell>
          <cell r="J8586" t="str">
            <v>-</v>
          </cell>
          <cell r="K8586" t="str">
            <v>-</v>
          </cell>
          <cell r="L8586" t="str">
            <v>-</v>
          </cell>
        </row>
        <row r="8587">
          <cell r="A8587" t="str">
            <v>RO01TOTxL11</v>
          </cell>
          <cell r="B8587" t="str">
            <v>OT</v>
          </cell>
          <cell r="C8587" t="str">
            <v>x</v>
          </cell>
          <cell r="D8587" t="str">
            <v>11</v>
          </cell>
          <cell r="E8587" t="str">
            <v>-</v>
          </cell>
          <cell r="F8587" t="str">
            <v>-</v>
          </cell>
          <cell r="G8587" t="str">
            <v>-</v>
          </cell>
          <cell r="H8587" t="str">
            <v>-</v>
          </cell>
          <cell r="I8587" t="str">
            <v>-</v>
          </cell>
          <cell r="J8587" t="str">
            <v>-</v>
          </cell>
          <cell r="K8587" t="str">
            <v>-</v>
          </cell>
          <cell r="L8587" t="str">
            <v>-</v>
          </cell>
        </row>
        <row r="8588">
          <cell r="A8588" t="str">
            <v>RO01TOTxL12</v>
          </cell>
          <cell r="B8588" t="str">
            <v>OT</v>
          </cell>
          <cell r="C8588" t="str">
            <v>x</v>
          </cell>
          <cell r="D8588" t="str">
            <v>12</v>
          </cell>
          <cell r="E8588" t="str">
            <v>-</v>
          </cell>
          <cell r="F8588" t="str">
            <v>-</v>
          </cell>
          <cell r="G8588" t="str">
            <v>-</v>
          </cell>
          <cell r="H8588" t="str">
            <v>-</v>
          </cell>
          <cell r="I8588" t="str">
            <v>-</v>
          </cell>
          <cell r="J8588" t="str">
            <v>-</v>
          </cell>
          <cell r="K8588" t="str">
            <v>-</v>
          </cell>
          <cell r="L8588" t="str">
            <v>-</v>
          </cell>
        </row>
        <row r="8589">
          <cell r="A8589" t="str">
            <v>RO01TOTxL13</v>
          </cell>
          <cell r="B8589" t="str">
            <v>OT</v>
          </cell>
          <cell r="C8589" t="str">
            <v>x</v>
          </cell>
          <cell r="D8589" t="str">
            <v>13</v>
          </cell>
          <cell r="E8589" t="str">
            <v>-</v>
          </cell>
          <cell r="F8589" t="str">
            <v>-</v>
          </cell>
          <cell r="G8589" t="str">
            <v>-</v>
          </cell>
          <cell r="H8589" t="str">
            <v>-</v>
          </cell>
          <cell r="I8589" t="str">
            <v>-</v>
          </cell>
          <cell r="J8589" t="str">
            <v>-</v>
          </cell>
          <cell r="K8589" t="str">
            <v>-</v>
          </cell>
          <cell r="L8589" t="str">
            <v>-</v>
          </cell>
        </row>
        <row r="8590">
          <cell r="A8590" t="str">
            <v>RO01TOTxL14</v>
          </cell>
          <cell r="B8590" t="str">
            <v>OT</v>
          </cell>
          <cell r="C8590" t="str">
            <v>x</v>
          </cell>
          <cell r="D8590" t="str">
            <v>14</v>
          </cell>
          <cell r="E8590" t="str">
            <v>-</v>
          </cell>
          <cell r="F8590" t="str">
            <v>-</v>
          </cell>
          <cell r="G8590" t="str">
            <v>-</v>
          </cell>
          <cell r="H8590" t="str">
            <v>-</v>
          </cell>
          <cell r="I8590" t="str">
            <v>-</v>
          </cell>
          <cell r="J8590" t="str">
            <v>-</v>
          </cell>
          <cell r="K8590" t="str">
            <v>-</v>
          </cell>
          <cell r="L8590" t="str">
            <v>-</v>
          </cell>
        </row>
        <row r="8591">
          <cell r="A8591" t="str">
            <v>RO01TOTxL15</v>
          </cell>
          <cell r="B8591" t="str">
            <v>OT</v>
          </cell>
          <cell r="C8591" t="str">
            <v>x</v>
          </cell>
          <cell r="D8591" t="str">
            <v>15</v>
          </cell>
          <cell r="E8591" t="str">
            <v>-</v>
          </cell>
          <cell r="F8591" t="str">
            <v>-</v>
          </cell>
          <cell r="G8591" t="str">
            <v>-</v>
          </cell>
          <cell r="H8591" t="str">
            <v>-</v>
          </cell>
          <cell r="I8591" t="str">
            <v>-</v>
          </cell>
          <cell r="J8591" t="str">
            <v>-</v>
          </cell>
          <cell r="K8591" t="str">
            <v>-</v>
          </cell>
          <cell r="L8591" t="str">
            <v>-</v>
          </cell>
        </row>
        <row r="8592">
          <cell r="A8592" t="str">
            <v>RO01TOTxL16</v>
          </cell>
          <cell r="B8592" t="str">
            <v>OT</v>
          </cell>
          <cell r="C8592" t="str">
            <v>x</v>
          </cell>
          <cell r="D8592" t="str">
            <v>16</v>
          </cell>
          <cell r="E8592" t="str">
            <v>-</v>
          </cell>
          <cell r="F8592" t="str">
            <v>-</v>
          </cell>
          <cell r="G8592" t="str">
            <v>-</v>
          </cell>
          <cell r="H8592" t="str">
            <v>-</v>
          </cell>
          <cell r="I8592" t="str">
            <v>-</v>
          </cell>
          <cell r="J8592" t="str">
            <v>-</v>
          </cell>
          <cell r="K8592" t="str">
            <v>-</v>
          </cell>
          <cell r="L8592" t="str">
            <v>-</v>
          </cell>
        </row>
        <row r="8593">
          <cell r="A8593" t="str">
            <v>RO01TOTxL17</v>
          </cell>
          <cell r="B8593" t="str">
            <v>OT</v>
          </cell>
          <cell r="C8593" t="str">
            <v>x</v>
          </cell>
          <cell r="D8593" t="str">
            <v>17</v>
          </cell>
          <cell r="E8593" t="str">
            <v>-</v>
          </cell>
          <cell r="F8593" t="str">
            <v>-</v>
          </cell>
          <cell r="G8593" t="str">
            <v>-</v>
          </cell>
          <cell r="H8593" t="str">
            <v>-</v>
          </cell>
          <cell r="I8593" t="str">
            <v>-</v>
          </cell>
          <cell r="J8593" t="str">
            <v>-</v>
          </cell>
          <cell r="K8593" t="str">
            <v>-</v>
          </cell>
          <cell r="L8593" t="str">
            <v>-</v>
          </cell>
        </row>
        <row r="8594">
          <cell r="A8594" t="str">
            <v>RO01TOTxL18</v>
          </cell>
          <cell r="B8594" t="str">
            <v>OT</v>
          </cell>
          <cell r="C8594" t="str">
            <v>x</v>
          </cell>
          <cell r="D8594" t="str">
            <v>18</v>
          </cell>
          <cell r="E8594" t="str">
            <v>-</v>
          </cell>
          <cell r="F8594" t="str">
            <v>-</v>
          </cell>
          <cell r="G8594" t="str">
            <v>-</v>
          </cell>
          <cell r="H8594" t="str">
            <v>-</v>
          </cell>
          <cell r="I8594" t="str">
            <v>-</v>
          </cell>
          <cell r="J8594" t="str">
            <v>-</v>
          </cell>
          <cell r="K8594" t="str">
            <v>-</v>
          </cell>
          <cell r="L8594" t="str">
            <v>-</v>
          </cell>
        </row>
        <row r="8595">
          <cell r="A8595" t="str">
            <v>RO01TOTxL19</v>
          </cell>
          <cell r="B8595" t="str">
            <v>OT</v>
          </cell>
          <cell r="C8595" t="str">
            <v>x</v>
          </cell>
          <cell r="D8595" t="str">
            <v>19</v>
          </cell>
          <cell r="E8595" t="str">
            <v>-</v>
          </cell>
          <cell r="F8595" t="str">
            <v>-</v>
          </cell>
          <cell r="G8595" t="str">
            <v>-</v>
          </cell>
          <cell r="H8595" t="str">
            <v>-</v>
          </cell>
          <cell r="I8595" t="str">
            <v>-</v>
          </cell>
          <cell r="J8595" t="str">
            <v>-</v>
          </cell>
          <cell r="K8595" t="str">
            <v>-</v>
          </cell>
          <cell r="L8595" t="str">
            <v>-</v>
          </cell>
        </row>
        <row r="8596">
          <cell r="A8596" t="str">
            <v>RO01TOTxL20</v>
          </cell>
          <cell r="B8596" t="str">
            <v>OT</v>
          </cell>
          <cell r="C8596" t="str">
            <v>x</v>
          </cell>
          <cell r="D8596" t="str">
            <v>20</v>
          </cell>
          <cell r="E8596" t="str">
            <v>-</v>
          </cell>
          <cell r="F8596" t="str">
            <v>-</v>
          </cell>
          <cell r="G8596" t="str">
            <v>-</v>
          </cell>
          <cell r="H8596" t="str">
            <v>-</v>
          </cell>
          <cell r="I8596" t="str">
            <v>-</v>
          </cell>
          <cell r="J8596" t="str">
            <v>-</v>
          </cell>
          <cell r="K8596" t="str">
            <v>-</v>
          </cell>
          <cell r="L8596" t="str">
            <v>-</v>
          </cell>
        </row>
        <row r="8597">
          <cell r="A8597" t="str">
            <v>RO01TOTxL21</v>
          </cell>
          <cell r="B8597" t="str">
            <v>OT</v>
          </cell>
          <cell r="C8597" t="str">
            <v>x</v>
          </cell>
          <cell r="D8597" t="str">
            <v>21</v>
          </cell>
          <cell r="E8597" t="str">
            <v>-</v>
          </cell>
          <cell r="F8597" t="str">
            <v>-</v>
          </cell>
          <cell r="G8597" t="str">
            <v>-</v>
          </cell>
          <cell r="H8597" t="str">
            <v>-</v>
          </cell>
          <cell r="I8597" t="str">
            <v>-</v>
          </cell>
          <cell r="J8597" t="str">
            <v>-</v>
          </cell>
          <cell r="K8597" t="str">
            <v>-</v>
          </cell>
          <cell r="L8597" t="str">
            <v>-</v>
          </cell>
        </row>
        <row r="8598">
          <cell r="A8598" t="str">
            <v>RO01TOTxL22</v>
          </cell>
          <cell r="B8598" t="str">
            <v>OT</v>
          </cell>
          <cell r="C8598" t="str">
            <v>x</v>
          </cell>
          <cell r="D8598" t="str">
            <v>22</v>
          </cell>
          <cell r="E8598" t="str">
            <v>-</v>
          </cell>
          <cell r="F8598" t="str">
            <v>-</v>
          </cell>
          <cell r="G8598" t="str">
            <v>-</v>
          </cell>
          <cell r="H8598" t="str">
            <v>-</v>
          </cell>
          <cell r="I8598" t="str">
            <v>-</v>
          </cell>
          <cell r="J8598" t="str">
            <v>-</v>
          </cell>
          <cell r="K8598" t="str">
            <v>-</v>
          </cell>
          <cell r="L8598" t="str">
            <v>-</v>
          </cell>
        </row>
        <row r="8599">
          <cell r="A8599" t="str">
            <v>RO01TOTxL23</v>
          </cell>
          <cell r="B8599" t="str">
            <v>OT</v>
          </cell>
          <cell r="C8599" t="str">
            <v>x</v>
          </cell>
          <cell r="D8599" t="str">
            <v>23</v>
          </cell>
          <cell r="E8599" t="str">
            <v>-</v>
          </cell>
          <cell r="F8599" t="str">
            <v>-</v>
          </cell>
          <cell r="G8599" t="str">
            <v>-</v>
          </cell>
          <cell r="H8599" t="str">
            <v>-</v>
          </cell>
          <cell r="I8599" t="str">
            <v>-</v>
          </cell>
          <cell r="J8599" t="str">
            <v>-</v>
          </cell>
          <cell r="K8599" t="str">
            <v>-</v>
          </cell>
          <cell r="L8599" t="str">
            <v>-</v>
          </cell>
        </row>
        <row r="8600">
          <cell r="A8600" t="str">
            <v>RO01TOTxL24</v>
          </cell>
          <cell r="B8600" t="str">
            <v>OT</v>
          </cell>
          <cell r="C8600" t="str">
            <v>x</v>
          </cell>
          <cell r="D8600" t="str">
            <v>24</v>
          </cell>
          <cell r="E8600" t="str">
            <v>-</v>
          </cell>
          <cell r="F8600" t="str">
            <v>-</v>
          </cell>
          <cell r="G8600" t="str">
            <v>-</v>
          </cell>
          <cell r="H8600" t="str">
            <v>-</v>
          </cell>
          <cell r="I8600" t="str">
            <v>-</v>
          </cell>
          <cell r="J8600" t="str">
            <v>-</v>
          </cell>
          <cell r="K8600" t="str">
            <v>-</v>
          </cell>
          <cell r="L8600" t="str">
            <v>-</v>
          </cell>
        </row>
        <row r="8601">
          <cell r="A8601" t="str">
            <v>RO01TOTxL25</v>
          </cell>
          <cell r="B8601" t="str">
            <v>OT</v>
          </cell>
          <cell r="C8601" t="str">
            <v>x</v>
          </cell>
          <cell r="D8601" t="str">
            <v>25</v>
          </cell>
          <cell r="E8601" t="str">
            <v>-</v>
          </cell>
          <cell r="F8601" t="str">
            <v>-</v>
          </cell>
          <cell r="G8601" t="str">
            <v>-</v>
          </cell>
          <cell r="H8601" t="str">
            <v>-</v>
          </cell>
          <cell r="I8601" t="str">
            <v>-</v>
          </cell>
          <cell r="J8601" t="str">
            <v>-</v>
          </cell>
          <cell r="K8601" t="str">
            <v>-</v>
          </cell>
          <cell r="L8601" t="str">
            <v>-</v>
          </cell>
        </row>
        <row r="8602">
          <cell r="A8602" t="str">
            <v>SE01DATE</v>
          </cell>
          <cell r="E8602" t="str">
            <v>Dec 2008</v>
          </cell>
          <cell r="F8602" t="str">
            <v>December 2008</v>
          </cell>
          <cell r="G8602" t="str">
            <v>-</v>
          </cell>
          <cell r="H8602" t="str">
            <v>-</v>
          </cell>
          <cell r="I8602" t="str">
            <v>-</v>
          </cell>
          <cell r="J8602" t="str">
            <v>-</v>
          </cell>
          <cell r="K8602" t="str">
            <v>-</v>
          </cell>
          <cell r="L8602" t="str">
            <v>-</v>
          </cell>
        </row>
        <row r="8603">
          <cell r="A8603" t="str">
            <v>SE01T01aL01</v>
          </cell>
          <cell r="B8603" t="str">
            <v>01</v>
          </cell>
          <cell r="C8603" t="str">
            <v>a</v>
          </cell>
          <cell r="D8603" t="str">
            <v>01</v>
          </cell>
          <cell r="E8603" t="str">
            <v>n.a.</v>
          </cell>
          <cell r="F8603">
            <v>2.7</v>
          </cell>
          <cell r="G8603">
            <v>1.5</v>
          </cell>
          <cell r="H8603">
            <v>1.3</v>
          </cell>
          <cell r="I8603">
            <v>3.1</v>
          </cell>
          <cell r="J8603">
            <v>3.5</v>
          </cell>
          <cell r="K8603" t="str">
            <v>n.a.</v>
          </cell>
          <cell r="L8603" t="str">
            <v>-</v>
          </cell>
        </row>
        <row r="8604">
          <cell r="A8604" t="str">
            <v>SE01T01aL02</v>
          </cell>
          <cell r="B8604" t="str">
            <v>01</v>
          </cell>
          <cell r="C8604" t="str">
            <v>a</v>
          </cell>
          <cell r="D8604" t="str">
            <v>02</v>
          </cell>
          <cell r="E8604">
            <v>3071</v>
          </cell>
          <cell r="F8604" t="str">
            <v>n.a.</v>
          </cell>
          <cell r="G8604" t="str">
            <v>n.a.</v>
          </cell>
          <cell r="H8604" t="str">
            <v>n.a.</v>
          </cell>
          <cell r="I8604" t="str">
            <v>n.a.</v>
          </cell>
          <cell r="J8604" t="str">
            <v>n.a.</v>
          </cell>
          <cell r="K8604" t="str">
            <v>n.a.</v>
          </cell>
          <cell r="L8604" t="str">
            <v>-</v>
          </cell>
        </row>
        <row r="8605">
          <cell r="A8605" t="str">
            <v>SE01T01aL03</v>
          </cell>
          <cell r="B8605" t="str">
            <v>01</v>
          </cell>
          <cell r="C8605" t="str">
            <v>a</v>
          </cell>
          <cell r="D8605" t="str">
            <v>03</v>
          </cell>
          <cell r="E8605">
            <v>1434</v>
          </cell>
          <cell r="F8605">
            <v>3</v>
          </cell>
          <cell r="G8605">
            <v>1.8</v>
          </cell>
          <cell r="H8605">
            <v>2.2999999999999998</v>
          </cell>
          <cell r="I8605">
            <v>3.2</v>
          </cell>
          <cell r="J8605">
            <v>3.2</v>
          </cell>
          <cell r="K8605" t="str">
            <v>n.a.</v>
          </cell>
          <cell r="L8605" t="str">
            <v>-</v>
          </cell>
        </row>
        <row r="8606">
          <cell r="A8606" t="str">
            <v>SE01T01aL04</v>
          </cell>
          <cell r="B8606" t="str">
            <v>01</v>
          </cell>
          <cell r="C8606" t="str">
            <v>a</v>
          </cell>
          <cell r="D8606" t="str">
            <v>04</v>
          </cell>
          <cell r="E8606">
            <v>797</v>
          </cell>
          <cell r="F8606">
            <v>1.1000000000000001</v>
          </cell>
          <cell r="G8606">
            <v>0.4</v>
          </cell>
          <cell r="H8606">
            <v>0.9</v>
          </cell>
          <cell r="I8606">
            <v>0</v>
          </cell>
          <cell r="J8606">
            <v>0</v>
          </cell>
          <cell r="K8606" t="str">
            <v>n.a.</v>
          </cell>
          <cell r="L8606" t="str">
            <v>-</v>
          </cell>
        </row>
        <row r="8607">
          <cell r="A8607" t="str">
            <v>SE01T01aL05</v>
          </cell>
          <cell r="B8607" t="str">
            <v>01</v>
          </cell>
          <cell r="C8607" t="str">
            <v>a</v>
          </cell>
          <cell r="D8607" t="str">
            <v>05</v>
          </cell>
          <cell r="E8607">
            <v>582</v>
          </cell>
          <cell r="F8607">
            <v>8</v>
          </cell>
          <cell r="G8607">
            <v>3</v>
          </cell>
          <cell r="H8607">
            <v>-0.8</v>
          </cell>
          <cell r="I8607">
            <v>4.4000000000000004</v>
          </cell>
          <cell r="J8607">
            <v>7.5</v>
          </cell>
          <cell r="K8607" t="str">
            <v>n.a.</v>
          </cell>
          <cell r="L8607" t="str">
            <v>-</v>
          </cell>
        </row>
        <row r="8608">
          <cell r="A8608" t="str">
            <v>SE01T01aL06</v>
          </cell>
          <cell r="B8608" t="str">
            <v>01</v>
          </cell>
          <cell r="C8608" t="str">
            <v>a</v>
          </cell>
          <cell r="D8608" t="str">
            <v>06</v>
          </cell>
          <cell r="E8608">
            <v>24</v>
          </cell>
          <cell r="F8608">
            <v>0.7</v>
          </cell>
          <cell r="G8608">
            <v>-0.5</v>
          </cell>
          <cell r="H8608">
            <v>-0.1</v>
          </cell>
          <cell r="I8608">
            <v>0.2</v>
          </cell>
          <cell r="J8608">
            <v>0.1</v>
          </cell>
          <cell r="K8608" t="str">
            <v>n.a.</v>
          </cell>
          <cell r="L8608" t="str">
            <v>-</v>
          </cell>
        </row>
        <row r="8609">
          <cell r="A8609" t="str">
            <v>SE01T01aL07</v>
          </cell>
          <cell r="B8609" t="str">
            <v>01</v>
          </cell>
          <cell r="C8609" t="str">
            <v>a</v>
          </cell>
          <cell r="D8609" t="str">
            <v>07</v>
          </cell>
          <cell r="E8609">
            <v>1609</v>
          </cell>
          <cell r="F8609">
            <v>6</v>
          </cell>
          <cell r="G8609">
            <v>4.5999999999999996</v>
          </cell>
          <cell r="H8609">
            <v>3.8</v>
          </cell>
          <cell r="I8609">
            <v>7.3</v>
          </cell>
          <cell r="J8609">
            <v>6.5</v>
          </cell>
          <cell r="K8609" t="str">
            <v>n.a.</v>
          </cell>
          <cell r="L8609" t="str">
            <v>-</v>
          </cell>
        </row>
        <row r="8610">
          <cell r="A8610" t="str">
            <v>SE01T01aL08</v>
          </cell>
          <cell r="B8610" t="str">
            <v>01</v>
          </cell>
          <cell r="C8610" t="str">
            <v>a</v>
          </cell>
          <cell r="D8610" t="str">
            <v>08</v>
          </cell>
          <cell r="E8610">
            <v>1375</v>
          </cell>
          <cell r="F8610">
            <v>9.6</v>
          </cell>
          <cell r="G8610">
            <v>4.3</v>
          </cell>
          <cell r="H8610">
            <v>4.0999999999999996</v>
          </cell>
          <cell r="I8610">
            <v>7.4</v>
          </cell>
          <cell r="J8610">
            <v>6.7</v>
          </cell>
          <cell r="K8610" t="str">
            <v>n.a.</v>
          </cell>
          <cell r="L8610" t="str">
            <v>-</v>
          </cell>
        </row>
        <row r="8611">
          <cell r="A8611" t="str">
            <v>SE01T01aL09</v>
          </cell>
          <cell r="B8611" t="str">
            <v>01</v>
          </cell>
          <cell r="C8611" t="str">
            <v>a</v>
          </cell>
          <cell r="D8611" t="str">
            <v>09</v>
          </cell>
          <cell r="E8611" t="str">
            <v>-</v>
          </cell>
          <cell r="F8611">
            <v>3.2</v>
          </cell>
          <cell r="G8611">
            <v>1.5</v>
          </cell>
          <cell r="H8611">
            <v>1.2</v>
          </cell>
          <cell r="I8611">
            <v>2.2999999999999998</v>
          </cell>
          <cell r="J8611">
            <v>2.9</v>
          </cell>
          <cell r="K8611" t="str">
            <v>n.a.</v>
          </cell>
          <cell r="L8611" t="str">
            <v>-</v>
          </cell>
        </row>
        <row r="8612">
          <cell r="A8612" t="str">
            <v>SE01T01aL10</v>
          </cell>
          <cell r="B8612" t="str">
            <v>01</v>
          </cell>
          <cell r="C8612" t="str">
            <v>a</v>
          </cell>
          <cell r="D8612" t="str">
            <v>10</v>
          </cell>
          <cell r="E8612" t="str">
            <v>-</v>
          </cell>
          <cell r="F8612">
            <v>0.7</v>
          </cell>
          <cell r="G8612">
            <v>-0.5</v>
          </cell>
          <cell r="H8612">
            <v>-0.1</v>
          </cell>
          <cell r="I8612">
            <v>0.2</v>
          </cell>
          <cell r="J8612">
            <v>0.1</v>
          </cell>
          <cell r="K8612" t="str">
            <v>n.a.</v>
          </cell>
          <cell r="L8612" t="str">
            <v>-</v>
          </cell>
        </row>
        <row r="8613">
          <cell r="A8613" t="str">
            <v>SE01T01aL11</v>
          </cell>
          <cell r="B8613" t="str">
            <v>01</v>
          </cell>
          <cell r="C8613" t="str">
            <v>a</v>
          </cell>
          <cell r="D8613" t="str">
            <v>11</v>
          </cell>
          <cell r="E8613" t="str">
            <v>-</v>
          </cell>
          <cell r="F8613">
            <v>-1.1000000000000001</v>
          </cell>
          <cell r="G8613">
            <v>0.5</v>
          </cell>
          <cell r="H8613">
            <v>0.2</v>
          </cell>
          <cell r="I8613">
            <v>0.6</v>
          </cell>
          <cell r="J8613">
            <v>0.5</v>
          </cell>
          <cell r="K8613" t="str">
            <v>n.a.</v>
          </cell>
          <cell r="L8613" t="str">
            <v>-</v>
          </cell>
        </row>
        <row r="8614">
          <cell r="A8614" t="str">
            <v>SE01T01bL01</v>
          </cell>
          <cell r="B8614" t="str">
            <v>01</v>
          </cell>
          <cell r="C8614" t="str">
            <v>b</v>
          </cell>
          <cell r="D8614" t="str">
            <v>01</v>
          </cell>
          <cell r="E8614" t="str">
            <v>n.a.</v>
          </cell>
          <cell r="F8614">
            <v>3.1</v>
          </cell>
          <cell r="G8614">
            <v>2.2999999999999998</v>
          </cell>
          <cell r="H8614">
            <v>2.2999999999999998</v>
          </cell>
          <cell r="I8614">
            <v>1.5</v>
          </cell>
          <cell r="J8614">
            <v>1.7</v>
          </cell>
          <cell r="K8614" t="str">
            <v>n.a.</v>
          </cell>
          <cell r="L8614" t="str">
            <v>-</v>
          </cell>
        </row>
        <row r="8615">
          <cell r="A8615" t="str">
            <v>SE01T01bL02</v>
          </cell>
          <cell r="B8615" t="str">
            <v>01</v>
          </cell>
          <cell r="C8615" t="str">
            <v>b</v>
          </cell>
          <cell r="D8615" t="str">
            <v>02</v>
          </cell>
          <cell r="E8615" t="str">
            <v>n.a.</v>
          </cell>
          <cell r="F8615" t="str">
            <v>n.a.</v>
          </cell>
          <cell r="G8615" t="str">
            <v>n.a.</v>
          </cell>
          <cell r="H8615" t="str">
            <v>n.a.</v>
          </cell>
          <cell r="I8615" t="str">
            <v>n.a.</v>
          </cell>
          <cell r="J8615" t="str">
            <v>n.a.</v>
          </cell>
          <cell r="K8615" t="str">
            <v>n.a.</v>
          </cell>
          <cell r="L8615" t="str">
            <v>-</v>
          </cell>
        </row>
        <row r="8616">
          <cell r="A8616" t="str">
            <v>SE01T01bL03</v>
          </cell>
          <cell r="B8616" t="str">
            <v>01</v>
          </cell>
          <cell r="C8616" t="str">
            <v>b</v>
          </cell>
          <cell r="D8616" t="str">
            <v>03</v>
          </cell>
          <cell r="E8616" t="str">
            <v>n.a.</v>
          </cell>
          <cell r="F8616">
            <v>2.5</v>
          </cell>
          <cell r="G8616">
            <v>3.6</v>
          </cell>
          <cell r="H8616">
            <v>1.5</v>
          </cell>
          <cell r="I8616" t="str">
            <v>n.a.</v>
          </cell>
          <cell r="J8616" t="str">
            <v>n.a.</v>
          </cell>
          <cell r="K8616" t="str">
            <v>n.a.</v>
          </cell>
          <cell r="L8616" t="str">
            <v>-</v>
          </cell>
        </row>
        <row r="8617">
          <cell r="A8617" t="str">
            <v>SE01T01bL04</v>
          </cell>
          <cell r="B8617" t="str">
            <v>01</v>
          </cell>
          <cell r="C8617" t="str">
            <v>b</v>
          </cell>
          <cell r="D8617" t="str">
            <v>04</v>
          </cell>
          <cell r="E8617" t="str">
            <v>n.a.</v>
          </cell>
          <cell r="F8617" t="str">
            <v>n.a.</v>
          </cell>
          <cell r="G8617" t="str">
            <v>n.a.</v>
          </cell>
          <cell r="H8617" t="str">
            <v>n.a.</v>
          </cell>
          <cell r="I8617" t="str">
            <v>n.a.</v>
          </cell>
          <cell r="J8617" t="str">
            <v>n.a.</v>
          </cell>
          <cell r="K8617" t="str">
            <v>n.a.</v>
          </cell>
          <cell r="L8617" t="str">
            <v>-</v>
          </cell>
        </row>
        <row r="8618">
          <cell r="A8618" t="str">
            <v>SE01T01bL05</v>
          </cell>
          <cell r="B8618" t="str">
            <v>01</v>
          </cell>
          <cell r="C8618" t="str">
            <v>b</v>
          </cell>
          <cell r="D8618" t="str">
            <v>05</v>
          </cell>
          <cell r="E8618" t="str">
            <v>n.a.</v>
          </cell>
          <cell r="F8618" t="str">
            <v>n.a.</v>
          </cell>
          <cell r="G8618" t="str">
            <v>n.a.</v>
          </cell>
          <cell r="H8618" t="str">
            <v>n.a.</v>
          </cell>
          <cell r="I8618" t="str">
            <v>n.a.</v>
          </cell>
          <cell r="J8618" t="str">
            <v>n.a.</v>
          </cell>
          <cell r="K8618" t="str">
            <v>n.a.</v>
          </cell>
          <cell r="L8618" t="str">
            <v>-</v>
          </cell>
        </row>
        <row r="8619">
          <cell r="A8619" t="str">
            <v>SE01T01bL06</v>
          </cell>
          <cell r="B8619" t="str">
            <v>01</v>
          </cell>
          <cell r="C8619" t="str">
            <v>b</v>
          </cell>
          <cell r="D8619" t="str">
            <v>06</v>
          </cell>
          <cell r="E8619">
            <v>1.9</v>
          </cell>
          <cell r="F8619">
            <v>2.2999999999999998</v>
          </cell>
          <cell r="G8619">
            <v>-0.4</v>
          </cell>
          <cell r="H8619">
            <v>0.9</v>
          </cell>
          <cell r="I8619">
            <v>1.8</v>
          </cell>
          <cell r="J8619" t="e">
            <v>#REF!</v>
          </cell>
          <cell r="K8619" t="str">
            <v>n.a.</v>
          </cell>
          <cell r="L8619" t="str">
            <v>-</v>
          </cell>
        </row>
        <row r="8620">
          <cell r="A8620" t="str">
            <v>SE01T01bL07</v>
          </cell>
          <cell r="B8620" t="str">
            <v>01</v>
          </cell>
          <cell r="C8620" t="str">
            <v>b</v>
          </cell>
          <cell r="D8620" t="str">
            <v>07</v>
          </cell>
          <cell r="E8620" t="str">
            <v>n.a.</v>
          </cell>
          <cell r="F8620">
            <v>0.1</v>
          </cell>
          <cell r="G8620">
            <v>3.8</v>
          </cell>
          <cell r="H8620">
            <v>-0.4</v>
          </cell>
          <cell r="I8620">
            <v>1.3</v>
          </cell>
          <cell r="J8620">
            <v>2.5</v>
          </cell>
          <cell r="K8620" t="str">
            <v>n.a.</v>
          </cell>
          <cell r="L8620" t="str">
            <v>-</v>
          </cell>
        </row>
        <row r="8621">
          <cell r="A8621" t="str">
            <v>SE01T01cL01</v>
          </cell>
          <cell r="B8621" t="str">
            <v>01</v>
          </cell>
          <cell r="C8621" t="str">
            <v>c</v>
          </cell>
          <cell r="D8621" t="str">
            <v>01</v>
          </cell>
          <cell r="E8621" t="str">
            <v>n.a.</v>
          </cell>
          <cell r="F8621">
            <v>2.4</v>
          </cell>
          <cell r="G8621">
            <v>1.2</v>
          </cell>
          <cell r="H8621">
            <v>0</v>
          </cell>
          <cell r="I8621">
            <v>-0.2</v>
          </cell>
          <cell r="J8621">
            <v>0.9</v>
          </cell>
          <cell r="K8621" t="str">
            <v>n.a.</v>
          </cell>
          <cell r="L8621" t="str">
            <v>-</v>
          </cell>
        </row>
        <row r="8622">
          <cell r="A8622" t="str">
            <v>SE01T01cL02</v>
          </cell>
          <cell r="B8622" t="str">
            <v>01</v>
          </cell>
          <cell r="C8622" t="str">
            <v>c</v>
          </cell>
          <cell r="D8622" t="str">
            <v>02</v>
          </cell>
          <cell r="E8622" t="str">
            <v>n.a.</v>
          </cell>
          <cell r="F8622" t="str">
            <v>n.a.</v>
          </cell>
          <cell r="G8622" t="str">
            <v>n.a.</v>
          </cell>
          <cell r="H8622" t="str">
            <v>n.a.</v>
          </cell>
          <cell r="I8622" t="str">
            <v>n.a.</v>
          </cell>
          <cell r="J8622" t="str">
            <v>n.a.</v>
          </cell>
          <cell r="K8622" t="str">
            <v>n.a.</v>
          </cell>
          <cell r="L8622" t="str">
            <v>-</v>
          </cell>
        </row>
        <row r="8623">
          <cell r="A8623" t="str">
            <v>SE01T01cL03</v>
          </cell>
          <cell r="B8623" t="str">
            <v>01</v>
          </cell>
          <cell r="C8623" t="str">
            <v>c</v>
          </cell>
          <cell r="D8623" t="str">
            <v>03</v>
          </cell>
          <cell r="E8623" t="str">
            <v>n.a.</v>
          </cell>
          <cell r="F8623">
            <v>6.2</v>
          </cell>
          <cell r="G8623">
            <v>6</v>
          </cell>
          <cell r="H8623">
            <v>6.4</v>
          </cell>
          <cell r="I8623">
            <v>6.6</v>
          </cell>
          <cell r="J8623">
            <v>6</v>
          </cell>
          <cell r="K8623" t="str">
            <v>n.a.</v>
          </cell>
          <cell r="L8623" t="str">
            <v>-</v>
          </cell>
        </row>
        <row r="8624">
          <cell r="A8624" t="str">
            <v>SE01T01cL04</v>
          </cell>
          <cell r="B8624" t="str">
            <v>01</v>
          </cell>
          <cell r="C8624" t="str">
            <v>c</v>
          </cell>
          <cell r="D8624" t="str">
            <v>04</v>
          </cell>
          <cell r="E8624" t="str">
            <v>n.a.</v>
          </cell>
          <cell r="F8624" t="str">
            <v>n.a.</v>
          </cell>
          <cell r="G8624" t="str">
            <v>n.a.</v>
          </cell>
          <cell r="H8624" t="str">
            <v>n.a.</v>
          </cell>
          <cell r="I8624" t="str">
            <v>n.a.</v>
          </cell>
          <cell r="J8624" t="str">
            <v>n.a.</v>
          </cell>
          <cell r="K8624" t="str">
            <v>n.a.</v>
          </cell>
          <cell r="L8624" t="str">
            <v>-</v>
          </cell>
        </row>
        <row r="8625">
          <cell r="A8625" t="str">
            <v>SE01T01cL05</v>
          </cell>
          <cell r="B8625" t="str">
            <v>01</v>
          </cell>
          <cell r="C8625" t="str">
            <v>c</v>
          </cell>
          <cell r="D8625" t="str">
            <v>05</v>
          </cell>
          <cell r="E8625" t="str">
            <v>n.a.</v>
          </cell>
          <cell r="F8625">
            <v>-0.5</v>
          </cell>
          <cell r="G8625">
            <v>-0.5</v>
          </cell>
          <cell r="H8625">
            <v>1.9</v>
          </cell>
          <cell r="I8625">
            <v>2.9</v>
          </cell>
          <cell r="J8625">
            <v>2.5</v>
          </cell>
          <cell r="K8625" t="str">
            <v>n.a.</v>
          </cell>
          <cell r="L8625" t="str">
            <v>-</v>
          </cell>
        </row>
        <row r="8626">
          <cell r="A8626" t="str">
            <v>SE01T01cL06</v>
          </cell>
          <cell r="B8626" t="str">
            <v>01</v>
          </cell>
          <cell r="C8626" t="str">
            <v>c</v>
          </cell>
          <cell r="D8626" t="str">
            <v>06</v>
          </cell>
          <cell r="E8626" t="str">
            <v>n.a.</v>
          </cell>
          <cell r="F8626">
            <v>7.5</v>
          </cell>
          <cell r="G8626">
            <v>3.5</v>
          </cell>
          <cell r="H8626">
            <v>3.4</v>
          </cell>
          <cell r="I8626">
            <v>3.6</v>
          </cell>
          <cell r="J8626">
            <v>4.9000000000000004</v>
          </cell>
          <cell r="K8626" t="str">
            <v>na.</v>
          </cell>
          <cell r="L8626" t="str">
            <v>-</v>
          </cell>
        </row>
        <row r="8627">
          <cell r="A8627" t="str">
            <v>SE01T01cL07</v>
          </cell>
          <cell r="B8627" t="str">
            <v>01</v>
          </cell>
          <cell r="C8627" t="str">
            <v>c</v>
          </cell>
          <cell r="D8627" t="str">
            <v>07</v>
          </cell>
          <cell r="E8627">
            <v>370400</v>
          </cell>
          <cell r="F8627">
            <v>5.0999999999999996</v>
          </cell>
          <cell r="G8627">
            <v>2.2000000000000002</v>
          </cell>
          <cell r="H8627">
            <v>3.4</v>
          </cell>
          <cell r="I8627">
            <v>3.8</v>
          </cell>
          <cell r="J8627">
            <v>4</v>
          </cell>
          <cell r="K8627" t="str">
            <v>n.a.</v>
          </cell>
          <cell r="L8627" t="str">
            <v>-</v>
          </cell>
        </row>
        <row r="8628">
          <cell r="A8628" t="str">
            <v>SE01T01dL01</v>
          </cell>
          <cell r="B8628" t="str">
            <v>01</v>
          </cell>
          <cell r="C8628" t="str">
            <v>d</v>
          </cell>
          <cell r="D8628" t="str">
            <v>01</v>
          </cell>
          <cell r="E8628" t="str">
            <v>-</v>
          </cell>
          <cell r="F8628">
            <v>8.4</v>
          </cell>
          <cell r="G8628">
            <v>8.1999999999999993</v>
          </cell>
          <cell r="H8628">
            <v>8.1999999999999993</v>
          </cell>
          <cell r="I8628">
            <v>8.3000000000000007</v>
          </cell>
          <cell r="J8628">
            <v>8.1</v>
          </cell>
          <cell r="K8628" t="str">
            <v>n.a.</v>
          </cell>
          <cell r="L8628" t="str">
            <v>-</v>
          </cell>
        </row>
        <row r="8629">
          <cell r="A8629" t="str">
            <v>SE01T01dL02</v>
          </cell>
          <cell r="B8629" t="str">
            <v>01</v>
          </cell>
          <cell r="C8629" t="str">
            <v>d</v>
          </cell>
          <cell r="D8629" t="str">
            <v>02</v>
          </cell>
          <cell r="E8629" t="str">
            <v>-</v>
          </cell>
          <cell r="F8629" t="str">
            <v>n.a.</v>
          </cell>
          <cell r="G8629" t="str">
            <v>n.a.</v>
          </cell>
          <cell r="H8629" t="str">
            <v>n.a.</v>
          </cell>
          <cell r="I8629" t="str">
            <v>n.a.</v>
          </cell>
          <cell r="J8629" t="str">
            <v>n.a.</v>
          </cell>
          <cell r="K8629" t="str">
            <v>n.a.</v>
          </cell>
          <cell r="L8629" t="str">
            <v>-</v>
          </cell>
        </row>
        <row r="8630">
          <cell r="A8630" t="str">
            <v>SE01T01dL03</v>
          </cell>
          <cell r="B8630" t="str">
            <v>01</v>
          </cell>
          <cell r="C8630" t="str">
            <v>d</v>
          </cell>
          <cell r="D8630" t="str">
            <v>03</v>
          </cell>
          <cell r="E8630" t="str">
            <v>-</v>
          </cell>
          <cell r="F8630" t="str">
            <v>n.a.</v>
          </cell>
          <cell r="G8630" t="str">
            <v>n.a.</v>
          </cell>
          <cell r="H8630" t="str">
            <v>n.a.</v>
          </cell>
          <cell r="I8630" t="str">
            <v>n.a.</v>
          </cell>
          <cell r="J8630" t="str">
            <v>n.a.</v>
          </cell>
          <cell r="K8630" t="str">
            <v>n.a.</v>
          </cell>
          <cell r="L8630" t="str">
            <v>-</v>
          </cell>
        </row>
        <row r="8631">
          <cell r="A8631" t="str">
            <v>SE01T01dL04</v>
          </cell>
          <cell r="B8631" t="str">
            <v>01</v>
          </cell>
          <cell r="C8631" t="str">
            <v>d</v>
          </cell>
          <cell r="D8631" t="str">
            <v>04</v>
          </cell>
          <cell r="E8631" t="str">
            <v>-</v>
          </cell>
          <cell r="F8631" t="str">
            <v>n.a.</v>
          </cell>
          <cell r="G8631" t="str">
            <v>n.a.</v>
          </cell>
          <cell r="H8631" t="str">
            <v>n.a.</v>
          </cell>
          <cell r="I8631" t="str">
            <v>n.a.</v>
          </cell>
          <cell r="J8631" t="str">
            <v>n.a.</v>
          </cell>
          <cell r="K8631" t="str">
            <v>n.a.</v>
          </cell>
          <cell r="L8631" t="str">
            <v>-</v>
          </cell>
        </row>
        <row r="8632">
          <cell r="A8632" t="str">
            <v>SE01T01dL05</v>
          </cell>
          <cell r="B8632" t="str">
            <v>01</v>
          </cell>
          <cell r="C8632" t="str">
            <v>d</v>
          </cell>
          <cell r="D8632" t="str">
            <v>05</v>
          </cell>
          <cell r="E8632" t="str">
            <v>-</v>
          </cell>
          <cell r="F8632" t="str">
            <v>n.a.</v>
          </cell>
          <cell r="G8632" t="str">
            <v>n.a.</v>
          </cell>
          <cell r="H8632" t="str">
            <v>n.a.</v>
          </cell>
          <cell r="I8632" t="str">
            <v>n.a.</v>
          </cell>
          <cell r="J8632" t="str">
            <v>n.a.</v>
          </cell>
          <cell r="K8632" t="str">
            <v>n.a.</v>
          </cell>
          <cell r="L8632" t="str">
            <v>-</v>
          </cell>
        </row>
        <row r="8633">
          <cell r="A8633" t="str">
            <v>SE01T01dL06</v>
          </cell>
          <cell r="B8633" t="str">
            <v>01</v>
          </cell>
          <cell r="C8633" t="str">
            <v>d</v>
          </cell>
          <cell r="D8633" t="str">
            <v>06</v>
          </cell>
          <cell r="E8633" t="str">
            <v>-</v>
          </cell>
          <cell r="F8633">
            <v>3.5</v>
          </cell>
          <cell r="G8633">
            <v>2.8</v>
          </cell>
          <cell r="H8633">
            <v>1.1000000000000001</v>
          </cell>
          <cell r="I8633">
            <v>1.6</v>
          </cell>
          <cell r="J8633">
            <v>2.5</v>
          </cell>
          <cell r="K8633" t="str">
            <v>n.a.</v>
          </cell>
          <cell r="L8633" t="str">
            <v>-</v>
          </cell>
        </row>
        <row r="8634">
          <cell r="A8634" t="str">
            <v>SE01T01dL07</v>
          </cell>
          <cell r="B8634" t="str">
            <v>01</v>
          </cell>
          <cell r="C8634" t="str">
            <v>d</v>
          </cell>
          <cell r="D8634" t="str">
            <v>07</v>
          </cell>
          <cell r="E8634" t="str">
            <v>-</v>
          </cell>
          <cell r="F8634" t="str">
            <v>n.a.</v>
          </cell>
          <cell r="G8634" t="str">
            <v>optional</v>
          </cell>
          <cell r="H8634" t="str">
            <v>optional</v>
          </cell>
          <cell r="I8634" t="str">
            <v>optional</v>
          </cell>
          <cell r="J8634" t="str">
            <v>optional</v>
          </cell>
          <cell r="K8634" t="str">
            <v>optional</v>
          </cell>
          <cell r="L8634" t="str">
            <v>-</v>
          </cell>
        </row>
        <row r="8635">
          <cell r="A8635" t="str">
            <v>SE01T02xL01</v>
          </cell>
          <cell r="B8635" t="str">
            <v>02</v>
          </cell>
          <cell r="C8635" t="str">
            <v>x</v>
          </cell>
          <cell r="D8635" t="str">
            <v>01</v>
          </cell>
          <cell r="E8635">
            <v>109</v>
          </cell>
          <cell r="F8635">
            <v>3.6</v>
          </cell>
          <cell r="G8635">
            <v>2.8</v>
          </cell>
          <cell r="H8635">
            <v>1.1000000000000001</v>
          </cell>
          <cell r="I8635">
            <v>1.6</v>
          </cell>
          <cell r="J8635">
            <v>2.5</v>
          </cell>
          <cell r="K8635" t="str">
            <v>n.a.</v>
          </cell>
          <cell r="L8635" t="str">
            <v>-</v>
          </cell>
        </row>
        <row r="8636">
          <cell r="A8636" t="str">
            <v>SE01T02xL02</v>
          </cell>
          <cell r="B8636" t="str">
            <v>02</v>
          </cell>
          <cell r="C8636" t="str">
            <v>x</v>
          </cell>
          <cell r="D8636" t="str">
            <v>02</v>
          </cell>
          <cell r="E8636">
            <v>67</v>
          </cell>
          <cell r="F8636">
            <v>2.2000000000000002</v>
          </cell>
          <cell r="G8636">
            <v>1.7</v>
          </cell>
          <cell r="H8636">
            <v>0.5</v>
          </cell>
          <cell r="I8636">
            <v>1.3</v>
          </cell>
          <cell r="J8636">
            <v>2.4</v>
          </cell>
          <cell r="K8636" t="str">
            <v>n.a.</v>
          </cell>
          <cell r="L8636" t="str">
            <v>-</v>
          </cell>
        </row>
        <row r="8637">
          <cell r="A8637" t="str">
            <v>SE01T02xL03</v>
          </cell>
          <cell r="B8637" t="str">
            <v>02</v>
          </cell>
          <cell r="C8637" t="str">
            <v>x</v>
          </cell>
          <cell r="D8637" t="str">
            <v>03</v>
          </cell>
          <cell r="E8637" t="str">
            <v>n.a.</v>
          </cell>
          <cell r="F8637" t="str">
            <v>n.a.</v>
          </cell>
          <cell r="G8637" t="str">
            <v>n.a.</v>
          </cell>
          <cell r="H8637" t="str">
            <v>n.a.</v>
          </cell>
          <cell r="I8637" t="str">
            <v>n.a.</v>
          </cell>
          <cell r="J8637" t="str">
            <v>n.a.</v>
          </cell>
          <cell r="K8637" t="str">
            <v>n.a.</v>
          </cell>
          <cell r="L8637" t="str">
            <v>-</v>
          </cell>
        </row>
        <row r="8638">
          <cell r="A8638" t="str">
            <v>SE01T02xL04</v>
          </cell>
          <cell r="B8638" t="str">
            <v>02</v>
          </cell>
          <cell r="C8638" t="str">
            <v>x</v>
          </cell>
          <cell r="D8638" t="str">
            <v>04</v>
          </cell>
          <cell r="E8638">
            <v>9</v>
          </cell>
          <cell r="F8638">
            <v>0.3</v>
          </cell>
          <cell r="G8638">
            <v>0.3</v>
          </cell>
          <cell r="H8638">
            <v>0.1</v>
          </cell>
          <cell r="I8638">
            <v>0.1</v>
          </cell>
          <cell r="J8638">
            <v>0.1</v>
          </cell>
          <cell r="K8638" t="str">
            <v>n.a.</v>
          </cell>
          <cell r="L8638" t="str">
            <v>-</v>
          </cell>
        </row>
        <row r="8639">
          <cell r="A8639" t="str">
            <v>SE01T02xL05</v>
          </cell>
          <cell r="B8639" t="str">
            <v>02</v>
          </cell>
          <cell r="C8639" t="str">
            <v>x</v>
          </cell>
          <cell r="D8639" t="str">
            <v>05</v>
          </cell>
          <cell r="E8639">
            <v>34</v>
          </cell>
          <cell r="F8639">
            <v>1.1000000000000001</v>
          </cell>
          <cell r="G8639">
            <v>0.8</v>
          </cell>
          <cell r="H8639">
            <v>0.4</v>
          </cell>
          <cell r="I8639">
            <v>0.2</v>
          </cell>
          <cell r="J8639">
            <v>0.1</v>
          </cell>
          <cell r="K8639" t="str">
            <v>n.a.</v>
          </cell>
          <cell r="L8639" t="str">
            <v>-</v>
          </cell>
        </row>
        <row r="8640">
          <cell r="A8640" t="str">
            <v>SE01T02xL06</v>
          </cell>
          <cell r="B8640" t="str">
            <v>02</v>
          </cell>
          <cell r="C8640" t="str">
            <v>x</v>
          </cell>
          <cell r="D8640" t="str">
            <v>06</v>
          </cell>
          <cell r="E8640">
            <v>1724</v>
          </cell>
          <cell r="F8640">
            <v>56.2</v>
          </cell>
          <cell r="G8640">
            <v>55.4</v>
          </cell>
          <cell r="H8640">
            <v>54.1</v>
          </cell>
          <cell r="I8640">
            <v>53.8</v>
          </cell>
          <cell r="J8640">
            <v>53.3</v>
          </cell>
          <cell r="K8640" t="str">
            <v>n.a.</v>
          </cell>
          <cell r="L8640" t="str">
            <v>-</v>
          </cell>
        </row>
        <row r="8641">
          <cell r="A8641" t="str">
            <v>SE01T02xL07</v>
          </cell>
          <cell r="B8641" t="str">
            <v>02</v>
          </cell>
          <cell r="C8641" t="str">
            <v>x</v>
          </cell>
          <cell r="D8641" t="str">
            <v>07</v>
          </cell>
          <cell r="E8641">
            <v>1615</v>
          </cell>
          <cell r="F8641">
            <v>52.6</v>
          </cell>
          <cell r="G8641">
            <v>52.5</v>
          </cell>
          <cell r="H8641">
            <v>53.1</v>
          </cell>
          <cell r="I8641">
            <v>52.2</v>
          </cell>
          <cell r="J8641">
            <v>50.8</v>
          </cell>
          <cell r="K8641" t="str">
            <v>n.a.</v>
          </cell>
          <cell r="L8641" t="str">
            <v>-</v>
          </cell>
        </row>
        <row r="8642">
          <cell r="A8642" t="str">
            <v>SE01T02xL08</v>
          </cell>
          <cell r="B8642" t="str">
            <v>02</v>
          </cell>
          <cell r="C8642" t="str">
            <v>x</v>
          </cell>
          <cell r="D8642" t="str">
            <v>08</v>
          </cell>
          <cell r="E8642">
            <v>109</v>
          </cell>
          <cell r="F8642">
            <v>3.6</v>
          </cell>
          <cell r="G8642">
            <v>2.8</v>
          </cell>
          <cell r="H8642">
            <v>1.1000000000000001</v>
          </cell>
          <cell r="I8642">
            <v>1.6</v>
          </cell>
          <cell r="J8642">
            <v>2.5</v>
          </cell>
          <cell r="K8642" t="str">
            <v>n.a.</v>
          </cell>
          <cell r="L8642" t="str">
            <v>-</v>
          </cell>
        </row>
        <row r="8643">
          <cell r="A8643" t="str">
            <v>SE01T02xL09</v>
          </cell>
          <cell r="B8643" t="str">
            <v>02</v>
          </cell>
          <cell r="C8643" t="str">
            <v>x</v>
          </cell>
          <cell r="D8643" t="str">
            <v>09</v>
          </cell>
          <cell r="E8643">
            <v>56</v>
          </cell>
          <cell r="F8643">
            <v>1.8</v>
          </cell>
          <cell r="G8643">
            <v>1.8</v>
          </cell>
          <cell r="H8643">
            <v>1.6</v>
          </cell>
          <cell r="I8643">
            <v>1.4</v>
          </cell>
          <cell r="J8643">
            <v>1.3</v>
          </cell>
          <cell r="K8643" t="str">
            <v>n.a.</v>
          </cell>
          <cell r="L8643" t="str">
            <v>-</v>
          </cell>
        </row>
        <row r="8644">
          <cell r="A8644" t="str">
            <v>SE01T02xL10</v>
          </cell>
          <cell r="B8644" t="str">
            <v>02</v>
          </cell>
          <cell r="C8644" t="str">
            <v>x</v>
          </cell>
          <cell r="D8644" t="str">
            <v>10</v>
          </cell>
          <cell r="E8644">
            <v>166</v>
          </cell>
          <cell r="F8644">
            <v>5.4</v>
          </cell>
          <cell r="G8644">
            <v>4.7</v>
          </cell>
          <cell r="H8644">
            <v>2.6</v>
          </cell>
          <cell r="I8644">
            <v>3</v>
          </cell>
          <cell r="J8644">
            <v>3.8</v>
          </cell>
          <cell r="K8644" t="str">
            <v>n.a.</v>
          </cell>
          <cell r="L8644" t="str">
            <v>-</v>
          </cell>
        </row>
        <row r="8645">
          <cell r="A8645" t="str">
            <v>SE01T02xL11</v>
          </cell>
          <cell r="B8645" t="str">
            <v>02</v>
          </cell>
          <cell r="C8645" t="str">
            <v>x</v>
          </cell>
          <cell r="D8645" t="str">
            <v>11</v>
          </cell>
          <cell r="E8645">
            <v>24</v>
          </cell>
          <cell r="F8645">
            <v>0.8</v>
          </cell>
          <cell r="G8645">
            <v>0.3</v>
          </cell>
          <cell r="H8645">
            <v>0.1</v>
          </cell>
          <cell r="I8645">
            <v>0.1</v>
          </cell>
          <cell r="J8645">
            <v>0.1</v>
          </cell>
          <cell r="K8645" t="str">
            <v>n.a.</v>
          </cell>
          <cell r="L8645" t="str">
            <v>-</v>
          </cell>
        </row>
        <row r="8646">
          <cell r="A8646" t="str">
            <v>SE01T02xL12</v>
          </cell>
          <cell r="B8646" t="str">
            <v>02</v>
          </cell>
          <cell r="C8646" t="str">
            <v>x</v>
          </cell>
          <cell r="D8646" t="str">
            <v>12</v>
          </cell>
          <cell r="E8646" t="str">
            <v>-</v>
          </cell>
          <cell r="F8646" t="str">
            <v>-</v>
          </cell>
          <cell r="G8646" t="str">
            <v>-</v>
          </cell>
          <cell r="H8646" t="str">
            <v>-</v>
          </cell>
          <cell r="I8646" t="str">
            <v>-</v>
          </cell>
          <cell r="J8646" t="str">
            <v>-</v>
          </cell>
          <cell r="K8646" t="str">
            <v>-</v>
          </cell>
          <cell r="L8646" t="str">
            <v>-</v>
          </cell>
        </row>
        <row r="8647">
          <cell r="A8647" t="str">
            <v>SE01T02xL13</v>
          </cell>
          <cell r="B8647" t="str">
            <v>02</v>
          </cell>
          <cell r="C8647" t="str">
            <v>x</v>
          </cell>
          <cell r="D8647" t="str">
            <v>13</v>
          </cell>
          <cell r="E8647">
            <v>516</v>
          </cell>
          <cell r="F8647">
            <v>16.8</v>
          </cell>
          <cell r="G8647">
            <v>18.399999999999999</v>
          </cell>
          <cell r="H8647">
            <v>18.2</v>
          </cell>
          <cell r="I8647">
            <v>18</v>
          </cell>
          <cell r="J8647">
            <v>17.7</v>
          </cell>
          <cell r="K8647" t="str">
            <v>n.a.</v>
          </cell>
          <cell r="L8647" t="str">
            <v>-</v>
          </cell>
        </row>
        <row r="8648">
          <cell r="A8648" t="str">
            <v>SE01T02xL14</v>
          </cell>
          <cell r="B8648" t="str">
            <v>02</v>
          </cell>
          <cell r="C8648" t="str">
            <v>x</v>
          </cell>
          <cell r="D8648" t="str">
            <v>14</v>
          </cell>
          <cell r="E8648">
            <v>583</v>
          </cell>
          <cell r="F8648">
            <v>19</v>
          </cell>
          <cell r="G8648">
            <v>17.600000000000001</v>
          </cell>
          <cell r="H8648">
            <v>17.3</v>
          </cell>
          <cell r="I8648">
            <v>17.3</v>
          </cell>
          <cell r="J8648">
            <v>17.399999999999999</v>
          </cell>
          <cell r="K8648" t="str">
            <v>n.a.</v>
          </cell>
          <cell r="L8648" t="str">
            <v>-</v>
          </cell>
        </row>
        <row r="8649">
          <cell r="A8649" t="str">
            <v>SE01T02xL15</v>
          </cell>
          <cell r="B8649" t="str">
            <v>02</v>
          </cell>
          <cell r="C8649" t="str">
            <v>x</v>
          </cell>
          <cell r="D8649" t="str">
            <v>15</v>
          </cell>
          <cell r="E8649">
            <v>0</v>
          </cell>
          <cell r="F8649">
            <v>0</v>
          </cell>
          <cell r="G8649">
            <v>0</v>
          </cell>
          <cell r="H8649">
            <v>0</v>
          </cell>
          <cell r="I8649">
            <v>0</v>
          </cell>
          <cell r="J8649">
            <v>0</v>
          </cell>
          <cell r="K8649" t="str">
            <v>n.a.</v>
          </cell>
          <cell r="L8649" t="str">
            <v>-</v>
          </cell>
        </row>
        <row r="8650">
          <cell r="A8650" t="str">
            <v>SE01T02xL16</v>
          </cell>
          <cell r="B8650" t="str">
            <v>02</v>
          </cell>
          <cell r="C8650" t="str">
            <v>x</v>
          </cell>
          <cell r="D8650" t="str">
            <v>16</v>
          </cell>
          <cell r="E8650">
            <v>395</v>
          </cell>
          <cell r="F8650">
            <v>12.9</v>
          </cell>
          <cell r="G8650">
            <v>11.8</v>
          </cell>
          <cell r="H8650">
            <v>11.1</v>
          </cell>
          <cell r="I8650">
            <v>11</v>
          </cell>
          <cell r="J8650">
            <v>11</v>
          </cell>
          <cell r="K8650" t="str">
            <v>n.a.</v>
          </cell>
          <cell r="L8650" t="str">
            <v>-</v>
          </cell>
        </row>
        <row r="8651">
          <cell r="A8651" t="str">
            <v>SE01T02xL17</v>
          </cell>
          <cell r="B8651" t="str">
            <v>02</v>
          </cell>
          <cell r="C8651" t="str">
            <v>x</v>
          </cell>
          <cell r="D8651" t="str">
            <v>17</v>
          </cell>
          <cell r="E8651">
            <v>73</v>
          </cell>
          <cell r="F8651">
            <v>2.4</v>
          </cell>
          <cell r="G8651">
            <v>2.4</v>
          </cell>
          <cell r="H8651">
            <v>2.4</v>
          </cell>
          <cell r="I8651">
            <v>2.2999999999999998</v>
          </cell>
          <cell r="J8651">
            <v>2.1</v>
          </cell>
          <cell r="K8651" t="str">
            <v>n.a.</v>
          </cell>
          <cell r="L8651" t="str">
            <v>-</v>
          </cell>
        </row>
        <row r="8652">
          <cell r="A8652" t="str">
            <v>SE01T02xL18</v>
          </cell>
          <cell r="B8652" t="str">
            <v>02</v>
          </cell>
          <cell r="C8652" t="str">
            <v>x</v>
          </cell>
          <cell r="D8652" t="str">
            <v>18</v>
          </cell>
          <cell r="E8652">
            <v>158</v>
          </cell>
          <cell r="F8652">
            <v>5.2</v>
          </cell>
          <cell r="G8652">
            <v>5.2</v>
          </cell>
          <cell r="H8652">
            <v>5.2</v>
          </cell>
          <cell r="I8652">
            <v>5.0999999999999996</v>
          </cell>
          <cell r="J8652">
            <v>5.0999999999999996</v>
          </cell>
          <cell r="K8652" t="str">
            <v>n.a.</v>
          </cell>
          <cell r="L8652" t="str">
            <v>-</v>
          </cell>
        </row>
        <row r="8653">
          <cell r="A8653" t="str">
            <v>SE01T02xL19</v>
          </cell>
          <cell r="B8653" t="str">
            <v>02</v>
          </cell>
          <cell r="C8653" t="str">
            <v>x</v>
          </cell>
          <cell r="D8653" t="str">
            <v>19</v>
          </cell>
          <cell r="E8653">
            <v>1724</v>
          </cell>
          <cell r="F8653">
            <v>56.2</v>
          </cell>
          <cell r="G8653">
            <v>55.4</v>
          </cell>
          <cell r="H8653">
            <v>54.1</v>
          </cell>
          <cell r="I8653">
            <v>53.8</v>
          </cell>
          <cell r="J8653">
            <v>53.3</v>
          </cell>
          <cell r="K8653" t="str">
            <v>n.a.</v>
          </cell>
          <cell r="L8653" t="str">
            <v>-</v>
          </cell>
        </row>
        <row r="8654">
          <cell r="A8654" t="str">
            <v>SE01T02xL20</v>
          </cell>
          <cell r="B8654" t="str">
            <v>02</v>
          </cell>
          <cell r="C8654" t="str">
            <v>x</v>
          </cell>
          <cell r="D8654" t="str">
            <v>20</v>
          </cell>
          <cell r="E8654">
            <v>1479</v>
          </cell>
          <cell r="F8654">
            <v>48.2</v>
          </cell>
          <cell r="G8654">
            <v>47.4</v>
          </cell>
          <cell r="H8654">
            <v>46.3</v>
          </cell>
          <cell r="I8654">
            <v>46.1</v>
          </cell>
          <cell r="J8654">
            <v>45.8</v>
          </cell>
          <cell r="K8654" t="str">
            <v>n.a.</v>
          </cell>
          <cell r="L8654" t="str">
            <v>-</v>
          </cell>
        </row>
        <row r="8655">
          <cell r="A8655" t="str">
            <v>SE01T02xL21</v>
          </cell>
          <cell r="B8655" t="str">
            <v>02</v>
          </cell>
          <cell r="C8655" t="str">
            <v>x</v>
          </cell>
          <cell r="D8655" t="str">
            <v>21</v>
          </cell>
          <cell r="E8655">
            <v>751</v>
          </cell>
          <cell r="F8655">
            <v>24.5</v>
          </cell>
          <cell r="G8655">
            <v>24.2</v>
          </cell>
          <cell r="H8655">
            <v>24.6</v>
          </cell>
          <cell r="I8655">
            <v>24.1</v>
          </cell>
          <cell r="J8655">
            <v>23.7</v>
          </cell>
          <cell r="K8655" t="str">
            <v>n.a.</v>
          </cell>
          <cell r="L8655" t="str">
            <v>-</v>
          </cell>
        </row>
        <row r="8656">
          <cell r="A8656" t="str">
            <v>SE01T02xL22</v>
          </cell>
          <cell r="B8656" t="str">
            <v>02</v>
          </cell>
          <cell r="C8656" t="str">
            <v>x</v>
          </cell>
          <cell r="D8656" t="str">
            <v>22</v>
          </cell>
          <cell r="E8656">
            <v>457</v>
          </cell>
          <cell r="F8656">
            <v>14.9</v>
          </cell>
          <cell r="G8656">
            <v>14.6</v>
          </cell>
          <cell r="H8656">
            <v>15</v>
          </cell>
          <cell r="I8656">
            <v>14.8</v>
          </cell>
          <cell r="J8656">
            <v>14.6</v>
          </cell>
          <cell r="K8656" t="str">
            <v>n.a.</v>
          </cell>
          <cell r="L8656" t="str">
            <v>-</v>
          </cell>
        </row>
        <row r="8657">
          <cell r="A8657" t="str">
            <v>SE01T02xL23</v>
          </cell>
          <cell r="B8657" t="str">
            <v>02</v>
          </cell>
          <cell r="C8657" t="str">
            <v>x</v>
          </cell>
          <cell r="D8657" t="str">
            <v>23</v>
          </cell>
          <cell r="E8657">
            <v>293</v>
          </cell>
          <cell r="F8657">
            <v>9.6</v>
          </cell>
          <cell r="G8657">
            <v>9.5</v>
          </cell>
          <cell r="H8657">
            <v>9.6</v>
          </cell>
          <cell r="I8657">
            <v>9.3000000000000007</v>
          </cell>
          <cell r="J8657">
            <v>9.1</v>
          </cell>
          <cell r="K8657" t="str">
            <v>n.a.</v>
          </cell>
          <cell r="L8657" t="str">
            <v>-</v>
          </cell>
        </row>
        <row r="8658">
          <cell r="A8658" t="str">
            <v>SE01T02xL24</v>
          </cell>
          <cell r="B8658" t="str">
            <v>02</v>
          </cell>
          <cell r="C8658" t="str">
            <v>x</v>
          </cell>
          <cell r="D8658" t="str">
            <v>24</v>
          </cell>
          <cell r="E8658">
            <v>560</v>
          </cell>
          <cell r="F8658">
            <v>18.3</v>
          </cell>
          <cell r="G8658">
            <v>18</v>
          </cell>
          <cell r="H8658">
            <v>18.3</v>
          </cell>
          <cell r="I8658">
            <v>18.2</v>
          </cell>
          <cell r="J8658">
            <v>17.8</v>
          </cell>
          <cell r="K8658" t="str">
            <v>n.a.</v>
          </cell>
          <cell r="L8658" t="str">
            <v>-</v>
          </cell>
        </row>
        <row r="8659">
          <cell r="A8659" t="str">
            <v>SE01T02xL25</v>
          </cell>
          <cell r="B8659" t="str">
            <v>02</v>
          </cell>
          <cell r="C8659" t="str">
            <v>x</v>
          </cell>
          <cell r="D8659" t="str">
            <v>25</v>
          </cell>
          <cell r="E8659">
            <v>91</v>
          </cell>
          <cell r="F8659">
            <v>3</v>
          </cell>
          <cell r="G8659">
            <v>3</v>
          </cell>
          <cell r="H8659">
            <v>3.1</v>
          </cell>
          <cell r="I8659">
            <v>3</v>
          </cell>
          <cell r="J8659">
            <v>3</v>
          </cell>
          <cell r="K8659" t="str">
            <v>n.a.</v>
          </cell>
          <cell r="L8659" t="str">
            <v>-</v>
          </cell>
        </row>
        <row r="8660">
          <cell r="A8660" t="str">
            <v>SE01T02xL26</v>
          </cell>
          <cell r="B8660" t="str">
            <v>02</v>
          </cell>
          <cell r="C8660" t="str">
            <v>x</v>
          </cell>
          <cell r="D8660" t="str">
            <v>26</v>
          </cell>
          <cell r="E8660">
            <v>470</v>
          </cell>
          <cell r="F8660">
            <v>15.3</v>
          </cell>
          <cell r="G8660">
            <v>15</v>
          </cell>
          <cell r="H8660">
            <v>15.3</v>
          </cell>
          <cell r="I8660">
            <v>15.1</v>
          </cell>
          <cell r="J8660">
            <v>14.8</v>
          </cell>
          <cell r="K8660" t="str">
            <v>n.a.</v>
          </cell>
          <cell r="L8660" t="str">
            <v>-</v>
          </cell>
        </row>
        <row r="8661">
          <cell r="A8661" t="str">
            <v>SE01T02xL27</v>
          </cell>
          <cell r="B8661" t="str">
            <v>02</v>
          </cell>
          <cell r="C8661" t="str">
            <v>x</v>
          </cell>
          <cell r="D8661" t="str">
            <v>27</v>
          </cell>
          <cell r="E8661">
            <v>56</v>
          </cell>
          <cell r="F8661">
            <v>1.8</v>
          </cell>
          <cell r="G8661">
            <v>1.8</v>
          </cell>
          <cell r="H8661">
            <v>1.6</v>
          </cell>
          <cell r="I8661">
            <v>1.4</v>
          </cell>
          <cell r="J8661">
            <v>1.3</v>
          </cell>
          <cell r="K8661" t="str">
            <v>n.a.</v>
          </cell>
          <cell r="L8661" t="str">
            <v>-</v>
          </cell>
        </row>
        <row r="8662">
          <cell r="A8662" t="str">
            <v>SE01T02xL28</v>
          </cell>
          <cell r="B8662" t="str">
            <v>02</v>
          </cell>
          <cell r="C8662" t="str">
            <v>x</v>
          </cell>
          <cell r="D8662" t="str">
            <v>28</v>
          </cell>
          <cell r="E8662">
            <v>45</v>
          </cell>
          <cell r="F8662">
            <v>1.5</v>
          </cell>
          <cell r="G8662">
            <v>1.4</v>
          </cell>
          <cell r="H8662">
            <v>1.4</v>
          </cell>
          <cell r="I8662">
            <v>1.3</v>
          </cell>
          <cell r="J8662">
            <v>1.2</v>
          </cell>
          <cell r="K8662" t="str">
            <v>n.a.</v>
          </cell>
          <cell r="L8662" t="str">
            <v>-</v>
          </cell>
        </row>
        <row r="8663">
          <cell r="A8663" t="str">
            <v>SE01T02xL29</v>
          </cell>
          <cell r="B8663" t="str">
            <v>02</v>
          </cell>
          <cell r="C8663" t="str">
            <v>x</v>
          </cell>
          <cell r="D8663" t="str">
            <v>29</v>
          </cell>
          <cell r="E8663">
            <v>96</v>
          </cell>
          <cell r="F8663">
            <v>3.1</v>
          </cell>
          <cell r="G8663">
            <v>3.2</v>
          </cell>
          <cell r="H8663">
            <v>3.2</v>
          </cell>
          <cell r="I8663">
            <v>3.1</v>
          </cell>
          <cell r="J8663">
            <v>3</v>
          </cell>
          <cell r="K8663" t="str">
            <v>n.a.</v>
          </cell>
          <cell r="L8663" t="str">
            <v>-</v>
          </cell>
        </row>
        <row r="8664">
          <cell r="A8664" t="str">
            <v>SE01T02xL30</v>
          </cell>
          <cell r="B8664" t="str">
            <v>02</v>
          </cell>
          <cell r="C8664" t="str">
            <v>x</v>
          </cell>
          <cell r="D8664" t="str">
            <v>30</v>
          </cell>
          <cell r="E8664">
            <v>107</v>
          </cell>
          <cell r="F8664">
            <v>3.5</v>
          </cell>
          <cell r="G8664">
            <v>3.9</v>
          </cell>
          <cell r="H8664">
            <v>3.9</v>
          </cell>
          <cell r="I8664">
            <v>4</v>
          </cell>
          <cell r="J8664">
            <v>3.8</v>
          </cell>
          <cell r="K8664" t="str">
            <v>n.a.</v>
          </cell>
          <cell r="L8664" t="str">
            <v>-</v>
          </cell>
        </row>
        <row r="8665">
          <cell r="A8665" t="str">
            <v>SE01T02xL31</v>
          </cell>
          <cell r="B8665" t="str">
            <v>02</v>
          </cell>
          <cell r="C8665" t="str">
            <v>x</v>
          </cell>
          <cell r="D8665" t="str">
            <v>31</v>
          </cell>
          <cell r="E8665">
            <v>1615</v>
          </cell>
          <cell r="F8665">
            <v>52.6</v>
          </cell>
          <cell r="G8665">
            <v>52.5</v>
          </cell>
          <cell r="H8665">
            <v>53.1</v>
          </cell>
          <cell r="I8665">
            <v>52.2</v>
          </cell>
          <cell r="J8665">
            <v>50.8</v>
          </cell>
          <cell r="K8665" t="str">
            <v>n.a.</v>
          </cell>
          <cell r="L8665" t="str">
            <v>-</v>
          </cell>
        </row>
        <row r="8666">
          <cell r="A8666" t="str">
            <v>SE01T02xL32</v>
          </cell>
          <cell r="B8666" t="str">
            <v>02</v>
          </cell>
          <cell r="C8666" t="str">
            <v>x</v>
          </cell>
          <cell r="D8666" t="str">
            <v>32</v>
          </cell>
          <cell r="E8666" t="str">
            <v>n.a.</v>
          </cell>
          <cell r="F8666" t="str">
            <v>n.a.</v>
          </cell>
          <cell r="G8666" t="str">
            <v>n.a.</v>
          </cell>
          <cell r="H8666" t="str">
            <v>n.a.</v>
          </cell>
          <cell r="I8666" t="str">
            <v>n.a.</v>
          </cell>
          <cell r="J8666" t="str">
            <v>n.a.</v>
          </cell>
          <cell r="K8666" t="str">
            <v>n.a.</v>
          </cell>
          <cell r="L8666" t="str">
            <v>-</v>
          </cell>
        </row>
        <row r="8667">
          <cell r="A8667" t="str">
            <v>SE01T03oL00</v>
          </cell>
          <cell r="B8667" t="str">
            <v>03</v>
          </cell>
          <cell r="C8667" t="str">
            <v>o</v>
          </cell>
          <cell r="D8667" t="str">
            <v>00</v>
          </cell>
          <cell r="E8667">
            <v>2005</v>
          </cell>
          <cell r="F8667">
            <v>2011</v>
          </cell>
          <cell r="G8667" t="str">
            <v>-</v>
          </cell>
          <cell r="H8667" t="str">
            <v>-</v>
          </cell>
          <cell r="I8667" t="str">
            <v>-</v>
          </cell>
          <cell r="J8667" t="str">
            <v>-</v>
          </cell>
          <cell r="K8667" t="str">
            <v>-</v>
          </cell>
          <cell r="L8667" t="str">
            <v>-</v>
          </cell>
        </row>
        <row r="8668">
          <cell r="A8668" t="str">
            <v>SE01T03oL01</v>
          </cell>
          <cell r="B8668" t="str">
            <v>03</v>
          </cell>
          <cell r="C8668" t="str">
            <v>o</v>
          </cell>
          <cell r="D8668" t="str">
            <v>01</v>
          </cell>
          <cell r="E8668">
            <v>7.7</v>
          </cell>
          <cell r="F8668" t="str">
            <v>n.a.</v>
          </cell>
          <cell r="G8668" t="str">
            <v>-</v>
          </cell>
          <cell r="H8668" t="str">
            <v>-</v>
          </cell>
          <cell r="I8668" t="str">
            <v>-</v>
          </cell>
          <cell r="J8668" t="str">
            <v>-</v>
          </cell>
          <cell r="K8668" t="str">
            <v>-</v>
          </cell>
          <cell r="L8668" t="str">
            <v>-</v>
          </cell>
        </row>
        <row r="8669">
          <cell r="A8669" t="str">
            <v>SE01T03oL02</v>
          </cell>
          <cell r="B8669" t="str">
            <v>03</v>
          </cell>
          <cell r="C8669" t="str">
            <v>o</v>
          </cell>
          <cell r="D8669" t="str">
            <v>02</v>
          </cell>
          <cell r="E8669">
            <v>1.7</v>
          </cell>
          <cell r="F8669" t="str">
            <v>n.a.</v>
          </cell>
          <cell r="G8669" t="str">
            <v>-</v>
          </cell>
          <cell r="H8669" t="str">
            <v>-</v>
          </cell>
          <cell r="I8669" t="str">
            <v>-</v>
          </cell>
          <cell r="J8669" t="str">
            <v>-</v>
          </cell>
          <cell r="K8669" t="str">
            <v>-</v>
          </cell>
          <cell r="L8669" t="str">
            <v>-</v>
          </cell>
        </row>
        <row r="8670">
          <cell r="A8670" t="str">
            <v>SE01T03oL03</v>
          </cell>
          <cell r="B8670" t="str">
            <v>03</v>
          </cell>
          <cell r="C8670" t="str">
            <v>o</v>
          </cell>
          <cell r="D8670" t="str">
            <v>03</v>
          </cell>
          <cell r="E8670">
            <v>1.3</v>
          </cell>
          <cell r="F8670" t="str">
            <v>n.a.</v>
          </cell>
          <cell r="G8670" t="str">
            <v>-</v>
          </cell>
          <cell r="H8670" t="str">
            <v>-</v>
          </cell>
          <cell r="I8670" t="str">
            <v>-</v>
          </cell>
          <cell r="J8670" t="str">
            <v>-</v>
          </cell>
          <cell r="K8670" t="str">
            <v>-</v>
          </cell>
          <cell r="L8670" t="str">
            <v>-</v>
          </cell>
        </row>
        <row r="8671">
          <cell r="A8671" t="str">
            <v>SE01T03oL04</v>
          </cell>
          <cell r="B8671" t="str">
            <v>03</v>
          </cell>
          <cell r="C8671" t="str">
            <v>o</v>
          </cell>
          <cell r="D8671" t="str">
            <v>04</v>
          </cell>
          <cell r="E8671">
            <v>5.0999999999999996</v>
          </cell>
          <cell r="F8671" t="str">
            <v>n.a.</v>
          </cell>
          <cell r="G8671" t="str">
            <v>-</v>
          </cell>
          <cell r="H8671" t="str">
            <v>-</v>
          </cell>
          <cell r="I8671" t="str">
            <v>-</v>
          </cell>
          <cell r="J8671" t="str">
            <v>-</v>
          </cell>
          <cell r="K8671" t="str">
            <v>-</v>
          </cell>
          <cell r="L8671" t="str">
            <v>-</v>
          </cell>
        </row>
        <row r="8672">
          <cell r="A8672" t="str">
            <v>SE01T03oL05</v>
          </cell>
          <cell r="B8672" t="str">
            <v>03</v>
          </cell>
          <cell r="C8672" t="str">
            <v>o</v>
          </cell>
          <cell r="D8672" t="str">
            <v>05</v>
          </cell>
          <cell r="E8672">
            <v>0.4</v>
          </cell>
          <cell r="F8672" t="str">
            <v>n.a.</v>
          </cell>
          <cell r="G8672" t="str">
            <v>-</v>
          </cell>
          <cell r="H8672" t="str">
            <v>-</v>
          </cell>
          <cell r="I8672" t="str">
            <v>-</v>
          </cell>
          <cell r="J8672" t="str">
            <v>-</v>
          </cell>
          <cell r="K8672" t="str">
            <v>-</v>
          </cell>
          <cell r="L8672" t="str">
            <v>-</v>
          </cell>
        </row>
        <row r="8673">
          <cell r="A8673" t="str">
            <v>SE01T03oL06</v>
          </cell>
          <cell r="B8673" t="str">
            <v>03</v>
          </cell>
          <cell r="C8673" t="str">
            <v>o</v>
          </cell>
          <cell r="D8673" t="str">
            <v>06</v>
          </cell>
          <cell r="E8673">
            <v>0.9</v>
          </cell>
          <cell r="F8673" t="str">
            <v>n.a.</v>
          </cell>
          <cell r="G8673" t="str">
            <v>-</v>
          </cell>
          <cell r="H8673" t="str">
            <v>-</v>
          </cell>
          <cell r="I8673" t="str">
            <v>-</v>
          </cell>
          <cell r="J8673" t="str">
            <v>-</v>
          </cell>
          <cell r="K8673" t="str">
            <v>-</v>
          </cell>
          <cell r="L8673" t="str">
            <v>-</v>
          </cell>
        </row>
        <row r="8674">
          <cell r="A8674" t="str">
            <v>SE01T03oL07</v>
          </cell>
          <cell r="B8674" t="str">
            <v>03</v>
          </cell>
          <cell r="C8674" t="str">
            <v>o</v>
          </cell>
          <cell r="D8674" t="str">
            <v>07</v>
          </cell>
          <cell r="E8674">
            <v>7</v>
          </cell>
          <cell r="F8674" t="str">
            <v>n.a.</v>
          </cell>
          <cell r="G8674" t="str">
            <v>-</v>
          </cell>
          <cell r="H8674" t="str">
            <v>-</v>
          </cell>
          <cell r="I8674" t="str">
            <v>-</v>
          </cell>
          <cell r="J8674" t="str">
            <v>-</v>
          </cell>
          <cell r="K8674" t="str">
            <v>-</v>
          </cell>
          <cell r="L8674" t="str">
            <v>-</v>
          </cell>
        </row>
        <row r="8675">
          <cell r="A8675" t="str">
            <v>SE01T03oL08</v>
          </cell>
          <cell r="B8675" t="str">
            <v>03</v>
          </cell>
          <cell r="C8675" t="str">
            <v>o</v>
          </cell>
          <cell r="D8675" t="str">
            <v>08</v>
          </cell>
          <cell r="E8675">
            <v>1.1000000000000001</v>
          </cell>
          <cell r="F8675" t="str">
            <v>n.a.</v>
          </cell>
          <cell r="G8675" t="str">
            <v>-</v>
          </cell>
          <cell r="H8675" t="str">
            <v>-</v>
          </cell>
          <cell r="I8675" t="str">
            <v>-</v>
          </cell>
          <cell r="J8675" t="str">
            <v>-</v>
          </cell>
          <cell r="K8675" t="str">
            <v>-</v>
          </cell>
          <cell r="L8675" t="str">
            <v>-</v>
          </cell>
        </row>
        <row r="8676">
          <cell r="A8676" t="str">
            <v>SE01T03oL09</v>
          </cell>
          <cell r="B8676" t="str">
            <v>03</v>
          </cell>
          <cell r="C8676" t="str">
            <v>o</v>
          </cell>
          <cell r="D8676" t="str">
            <v>09</v>
          </cell>
          <cell r="E8676">
            <v>7.3</v>
          </cell>
          <cell r="F8676" t="str">
            <v>n.a.</v>
          </cell>
          <cell r="G8676" t="str">
            <v>-</v>
          </cell>
          <cell r="H8676" t="str">
            <v>-</v>
          </cell>
          <cell r="I8676" t="str">
            <v>-</v>
          </cell>
          <cell r="J8676" t="str">
            <v>-</v>
          </cell>
          <cell r="K8676" t="str">
            <v>-</v>
          </cell>
          <cell r="L8676" t="str">
            <v>-</v>
          </cell>
        </row>
        <row r="8677">
          <cell r="A8677" t="str">
            <v>SE01T03oL10</v>
          </cell>
          <cell r="B8677" t="str">
            <v>03</v>
          </cell>
          <cell r="C8677" t="str">
            <v>o</v>
          </cell>
          <cell r="D8677" t="str">
            <v>10</v>
          </cell>
          <cell r="E8677">
            <v>23.8</v>
          </cell>
          <cell r="F8677" t="str">
            <v>n.a.</v>
          </cell>
          <cell r="G8677" t="str">
            <v>-</v>
          </cell>
          <cell r="H8677" t="str">
            <v>-</v>
          </cell>
          <cell r="I8677" t="str">
            <v>-</v>
          </cell>
          <cell r="J8677" t="str">
            <v>-</v>
          </cell>
          <cell r="K8677" t="str">
            <v>-</v>
          </cell>
          <cell r="L8677" t="str">
            <v>-</v>
          </cell>
        </row>
        <row r="8678">
          <cell r="A8678" t="str">
            <v>SE01T03oL11</v>
          </cell>
          <cell r="B8678" t="str">
            <v>03</v>
          </cell>
          <cell r="C8678" t="str">
            <v>o</v>
          </cell>
          <cell r="D8678" t="str">
            <v>11</v>
          </cell>
          <cell r="E8678">
            <v>56.4</v>
          </cell>
          <cell r="F8678">
            <v>50.8</v>
          </cell>
          <cell r="G8678" t="str">
            <v>-</v>
          </cell>
          <cell r="H8678" t="str">
            <v>-</v>
          </cell>
          <cell r="I8678" t="str">
            <v>-</v>
          </cell>
          <cell r="J8678" t="str">
            <v>-</v>
          </cell>
          <cell r="K8678" t="str">
            <v>-</v>
          </cell>
          <cell r="L8678" t="str">
            <v>-</v>
          </cell>
        </row>
        <row r="8679">
          <cell r="A8679" t="str">
            <v>SE01T04xL01</v>
          </cell>
          <cell r="B8679" t="str">
            <v>04</v>
          </cell>
          <cell r="C8679" t="str">
            <v>x</v>
          </cell>
          <cell r="D8679" t="str">
            <v>01</v>
          </cell>
          <cell r="E8679" t="str">
            <v>-</v>
          </cell>
          <cell r="F8679">
            <v>40.6</v>
          </cell>
          <cell r="G8679">
            <v>35.5</v>
          </cell>
          <cell r="H8679">
            <v>32.200000000000003</v>
          </cell>
          <cell r="I8679">
            <v>28.3</v>
          </cell>
          <cell r="J8679">
            <v>23.8</v>
          </cell>
          <cell r="K8679" t="str">
            <v>n.a.</v>
          </cell>
          <cell r="L8679" t="str">
            <v>-</v>
          </cell>
        </row>
        <row r="8680">
          <cell r="A8680" t="str">
            <v>SE01T04xL02</v>
          </cell>
          <cell r="B8680" t="str">
            <v>04</v>
          </cell>
          <cell r="C8680" t="str">
            <v>x</v>
          </cell>
          <cell r="D8680" t="str">
            <v>02</v>
          </cell>
          <cell r="E8680" t="str">
            <v>-</v>
          </cell>
          <cell r="F8680">
            <v>-5.3</v>
          </cell>
          <cell r="G8680">
            <v>-5.0999999999999996</v>
          </cell>
          <cell r="H8680">
            <v>-3.3</v>
          </cell>
          <cell r="I8680">
            <v>-3.8</v>
          </cell>
          <cell r="J8680">
            <v>-4.5999999999999996</v>
          </cell>
          <cell r="K8680" t="str">
            <v>n.a.</v>
          </cell>
          <cell r="L8680" t="str">
            <v>-</v>
          </cell>
        </row>
        <row r="8681">
          <cell r="A8681" t="str">
            <v>SE01T04xL03</v>
          </cell>
          <cell r="B8681" t="str">
            <v>04</v>
          </cell>
          <cell r="C8681" t="str">
            <v>x</v>
          </cell>
          <cell r="D8681" t="str">
            <v>03</v>
          </cell>
          <cell r="E8681" t="str">
            <v>-</v>
          </cell>
          <cell r="F8681">
            <v>-5.4</v>
          </cell>
          <cell r="G8681">
            <v>-4.7</v>
          </cell>
          <cell r="H8681">
            <v>-2.6</v>
          </cell>
          <cell r="I8681">
            <v>-3</v>
          </cell>
          <cell r="J8681">
            <v>-3.8</v>
          </cell>
          <cell r="K8681" t="str">
            <v>n.a.</v>
          </cell>
          <cell r="L8681" t="str">
            <v>-</v>
          </cell>
        </row>
        <row r="8682">
          <cell r="A8682" t="str">
            <v>SE01T04xL04</v>
          </cell>
          <cell r="B8682" t="str">
            <v>04</v>
          </cell>
          <cell r="C8682" t="str">
            <v>x</v>
          </cell>
          <cell r="D8682" t="str">
            <v>04</v>
          </cell>
          <cell r="E8682" t="str">
            <v>-</v>
          </cell>
          <cell r="F8682">
            <v>1.8</v>
          </cell>
          <cell r="G8682">
            <v>1.8</v>
          </cell>
          <cell r="H8682">
            <v>1.6</v>
          </cell>
          <cell r="I8682">
            <v>1.4</v>
          </cell>
          <cell r="J8682">
            <v>1.3</v>
          </cell>
          <cell r="K8682" t="str">
            <v>n.a.</v>
          </cell>
          <cell r="L8682" t="str">
            <v>-</v>
          </cell>
        </row>
        <row r="8683">
          <cell r="A8683" t="str">
            <v>SE01T04xL05</v>
          </cell>
          <cell r="B8683" t="str">
            <v>04</v>
          </cell>
          <cell r="C8683" t="str">
            <v>x</v>
          </cell>
          <cell r="D8683" t="str">
            <v>05</v>
          </cell>
          <cell r="E8683" t="str">
            <v>-</v>
          </cell>
          <cell r="F8683">
            <v>0.8</v>
          </cell>
          <cell r="G8683">
            <v>-0.8</v>
          </cell>
          <cell r="H8683">
            <v>-1</v>
          </cell>
          <cell r="I8683">
            <v>-0.8</v>
          </cell>
          <cell r="J8683">
            <v>-0.6</v>
          </cell>
          <cell r="K8683" t="str">
            <v>n.a.</v>
          </cell>
          <cell r="L8683" t="str">
            <v>-</v>
          </cell>
        </row>
        <row r="8684">
          <cell r="A8684" t="str">
            <v>SE01T04xL06</v>
          </cell>
          <cell r="B8684" t="str">
            <v>04</v>
          </cell>
          <cell r="C8684" t="str">
            <v>x</v>
          </cell>
          <cell r="D8684" t="str">
            <v>06</v>
          </cell>
          <cell r="E8684" t="str">
            <v>-</v>
          </cell>
          <cell r="F8684">
            <v>0.3</v>
          </cell>
          <cell r="G8684">
            <v>0</v>
          </cell>
          <cell r="H8684">
            <v>0.2</v>
          </cell>
          <cell r="I8684">
            <v>0.1</v>
          </cell>
          <cell r="J8684">
            <v>0.3</v>
          </cell>
          <cell r="K8684" t="str">
            <v>n.a.</v>
          </cell>
          <cell r="L8684" t="str">
            <v>-</v>
          </cell>
        </row>
        <row r="8685">
          <cell r="A8685" t="str">
            <v>SE01T04xL07</v>
          </cell>
          <cell r="B8685" t="str">
            <v>04</v>
          </cell>
          <cell r="C8685" t="str">
            <v>x</v>
          </cell>
          <cell r="D8685" t="str">
            <v>07</v>
          </cell>
          <cell r="E8685" t="str">
            <v>-</v>
          </cell>
          <cell r="F8685">
            <v>-1.1000000000000001</v>
          </cell>
          <cell r="G8685">
            <v>-2.6</v>
          </cell>
          <cell r="H8685">
            <v>-1.5</v>
          </cell>
          <cell r="I8685">
            <v>-1.4</v>
          </cell>
          <cell r="J8685">
            <v>-1.4</v>
          </cell>
          <cell r="K8685" t="str">
            <v>n.a.</v>
          </cell>
          <cell r="L8685" t="str">
            <v>-</v>
          </cell>
        </row>
        <row r="8686">
          <cell r="A8686" t="str">
            <v>SE01T04xL08</v>
          </cell>
          <cell r="B8686" t="str">
            <v>04</v>
          </cell>
          <cell r="C8686" t="str">
            <v>x</v>
          </cell>
          <cell r="D8686" t="str">
            <v>08</v>
          </cell>
          <cell r="E8686" t="str">
            <v>-</v>
          </cell>
          <cell r="F8686" t="str">
            <v>n.a</v>
          </cell>
          <cell r="G8686" t="str">
            <v>n.a</v>
          </cell>
          <cell r="H8686" t="str">
            <v>n.a</v>
          </cell>
          <cell r="I8686" t="str">
            <v>n.a</v>
          </cell>
          <cell r="J8686" t="str">
            <v>n.a</v>
          </cell>
          <cell r="K8686" t="str">
            <v>n.a.</v>
          </cell>
          <cell r="L8686" t="str">
            <v>-</v>
          </cell>
        </row>
        <row r="8687">
          <cell r="A8687" t="str">
            <v>SE01T04xL09</v>
          </cell>
          <cell r="B8687" t="str">
            <v>04</v>
          </cell>
          <cell r="C8687" t="str">
            <v>x</v>
          </cell>
          <cell r="D8687" t="str">
            <v>09</v>
          </cell>
          <cell r="E8687" t="str">
            <v>-</v>
          </cell>
          <cell r="F8687">
            <v>1.6</v>
          </cell>
          <cell r="G8687">
            <v>1.9</v>
          </cell>
          <cell r="H8687">
            <v>0.3</v>
          </cell>
          <cell r="I8687">
            <v>0.5</v>
          </cell>
          <cell r="J8687">
            <v>0.4</v>
          </cell>
          <cell r="K8687" t="str">
            <v>n.a.</v>
          </cell>
          <cell r="L8687" t="str">
            <v>-</v>
          </cell>
        </row>
        <row r="8688">
          <cell r="A8688" t="str">
            <v>SE01T04xL10</v>
          </cell>
          <cell r="B8688" t="str">
            <v>04</v>
          </cell>
          <cell r="C8688" t="str">
            <v>x</v>
          </cell>
          <cell r="D8688" t="str">
            <v>10</v>
          </cell>
          <cell r="E8688" t="str">
            <v>-</v>
          </cell>
          <cell r="F8688">
            <v>4.2</v>
          </cell>
          <cell r="G8688">
            <v>4.7</v>
          </cell>
          <cell r="H8688">
            <v>4.5999999999999996</v>
          </cell>
          <cell r="I8688">
            <v>4.5999999999999996</v>
          </cell>
          <cell r="J8688">
            <v>4.7</v>
          </cell>
          <cell r="K8688" t="str">
            <v>n.a.</v>
          </cell>
          <cell r="L8688" t="str">
            <v>-</v>
          </cell>
        </row>
        <row r="8689">
          <cell r="A8689" t="str">
            <v>SE01T04xL11</v>
          </cell>
          <cell r="B8689" t="str">
            <v>04</v>
          </cell>
          <cell r="C8689" t="str">
            <v>x</v>
          </cell>
          <cell r="D8689" t="str">
            <v>11</v>
          </cell>
          <cell r="E8689" t="str">
            <v>-</v>
          </cell>
          <cell r="F8689" t="str">
            <v>n.a</v>
          </cell>
          <cell r="G8689" t="str">
            <v>n.a</v>
          </cell>
          <cell r="H8689" t="str">
            <v>n.a</v>
          </cell>
          <cell r="I8689" t="str">
            <v>n.a</v>
          </cell>
          <cell r="J8689" t="str">
            <v>n.a</v>
          </cell>
          <cell r="K8689" t="str">
            <v>n.a.</v>
          </cell>
          <cell r="L8689" t="str">
            <v>-</v>
          </cell>
        </row>
        <row r="8690">
          <cell r="A8690" t="str">
            <v>SE01T04xL12</v>
          </cell>
          <cell r="B8690" t="str">
            <v>04</v>
          </cell>
          <cell r="C8690" t="str">
            <v>x</v>
          </cell>
          <cell r="D8690" t="str">
            <v>12</v>
          </cell>
          <cell r="E8690" t="str">
            <v>-</v>
          </cell>
          <cell r="F8690" t="str">
            <v>n.a</v>
          </cell>
          <cell r="G8690" t="str">
            <v>n.a</v>
          </cell>
          <cell r="H8690" t="str">
            <v>n.a</v>
          </cell>
          <cell r="I8690" t="str">
            <v>n.a</v>
          </cell>
          <cell r="J8690" t="str">
            <v>n.a</v>
          </cell>
          <cell r="K8690" t="str">
            <v>n.a.</v>
          </cell>
          <cell r="L8690" t="str">
            <v>-</v>
          </cell>
        </row>
        <row r="8691">
          <cell r="A8691" t="str">
            <v>SE01T05xL01</v>
          </cell>
          <cell r="B8691" t="str">
            <v>05</v>
          </cell>
          <cell r="C8691" t="str">
            <v>x</v>
          </cell>
          <cell r="D8691" t="str">
            <v>01</v>
          </cell>
          <cell r="E8691" t="str">
            <v>-</v>
          </cell>
          <cell r="F8691">
            <v>2.7</v>
          </cell>
          <cell r="G8691">
            <v>1.5</v>
          </cell>
          <cell r="H8691">
            <v>1.3</v>
          </cell>
          <cell r="I8691">
            <v>3.1</v>
          </cell>
          <cell r="J8691">
            <v>3.5</v>
          </cell>
          <cell r="K8691" t="str">
            <v>n.a.</v>
          </cell>
          <cell r="L8691" t="str">
            <v>-</v>
          </cell>
        </row>
        <row r="8692">
          <cell r="A8692" t="str">
            <v>SE01T05xL02</v>
          </cell>
          <cell r="B8692" t="str">
            <v>05</v>
          </cell>
          <cell r="C8692" t="str">
            <v>x</v>
          </cell>
          <cell r="D8692" t="str">
            <v>02</v>
          </cell>
          <cell r="E8692" t="str">
            <v>-</v>
          </cell>
          <cell r="F8692">
            <v>3.6</v>
          </cell>
          <cell r="G8692">
            <v>2.8</v>
          </cell>
          <cell r="H8692">
            <v>1.1000000000000001</v>
          </cell>
          <cell r="I8692">
            <v>1.6</v>
          </cell>
          <cell r="J8692">
            <v>2.5</v>
          </cell>
          <cell r="K8692" t="str">
            <v>n.a.</v>
          </cell>
          <cell r="L8692" t="str">
            <v>-</v>
          </cell>
        </row>
        <row r="8693">
          <cell r="A8693" t="str">
            <v>SE01T05xL03</v>
          </cell>
          <cell r="B8693" t="str">
            <v>05</v>
          </cell>
          <cell r="C8693" t="str">
            <v>x</v>
          </cell>
          <cell r="D8693" t="str">
            <v>03</v>
          </cell>
          <cell r="E8693" t="str">
            <v>-</v>
          </cell>
          <cell r="F8693">
            <v>1.8</v>
          </cell>
          <cell r="G8693">
            <v>1.8</v>
          </cell>
          <cell r="H8693">
            <v>1.6</v>
          </cell>
          <cell r="I8693">
            <v>1.4</v>
          </cell>
          <cell r="J8693">
            <v>1.3</v>
          </cell>
          <cell r="K8693" t="str">
            <v>n.a.</v>
          </cell>
          <cell r="L8693" t="str">
            <v>-</v>
          </cell>
        </row>
        <row r="8694">
          <cell r="A8694" t="str">
            <v>SE01T05xL04</v>
          </cell>
          <cell r="B8694" t="str">
            <v>05</v>
          </cell>
          <cell r="C8694" t="str">
            <v>x</v>
          </cell>
          <cell r="D8694" t="str">
            <v>04</v>
          </cell>
          <cell r="E8694" t="str">
            <v>-</v>
          </cell>
          <cell r="F8694">
            <v>0.8</v>
          </cell>
          <cell r="G8694">
            <v>0.3</v>
          </cell>
          <cell r="H8694">
            <v>0.1</v>
          </cell>
          <cell r="I8694">
            <v>0.1</v>
          </cell>
          <cell r="J8694">
            <v>0.1</v>
          </cell>
          <cell r="K8694" t="str">
            <v>n.a.</v>
          </cell>
          <cell r="L8694" t="str">
            <v>-</v>
          </cell>
        </row>
        <row r="8695">
          <cell r="A8695" t="str">
            <v>SE01T05xL05</v>
          </cell>
          <cell r="B8695" t="str">
            <v>05</v>
          </cell>
          <cell r="C8695" t="str">
            <v>x</v>
          </cell>
          <cell r="D8695" t="str">
            <v>05</v>
          </cell>
          <cell r="E8695" t="str">
            <v>-</v>
          </cell>
          <cell r="F8695" t="str">
            <v>n.a.</v>
          </cell>
          <cell r="G8695" t="str">
            <v>n.a.</v>
          </cell>
          <cell r="H8695" t="str">
            <v>n.a.</v>
          </cell>
          <cell r="I8695" t="str">
            <v>n.a.</v>
          </cell>
          <cell r="J8695" t="str">
            <v>n.a.</v>
          </cell>
          <cell r="K8695" t="str">
            <v>n.a.</v>
          </cell>
          <cell r="L8695" t="str">
            <v>-</v>
          </cell>
        </row>
        <row r="8696">
          <cell r="A8696" t="str">
            <v>SE01T05xL06</v>
          </cell>
          <cell r="B8696" t="str">
            <v>05</v>
          </cell>
          <cell r="C8696" t="str">
            <v>x</v>
          </cell>
          <cell r="D8696" t="str">
            <v>06</v>
          </cell>
          <cell r="E8696" t="str">
            <v>-</v>
          </cell>
          <cell r="F8696" t="str">
            <v>n.a.</v>
          </cell>
          <cell r="G8696" t="str">
            <v>n.a.</v>
          </cell>
          <cell r="H8696" t="str">
            <v>n.a.</v>
          </cell>
          <cell r="I8696" t="str">
            <v>n.a.</v>
          </cell>
          <cell r="J8696" t="str">
            <v>n.a.</v>
          </cell>
          <cell r="K8696" t="str">
            <v>n.a.</v>
          </cell>
          <cell r="L8696" t="str">
            <v>-</v>
          </cell>
        </row>
        <row r="8697">
          <cell r="A8697" t="str">
            <v>SE01T05xL07</v>
          </cell>
          <cell r="B8697" t="str">
            <v>05</v>
          </cell>
          <cell r="C8697" t="str">
            <v>x</v>
          </cell>
          <cell r="D8697" t="str">
            <v>07</v>
          </cell>
          <cell r="E8697" t="str">
            <v>-</v>
          </cell>
          <cell r="F8697" t="str">
            <v>n.a.</v>
          </cell>
          <cell r="G8697" t="str">
            <v>n.a.</v>
          </cell>
          <cell r="H8697" t="str">
            <v>n.a.</v>
          </cell>
          <cell r="I8697" t="str">
            <v>n.a.</v>
          </cell>
          <cell r="J8697" t="str">
            <v>n.a.</v>
          </cell>
          <cell r="K8697" t="str">
            <v>n.a.</v>
          </cell>
          <cell r="L8697" t="str">
            <v>-</v>
          </cell>
        </row>
        <row r="8698">
          <cell r="A8698" t="str">
            <v>SE01T05xL08</v>
          </cell>
          <cell r="B8698" t="str">
            <v>05</v>
          </cell>
          <cell r="C8698" t="str">
            <v>x</v>
          </cell>
          <cell r="D8698" t="str">
            <v>08</v>
          </cell>
          <cell r="E8698" t="str">
            <v>-</v>
          </cell>
          <cell r="F8698" t="str">
            <v>n.a.</v>
          </cell>
          <cell r="G8698" t="str">
            <v>n.a.</v>
          </cell>
          <cell r="H8698" t="str">
            <v>n.a.</v>
          </cell>
          <cell r="I8698" t="str">
            <v>n.a.</v>
          </cell>
          <cell r="J8698" t="str">
            <v>n.a.</v>
          </cell>
          <cell r="K8698" t="str">
            <v>n.a.</v>
          </cell>
          <cell r="L8698" t="str">
            <v>-</v>
          </cell>
        </row>
        <row r="8699">
          <cell r="A8699" t="str">
            <v>SE01T05xL09</v>
          </cell>
          <cell r="B8699" t="str">
            <v>05</v>
          </cell>
          <cell r="C8699" t="str">
            <v>x</v>
          </cell>
          <cell r="D8699" t="str">
            <v>09</v>
          </cell>
          <cell r="E8699" t="str">
            <v>-</v>
          </cell>
          <cell r="F8699">
            <v>1.2</v>
          </cell>
          <cell r="G8699">
            <v>-0.7</v>
          </cell>
          <cell r="H8699">
            <v>-1.7</v>
          </cell>
          <cell r="I8699">
            <v>-1.4</v>
          </cell>
          <cell r="J8699">
            <v>-0.5</v>
          </cell>
          <cell r="K8699" t="str">
            <v>n.a.</v>
          </cell>
          <cell r="L8699" t="str">
            <v>-</v>
          </cell>
        </row>
        <row r="8700">
          <cell r="A8700" t="str">
            <v>SE01T05xL10</v>
          </cell>
          <cell r="B8700" t="str">
            <v>05</v>
          </cell>
          <cell r="C8700" t="str">
            <v>x</v>
          </cell>
          <cell r="D8700" t="str">
            <v>10</v>
          </cell>
          <cell r="E8700" t="str">
            <v>-</v>
          </cell>
          <cell r="F8700" t="str">
            <v>n.a.</v>
          </cell>
          <cell r="G8700" t="str">
            <v>n.a.</v>
          </cell>
          <cell r="H8700" t="str">
            <v>n.a.</v>
          </cell>
          <cell r="I8700" t="str">
            <v>n.a.</v>
          </cell>
          <cell r="J8700" t="str">
            <v>n.a.</v>
          </cell>
          <cell r="K8700" t="str">
            <v>n.a.</v>
          </cell>
          <cell r="L8700" t="str">
            <v>-</v>
          </cell>
        </row>
        <row r="8701">
          <cell r="A8701" t="str">
            <v>SE01T05xL11</v>
          </cell>
          <cell r="B8701" t="str">
            <v>05</v>
          </cell>
          <cell r="C8701" t="str">
            <v>x</v>
          </cell>
          <cell r="D8701" t="str">
            <v>11</v>
          </cell>
          <cell r="E8701" t="str">
            <v>-</v>
          </cell>
          <cell r="F8701" t="str">
            <v>n.a.</v>
          </cell>
          <cell r="G8701" t="str">
            <v>n.a.</v>
          </cell>
          <cell r="H8701" t="str">
            <v>n.a.</v>
          </cell>
          <cell r="I8701" t="str">
            <v>n.a.</v>
          </cell>
          <cell r="J8701" t="str">
            <v>n.a.</v>
          </cell>
          <cell r="K8701" t="str">
            <v>n.a.</v>
          </cell>
          <cell r="L8701" t="str">
            <v>-</v>
          </cell>
        </row>
        <row r="8702">
          <cell r="A8702" t="str">
            <v>SE01T05xL12</v>
          </cell>
          <cell r="B8702" t="str">
            <v>05</v>
          </cell>
          <cell r="C8702" t="str">
            <v>x</v>
          </cell>
          <cell r="D8702" t="str">
            <v>12</v>
          </cell>
          <cell r="E8702" t="str">
            <v>-</v>
          </cell>
          <cell r="F8702" t="str">
            <v>n.a.</v>
          </cell>
          <cell r="G8702" t="str">
            <v>n.a.</v>
          </cell>
          <cell r="H8702" t="str">
            <v>n.a.</v>
          </cell>
          <cell r="I8702" t="str">
            <v>n.a.</v>
          </cell>
          <cell r="J8702" t="str">
            <v>n.a.</v>
          </cell>
          <cell r="K8702" t="str">
            <v>n.a.</v>
          </cell>
          <cell r="L8702" t="str">
            <v>-</v>
          </cell>
        </row>
        <row r="8703">
          <cell r="A8703" t="str">
            <v>SE01T05xL13</v>
          </cell>
          <cell r="B8703" t="str">
            <v>05</v>
          </cell>
          <cell r="C8703" t="str">
            <v>x</v>
          </cell>
          <cell r="D8703" t="str">
            <v>13</v>
          </cell>
          <cell r="E8703" t="str">
            <v>-</v>
          </cell>
          <cell r="F8703">
            <v>2.1</v>
          </cell>
          <cell r="G8703">
            <v>2.9</v>
          </cell>
          <cell r="H8703">
            <v>1.9</v>
          </cell>
          <cell r="I8703">
            <v>2.2000000000000002</v>
          </cell>
          <cell r="J8703">
            <v>2.7</v>
          </cell>
          <cell r="K8703" t="str">
            <v>n.a.</v>
          </cell>
          <cell r="L8703" t="str">
            <v>-</v>
          </cell>
        </row>
        <row r="8704">
          <cell r="A8704" t="str">
            <v>SE01T06xL01</v>
          </cell>
          <cell r="B8704" t="str">
            <v>06</v>
          </cell>
          <cell r="C8704" t="str">
            <v>x</v>
          </cell>
          <cell r="D8704" t="str">
            <v>01</v>
          </cell>
          <cell r="E8704" t="str">
            <v>-</v>
          </cell>
          <cell r="F8704">
            <v>3.2</v>
          </cell>
          <cell r="G8704">
            <v>3.2</v>
          </cell>
          <cell r="H8704">
            <v>2.5</v>
          </cell>
          <cell r="I8704">
            <v>2.2000000000000002</v>
          </cell>
          <cell r="J8704" t="str">
            <v>n.a.</v>
          </cell>
          <cell r="K8704" t="str">
            <v>n.a.</v>
          </cell>
          <cell r="L8704" t="str">
            <v>-</v>
          </cell>
        </row>
        <row r="8705">
          <cell r="A8705" t="str">
            <v>SE01T06xL02</v>
          </cell>
          <cell r="B8705" t="str">
            <v>06</v>
          </cell>
          <cell r="C8705" t="str">
            <v>x</v>
          </cell>
          <cell r="D8705" t="str">
            <v>02</v>
          </cell>
          <cell r="E8705" t="str">
            <v>-</v>
          </cell>
          <cell r="F8705">
            <v>2.7</v>
          </cell>
          <cell r="G8705">
            <v>1.5</v>
          </cell>
          <cell r="H8705">
            <v>1.3</v>
          </cell>
          <cell r="I8705">
            <v>3.1</v>
          </cell>
          <cell r="J8705">
            <v>3.5</v>
          </cell>
          <cell r="K8705" t="str">
            <v>n.a.</v>
          </cell>
          <cell r="L8705" t="str">
            <v>-</v>
          </cell>
        </row>
        <row r="8706">
          <cell r="A8706" t="str">
            <v>SE01T06xL03</v>
          </cell>
          <cell r="B8706" t="str">
            <v>06</v>
          </cell>
          <cell r="C8706" t="str">
            <v>x</v>
          </cell>
          <cell r="D8706" t="str">
            <v>03</v>
          </cell>
          <cell r="E8706" t="str">
            <v>-</v>
          </cell>
          <cell r="F8706">
            <v>-0.5</v>
          </cell>
          <cell r="G8706">
            <v>-1.7</v>
          </cell>
          <cell r="H8706">
            <v>-1.2</v>
          </cell>
          <cell r="I8706">
            <v>0.9</v>
          </cell>
          <cell r="J8706" t="str">
            <v>n.a.</v>
          </cell>
          <cell r="K8706" t="str">
            <v>n.a.</v>
          </cell>
          <cell r="L8706" t="str">
            <v>-</v>
          </cell>
        </row>
        <row r="8707">
          <cell r="A8707" t="str">
            <v>SE01T06xL04</v>
          </cell>
          <cell r="B8707" t="str">
            <v>06</v>
          </cell>
          <cell r="C8707" t="str">
            <v>x</v>
          </cell>
          <cell r="D8707" t="str">
            <v>04</v>
          </cell>
          <cell r="E8707" t="str">
            <v>-</v>
          </cell>
          <cell r="F8707">
            <v>2.9</v>
          </cell>
          <cell r="G8707">
            <v>2.8</v>
          </cell>
          <cell r="H8707">
            <v>3.1</v>
          </cell>
          <cell r="I8707">
            <v>3.6</v>
          </cell>
          <cell r="J8707" t="str">
            <v>n.a.</v>
          </cell>
          <cell r="K8707" t="str">
            <v>n.a.</v>
          </cell>
          <cell r="L8707" t="str">
            <v>-</v>
          </cell>
        </row>
        <row r="8708">
          <cell r="A8708" t="str">
            <v>SE01T06xL05</v>
          </cell>
          <cell r="B8708" t="str">
            <v>06</v>
          </cell>
          <cell r="C8708" t="str">
            <v>x</v>
          </cell>
          <cell r="D8708" t="str">
            <v>05</v>
          </cell>
          <cell r="E8708" t="str">
            <v>-</v>
          </cell>
          <cell r="F8708">
            <v>3.5</v>
          </cell>
          <cell r="G8708">
            <v>2.8</v>
          </cell>
          <cell r="H8708">
            <v>1.1000000000000001</v>
          </cell>
          <cell r="I8708">
            <v>1.6</v>
          </cell>
          <cell r="J8708">
            <v>2.5</v>
          </cell>
          <cell r="K8708" t="str">
            <v>n.a.</v>
          </cell>
          <cell r="L8708" t="str">
            <v>-</v>
          </cell>
        </row>
        <row r="8709">
          <cell r="A8709" t="str">
            <v>SE01T06xL06</v>
          </cell>
          <cell r="B8709" t="str">
            <v>06</v>
          </cell>
          <cell r="C8709" t="str">
            <v>x</v>
          </cell>
          <cell r="D8709" t="str">
            <v>06</v>
          </cell>
          <cell r="E8709" t="str">
            <v>-</v>
          </cell>
          <cell r="F8709">
            <v>0.6</v>
          </cell>
          <cell r="G8709">
            <v>0</v>
          </cell>
          <cell r="H8709">
            <v>-2</v>
          </cell>
          <cell r="I8709">
            <v>-2</v>
          </cell>
          <cell r="J8709" t="str">
            <v>n.a.</v>
          </cell>
          <cell r="K8709" t="str">
            <v>n.a.</v>
          </cell>
          <cell r="L8709" t="str">
            <v>-</v>
          </cell>
        </row>
        <row r="8710">
          <cell r="A8710" t="str">
            <v>SE01T06xL07</v>
          </cell>
          <cell r="B8710" t="str">
            <v>06</v>
          </cell>
          <cell r="C8710" t="str">
            <v>x</v>
          </cell>
          <cell r="D8710" t="str">
            <v>07</v>
          </cell>
          <cell r="E8710" t="str">
            <v>-</v>
          </cell>
          <cell r="F8710">
            <v>39.700000000000003</v>
          </cell>
          <cell r="G8710">
            <v>34.799999999999997</v>
          </cell>
          <cell r="H8710">
            <v>29.8</v>
          </cell>
          <cell r="I8710">
            <v>24.5</v>
          </cell>
          <cell r="J8710" t="str">
            <v>n.a.</v>
          </cell>
          <cell r="K8710" t="str">
            <v>n.a.</v>
          </cell>
          <cell r="L8710" t="str">
            <v>-</v>
          </cell>
        </row>
        <row r="8711">
          <cell r="A8711" t="str">
            <v>SE01T06xL08</v>
          </cell>
          <cell r="B8711" t="str">
            <v>06</v>
          </cell>
          <cell r="C8711" t="str">
            <v>x</v>
          </cell>
          <cell r="D8711" t="str">
            <v>08</v>
          </cell>
          <cell r="E8711" t="str">
            <v>-</v>
          </cell>
          <cell r="F8711">
            <v>40.6</v>
          </cell>
          <cell r="G8711">
            <v>35.5</v>
          </cell>
          <cell r="H8711">
            <v>32.200000000000003</v>
          </cell>
          <cell r="I8711">
            <v>28.3</v>
          </cell>
          <cell r="J8711">
            <v>23.8</v>
          </cell>
          <cell r="K8711" t="str">
            <v>n.a.</v>
          </cell>
          <cell r="L8711" t="str">
            <v>-</v>
          </cell>
        </row>
        <row r="8712">
          <cell r="A8712" t="str">
            <v>SE01T06xL09</v>
          </cell>
          <cell r="B8712" t="str">
            <v>06</v>
          </cell>
          <cell r="C8712" t="str">
            <v>x</v>
          </cell>
          <cell r="D8712" t="str">
            <v>09</v>
          </cell>
          <cell r="E8712" t="str">
            <v>-</v>
          </cell>
          <cell r="F8712">
            <v>0.9</v>
          </cell>
          <cell r="G8712">
            <v>0.7</v>
          </cell>
          <cell r="H8712">
            <v>2.4</v>
          </cell>
          <cell r="I8712">
            <v>3.8</v>
          </cell>
          <cell r="J8712" t="str">
            <v>n.a.</v>
          </cell>
          <cell r="K8712" t="str">
            <v>n.a.</v>
          </cell>
          <cell r="L8712" t="str">
            <v>-</v>
          </cell>
        </row>
        <row r="8713">
          <cell r="A8713" t="str">
            <v>SE01T07xL00</v>
          </cell>
          <cell r="B8713" t="str">
            <v>07</v>
          </cell>
          <cell r="C8713" t="str">
            <v>x</v>
          </cell>
          <cell r="D8713" t="str">
            <v>00</v>
          </cell>
          <cell r="E8713">
            <v>2000</v>
          </cell>
          <cell r="F8713">
            <v>2005</v>
          </cell>
          <cell r="G8713">
            <v>2010</v>
          </cell>
          <cell r="H8713">
            <v>2020</v>
          </cell>
          <cell r="I8713">
            <v>2030</v>
          </cell>
          <cell r="J8713">
            <v>2050</v>
          </cell>
          <cell r="K8713" t="str">
            <v>-</v>
          </cell>
          <cell r="L8713" t="str">
            <v>-</v>
          </cell>
        </row>
        <row r="8714">
          <cell r="A8714" t="str">
            <v>SE01T07xL01</v>
          </cell>
          <cell r="B8714" t="str">
            <v>07</v>
          </cell>
          <cell r="C8714" t="str">
            <v>x</v>
          </cell>
          <cell r="D8714" t="str">
            <v>01</v>
          </cell>
          <cell r="E8714">
            <v>53</v>
          </cell>
          <cell r="F8714">
            <v>52.5</v>
          </cell>
          <cell r="G8714">
            <v>49.5</v>
          </cell>
          <cell r="H8714">
            <v>50.3</v>
          </cell>
          <cell r="I8714">
            <v>52.2</v>
          </cell>
          <cell r="J8714">
            <v>51.2</v>
          </cell>
          <cell r="K8714" t="str">
            <v>-</v>
          </cell>
          <cell r="L8714" t="str">
            <v>-</v>
          </cell>
        </row>
        <row r="8715">
          <cell r="A8715" t="str">
            <v>SE01T07xL02</v>
          </cell>
          <cell r="B8715" t="str">
            <v>07</v>
          </cell>
          <cell r="C8715" t="str">
            <v>x</v>
          </cell>
          <cell r="D8715" t="str">
            <v>02</v>
          </cell>
          <cell r="E8715">
            <v>29</v>
          </cell>
          <cell r="F8715">
            <v>29</v>
          </cell>
          <cell r="G8715">
            <v>27.8</v>
          </cell>
          <cell r="H8715">
            <v>27.3</v>
          </cell>
          <cell r="I8715">
            <v>29.2</v>
          </cell>
          <cell r="J8715">
            <v>28.3</v>
          </cell>
          <cell r="K8715" t="str">
            <v>-</v>
          </cell>
          <cell r="L8715" t="str">
            <v>-</v>
          </cell>
        </row>
        <row r="8716">
          <cell r="A8716" t="str">
            <v>SE01T07xL03</v>
          </cell>
          <cell r="B8716" t="str">
            <v>07</v>
          </cell>
          <cell r="C8716" t="str">
            <v>x</v>
          </cell>
          <cell r="D8716" t="str">
            <v>03</v>
          </cell>
          <cell r="E8716">
            <v>10</v>
          </cell>
          <cell r="F8716">
            <v>10.7</v>
          </cell>
          <cell r="G8716">
            <v>10.3</v>
          </cell>
          <cell r="H8716">
            <v>10</v>
          </cell>
          <cell r="I8716">
            <v>10.199999999999999</v>
          </cell>
          <cell r="J8716">
            <v>9.1999999999999993</v>
          </cell>
          <cell r="K8716" t="str">
            <v>-</v>
          </cell>
          <cell r="L8716" t="str">
            <v>-</v>
          </cell>
        </row>
        <row r="8717">
          <cell r="A8717" t="str">
            <v>SE01T07xL04</v>
          </cell>
          <cell r="B8717" t="str">
            <v>07</v>
          </cell>
          <cell r="C8717" t="str">
            <v>x</v>
          </cell>
          <cell r="D8717" t="str">
            <v>04</v>
          </cell>
          <cell r="E8717">
            <v>0.5</v>
          </cell>
          <cell r="F8717">
            <v>0.8</v>
          </cell>
          <cell r="G8717">
            <v>0.5</v>
          </cell>
          <cell r="H8717">
            <v>0.5</v>
          </cell>
          <cell r="I8717">
            <v>0.5</v>
          </cell>
          <cell r="J8717">
            <v>0.5</v>
          </cell>
          <cell r="K8717" t="str">
            <v>-</v>
          </cell>
          <cell r="L8717" t="str">
            <v>-</v>
          </cell>
        </row>
        <row r="8718">
          <cell r="A8718" t="str">
            <v>SE01T07xL05</v>
          </cell>
          <cell r="B8718" t="str">
            <v>07</v>
          </cell>
          <cell r="C8718" t="str">
            <v>x</v>
          </cell>
          <cell r="D8718" t="str">
            <v>05</v>
          </cell>
          <cell r="E8718">
            <v>6.2</v>
          </cell>
          <cell r="F8718">
            <v>6.2</v>
          </cell>
          <cell r="G8718">
            <v>6.7</v>
          </cell>
          <cell r="H8718">
            <v>6.7</v>
          </cell>
          <cell r="I8718">
            <v>6.8</v>
          </cell>
          <cell r="J8718">
            <v>6.1</v>
          </cell>
          <cell r="K8718" t="str">
            <v>-</v>
          </cell>
          <cell r="L8718" t="str">
            <v>-</v>
          </cell>
        </row>
        <row r="8719">
          <cell r="A8719" t="str">
            <v>SE01T07xL06</v>
          </cell>
          <cell r="B8719" t="str">
            <v>07</v>
          </cell>
          <cell r="C8719" t="str">
            <v>x</v>
          </cell>
          <cell r="D8719" t="str">
            <v>06</v>
          </cell>
          <cell r="E8719">
            <v>2.8</v>
          </cell>
          <cell r="F8719">
            <v>3.1</v>
          </cell>
          <cell r="G8719">
            <v>2.4</v>
          </cell>
          <cell r="H8719">
            <v>2.2000000000000002</v>
          </cell>
          <cell r="I8719">
            <v>2.2000000000000002</v>
          </cell>
          <cell r="J8719">
            <v>2</v>
          </cell>
          <cell r="K8719" t="str">
            <v>-</v>
          </cell>
          <cell r="L8719" t="str">
            <v>-</v>
          </cell>
        </row>
        <row r="8720">
          <cell r="A8720" t="str">
            <v>SE01T07xL07</v>
          </cell>
          <cell r="B8720" t="str">
            <v>07</v>
          </cell>
          <cell r="C8720" t="str">
            <v>x</v>
          </cell>
          <cell r="D8720" t="str">
            <v>07</v>
          </cell>
          <cell r="E8720">
            <v>0.6</v>
          </cell>
          <cell r="F8720">
            <v>0.6</v>
          </cell>
          <cell r="G8720">
            <v>0.6</v>
          </cell>
          <cell r="H8720">
            <v>0.6</v>
          </cell>
          <cell r="I8720">
            <v>0.6</v>
          </cell>
          <cell r="J8720">
            <v>0.6</v>
          </cell>
          <cell r="K8720" t="str">
            <v>-</v>
          </cell>
          <cell r="L8720" t="str">
            <v>-</v>
          </cell>
        </row>
        <row r="8721">
          <cell r="A8721" t="str">
            <v>SE01T07xL08</v>
          </cell>
          <cell r="B8721" t="str">
            <v>07</v>
          </cell>
          <cell r="C8721" t="str">
            <v>x</v>
          </cell>
          <cell r="D8721" t="str">
            <v>08</v>
          </cell>
          <cell r="E8721">
            <v>6.1</v>
          </cell>
          <cell r="F8721">
            <v>6</v>
          </cell>
          <cell r="G8721">
            <v>5.9</v>
          </cell>
          <cell r="H8721">
            <v>6</v>
          </cell>
          <cell r="I8721">
            <v>6.4</v>
          </cell>
          <cell r="J8721">
            <v>6.3</v>
          </cell>
          <cell r="K8721" t="str">
            <v>-</v>
          </cell>
          <cell r="L8721" t="str">
            <v>-</v>
          </cell>
        </row>
        <row r="8722">
          <cell r="A8722" t="str">
            <v>SE01T07xL09</v>
          </cell>
          <cell r="B8722" t="str">
            <v>07</v>
          </cell>
          <cell r="C8722" t="str">
            <v>x</v>
          </cell>
          <cell r="D8722" t="str">
            <v>09</v>
          </cell>
          <cell r="E8722">
            <v>3.8</v>
          </cell>
          <cell r="F8722">
            <v>4</v>
          </cell>
          <cell r="G8722">
            <v>4.0999999999999996</v>
          </cell>
          <cell r="H8722">
            <v>4.3</v>
          </cell>
          <cell r="I8722">
            <v>5.6</v>
          </cell>
          <cell r="J8722">
            <v>6.2</v>
          </cell>
          <cell r="K8722" t="str">
            <v>-</v>
          </cell>
          <cell r="L8722" t="str">
            <v>-</v>
          </cell>
        </row>
        <row r="8723">
          <cell r="A8723" t="str">
            <v>SE01T07xL10</v>
          </cell>
          <cell r="B8723" t="str">
            <v>07</v>
          </cell>
          <cell r="C8723" t="str">
            <v>x</v>
          </cell>
          <cell r="D8723" t="str">
            <v>10</v>
          </cell>
          <cell r="E8723">
            <v>6</v>
          </cell>
          <cell r="F8723">
            <v>5.6</v>
          </cell>
          <cell r="G8723">
            <v>5.3</v>
          </cell>
          <cell r="H8723">
            <v>4.8</v>
          </cell>
          <cell r="I8723">
            <v>4.9000000000000004</v>
          </cell>
          <cell r="J8723">
            <v>4.5</v>
          </cell>
          <cell r="K8723" t="str">
            <v>-</v>
          </cell>
          <cell r="L8723" t="str">
            <v>-</v>
          </cell>
        </row>
        <row r="8724">
          <cell r="A8724" t="str">
            <v>SE01T07xL11</v>
          </cell>
          <cell r="B8724" t="str">
            <v>07</v>
          </cell>
          <cell r="C8724" t="str">
            <v>x</v>
          </cell>
          <cell r="D8724" t="str">
            <v>11</v>
          </cell>
          <cell r="E8724">
            <v>0</v>
          </cell>
          <cell r="F8724">
            <v>0</v>
          </cell>
          <cell r="G8724">
            <v>0</v>
          </cell>
          <cell r="H8724">
            <v>0</v>
          </cell>
          <cell r="I8724">
            <v>0</v>
          </cell>
          <cell r="J8724">
            <v>0</v>
          </cell>
          <cell r="K8724" t="str">
            <v>-</v>
          </cell>
          <cell r="L8724" t="str">
            <v>-</v>
          </cell>
        </row>
        <row r="8725">
          <cell r="A8725" t="str">
            <v>SE01T07xL12</v>
          </cell>
          <cell r="B8725" t="str">
            <v>07</v>
          </cell>
          <cell r="C8725" t="str">
            <v>x</v>
          </cell>
          <cell r="D8725" t="str">
            <v>12</v>
          </cell>
          <cell r="E8725">
            <v>3.5</v>
          </cell>
          <cell r="F8725">
            <v>1.9</v>
          </cell>
          <cell r="G8725">
            <v>1.4</v>
          </cell>
          <cell r="H8725">
            <v>0.6</v>
          </cell>
          <cell r="I8725">
            <v>0.6</v>
          </cell>
          <cell r="J8725">
            <v>1.3</v>
          </cell>
          <cell r="K8725" t="str">
            <v>-</v>
          </cell>
          <cell r="L8725" t="str">
            <v>-</v>
          </cell>
        </row>
        <row r="8726">
          <cell r="A8726" t="str">
            <v>SE01T07xL13</v>
          </cell>
          <cell r="B8726" t="str">
            <v>07</v>
          </cell>
          <cell r="C8726" t="str">
            <v>x</v>
          </cell>
          <cell r="D8726" t="str">
            <v>13</v>
          </cell>
          <cell r="E8726">
            <v>56.8</v>
          </cell>
          <cell r="F8726">
            <v>54.4</v>
          </cell>
          <cell r="G8726">
            <v>51.1</v>
          </cell>
          <cell r="H8726">
            <v>51.2</v>
          </cell>
          <cell r="I8726">
            <v>51.2</v>
          </cell>
          <cell r="J8726">
            <v>50</v>
          </cell>
          <cell r="K8726" t="str">
            <v>-</v>
          </cell>
          <cell r="L8726" t="str">
            <v>-</v>
          </cell>
        </row>
        <row r="8727">
          <cell r="A8727" t="str">
            <v>SE01T07xL14</v>
          </cell>
          <cell r="B8727" t="str">
            <v>07</v>
          </cell>
          <cell r="C8727" t="str">
            <v>x</v>
          </cell>
          <cell r="D8727" t="str">
            <v>14</v>
          </cell>
          <cell r="E8727">
            <v>2.4</v>
          </cell>
          <cell r="F8727">
            <v>2.1</v>
          </cell>
          <cell r="G8727">
            <v>2.2999999999999998</v>
          </cell>
          <cell r="H8727">
            <v>1.8</v>
          </cell>
          <cell r="I8727">
            <v>1.5</v>
          </cell>
          <cell r="J8727">
            <v>1</v>
          </cell>
          <cell r="K8727" t="str">
            <v>-</v>
          </cell>
          <cell r="L8727" t="str">
            <v>-</v>
          </cell>
        </row>
        <row r="8728">
          <cell r="A8728" t="str">
            <v>SE01T07xL15</v>
          </cell>
          <cell r="B8728" t="str">
            <v>07</v>
          </cell>
          <cell r="C8728" t="str">
            <v>x</v>
          </cell>
          <cell r="D8728" t="str">
            <v>15</v>
          </cell>
          <cell r="E8728">
            <v>1.4</v>
          </cell>
          <cell r="F8728">
            <v>0.8</v>
          </cell>
          <cell r="G8728">
            <v>0.8</v>
          </cell>
          <cell r="H8728">
            <v>0.8</v>
          </cell>
          <cell r="I8728">
            <v>0.5</v>
          </cell>
          <cell r="J8728">
            <v>0.3</v>
          </cell>
          <cell r="K8728" t="str">
            <v>-</v>
          </cell>
          <cell r="L8728" t="str">
            <v>-</v>
          </cell>
        </row>
        <row r="8729">
          <cell r="A8729" t="str">
            <v>SE01T07xL16</v>
          </cell>
          <cell r="B8729" t="str">
            <v>07</v>
          </cell>
          <cell r="C8729" t="str">
            <v>x</v>
          </cell>
          <cell r="D8729" t="str">
            <v>16</v>
          </cell>
          <cell r="E8729">
            <v>32.5</v>
          </cell>
          <cell r="F8729">
            <v>28.1</v>
          </cell>
          <cell r="G8729">
            <v>27.6</v>
          </cell>
          <cell r="H8729">
            <v>20.5</v>
          </cell>
          <cell r="I8729">
            <v>15</v>
          </cell>
          <cell r="J8729">
            <v>7.7</v>
          </cell>
          <cell r="K8729" t="str">
            <v>-</v>
          </cell>
          <cell r="L8729" t="str">
            <v>-</v>
          </cell>
        </row>
        <row r="8730">
          <cell r="A8730" t="str">
            <v>SE01T07xL17</v>
          </cell>
          <cell r="B8730" t="str">
            <v>07</v>
          </cell>
          <cell r="C8730" t="str">
            <v>x</v>
          </cell>
          <cell r="D8730" t="str">
            <v>17</v>
          </cell>
          <cell r="E8730">
            <v>20</v>
          </cell>
          <cell r="F8730">
            <v>24.5</v>
          </cell>
          <cell r="G8730">
            <v>24.5</v>
          </cell>
          <cell r="H8730">
            <v>18.600000000000001</v>
          </cell>
          <cell r="I8730">
            <v>13.8</v>
          </cell>
          <cell r="J8730">
            <v>7.2</v>
          </cell>
          <cell r="K8730" t="str">
            <v>-</v>
          </cell>
          <cell r="L8730" t="str">
            <v>-</v>
          </cell>
        </row>
        <row r="8731">
          <cell r="A8731" t="str">
            <v>SE01T07xL18</v>
          </cell>
          <cell r="B8731" t="str">
            <v>07</v>
          </cell>
          <cell r="C8731" t="str">
            <v>x</v>
          </cell>
          <cell r="D8731" t="str">
            <v>18</v>
          </cell>
          <cell r="E8731">
            <v>3.7</v>
          </cell>
          <cell r="F8731">
            <v>2.7</v>
          </cell>
          <cell r="G8731">
            <v>2.7</v>
          </cell>
          <cell r="H8731">
            <v>1.8</v>
          </cell>
          <cell r="I8731">
            <v>1.7</v>
          </cell>
          <cell r="J8731">
            <v>1.9</v>
          </cell>
          <cell r="K8731" t="str">
            <v>-</v>
          </cell>
          <cell r="L8731" t="str">
            <v>-</v>
          </cell>
        </row>
        <row r="8732">
          <cell r="A8732" t="str">
            <v>SE01T07xL19</v>
          </cell>
          <cell r="B8732" t="str">
            <v>07</v>
          </cell>
          <cell r="C8732" t="str">
            <v>x</v>
          </cell>
          <cell r="D8732" t="str">
            <v>19</v>
          </cell>
          <cell r="E8732">
            <v>4.4000000000000004</v>
          </cell>
          <cell r="F8732">
            <v>3.3</v>
          </cell>
          <cell r="G8732">
            <v>3.1</v>
          </cell>
          <cell r="H8732">
            <v>1.8</v>
          </cell>
          <cell r="I8732">
            <v>1.6</v>
          </cell>
          <cell r="J8732">
            <v>2</v>
          </cell>
          <cell r="K8732" t="str">
            <v>-</v>
          </cell>
          <cell r="L8732" t="str">
            <v>-</v>
          </cell>
        </row>
        <row r="8733">
          <cell r="A8733" t="str">
            <v>SE01T07xL20</v>
          </cell>
          <cell r="B8733" t="str">
            <v>07</v>
          </cell>
          <cell r="C8733" t="str">
            <v>x</v>
          </cell>
          <cell r="D8733" t="str">
            <v>20</v>
          </cell>
          <cell r="E8733" t="str">
            <v>n.a.</v>
          </cell>
          <cell r="F8733" t="str">
            <v>n.a.</v>
          </cell>
          <cell r="G8733" t="str">
            <v>n.a.</v>
          </cell>
          <cell r="H8733" t="str">
            <v>n.a.</v>
          </cell>
          <cell r="I8733" t="str">
            <v>n.a.</v>
          </cell>
          <cell r="J8733" t="str">
            <v>n.a.</v>
          </cell>
          <cell r="K8733" t="str">
            <v>-</v>
          </cell>
          <cell r="L8733" t="str">
            <v>-</v>
          </cell>
        </row>
        <row r="8734">
          <cell r="A8734" t="str">
            <v>SE01T07xL21</v>
          </cell>
          <cell r="B8734" t="str">
            <v>07</v>
          </cell>
          <cell r="C8734" t="str">
            <v>x</v>
          </cell>
          <cell r="D8734" t="str">
            <v>21</v>
          </cell>
          <cell r="E8734" t="str">
            <v>n.a.</v>
          </cell>
          <cell r="F8734" t="str">
            <v>n.a.</v>
          </cell>
          <cell r="G8734" t="str">
            <v>n.a.</v>
          </cell>
          <cell r="H8734" t="str">
            <v>n.a.</v>
          </cell>
          <cell r="I8734" t="str">
            <v>n.a.</v>
          </cell>
          <cell r="J8734" t="str">
            <v>n.a.</v>
          </cell>
          <cell r="K8734" t="str">
            <v>-</v>
          </cell>
          <cell r="L8734" t="str">
            <v>-</v>
          </cell>
        </row>
        <row r="8735">
          <cell r="A8735" t="str">
            <v>SE01T07xL22</v>
          </cell>
          <cell r="B8735" t="str">
            <v>07</v>
          </cell>
          <cell r="C8735" t="str">
            <v>x</v>
          </cell>
          <cell r="D8735" t="str">
            <v>22</v>
          </cell>
          <cell r="E8735">
            <v>79</v>
          </cell>
          <cell r="F8735" t="str">
            <v>n.a.</v>
          </cell>
          <cell r="G8735">
            <v>79.3</v>
          </cell>
          <cell r="H8735">
            <v>80.8</v>
          </cell>
          <cell r="I8735">
            <v>79.8</v>
          </cell>
          <cell r="J8735">
            <v>80.2</v>
          </cell>
          <cell r="K8735" t="str">
            <v>-</v>
          </cell>
          <cell r="L8735" t="str">
            <v>-</v>
          </cell>
        </row>
        <row r="8736">
          <cell r="A8736" t="str">
            <v>SE01T07xL23</v>
          </cell>
          <cell r="B8736" t="str">
            <v>07</v>
          </cell>
          <cell r="C8736" t="str">
            <v>x</v>
          </cell>
          <cell r="D8736" t="str">
            <v>23</v>
          </cell>
          <cell r="E8736">
            <v>6.8</v>
          </cell>
          <cell r="F8736" t="str">
            <v>n.a.</v>
          </cell>
          <cell r="G8736">
            <v>6.6</v>
          </cell>
          <cell r="H8736">
            <v>5.7</v>
          </cell>
          <cell r="I8736">
            <v>5.9</v>
          </cell>
          <cell r="J8736">
            <v>5.8</v>
          </cell>
          <cell r="K8736" t="str">
            <v>-</v>
          </cell>
          <cell r="L8736" t="str">
            <v>-</v>
          </cell>
        </row>
        <row r="8737">
          <cell r="A8737" t="str">
            <v>SE01T07xL24</v>
          </cell>
          <cell r="B8737" t="str">
            <v>07</v>
          </cell>
          <cell r="C8737" t="str">
            <v>x</v>
          </cell>
          <cell r="D8737" t="str">
            <v>24</v>
          </cell>
          <cell r="E8737">
            <v>17.2</v>
          </cell>
          <cell r="F8737">
            <v>17.3</v>
          </cell>
          <cell r="G8737">
            <v>18.5</v>
          </cell>
          <cell r="H8737">
            <v>21.1</v>
          </cell>
          <cell r="I8737">
            <v>22.9</v>
          </cell>
          <cell r="J8737">
            <v>23.5</v>
          </cell>
          <cell r="K8737" t="str">
            <v>-</v>
          </cell>
          <cell r="L8737" t="str">
            <v>-</v>
          </cell>
        </row>
        <row r="8738">
          <cell r="A8738" t="str">
            <v>SE01T08xL01</v>
          </cell>
          <cell r="B8738" t="str">
            <v>08</v>
          </cell>
          <cell r="C8738" t="str">
            <v>x</v>
          </cell>
          <cell r="D8738" t="str">
            <v>01</v>
          </cell>
          <cell r="E8738" t="str">
            <v>-</v>
          </cell>
          <cell r="F8738">
            <v>3.59</v>
          </cell>
          <cell r="G8738">
            <v>4.12</v>
          </cell>
          <cell r="H8738">
            <v>3.51</v>
          </cell>
          <cell r="I8738">
            <v>3.43</v>
          </cell>
          <cell r="J8738">
            <v>4.03</v>
          </cell>
          <cell r="K8738" t="str">
            <v>n.a.</v>
          </cell>
          <cell r="L8738" t="str">
            <v>-</v>
          </cell>
        </row>
        <row r="8739">
          <cell r="A8739" t="str">
            <v>SE01T08xL02</v>
          </cell>
          <cell r="B8739" t="str">
            <v>08</v>
          </cell>
          <cell r="C8739" t="str">
            <v>x</v>
          </cell>
          <cell r="D8739" t="str">
            <v>02</v>
          </cell>
          <cell r="E8739" t="str">
            <v>-</v>
          </cell>
          <cell r="F8739">
            <v>4.17</v>
          </cell>
          <cell r="G8739">
            <v>4.24</v>
          </cell>
          <cell r="H8739">
            <v>4.3499999999999996</v>
          </cell>
          <cell r="I8739">
            <v>4.4800000000000004</v>
          </cell>
          <cell r="J8739">
            <v>4.55</v>
          </cell>
          <cell r="K8739" t="str">
            <v>n.a.</v>
          </cell>
          <cell r="L8739" t="str">
            <v>-</v>
          </cell>
        </row>
        <row r="8740">
          <cell r="A8740" t="str">
            <v>SE01T08xL03</v>
          </cell>
          <cell r="B8740" t="str">
            <v>08</v>
          </cell>
          <cell r="C8740" t="str">
            <v>x</v>
          </cell>
          <cell r="D8740" t="str">
            <v>03</v>
          </cell>
          <cell r="E8740" t="str">
            <v>-</v>
          </cell>
          <cell r="F8740" t="str">
            <v>-</v>
          </cell>
          <cell r="G8740" t="str">
            <v>-</v>
          </cell>
          <cell r="H8740" t="str">
            <v>-</v>
          </cell>
          <cell r="I8740" t="str">
            <v>-</v>
          </cell>
          <cell r="J8740" t="str">
            <v>-</v>
          </cell>
          <cell r="K8740" t="str">
            <v>-</v>
          </cell>
          <cell r="L8740" t="str">
            <v>-</v>
          </cell>
        </row>
        <row r="8741">
          <cell r="A8741" t="str">
            <v>SE01T08xL04</v>
          </cell>
          <cell r="B8741" t="str">
            <v>08</v>
          </cell>
          <cell r="C8741" t="str">
            <v>x</v>
          </cell>
          <cell r="D8741" t="str">
            <v>04</v>
          </cell>
          <cell r="E8741" t="str">
            <v>-</v>
          </cell>
          <cell r="F8741" t="str">
            <v>126</v>
          </cell>
          <cell r="G8741" t="str">
            <v>125</v>
          </cell>
          <cell r="H8741" t="str">
            <v>124</v>
          </cell>
          <cell r="I8741" t="str">
            <v>124</v>
          </cell>
          <cell r="J8741" t="str">
            <v>124</v>
          </cell>
          <cell r="K8741" t="str">
            <v>n.a.</v>
          </cell>
          <cell r="L8741" t="str">
            <v>-</v>
          </cell>
        </row>
        <row r="8742">
          <cell r="A8742" t="str">
            <v>SE01T08xL05</v>
          </cell>
          <cell r="B8742" t="str">
            <v>08</v>
          </cell>
          <cell r="C8742" t="str">
            <v>x</v>
          </cell>
          <cell r="D8742" t="str">
            <v>05</v>
          </cell>
          <cell r="E8742" t="str">
            <v>-</v>
          </cell>
          <cell r="F8742">
            <v>9.43</v>
          </cell>
          <cell r="G8742">
            <v>9.4</v>
          </cell>
          <cell r="H8742">
            <v>9.25</v>
          </cell>
          <cell r="I8742">
            <v>9.1</v>
          </cell>
          <cell r="J8742">
            <v>9.1</v>
          </cell>
          <cell r="K8742" t="str">
            <v>n.a.</v>
          </cell>
          <cell r="L8742" t="str">
            <v>-</v>
          </cell>
        </row>
        <row r="8743">
          <cell r="A8743" t="str">
            <v>SE01T08xL06</v>
          </cell>
          <cell r="B8743" t="str">
            <v>08</v>
          </cell>
          <cell r="C8743" t="str">
            <v>x</v>
          </cell>
          <cell r="D8743" t="str">
            <v>06</v>
          </cell>
          <cell r="E8743" t="str">
            <v>-</v>
          </cell>
          <cell r="F8743" t="str">
            <v>n.a.</v>
          </cell>
          <cell r="G8743" t="str">
            <v>n.a.</v>
          </cell>
          <cell r="H8743" t="str">
            <v>n.a.</v>
          </cell>
          <cell r="I8743" t="str">
            <v>n.a.</v>
          </cell>
          <cell r="J8743" t="str">
            <v>n.a.</v>
          </cell>
          <cell r="K8743" t="str">
            <v>n.a.</v>
          </cell>
          <cell r="L8743" t="str">
            <v>-</v>
          </cell>
        </row>
        <row r="8744">
          <cell r="A8744" t="str">
            <v>SE01T08xL07</v>
          </cell>
          <cell r="B8744" t="str">
            <v>08</v>
          </cell>
          <cell r="C8744" t="str">
            <v>x</v>
          </cell>
          <cell r="D8744" t="str">
            <v>07</v>
          </cell>
          <cell r="E8744" t="str">
            <v>-</v>
          </cell>
          <cell r="F8744" t="str">
            <v>n.a.</v>
          </cell>
          <cell r="G8744" t="str">
            <v>n.a.</v>
          </cell>
          <cell r="H8744" t="str">
            <v>n.a.</v>
          </cell>
          <cell r="I8744" t="str">
            <v>n.a.</v>
          </cell>
          <cell r="J8744" t="str">
            <v>n.a.</v>
          </cell>
          <cell r="K8744" t="str">
            <v>n.a.</v>
          </cell>
          <cell r="L8744" t="str">
            <v>-</v>
          </cell>
        </row>
        <row r="8745">
          <cell r="A8745" t="str">
            <v>SE01T08xL08</v>
          </cell>
          <cell r="B8745" t="str">
            <v>08</v>
          </cell>
          <cell r="C8745" t="str">
            <v>x</v>
          </cell>
          <cell r="D8745" t="str">
            <v>08</v>
          </cell>
          <cell r="E8745" t="str">
            <v>-</v>
          </cell>
          <cell r="F8745" t="str">
            <v>n.a.</v>
          </cell>
          <cell r="G8745" t="str">
            <v>n.a.</v>
          </cell>
          <cell r="H8745" t="str">
            <v>n.a.</v>
          </cell>
          <cell r="I8745" t="str">
            <v>n.a.</v>
          </cell>
          <cell r="J8745" t="str">
            <v>n.a.</v>
          </cell>
          <cell r="K8745" t="str">
            <v>n.a.</v>
          </cell>
          <cell r="L8745" t="str">
            <v>-</v>
          </cell>
        </row>
        <row r="8746">
          <cell r="A8746" t="str">
            <v>SE01T08xL09</v>
          </cell>
          <cell r="B8746" t="str">
            <v>08</v>
          </cell>
          <cell r="C8746" t="str">
            <v>x</v>
          </cell>
          <cell r="D8746" t="str">
            <v>09</v>
          </cell>
          <cell r="E8746" t="str">
            <v>-</v>
          </cell>
          <cell r="F8746" t="str">
            <v>n.a.</v>
          </cell>
          <cell r="G8746" t="str">
            <v>n.a.</v>
          </cell>
          <cell r="H8746" t="str">
            <v>n.a.</v>
          </cell>
          <cell r="I8746" t="str">
            <v>n.a.</v>
          </cell>
          <cell r="J8746" t="str">
            <v>n.a.</v>
          </cell>
          <cell r="K8746" t="str">
            <v>n.a.</v>
          </cell>
          <cell r="L8746" t="str">
            <v>-</v>
          </cell>
        </row>
        <row r="8747">
          <cell r="A8747" t="str">
            <v>SE01T08xL10</v>
          </cell>
          <cell r="B8747" t="str">
            <v>08</v>
          </cell>
          <cell r="C8747" t="str">
            <v>x</v>
          </cell>
          <cell r="D8747" t="str">
            <v>10</v>
          </cell>
          <cell r="E8747" t="str">
            <v>-</v>
          </cell>
          <cell r="F8747" t="str">
            <v>91</v>
          </cell>
          <cell r="G8747" t="str">
            <v>115</v>
          </cell>
          <cell r="H8747" t="str">
            <v>95</v>
          </cell>
          <cell r="I8747" t="str">
            <v>100</v>
          </cell>
          <cell r="J8747" t="str">
            <v>100</v>
          </cell>
          <cell r="K8747" t="str">
            <v>n.a.</v>
          </cell>
          <cell r="L8747" t="str">
            <v>-</v>
          </cell>
        </row>
        <row r="8748">
          <cell r="A8748" t="str">
            <v>SE01TOTxL00</v>
          </cell>
          <cell r="B8748" t="str">
            <v>OT</v>
          </cell>
          <cell r="C8748" t="str">
            <v>x</v>
          </cell>
          <cell r="D8748" t="str">
            <v>00</v>
          </cell>
          <cell r="E8748" t="str">
            <v>-</v>
          </cell>
          <cell r="F8748" t="str">
            <v>-</v>
          </cell>
          <cell r="G8748">
            <v>2008</v>
          </cell>
          <cell r="H8748">
            <v>2009</v>
          </cell>
          <cell r="I8748">
            <v>2010</v>
          </cell>
          <cell r="J8748" t="str">
            <v>-</v>
          </cell>
          <cell r="K8748" t="str">
            <v>-</v>
          </cell>
          <cell r="L8748" t="str">
            <v>-</v>
          </cell>
        </row>
        <row r="8749">
          <cell r="A8749" t="str">
            <v>SE01TOTxL01</v>
          </cell>
          <cell r="B8749" t="str">
            <v>OT</v>
          </cell>
          <cell r="C8749" t="str">
            <v>x</v>
          </cell>
          <cell r="D8749" t="str">
            <v>01</v>
          </cell>
          <cell r="E8749" t="str">
            <v>-</v>
          </cell>
          <cell r="F8749" t="str">
            <v>-</v>
          </cell>
          <cell r="G8749" t="str">
            <v>n.a.</v>
          </cell>
          <cell r="H8749" t="str">
            <v>n.a.</v>
          </cell>
          <cell r="I8749" t="str">
            <v>n.a.</v>
          </cell>
          <cell r="J8749" t="str">
            <v>-</v>
          </cell>
          <cell r="K8749" t="str">
            <v>-</v>
          </cell>
          <cell r="L8749" t="str">
            <v>-</v>
          </cell>
        </row>
        <row r="8750">
          <cell r="A8750" t="str">
            <v>SE01TOTxL02</v>
          </cell>
          <cell r="B8750" t="str">
            <v>OT</v>
          </cell>
          <cell r="C8750" t="str">
            <v>x</v>
          </cell>
          <cell r="D8750" t="str">
            <v>02</v>
          </cell>
          <cell r="E8750" t="str">
            <v>-</v>
          </cell>
          <cell r="F8750" t="str">
            <v>-</v>
          </cell>
          <cell r="G8750" t="str">
            <v>n.a.</v>
          </cell>
          <cell r="H8750" t="str">
            <v>n.a.</v>
          </cell>
          <cell r="I8750" t="str">
            <v>n.a.</v>
          </cell>
          <cell r="J8750" t="str">
            <v>-</v>
          </cell>
          <cell r="K8750" t="str">
            <v>-</v>
          </cell>
          <cell r="L8750" t="str">
            <v>-</v>
          </cell>
        </row>
        <row r="8751">
          <cell r="A8751" t="str">
            <v>SE01TOTxL03</v>
          </cell>
          <cell r="B8751" t="str">
            <v>OT</v>
          </cell>
          <cell r="C8751" t="str">
            <v>x</v>
          </cell>
          <cell r="D8751" t="str">
            <v>03</v>
          </cell>
          <cell r="E8751" t="str">
            <v>-</v>
          </cell>
          <cell r="F8751" t="str">
            <v>-</v>
          </cell>
          <cell r="G8751" t="str">
            <v>n.a.</v>
          </cell>
          <cell r="H8751" t="str">
            <v>n.a.</v>
          </cell>
          <cell r="I8751" t="str">
            <v>n.a.</v>
          </cell>
          <cell r="J8751" t="str">
            <v>-</v>
          </cell>
          <cell r="K8751" t="str">
            <v>-</v>
          </cell>
          <cell r="L8751" t="str">
            <v>-</v>
          </cell>
        </row>
        <row r="8752">
          <cell r="A8752" t="str">
            <v>SE01TOTxL04</v>
          </cell>
          <cell r="B8752" t="str">
            <v>OT</v>
          </cell>
          <cell r="C8752" t="str">
            <v>x</v>
          </cell>
          <cell r="D8752" t="str">
            <v>04</v>
          </cell>
          <cell r="E8752" t="str">
            <v>-</v>
          </cell>
          <cell r="F8752" t="str">
            <v>-</v>
          </cell>
          <cell r="G8752" t="str">
            <v>n.a.</v>
          </cell>
          <cell r="H8752" t="str">
            <v>n.a.</v>
          </cell>
          <cell r="I8752" t="str">
            <v>n.a.</v>
          </cell>
          <cell r="J8752" t="str">
            <v>-</v>
          </cell>
          <cell r="K8752" t="str">
            <v>-</v>
          </cell>
          <cell r="L8752" t="str">
            <v>-</v>
          </cell>
        </row>
        <row r="8753">
          <cell r="A8753" t="str">
            <v>SE01TOTxL05</v>
          </cell>
          <cell r="B8753" t="str">
            <v>OT</v>
          </cell>
          <cell r="C8753" t="str">
            <v>x</v>
          </cell>
          <cell r="D8753" t="str">
            <v>05</v>
          </cell>
          <cell r="E8753" t="str">
            <v>Nov 2007</v>
          </cell>
          <cell r="F8753" t="str">
            <v>-</v>
          </cell>
          <cell r="G8753" t="str">
            <v>-</v>
          </cell>
          <cell r="H8753" t="str">
            <v>-</v>
          </cell>
          <cell r="I8753" t="str">
            <v>-</v>
          </cell>
          <cell r="J8753" t="str">
            <v>-</v>
          </cell>
          <cell r="K8753" t="str">
            <v>-</v>
          </cell>
          <cell r="L8753" t="str">
            <v>-</v>
          </cell>
        </row>
        <row r="8754">
          <cell r="A8754" t="str">
            <v>SE01TOTxL06</v>
          </cell>
          <cell r="B8754" t="str">
            <v>OT</v>
          </cell>
          <cell r="C8754" t="str">
            <v>x</v>
          </cell>
          <cell r="D8754" t="str">
            <v>06</v>
          </cell>
          <cell r="E8754" t="str">
            <v>-</v>
          </cell>
          <cell r="F8754">
            <v>3.2</v>
          </cell>
          <cell r="G8754">
            <v>3.2</v>
          </cell>
          <cell r="H8754">
            <v>2.5</v>
          </cell>
          <cell r="I8754">
            <v>2.2000000000000002</v>
          </cell>
          <cell r="J8754" t="str">
            <v>n.a.</v>
          </cell>
          <cell r="K8754" t="str">
            <v>n.a.</v>
          </cell>
          <cell r="L8754" t="str">
            <v>-</v>
          </cell>
        </row>
        <row r="8755">
          <cell r="A8755" t="str">
            <v>SE01TOTxL07</v>
          </cell>
          <cell r="B8755" t="str">
            <v>OT</v>
          </cell>
          <cell r="C8755" t="str">
            <v>x</v>
          </cell>
          <cell r="D8755" t="str">
            <v>07</v>
          </cell>
          <cell r="E8755" t="str">
            <v>-</v>
          </cell>
          <cell r="F8755">
            <v>6.4</v>
          </cell>
          <cell r="G8755">
            <v>5.9</v>
          </cell>
          <cell r="H8755">
            <v>5.5</v>
          </cell>
          <cell r="I8755">
            <v>4.9000000000000004</v>
          </cell>
          <cell r="J8755" t="str">
            <v>n.a.</v>
          </cell>
          <cell r="K8755" t="str">
            <v>n.a.</v>
          </cell>
          <cell r="L8755" t="str">
            <v>-</v>
          </cell>
        </row>
        <row r="8756">
          <cell r="A8756" t="str">
            <v>SE01TOTxL08</v>
          </cell>
          <cell r="B8756" t="str">
            <v>OT</v>
          </cell>
          <cell r="C8756" t="str">
            <v>x</v>
          </cell>
          <cell r="D8756" t="str">
            <v>08</v>
          </cell>
          <cell r="E8756" t="str">
            <v>-</v>
          </cell>
          <cell r="F8756">
            <v>1.7</v>
          </cell>
          <cell r="G8756">
            <v>2.7</v>
          </cell>
          <cell r="H8756">
            <v>2.5</v>
          </cell>
          <cell r="I8756">
            <v>2.1</v>
          </cell>
          <cell r="J8756" t="str">
            <v>n.a.</v>
          </cell>
          <cell r="K8756" t="str">
            <v>n.a.</v>
          </cell>
          <cell r="L8756" t="str">
            <v>-</v>
          </cell>
        </row>
        <row r="8757">
          <cell r="A8757" t="str">
            <v>SE01TOTxL09</v>
          </cell>
          <cell r="B8757" t="str">
            <v>OT</v>
          </cell>
          <cell r="C8757" t="str">
            <v>x</v>
          </cell>
          <cell r="D8757" t="str">
            <v>09</v>
          </cell>
          <cell r="E8757" t="str">
            <v>-</v>
          </cell>
          <cell r="F8757">
            <v>0.6</v>
          </cell>
          <cell r="G8757">
            <v>0.9</v>
          </cell>
          <cell r="H8757">
            <v>0.6</v>
          </cell>
          <cell r="I8757">
            <v>0</v>
          </cell>
          <cell r="J8757" t="str">
            <v>n.a.</v>
          </cell>
          <cell r="K8757" t="str">
            <v>n.a.</v>
          </cell>
          <cell r="L8757" t="str">
            <v>-</v>
          </cell>
        </row>
        <row r="8758">
          <cell r="A8758" t="str">
            <v>SE01TOTxL10</v>
          </cell>
          <cell r="B8758" t="str">
            <v>OT</v>
          </cell>
          <cell r="C8758" t="str">
            <v>x</v>
          </cell>
          <cell r="D8758" t="str">
            <v>10</v>
          </cell>
          <cell r="E8758" t="str">
            <v>-</v>
          </cell>
          <cell r="F8758">
            <v>7.1</v>
          </cell>
          <cell r="G8758">
            <v>7.2</v>
          </cell>
          <cell r="H8758">
            <v>7.4</v>
          </cell>
          <cell r="I8758">
            <v>7.7</v>
          </cell>
          <cell r="J8758" t="str">
            <v>n.a.</v>
          </cell>
          <cell r="K8758" t="str">
            <v>n.a.</v>
          </cell>
          <cell r="L8758" t="str">
            <v>-</v>
          </cell>
        </row>
        <row r="8759">
          <cell r="A8759" t="str">
            <v>SE01TOTxL11</v>
          </cell>
          <cell r="B8759" t="str">
            <v>OT</v>
          </cell>
          <cell r="C8759" t="str">
            <v>x</v>
          </cell>
          <cell r="D8759" t="str">
            <v>11</v>
          </cell>
          <cell r="E8759" t="str">
            <v>-</v>
          </cell>
          <cell r="F8759">
            <v>3</v>
          </cell>
          <cell r="G8759">
            <v>2.8</v>
          </cell>
          <cell r="H8759">
            <v>3.1</v>
          </cell>
          <cell r="I8759">
            <v>3.6</v>
          </cell>
          <cell r="J8759" t="str">
            <v>n.a.</v>
          </cell>
          <cell r="K8759" t="str">
            <v>n.a.</v>
          </cell>
          <cell r="L8759" t="str">
            <v>-</v>
          </cell>
        </row>
        <row r="8760">
          <cell r="A8760" t="str">
            <v>SE01TOTxL12</v>
          </cell>
          <cell r="B8760" t="str">
            <v>OT</v>
          </cell>
          <cell r="C8760" t="str">
            <v>x</v>
          </cell>
          <cell r="D8760" t="str">
            <v>12</v>
          </cell>
          <cell r="E8760" t="str">
            <v>-</v>
          </cell>
          <cell r="F8760">
            <v>53.3</v>
          </cell>
          <cell r="G8760">
            <v>52.6</v>
          </cell>
          <cell r="H8760">
            <v>51.8</v>
          </cell>
          <cell r="I8760">
            <v>51.1</v>
          </cell>
          <cell r="J8760" t="str">
            <v>n.a.</v>
          </cell>
          <cell r="K8760" t="str">
            <v>n.a.</v>
          </cell>
          <cell r="L8760" t="str">
            <v>-</v>
          </cell>
        </row>
        <row r="8761">
          <cell r="A8761" t="str">
            <v>SE01TOTxL13</v>
          </cell>
          <cell r="B8761" t="str">
            <v>OT</v>
          </cell>
          <cell r="C8761" t="str">
            <v>x</v>
          </cell>
          <cell r="D8761" t="str">
            <v>13</v>
          </cell>
          <cell r="E8761" t="str">
            <v>-</v>
          </cell>
          <cell r="F8761" t="str">
            <v>n.a</v>
          </cell>
          <cell r="G8761" t="str">
            <v>n.a.</v>
          </cell>
          <cell r="H8761" t="str">
            <v>n.a.</v>
          </cell>
          <cell r="I8761" t="str">
            <v>n.a.</v>
          </cell>
          <cell r="J8761" t="str">
            <v>n.a.</v>
          </cell>
          <cell r="K8761" t="str">
            <v>n.a.</v>
          </cell>
          <cell r="L8761" t="str">
            <v>-</v>
          </cell>
        </row>
        <row r="8762">
          <cell r="A8762" t="str">
            <v>SE01TOTxL14</v>
          </cell>
          <cell r="B8762" t="str">
            <v>OT</v>
          </cell>
          <cell r="C8762" t="str">
            <v>x</v>
          </cell>
          <cell r="D8762" t="str">
            <v>14</v>
          </cell>
          <cell r="E8762" t="str">
            <v>-</v>
          </cell>
          <cell r="F8762">
            <v>1.6</v>
          </cell>
          <cell r="G8762">
            <v>1.5</v>
          </cell>
          <cell r="H8762">
            <v>1.4</v>
          </cell>
          <cell r="I8762">
            <v>1.3</v>
          </cell>
          <cell r="J8762" t="str">
            <v>n.a.</v>
          </cell>
          <cell r="K8762" t="str">
            <v>n.a.</v>
          </cell>
          <cell r="L8762" t="str">
            <v>-</v>
          </cell>
        </row>
        <row r="8763">
          <cell r="A8763" t="str">
            <v>SE01TOTxL15</v>
          </cell>
          <cell r="B8763" t="str">
            <v>OT</v>
          </cell>
          <cell r="C8763" t="str">
            <v>x</v>
          </cell>
          <cell r="D8763" t="str">
            <v>15</v>
          </cell>
          <cell r="E8763" t="str">
            <v>-</v>
          </cell>
          <cell r="F8763">
            <v>56.3</v>
          </cell>
          <cell r="G8763">
            <v>55.5</v>
          </cell>
          <cell r="H8763">
            <v>54.9</v>
          </cell>
          <cell r="I8763">
            <v>54.6</v>
          </cell>
          <cell r="J8763" t="str">
            <v>n.a.</v>
          </cell>
          <cell r="K8763" t="str">
            <v>n.a.</v>
          </cell>
          <cell r="L8763" t="str">
            <v>-</v>
          </cell>
        </row>
        <row r="8764">
          <cell r="A8764" t="str">
            <v>SE01TOTxL16</v>
          </cell>
          <cell r="B8764" t="str">
            <v>OT</v>
          </cell>
          <cell r="C8764" t="str">
            <v>x</v>
          </cell>
          <cell r="D8764" t="str">
            <v>16</v>
          </cell>
          <cell r="E8764" t="str">
            <v>-</v>
          </cell>
          <cell r="F8764">
            <v>17.2</v>
          </cell>
          <cell r="G8764">
            <v>18.3</v>
          </cell>
          <cell r="H8764">
            <v>17.8</v>
          </cell>
          <cell r="I8764">
            <v>17.600000000000001</v>
          </cell>
          <cell r="J8764" t="str">
            <v>n.a.</v>
          </cell>
          <cell r="K8764" t="str">
            <v>n.a</v>
          </cell>
          <cell r="L8764" t="str">
            <v>-</v>
          </cell>
        </row>
        <row r="8765">
          <cell r="A8765" t="str">
            <v>SE01TOTxL17</v>
          </cell>
          <cell r="B8765" t="str">
            <v>OT</v>
          </cell>
          <cell r="C8765" t="str">
            <v>x</v>
          </cell>
          <cell r="D8765" t="str">
            <v>17</v>
          </cell>
          <cell r="E8765" t="str">
            <v>-</v>
          </cell>
          <cell r="F8765">
            <v>18.899999999999999</v>
          </cell>
          <cell r="G8765">
            <v>18.600000000000001</v>
          </cell>
          <cell r="H8765">
            <v>18.8</v>
          </cell>
          <cell r="I8765">
            <v>18.8</v>
          </cell>
          <cell r="J8765" t="str">
            <v>n.a.</v>
          </cell>
          <cell r="K8765" t="str">
            <v>n.a</v>
          </cell>
          <cell r="L8765" t="str">
            <v>-</v>
          </cell>
        </row>
        <row r="8766">
          <cell r="A8766" t="str">
            <v>SE01TOTxL18</v>
          </cell>
          <cell r="B8766" t="str">
            <v>OT</v>
          </cell>
          <cell r="C8766" t="str">
            <v>x</v>
          </cell>
          <cell r="D8766" t="str">
            <v>18</v>
          </cell>
          <cell r="E8766" t="str">
            <v>-</v>
          </cell>
          <cell r="F8766">
            <v>13.1</v>
          </cell>
          <cell r="G8766">
            <v>11.5</v>
          </cell>
          <cell r="H8766">
            <v>11.3</v>
          </cell>
          <cell r="I8766">
            <v>11.3</v>
          </cell>
          <cell r="J8766" t="str">
            <v>n.a.</v>
          </cell>
          <cell r="K8766" t="str">
            <v>n.a.</v>
          </cell>
          <cell r="L8766" t="str">
            <v>-</v>
          </cell>
        </row>
        <row r="8767">
          <cell r="A8767" t="str">
            <v>SE01TOTxL19</v>
          </cell>
          <cell r="B8767" t="str">
            <v>OT</v>
          </cell>
          <cell r="C8767" t="str">
            <v>x</v>
          </cell>
          <cell r="D8767" t="str">
            <v>19</v>
          </cell>
          <cell r="E8767" t="str">
            <v>-</v>
          </cell>
          <cell r="F8767" t="str">
            <v>n.a.</v>
          </cell>
          <cell r="G8767" t="str">
            <v>n.a.</v>
          </cell>
          <cell r="H8767" t="str">
            <v>n.a.</v>
          </cell>
          <cell r="I8767" t="str">
            <v>n.a.</v>
          </cell>
          <cell r="J8767" t="str">
            <v>n.a.</v>
          </cell>
          <cell r="K8767" t="str">
            <v>n.a.</v>
          </cell>
          <cell r="L8767" t="str">
            <v>-</v>
          </cell>
        </row>
        <row r="8768">
          <cell r="A8768" t="str">
            <v>SE01TOTxL20</v>
          </cell>
          <cell r="B8768" t="str">
            <v>OT</v>
          </cell>
          <cell r="C8768" t="str">
            <v>x</v>
          </cell>
          <cell r="D8768" t="str">
            <v>20</v>
          </cell>
          <cell r="E8768" t="str">
            <v>-</v>
          </cell>
          <cell r="F8768">
            <v>4.5999999999999996</v>
          </cell>
          <cell r="G8768">
            <v>4.4000000000000004</v>
          </cell>
          <cell r="H8768">
            <v>4.5</v>
          </cell>
          <cell r="I8768">
            <v>4.8</v>
          </cell>
          <cell r="J8768" t="str">
            <v>n.a.</v>
          </cell>
          <cell r="K8768" t="str">
            <v>n.a.</v>
          </cell>
          <cell r="L8768" t="str">
            <v>-</v>
          </cell>
        </row>
        <row r="8769">
          <cell r="A8769" t="str">
            <v>SE01TOTxL21</v>
          </cell>
          <cell r="B8769" t="str">
            <v>OT</v>
          </cell>
          <cell r="C8769" t="str">
            <v>x</v>
          </cell>
          <cell r="D8769" t="str">
            <v>21</v>
          </cell>
          <cell r="E8769" t="str">
            <v>-</v>
          </cell>
          <cell r="F8769">
            <v>2.7</v>
          </cell>
          <cell r="G8769">
            <v>2.2999999999999998</v>
          </cell>
          <cell r="H8769">
            <v>2.8</v>
          </cell>
          <cell r="I8769">
            <v>3.6</v>
          </cell>
          <cell r="J8769" t="str">
            <v>n.a.</v>
          </cell>
          <cell r="K8769" t="str">
            <v>n.a.</v>
          </cell>
          <cell r="L8769" t="str">
            <v>-</v>
          </cell>
        </row>
        <row r="8770">
          <cell r="A8770" t="str">
            <v>SE01TOTxL22</v>
          </cell>
          <cell r="B8770" t="str">
            <v>OT</v>
          </cell>
          <cell r="C8770" t="str">
            <v>x</v>
          </cell>
          <cell r="D8770" t="str">
            <v>22</v>
          </cell>
          <cell r="E8770" t="str">
            <v>-</v>
          </cell>
          <cell r="F8770">
            <v>2.2999999999999998</v>
          </cell>
          <cell r="G8770">
            <v>2</v>
          </cell>
          <cell r="H8770">
            <v>2.8</v>
          </cell>
          <cell r="I8770">
            <v>3.6</v>
          </cell>
          <cell r="J8770" t="str">
            <v>n.a.</v>
          </cell>
          <cell r="K8770" t="str">
            <v>n.a.</v>
          </cell>
          <cell r="L8770" t="str">
            <v>-</v>
          </cell>
        </row>
        <row r="8771">
          <cell r="A8771" t="str">
            <v>SE01TOTxL23</v>
          </cell>
          <cell r="B8771" t="str">
            <v>OT</v>
          </cell>
          <cell r="C8771" t="str">
            <v>x</v>
          </cell>
          <cell r="D8771" t="str">
            <v>23</v>
          </cell>
          <cell r="E8771" t="str">
            <v>-</v>
          </cell>
          <cell r="F8771">
            <v>39.700000000000003</v>
          </cell>
          <cell r="G8771">
            <v>34.799999999999997</v>
          </cell>
          <cell r="H8771">
            <v>29.8</v>
          </cell>
          <cell r="I8771">
            <v>24.5</v>
          </cell>
          <cell r="J8771" t="str">
            <v>n.a.</v>
          </cell>
          <cell r="K8771" t="str">
            <v>n.a.</v>
          </cell>
          <cell r="L8771" t="str">
            <v>-</v>
          </cell>
        </row>
        <row r="8772">
          <cell r="A8772" t="str">
            <v>SE01TOTxL24</v>
          </cell>
          <cell r="B8772" t="str">
            <v>OT</v>
          </cell>
          <cell r="C8772" t="str">
            <v>x</v>
          </cell>
          <cell r="D8772" t="str">
            <v>24</v>
          </cell>
          <cell r="E8772" t="str">
            <v>-</v>
          </cell>
          <cell r="F8772" t="str">
            <v>n.a.</v>
          </cell>
          <cell r="G8772" t="str">
            <v>n.a.</v>
          </cell>
          <cell r="H8772" t="str">
            <v>n.a.</v>
          </cell>
          <cell r="I8772" t="str">
            <v>n.a.</v>
          </cell>
          <cell r="J8772" t="str">
            <v>n.a.</v>
          </cell>
          <cell r="K8772" t="str">
            <v>n.a.</v>
          </cell>
          <cell r="L8772" t="str">
            <v>-</v>
          </cell>
        </row>
        <row r="8773">
          <cell r="A8773" t="str">
            <v>SE01TOTxL25</v>
          </cell>
          <cell r="B8773" t="str">
            <v>OT</v>
          </cell>
          <cell r="C8773" t="str">
            <v>x</v>
          </cell>
          <cell r="D8773" t="str">
            <v>25</v>
          </cell>
          <cell r="E8773" t="str">
            <v>-</v>
          </cell>
          <cell r="F8773" t="str">
            <v>n.a.</v>
          </cell>
          <cell r="G8773" t="str">
            <v>n.a.</v>
          </cell>
          <cell r="H8773" t="str">
            <v>n.a.</v>
          </cell>
          <cell r="I8773" t="str">
            <v>n.a.</v>
          </cell>
          <cell r="J8773" t="str">
            <v>n.a.</v>
          </cell>
          <cell r="K8773" t="str">
            <v>n.a.</v>
          </cell>
          <cell r="L8773" t="str">
            <v>-</v>
          </cell>
        </row>
        <row r="8774">
          <cell r="A8774" t="str">
            <v>SI01DATE</v>
          </cell>
          <cell r="E8774" t="str">
            <v>-</v>
          </cell>
          <cell r="F8774" t="str">
            <v>-</v>
          </cell>
          <cell r="G8774" t="str">
            <v>-</v>
          </cell>
          <cell r="H8774" t="str">
            <v>-</v>
          </cell>
          <cell r="I8774" t="str">
            <v>-</v>
          </cell>
          <cell r="J8774" t="str">
            <v>-</v>
          </cell>
          <cell r="K8774" t="str">
            <v>-</v>
          </cell>
          <cell r="L8774" t="str">
            <v>-</v>
          </cell>
        </row>
        <row r="8775">
          <cell r="A8775" t="str">
            <v>SI01T01aL01</v>
          </cell>
          <cell r="B8775" t="str">
            <v>01</v>
          </cell>
          <cell r="C8775" t="str">
            <v>a</v>
          </cell>
          <cell r="D8775" t="str">
            <v>01</v>
          </cell>
          <cell r="E8775" t="str">
            <v>-</v>
          </cell>
          <cell r="F8775" t="str">
            <v>-</v>
          </cell>
          <cell r="G8775" t="str">
            <v>-</v>
          </cell>
          <cell r="H8775" t="str">
            <v>-</v>
          </cell>
          <cell r="I8775" t="str">
            <v>-</v>
          </cell>
          <cell r="J8775" t="str">
            <v>-</v>
          </cell>
          <cell r="K8775" t="str">
            <v>-</v>
          </cell>
          <cell r="L8775" t="str">
            <v>-</v>
          </cell>
        </row>
        <row r="8776">
          <cell r="A8776" t="str">
            <v>SI01T01aL02</v>
          </cell>
          <cell r="B8776" t="str">
            <v>01</v>
          </cell>
          <cell r="C8776" t="str">
            <v>a</v>
          </cell>
          <cell r="D8776" t="str">
            <v>02</v>
          </cell>
          <cell r="E8776" t="str">
            <v>-</v>
          </cell>
          <cell r="F8776" t="str">
            <v>-</v>
          </cell>
          <cell r="G8776" t="str">
            <v>-</v>
          </cell>
          <cell r="H8776" t="str">
            <v>-</v>
          </cell>
          <cell r="I8776" t="str">
            <v>-</v>
          </cell>
          <cell r="J8776" t="str">
            <v>-</v>
          </cell>
          <cell r="K8776" t="str">
            <v>-</v>
          </cell>
          <cell r="L8776" t="str">
            <v>-</v>
          </cell>
        </row>
        <row r="8777">
          <cell r="A8777" t="str">
            <v>SI01T01aL03</v>
          </cell>
          <cell r="B8777" t="str">
            <v>01</v>
          </cell>
          <cell r="C8777" t="str">
            <v>a</v>
          </cell>
          <cell r="D8777" t="str">
            <v>03</v>
          </cell>
          <cell r="E8777" t="str">
            <v>-</v>
          </cell>
          <cell r="F8777" t="str">
            <v>-</v>
          </cell>
          <cell r="G8777" t="str">
            <v>-</v>
          </cell>
          <cell r="H8777" t="str">
            <v>-</v>
          </cell>
          <cell r="I8777" t="str">
            <v>-</v>
          </cell>
          <cell r="J8777" t="str">
            <v>-</v>
          </cell>
          <cell r="K8777" t="str">
            <v>-</v>
          </cell>
          <cell r="L8777" t="str">
            <v>-</v>
          </cell>
        </row>
        <row r="8778">
          <cell r="A8778" t="str">
            <v>SI01T01aL04</v>
          </cell>
          <cell r="B8778" t="str">
            <v>01</v>
          </cell>
          <cell r="C8778" t="str">
            <v>a</v>
          </cell>
          <cell r="D8778" t="str">
            <v>04</v>
          </cell>
          <cell r="E8778" t="str">
            <v>-</v>
          </cell>
          <cell r="F8778" t="str">
            <v>-</v>
          </cell>
          <cell r="G8778" t="str">
            <v>-</v>
          </cell>
          <cell r="H8778" t="str">
            <v>-</v>
          </cell>
          <cell r="I8778" t="str">
            <v>-</v>
          </cell>
          <cell r="J8778" t="str">
            <v>-</v>
          </cell>
          <cell r="K8778" t="str">
            <v>-</v>
          </cell>
          <cell r="L8778" t="str">
            <v>-</v>
          </cell>
        </row>
        <row r="8779">
          <cell r="A8779" t="str">
            <v>SI01T01aL05</v>
          </cell>
          <cell r="B8779" t="str">
            <v>01</v>
          </cell>
          <cell r="C8779" t="str">
            <v>a</v>
          </cell>
          <cell r="D8779" t="str">
            <v>05</v>
          </cell>
          <cell r="E8779" t="str">
            <v>-</v>
          </cell>
          <cell r="F8779" t="str">
            <v>-</v>
          </cell>
          <cell r="G8779" t="str">
            <v>-</v>
          </cell>
          <cell r="H8779" t="str">
            <v>-</v>
          </cell>
          <cell r="I8779" t="str">
            <v>-</v>
          </cell>
          <cell r="J8779" t="str">
            <v>-</v>
          </cell>
          <cell r="K8779" t="str">
            <v>-</v>
          </cell>
          <cell r="L8779" t="str">
            <v>-</v>
          </cell>
        </row>
        <row r="8780">
          <cell r="A8780" t="str">
            <v>SI01T01aL06</v>
          </cell>
          <cell r="B8780" t="str">
            <v>01</v>
          </cell>
          <cell r="C8780" t="str">
            <v>a</v>
          </cell>
          <cell r="D8780" t="str">
            <v>06</v>
          </cell>
          <cell r="E8780" t="str">
            <v>-</v>
          </cell>
          <cell r="F8780" t="str">
            <v>-</v>
          </cell>
          <cell r="G8780" t="str">
            <v>-</v>
          </cell>
          <cell r="H8780" t="str">
            <v>-</v>
          </cell>
          <cell r="I8780" t="str">
            <v>-</v>
          </cell>
          <cell r="J8780" t="str">
            <v>-</v>
          </cell>
          <cell r="K8780" t="str">
            <v>-</v>
          </cell>
          <cell r="L8780" t="str">
            <v>-</v>
          </cell>
        </row>
        <row r="8781">
          <cell r="A8781" t="str">
            <v>SI01T01aL07</v>
          </cell>
          <cell r="B8781" t="str">
            <v>01</v>
          </cell>
          <cell r="C8781" t="str">
            <v>a</v>
          </cell>
          <cell r="D8781" t="str">
            <v>07</v>
          </cell>
          <cell r="E8781" t="str">
            <v>-</v>
          </cell>
          <cell r="F8781" t="str">
            <v>-</v>
          </cell>
          <cell r="G8781" t="str">
            <v>-</v>
          </cell>
          <cell r="H8781" t="str">
            <v>-</v>
          </cell>
          <cell r="I8781" t="str">
            <v>-</v>
          </cell>
          <cell r="J8781" t="str">
            <v>-</v>
          </cell>
          <cell r="K8781" t="str">
            <v>-</v>
          </cell>
          <cell r="L8781" t="str">
            <v>-</v>
          </cell>
        </row>
        <row r="8782">
          <cell r="A8782" t="str">
            <v>SI01T01aL08</v>
          </cell>
          <cell r="B8782" t="str">
            <v>01</v>
          </cell>
          <cell r="C8782" t="str">
            <v>a</v>
          </cell>
          <cell r="D8782" t="str">
            <v>08</v>
          </cell>
          <cell r="E8782" t="str">
            <v>-</v>
          </cell>
          <cell r="F8782" t="str">
            <v>-</v>
          </cell>
          <cell r="G8782" t="str">
            <v>-</v>
          </cell>
          <cell r="H8782" t="str">
            <v>-</v>
          </cell>
          <cell r="I8782" t="str">
            <v>-</v>
          </cell>
          <cell r="J8782" t="str">
            <v>-</v>
          </cell>
          <cell r="K8782" t="str">
            <v>-</v>
          </cell>
          <cell r="L8782" t="str">
            <v>-</v>
          </cell>
        </row>
        <row r="8783">
          <cell r="A8783" t="str">
            <v>SI01T01aL09</v>
          </cell>
          <cell r="B8783" t="str">
            <v>01</v>
          </cell>
          <cell r="C8783" t="str">
            <v>a</v>
          </cell>
          <cell r="D8783" t="str">
            <v>09</v>
          </cell>
          <cell r="E8783" t="str">
            <v>-</v>
          </cell>
          <cell r="F8783" t="str">
            <v>-</v>
          </cell>
          <cell r="G8783" t="str">
            <v>-</v>
          </cell>
          <cell r="H8783" t="str">
            <v>-</v>
          </cell>
          <cell r="I8783" t="str">
            <v>-</v>
          </cell>
          <cell r="J8783" t="str">
            <v>-</v>
          </cell>
          <cell r="K8783" t="str">
            <v>-</v>
          </cell>
          <cell r="L8783" t="str">
            <v>-</v>
          </cell>
        </row>
        <row r="8784">
          <cell r="A8784" t="str">
            <v>SI01T01aL10</v>
          </cell>
          <cell r="B8784" t="str">
            <v>01</v>
          </cell>
          <cell r="C8784" t="str">
            <v>a</v>
          </cell>
          <cell r="D8784" t="str">
            <v>10</v>
          </cell>
          <cell r="E8784" t="str">
            <v>-</v>
          </cell>
          <cell r="F8784" t="str">
            <v>-</v>
          </cell>
          <cell r="G8784" t="str">
            <v>-</v>
          </cell>
          <cell r="H8784" t="str">
            <v>-</v>
          </cell>
          <cell r="I8784" t="str">
            <v>-</v>
          </cell>
          <cell r="J8784" t="str">
            <v>-</v>
          </cell>
          <cell r="K8784" t="str">
            <v>-</v>
          </cell>
          <cell r="L8784" t="str">
            <v>-</v>
          </cell>
        </row>
        <row r="8785">
          <cell r="A8785" t="str">
            <v>SI01T01aL11</v>
          </cell>
          <cell r="B8785" t="str">
            <v>01</v>
          </cell>
          <cell r="C8785" t="str">
            <v>a</v>
          </cell>
          <cell r="D8785" t="str">
            <v>11</v>
          </cell>
          <cell r="E8785" t="str">
            <v>-</v>
          </cell>
          <cell r="F8785" t="str">
            <v>-</v>
          </cell>
          <cell r="G8785" t="str">
            <v>-</v>
          </cell>
          <cell r="H8785" t="str">
            <v>-</v>
          </cell>
          <cell r="I8785" t="str">
            <v>-</v>
          </cell>
          <cell r="J8785" t="str">
            <v>-</v>
          </cell>
          <cell r="K8785" t="str">
            <v>-</v>
          </cell>
          <cell r="L8785" t="str">
            <v>-</v>
          </cell>
        </row>
        <row r="8786">
          <cell r="A8786" t="str">
            <v>SI01T01bL01</v>
          </cell>
          <cell r="B8786" t="str">
            <v>01</v>
          </cell>
          <cell r="C8786" t="str">
            <v>b</v>
          </cell>
          <cell r="D8786" t="str">
            <v>01</v>
          </cell>
          <cell r="E8786" t="str">
            <v>-</v>
          </cell>
          <cell r="F8786" t="str">
            <v>-</v>
          </cell>
          <cell r="G8786" t="str">
            <v>-</v>
          </cell>
          <cell r="H8786" t="str">
            <v>-</v>
          </cell>
          <cell r="I8786" t="str">
            <v>-</v>
          </cell>
          <cell r="J8786" t="str">
            <v>-</v>
          </cell>
          <cell r="K8786" t="str">
            <v>-</v>
          </cell>
          <cell r="L8786" t="str">
            <v>-</v>
          </cell>
        </row>
        <row r="8787">
          <cell r="A8787" t="str">
            <v>SI01T01bL02</v>
          </cell>
          <cell r="B8787" t="str">
            <v>01</v>
          </cell>
          <cell r="C8787" t="str">
            <v>b</v>
          </cell>
          <cell r="D8787" t="str">
            <v>02</v>
          </cell>
          <cell r="E8787" t="str">
            <v>-</v>
          </cell>
          <cell r="F8787" t="str">
            <v>-</v>
          </cell>
          <cell r="G8787" t="str">
            <v>-</v>
          </cell>
          <cell r="H8787" t="str">
            <v>-</v>
          </cell>
          <cell r="I8787" t="str">
            <v>-</v>
          </cell>
          <cell r="J8787" t="str">
            <v>-</v>
          </cell>
          <cell r="K8787" t="str">
            <v>-</v>
          </cell>
          <cell r="L8787" t="str">
            <v>-</v>
          </cell>
        </row>
        <row r="8788">
          <cell r="A8788" t="str">
            <v>SI01T01bL03</v>
          </cell>
          <cell r="B8788" t="str">
            <v>01</v>
          </cell>
          <cell r="C8788" t="str">
            <v>b</v>
          </cell>
          <cell r="D8788" t="str">
            <v>03</v>
          </cell>
          <cell r="E8788" t="str">
            <v>-</v>
          </cell>
          <cell r="F8788" t="str">
            <v>-</v>
          </cell>
          <cell r="G8788" t="str">
            <v>-</v>
          </cell>
          <cell r="H8788" t="str">
            <v>-</v>
          </cell>
          <cell r="I8788" t="str">
            <v>-</v>
          </cell>
          <cell r="J8788" t="str">
            <v>-</v>
          </cell>
          <cell r="K8788" t="str">
            <v>-</v>
          </cell>
          <cell r="L8788" t="str">
            <v>-</v>
          </cell>
        </row>
        <row r="8789">
          <cell r="A8789" t="str">
            <v>SI01T01bL04</v>
          </cell>
          <cell r="B8789" t="str">
            <v>01</v>
          </cell>
          <cell r="C8789" t="str">
            <v>b</v>
          </cell>
          <cell r="D8789" t="str">
            <v>04</v>
          </cell>
          <cell r="E8789" t="str">
            <v>-</v>
          </cell>
          <cell r="F8789" t="str">
            <v>-</v>
          </cell>
          <cell r="G8789" t="str">
            <v>-</v>
          </cell>
          <cell r="H8789" t="str">
            <v>-</v>
          </cell>
          <cell r="I8789" t="str">
            <v>-</v>
          </cell>
          <cell r="J8789" t="str">
            <v>-</v>
          </cell>
          <cell r="K8789" t="str">
            <v>-</v>
          </cell>
          <cell r="L8789" t="str">
            <v>-</v>
          </cell>
        </row>
        <row r="8790">
          <cell r="A8790" t="str">
            <v>SI01T01bL05</v>
          </cell>
          <cell r="B8790" t="str">
            <v>01</v>
          </cell>
          <cell r="C8790" t="str">
            <v>b</v>
          </cell>
          <cell r="D8790" t="str">
            <v>05</v>
          </cell>
          <cell r="E8790" t="str">
            <v>-</v>
          </cell>
          <cell r="F8790" t="str">
            <v>-</v>
          </cell>
          <cell r="G8790" t="str">
            <v>-</v>
          </cell>
          <cell r="H8790" t="str">
            <v>-</v>
          </cell>
          <cell r="I8790" t="str">
            <v>-</v>
          </cell>
          <cell r="J8790" t="str">
            <v>-</v>
          </cell>
          <cell r="K8790" t="str">
            <v>-</v>
          </cell>
          <cell r="L8790" t="str">
            <v>-</v>
          </cell>
        </row>
        <row r="8791">
          <cell r="A8791" t="str">
            <v>SI01T01bL06</v>
          </cell>
          <cell r="B8791" t="str">
            <v>01</v>
          </cell>
          <cell r="C8791" t="str">
            <v>b</v>
          </cell>
          <cell r="D8791" t="str">
            <v>06</v>
          </cell>
          <cell r="E8791" t="str">
            <v>-</v>
          </cell>
          <cell r="F8791" t="str">
            <v>-</v>
          </cell>
          <cell r="G8791" t="str">
            <v>-</v>
          </cell>
          <cell r="H8791" t="str">
            <v>-</v>
          </cell>
          <cell r="I8791" t="str">
            <v>-</v>
          </cell>
          <cell r="J8791" t="str">
            <v>-</v>
          </cell>
          <cell r="K8791" t="str">
            <v>-</v>
          </cell>
          <cell r="L8791" t="str">
            <v>-</v>
          </cell>
        </row>
        <row r="8792">
          <cell r="A8792" t="str">
            <v>SI01T01bL07</v>
          </cell>
          <cell r="B8792" t="str">
            <v>01</v>
          </cell>
          <cell r="C8792" t="str">
            <v>b</v>
          </cell>
          <cell r="D8792" t="str">
            <v>07</v>
          </cell>
          <cell r="E8792" t="str">
            <v>-</v>
          </cell>
          <cell r="F8792" t="str">
            <v>-</v>
          </cell>
          <cell r="G8792" t="str">
            <v>-</v>
          </cell>
          <cell r="H8792" t="str">
            <v>-</v>
          </cell>
          <cell r="I8792" t="str">
            <v>-</v>
          </cell>
          <cell r="J8792" t="str">
            <v>-</v>
          </cell>
          <cell r="K8792" t="str">
            <v>-</v>
          </cell>
          <cell r="L8792" t="str">
            <v>-</v>
          </cell>
        </row>
        <row r="8793">
          <cell r="A8793" t="str">
            <v>SI01T01cL01</v>
          </cell>
          <cell r="B8793" t="str">
            <v>01</v>
          </cell>
          <cell r="C8793" t="str">
            <v>c</v>
          </cell>
          <cell r="D8793" t="str">
            <v>01</v>
          </cell>
          <cell r="E8793" t="str">
            <v>-</v>
          </cell>
          <cell r="F8793" t="str">
            <v>-</v>
          </cell>
          <cell r="G8793" t="str">
            <v>-</v>
          </cell>
          <cell r="H8793" t="str">
            <v>-</v>
          </cell>
          <cell r="I8793" t="str">
            <v>-</v>
          </cell>
          <cell r="J8793" t="str">
            <v>-</v>
          </cell>
          <cell r="K8793" t="str">
            <v>-</v>
          </cell>
          <cell r="L8793" t="str">
            <v>-</v>
          </cell>
        </row>
        <row r="8794">
          <cell r="A8794" t="str">
            <v>SI01T01cL02</v>
          </cell>
          <cell r="B8794" t="str">
            <v>01</v>
          </cell>
          <cell r="C8794" t="str">
            <v>c</v>
          </cell>
          <cell r="D8794" t="str">
            <v>02</v>
          </cell>
          <cell r="E8794" t="str">
            <v>-</v>
          </cell>
          <cell r="F8794" t="str">
            <v>-</v>
          </cell>
          <cell r="G8794" t="str">
            <v>-</v>
          </cell>
          <cell r="H8794" t="str">
            <v>-</v>
          </cell>
          <cell r="I8794" t="str">
            <v>-</v>
          </cell>
          <cell r="J8794" t="str">
            <v>-</v>
          </cell>
          <cell r="K8794" t="str">
            <v>-</v>
          </cell>
          <cell r="L8794" t="str">
            <v>-</v>
          </cell>
        </row>
        <row r="8795">
          <cell r="A8795" t="str">
            <v>SI01T01cL03</v>
          </cell>
          <cell r="B8795" t="str">
            <v>01</v>
          </cell>
          <cell r="C8795" t="str">
            <v>c</v>
          </cell>
          <cell r="D8795" t="str">
            <v>03</v>
          </cell>
          <cell r="E8795" t="str">
            <v>-</v>
          </cell>
          <cell r="F8795" t="str">
            <v>-</v>
          </cell>
          <cell r="G8795" t="str">
            <v>-</v>
          </cell>
          <cell r="H8795" t="str">
            <v>-</v>
          </cell>
          <cell r="I8795" t="str">
            <v>-</v>
          </cell>
          <cell r="J8795" t="str">
            <v>-</v>
          </cell>
          <cell r="K8795" t="str">
            <v>-</v>
          </cell>
          <cell r="L8795" t="str">
            <v>-</v>
          </cell>
        </row>
        <row r="8796">
          <cell r="A8796" t="str">
            <v>SI01T01cL04</v>
          </cell>
          <cell r="B8796" t="str">
            <v>01</v>
          </cell>
          <cell r="C8796" t="str">
            <v>c</v>
          </cell>
          <cell r="D8796" t="str">
            <v>04</v>
          </cell>
          <cell r="E8796" t="str">
            <v>-</v>
          </cell>
          <cell r="F8796" t="str">
            <v>-</v>
          </cell>
          <cell r="G8796" t="str">
            <v>-</v>
          </cell>
          <cell r="H8796" t="str">
            <v>-</v>
          </cell>
          <cell r="I8796" t="str">
            <v>-</v>
          </cell>
          <cell r="J8796" t="str">
            <v>-</v>
          </cell>
          <cell r="K8796" t="str">
            <v>-</v>
          </cell>
          <cell r="L8796" t="str">
            <v>-</v>
          </cell>
        </row>
        <row r="8797">
          <cell r="A8797" t="str">
            <v>SI01T01cL05</v>
          </cell>
          <cell r="B8797" t="str">
            <v>01</v>
          </cell>
          <cell r="C8797" t="str">
            <v>c</v>
          </cell>
          <cell r="D8797" t="str">
            <v>05</v>
          </cell>
          <cell r="E8797" t="str">
            <v>-</v>
          </cell>
          <cell r="F8797" t="str">
            <v>-</v>
          </cell>
          <cell r="G8797" t="str">
            <v>-</v>
          </cell>
          <cell r="H8797" t="str">
            <v>-</v>
          </cell>
          <cell r="I8797" t="str">
            <v>-</v>
          </cell>
          <cell r="J8797" t="str">
            <v>-</v>
          </cell>
          <cell r="K8797" t="str">
            <v>-</v>
          </cell>
          <cell r="L8797" t="str">
            <v>-</v>
          </cell>
        </row>
        <row r="8798">
          <cell r="A8798" t="str">
            <v>SI01T01cL06</v>
          </cell>
          <cell r="B8798" t="str">
            <v>01</v>
          </cell>
          <cell r="C8798" t="str">
            <v>c</v>
          </cell>
          <cell r="D8798" t="str">
            <v>06</v>
          </cell>
          <cell r="E8798" t="str">
            <v>-</v>
          </cell>
          <cell r="F8798" t="str">
            <v>-</v>
          </cell>
          <cell r="G8798" t="str">
            <v>-</v>
          </cell>
          <cell r="H8798" t="str">
            <v>-</v>
          </cell>
          <cell r="I8798" t="str">
            <v>-</v>
          </cell>
          <cell r="J8798" t="str">
            <v>-</v>
          </cell>
          <cell r="K8798" t="str">
            <v>-</v>
          </cell>
          <cell r="L8798" t="str">
            <v>-</v>
          </cell>
        </row>
        <row r="8799">
          <cell r="A8799" t="str">
            <v>SI01T01cL07</v>
          </cell>
          <cell r="B8799" t="str">
            <v>01</v>
          </cell>
          <cell r="C8799" t="str">
            <v>c</v>
          </cell>
          <cell r="D8799" t="str">
            <v>07</v>
          </cell>
          <cell r="E8799" t="str">
            <v>-</v>
          </cell>
          <cell r="F8799" t="str">
            <v>-</v>
          </cell>
          <cell r="G8799" t="str">
            <v>-</v>
          </cell>
          <cell r="H8799" t="str">
            <v>-</v>
          </cell>
          <cell r="I8799" t="str">
            <v>-</v>
          </cell>
          <cell r="J8799" t="str">
            <v>-</v>
          </cell>
          <cell r="K8799" t="str">
            <v>-</v>
          </cell>
          <cell r="L8799" t="str">
            <v>-</v>
          </cell>
        </row>
        <row r="8800">
          <cell r="A8800" t="str">
            <v>SI01T01dL01</v>
          </cell>
          <cell r="B8800" t="str">
            <v>01</v>
          </cell>
          <cell r="C8800" t="str">
            <v>d</v>
          </cell>
          <cell r="D8800" t="str">
            <v>01</v>
          </cell>
          <cell r="E8800" t="str">
            <v>-</v>
          </cell>
          <cell r="F8800" t="str">
            <v>-</v>
          </cell>
          <cell r="G8800" t="str">
            <v>-</v>
          </cell>
          <cell r="H8800" t="str">
            <v>-</v>
          </cell>
          <cell r="I8800" t="str">
            <v>-</v>
          </cell>
          <cell r="J8800" t="str">
            <v>-</v>
          </cell>
          <cell r="K8800" t="str">
            <v>-</v>
          </cell>
          <cell r="L8800" t="str">
            <v>-</v>
          </cell>
        </row>
        <row r="8801">
          <cell r="A8801" t="str">
            <v>SI01T01dL02</v>
          </cell>
          <cell r="B8801" t="str">
            <v>01</v>
          </cell>
          <cell r="C8801" t="str">
            <v>d</v>
          </cell>
          <cell r="D8801" t="str">
            <v>02</v>
          </cell>
          <cell r="E8801" t="str">
            <v>-</v>
          </cell>
          <cell r="F8801" t="str">
            <v>-</v>
          </cell>
          <cell r="G8801" t="str">
            <v>-</v>
          </cell>
          <cell r="H8801" t="str">
            <v>-</v>
          </cell>
          <cell r="I8801" t="str">
            <v>-</v>
          </cell>
          <cell r="J8801" t="str">
            <v>-</v>
          </cell>
          <cell r="K8801" t="str">
            <v>-</v>
          </cell>
          <cell r="L8801" t="str">
            <v>-</v>
          </cell>
        </row>
        <row r="8802">
          <cell r="A8802" t="str">
            <v>SI01T01dL03</v>
          </cell>
          <cell r="B8802" t="str">
            <v>01</v>
          </cell>
          <cell r="C8802" t="str">
            <v>d</v>
          </cell>
          <cell r="D8802" t="str">
            <v>03</v>
          </cell>
          <cell r="E8802" t="str">
            <v>-</v>
          </cell>
          <cell r="F8802" t="str">
            <v>-</v>
          </cell>
          <cell r="G8802" t="str">
            <v>-</v>
          </cell>
          <cell r="H8802" t="str">
            <v>-</v>
          </cell>
          <cell r="I8802" t="str">
            <v>-</v>
          </cell>
          <cell r="J8802" t="str">
            <v>-</v>
          </cell>
          <cell r="K8802" t="str">
            <v>-</v>
          </cell>
          <cell r="L8802" t="str">
            <v>-</v>
          </cell>
        </row>
        <row r="8803">
          <cell r="A8803" t="str">
            <v>SI01T01dL04</v>
          </cell>
          <cell r="B8803" t="str">
            <v>01</v>
          </cell>
          <cell r="C8803" t="str">
            <v>d</v>
          </cell>
          <cell r="D8803" t="str">
            <v>04</v>
          </cell>
          <cell r="E8803" t="str">
            <v>-</v>
          </cell>
          <cell r="F8803" t="str">
            <v>-</v>
          </cell>
          <cell r="G8803" t="str">
            <v>-</v>
          </cell>
          <cell r="H8803" t="str">
            <v>-</v>
          </cell>
          <cell r="I8803" t="str">
            <v>-</v>
          </cell>
          <cell r="J8803" t="str">
            <v>-</v>
          </cell>
          <cell r="K8803" t="str">
            <v>-</v>
          </cell>
          <cell r="L8803" t="str">
            <v>-</v>
          </cell>
        </row>
        <row r="8804">
          <cell r="A8804" t="str">
            <v>SI01T01dL05</v>
          </cell>
          <cell r="B8804" t="str">
            <v>01</v>
          </cell>
          <cell r="C8804" t="str">
            <v>d</v>
          </cell>
          <cell r="D8804" t="str">
            <v>05</v>
          </cell>
          <cell r="E8804" t="str">
            <v>-</v>
          </cell>
          <cell r="F8804" t="str">
            <v>-</v>
          </cell>
          <cell r="G8804" t="str">
            <v>-</v>
          </cell>
          <cell r="H8804" t="str">
            <v>-</v>
          </cell>
          <cell r="I8804" t="str">
            <v>-</v>
          </cell>
          <cell r="J8804" t="str">
            <v>-</v>
          </cell>
          <cell r="K8804" t="str">
            <v>-</v>
          </cell>
          <cell r="L8804" t="str">
            <v>-</v>
          </cell>
        </row>
        <row r="8805">
          <cell r="A8805" t="str">
            <v>SI01T01dL06</v>
          </cell>
          <cell r="B8805" t="str">
            <v>01</v>
          </cell>
          <cell r="C8805" t="str">
            <v>d</v>
          </cell>
          <cell r="D8805" t="str">
            <v>06</v>
          </cell>
          <cell r="E8805" t="str">
            <v>-</v>
          </cell>
          <cell r="F8805" t="str">
            <v>-</v>
          </cell>
          <cell r="G8805" t="str">
            <v>-</v>
          </cell>
          <cell r="H8805" t="str">
            <v>-</v>
          </cell>
          <cell r="I8805" t="str">
            <v>-</v>
          </cell>
          <cell r="J8805" t="str">
            <v>-</v>
          </cell>
          <cell r="K8805" t="str">
            <v>-</v>
          </cell>
          <cell r="L8805" t="str">
            <v>-</v>
          </cell>
        </row>
        <row r="8806">
          <cell r="A8806" t="str">
            <v>SI01T01dL07</v>
          </cell>
          <cell r="B8806" t="str">
            <v>01</v>
          </cell>
          <cell r="C8806" t="str">
            <v>d</v>
          </cell>
          <cell r="D8806" t="str">
            <v>07</v>
          </cell>
          <cell r="E8806" t="str">
            <v>-</v>
          </cell>
          <cell r="F8806" t="str">
            <v>-</v>
          </cell>
          <cell r="G8806" t="str">
            <v>-</v>
          </cell>
          <cell r="H8806" t="str">
            <v>-</v>
          </cell>
          <cell r="I8806" t="str">
            <v>-</v>
          </cell>
          <cell r="J8806" t="str">
            <v>-</v>
          </cell>
          <cell r="K8806" t="str">
            <v>-</v>
          </cell>
          <cell r="L8806" t="str">
            <v>-</v>
          </cell>
        </row>
        <row r="8807">
          <cell r="A8807" t="str">
            <v>SI01T02xL01</v>
          </cell>
          <cell r="B8807" t="str">
            <v>02</v>
          </cell>
          <cell r="C8807" t="str">
            <v>x</v>
          </cell>
          <cell r="D8807" t="str">
            <v>01</v>
          </cell>
          <cell r="E8807" t="str">
            <v>-</v>
          </cell>
          <cell r="F8807" t="str">
            <v>-</v>
          </cell>
          <cell r="G8807" t="str">
            <v>-</v>
          </cell>
          <cell r="H8807" t="str">
            <v>-</v>
          </cell>
          <cell r="I8807" t="str">
            <v>-</v>
          </cell>
          <cell r="J8807" t="str">
            <v>-</v>
          </cell>
          <cell r="K8807" t="str">
            <v>-</v>
          </cell>
          <cell r="L8807" t="str">
            <v>-</v>
          </cell>
        </row>
        <row r="8808">
          <cell r="A8808" t="str">
            <v>SI01T02xL02</v>
          </cell>
          <cell r="B8808" t="str">
            <v>02</v>
          </cell>
          <cell r="C8808" t="str">
            <v>x</v>
          </cell>
          <cell r="D8808" t="str">
            <v>02</v>
          </cell>
          <cell r="E8808" t="str">
            <v>-</v>
          </cell>
          <cell r="F8808" t="str">
            <v>-</v>
          </cell>
          <cell r="G8808" t="str">
            <v>-</v>
          </cell>
          <cell r="H8808" t="str">
            <v>-</v>
          </cell>
          <cell r="I8808" t="str">
            <v>-</v>
          </cell>
          <cell r="J8808" t="str">
            <v>-</v>
          </cell>
          <cell r="K8808" t="str">
            <v>-</v>
          </cell>
          <cell r="L8808" t="str">
            <v>-</v>
          </cell>
        </row>
        <row r="8809">
          <cell r="A8809" t="str">
            <v>SI01T02xL03</v>
          </cell>
          <cell r="B8809" t="str">
            <v>02</v>
          </cell>
          <cell r="C8809" t="str">
            <v>x</v>
          </cell>
          <cell r="D8809" t="str">
            <v>03</v>
          </cell>
          <cell r="E8809" t="str">
            <v>-</v>
          </cell>
          <cell r="F8809" t="str">
            <v>-</v>
          </cell>
          <cell r="G8809" t="str">
            <v>-</v>
          </cell>
          <cell r="H8809" t="str">
            <v>-</v>
          </cell>
          <cell r="I8809" t="str">
            <v>-</v>
          </cell>
          <cell r="J8809" t="str">
            <v>-</v>
          </cell>
          <cell r="K8809" t="str">
            <v>-</v>
          </cell>
          <cell r="L8809" t="str">
            <v>-</v>
          </cell>
        </row>
        <row r="8810">
          <cell r="A8810" t="str">
            <v>SI01T02xL04</v>
          </cell>
          <cell r="B8810" t="str">
            <v>02</v>
          </cell>
          <cell r="C8810" t="str">
            <v>x</v>
          </cell>
          <cell r="D8810" t="str">
            <v>04</v>
          </cell>
          <cell r="E8810" t="str">
            <v>-</v>
          </cell>
          <cell r="F8810" t="str">
            <v>-</v>
          </cell>
          <cell r="G8810" t="str">
            <v>-</v>
          </cell>
          <cell r="H8810" t="str">
            <v>-</v>
          </cell>
          <cell r="I8810" t="str">
            <v>-</v>
          </cell>
          <cell r="J8810" t="str">
            <v>-</v>
          </cell>
          <cell r="K8810" t="str">
            <v>-</v>
          </cell>
          <cell r="L8810" t="str">
            <v>-</v>
          </cell>
        </row>
        <row r="8811">
          <cell r="A8811" t="str">
            <v>SI01T02xL05</v>
          </cell>
          <cell r="B8811" t="str">
            <v>02</v>
          </cell>
          <cell r="C8811" t="str">
            <v>x</v>
          </cell>
          <cell r="D8811" t="str">
            <v>05</v>
          </cell>
          <cell r="E8811" t="str">
            <v>-</v>
          </cell>
          <cell r="F8811" t="str">
            <v>-</v>
          </cell>
          <cell r="G8811" t="str">
            <v>-</v>
          </cell>
          <cell r="H8811" t="str">
            <v>-</v>
          </cell>
          <cell r="I8811" t="str">
            <v>-</v>
          </cell>
          <cell r="J8811" t="str">
            <v>-</v>
          </cell>
          <cell r="K8811" t="str">
            <v>-</v>
          </cell>
          <cell r="L8811" t="str">
            <v>-</v>
          </cell>
        </row>
        <row r="8812">
          <cell r="A8812" t="str">
            <v>SI01T02xL06</v>
          </cell>
          <cell r="B8812" t="str">
            <v>02</v>
          </cell>
          <cell r="C8812" t="str">
            <v>x</v>
          </cell>
          <cell r="D8812" t="str">
            <v>06</v>
          </cell>
          <cell r="E8812" t="str">
            <v>-</v>
          </cell>
          <cell r="F8812" t="str">
            <v>-</v>
          </cell>
          <cell r="G8812" t="str">
            <v>-</v>
          </cell>
          <cell r="H8812" t="str">
            <v>-</v>
          </cell>
          <cell r="I8812" t="str">
            <v>-</v>
          </cell>
          <cell r="J8812" t="str">
            <v>-</v>
          </cell>
          <cell r="K8812" t="str">
            <v>-</v>
          </cell>
          <cell r="L8812" t="str">
            <v>-</v>
          </cell>
        </row>
        <row r="8813">
          <cell r="A8813" t="str">
            <v>SI01T02xL07</v>
          </cell>
          <cell r="B8813" t="str">
            <v>02</v>
          </cell>
          <cell r="C8813" t="str">
            <v>x</v>
          </cell>
          <cell r="D8813" t="str">
            <v>07</v>
          </cell>
          <cell r="E8813" t="str">
            <v>-</v>
          </cell>
          <cell r="F8813" t="str">
            <v>-</v>
          </cell>
          <cell r="G8813" t="str">
            <v>-</v>
          </cell>
          <cell r="H8813" t="str">
            <v>-</v>
          </cell>
          <cell r="I8813" t="str">
            <v>-</v>
          </cell>
          <cell r="J8813" t="str">
            <v>-</v>
          </cell>
          <cell r="K8813" t="str">
            <v>-</v>
          </cell>
          <cell r="L8813" t="str">
            <v>-</v>
          </cell>
        </row>
        <row r="8814">
          <cell r="A8814" t="str">
            <v>SI01T02xL08</v>
          </cell>
          <cell r="B8814" t="str">
            <v>02</v>
          </cell>
          <cell r="C8814" t="str">
            <v>x</v>
          </cell>
          <cell r="D8814" t="str">
            <v>08</v>
          </cell>
          <cell r="E8814" t="str">
            <v>-</v>
          </cell>
          <cell r="F8814" t="str">
            <v>-</v>
          </cell>
          <cell r="G8814" t="str">
            <v>-</v>
          </cell>
          <cell r="H8814" t="str">
            <v>-</v>
          </cell>
          <cell r="I8814" t="str">
            <v>-</v>
          </cell>
          <cell r="J8814" t="str">
            <v>-</v>
          </cell>
          <cell r="K8814" t="str">
            <v>-</v>
          </cell>
          <cell r="L8814" t="str">
            <v>-</v>
          </cell>
        </row>
        <row r="8815">
          <cell r="A8815" t="str">
            <v>SI01T02xL09</v>
          </cell>
          <cell r="B8815" t="str">
            <v>02</v>
          </cell>
          <cell r="C8815" t="str">
            <v>x</v>
          </cell>
          <cell r="D8815" t="str">
            <v>09</v>
          </cell>
          <cell r="E8815" t="str">
            <v>-</v>
          </cell>
          <cell r="F8815" t="str">
            <v>-</v>
          </cell>
          <cell r="G8815" t="str">
            <v>-</v>
          </cell>
          <cell r="H8815" t="str">
            <v>-</v>
          </cell>
          <cell r="I8815" t="str">
            <v>-</v>
          </cell>
          <cell r="J8815" t="str">
            <v>-</v>
          </cell>
          <cell r="K8815" t="str">
            <v>-</v>
          </cell>
          <cell r="L8815" t="str">
            <v>-</v>
          </cell>
        </row>
        <row r="8816">
          <cell r="A8816" t="str">
            <v>SI01T02xL10</v>
          </cell>
          <cell r="B8816" t="str">
            <v>02</v>
          </cell>
          <cell r="C8816" t="str">
            <v>x</v>
          </cell>
          <cell r="D8816" t="str">
            <v>10</v>
          </cell>
          <cell r="E8816" t="str">
            <v>-</v>
          </cell>
          <cell r="F8816" t="str">
            <v>-</v>
          </cell>
          <cell r="G8816" t="str">
            <v>-</v>
          </cell>
          <cell r="H8816" t="str">
            <v>-</v>
          </cell>
          <cell r="I8816" t="str">
            <v>-</v>
          </cell>
          <cell r="J8816" t="str">
            <v>-</v>
          </cell>
          <cell r="K8816" t="str">
            <v>-</v>
          </cell>
          <cell r="L8816" t="str">
            <v>-</v>
          </cell>
        </row>
        <row r="8817">
          <cell r="A8817" t="str">
            <v>SI01T02xL11</v>
          </cell>
          <cell r="B8817" t="str">
            <v>02</v>
          </cell>
          <cell r="C8817" t="str">
            <v>x</v>
          </cell>
          <cell r="D8817" t="str">
            <v>11</v>
          </cell>
          <cell r="E8817" t="str">
            <v>-</v>
          </cell>
          <cell r="F8817" t="str">
            <v>-</v>
          </cell>
          <cell r="G8817" t="str">
            <v>-</v>
          </cell>
          <cell r="H8817" t="str">
            <v>-</v>
          </cell>
          <cell r="I8817" t="str">
            <v>-</v>
          </cell>
          <cell r="J8817" t="str">
            <v>-</v>
          </cell>
          <cell r="K8817" t="str">
            <v>-</v>
          </cell>
          <cell r="L8817" t="str">
            <v>-</v>
          </cell>
        </row>
        <row r="8818">
          <cell r="A8818" t="str">
            <v>SI01T02xL12</v>
          </cell>
          <cell r="B8818" t="str">
            <v>02</v>
          </cell>
          <cell r="C8818" t="str">
            <v>x</v>
          </cell>
          <cell r="D8818" t="str">
            <v>12</v>
          </cell>
          <cell r="E8818" t="str">
            <v>-</v>
          </cell>
          <cell r="F8818" t="str">
            <v>-</v>
          </cell>
          <cell r="G8818" t="str">
            <v>-</v>
          </cell>
          <cell r="H8818" t="str">
            <v>-</v>
          </cell>
          <cell r="I8818" t="str">
            <v>-</v>
          </cell>
          <cell r="J8818" t="str">
            <v>-</v>
          </cell>
          <cell r="K8818" t="str">
            <v>-</v>
          </cell>
          <cell r="L8818" t="str">
            <v>-</v>
          </cell>
        </row>
        <row r="8819">
          <cell r="A8819" t="str">
            <v>SI01T02xL13</v>
          </cell>
          <cell r="B8819" t="str">
            <v>02</v>
          </cell>
          <cell r="C8819" t="str">
            <v>x</v>
          </cell>
          <cell r="D8819" t="str">
            <v>13</v>
          </cell>
          <cell r="E8819" t="str">
            <v>-</v>
          </cell>
          <cell r="F8819" t="str">
            <v>-</v>
          </cell>
          <cell r="G8819" t="str">
            <v>-</v>
          </cell>
          <cell r="H8819" t="str">
            <v>-</v>
          </cell>
          <cell r="I8819" t="str">
            <v>-</v>
          </cell>
          <cell r="J8819" t="str">
            <v>-</v>
          </cell>
          <cell r="K8819" t="str">
            <v>-</v>
          </cell>
          <cell r="L8819" t="str">
            <v>-</v>
          </cell>
        </row>
        <row r="8820">
          <cell r="A8820" t="str">
            <v>SI01T02xL14</v>
          </cell>
          <cell r="B8820" t="str">
            <v>02</v>
          </cell>
          <cell r="C8820" t="str">
            <v>x</v>
          </cell>
          <cell r="D8820" t="str">
            <v>14</v>
          </cell>
          <cell r="E8820" t="str">
            <v>-</v>
          </cell>
          <cell r="F8820" t="str">
            <v>-</v>
          </cell>
          <cell r="G8820" t="str">
            <v>-</v>
          </cell>
          <cell r="H8820" t="str">
            <v>-</v>
          </cell>
          <cell r="I8820" t="str">
            <v>-</v>
          </cell>
          <cell r="J8820" t="str">
            <v>-</v>
          </cell>
          <cell r="K8820" t="str">
            <v>-</v>
          </cell>
          <cell r="L8820" t="str">
            <v>-</v>
          </cell>
        </row>
        <row r="8821">
          <cell r="A8821" t="str">
            <v>SI01T02xL15</v>
          </cell>
          <cell r="B8821" t="str">
            <v>02</v>
          </cell>
          <cell r="C8821" t="str">
            <v>x</v>
          </cell>
          <cell r="D8821" t="str">
            <v>15</v>
          </cell>
          <cell r="E8821" t="str">
            <v>-</v>
          </cell>
          <cell r="F8821" t="str">
            <v>-</v>
          </cell>
          <cell r="G8821" t="str">
            <v>-</v>
          </cell>
          <cell r="H8821" t="str">
            <v>-</v>
          </cell>
          <cell r="I8821" t="str">
            <v>-</v>
          </cell>
          <cell r="J8821" t="str">
            <v>-</v>
          </cell>
          <cell r="K8821" t="str">
            <v>-</v>
          </cell>
          <cell r="L8821" t="str">
            <v>-</v>
          </cell>
        </row>
        <row r="8822">
          <cell r="A8822" t="str">
            <v>SI01T02xL16</v>
          </cell>
          <cell r="B8822" t="str">
            <v>02</v>
          </cell>
          <cell r="C8822" t="str">
            <v>x</v>
          </cell>
          <cell r="D8822" t="str">
            <v>16</v>
          </cell>
          <cell r="E8822" t="str">
            <v>-</v>
          </cell>
          <cell r="F8822" t="str">
            <v>-</v>
          </cell>
          <cell r="G8822" t="str">
            <v>-</v>
          </cell>
          <cell r="H8822" t="str">
            <v>-</v>
          </cell>
          <cell r="I8822" t="str">
            <v>-</v>
          </cell>
          <cell r="J8822" t="str">
            <v>-</v>
          </cell>
          <cell r="K8822" t="str">
            <v>-</v>
          </cell>
          <cell r="L8822" t="str">
            <v>-</v>
          </cell>
        </row>
        <row r="8823">
          <cell r="A8823" t="str">
            <v>SI01T02xL17</v>
          </cell>
          <cell r="B8823" t="str">
            <v>02</v>
          </cell>
          <cell r="C8823" t="str">
            <v>x</v>
          </cell>
          <cell r="D8823" t="str">
            <v>17</v>
          </cell>
          <cell r="E8823" t="str">
            <v>-</v>
          </cell>
          <cell r="F8823" t="str">
            <v>-</v>
          </cell>
          <cell r="G8823" t="str">
            <v>-</v>
          </cell>
          <cell r="H8823" t="str">
            <v>-</v>
          </cell>
          <cell r="I8823" t="str">
            <v>-</v>
          </cell>
          <cell r="J8823" t="str">
            <v>-</v>
          </cell>
          <cell r="K8823" t="str">
            <v>-</v>
          </cell>
          <cell r="L8823" t="str">
            <v>-</v>
          </cell>
        </row>
        <row r="8824">
          <cell r="A8824" t="str">
            <v>SI01T02xL18</v>
          </cell>
          <cell r="B8824" t="str">
            <v>02</v>
          </cell>
          <cell r="C8824" t="str">
            <v>x</v>
          </cell>
          <cell r="D8824" t="str">
            <v>18</v>
          </cell>
          <cell r="E8824" t="str">
            <v>-</v>
          </cell>
          <cell r="F8824" t="str">
            <v>-</v>
          </cell>
          <cell r="G8824" t="str">
            <v>-</v>
          </cell>
          <cell r="H8824" t="str">
            <v>-</v>
          </cell>
          <cell r="I8824" t="str">
            <v>-</v>
          </cell>
          <cell r="J8824" t="str">
            <v>-</v>
          </cell>
          <cell r="K8824" t="str">
            <v>-</v>
          </cell>
          <cell r="L8824" t="str">
            <v>-</v>
          </cell>
        </row>
        <row r="8825">
          <cell r="A8825" t="str">
            <v>SI01T02xL19</v>
          </cell>
          <cell r="B8825" t="str">
            <v>02</v>
          </cell>
          <cell r="C8825" t="str">
            <v>x</v>
          </cell>
          <cell r="D8825" t="str">
            <v>19</v>
          </cell>
          <cell r="E8825" t="str">
            <v>-</v>
          </cell>
          <cell r="F8825" t="str">
            <v>-</v>
          </cell>
          <cell r="G8825" t="str">
            <v>-</v>
          </cell>
          <cell r="H8825" t="str">
            <v>-</v>
          </cell>
          <cell r="I8825" t="str">
            <v>-</v>
          </cell>
          <cell r="J8825" t="str">
            <v>-</v>
          </cell>
          <cell r="K8825" t="str">
            <v>-</v>
          </cell>
          <cell r="L8825" t="str">
            <v>-</v>
          </cell>
        </row>
        <row r="8826">
          <cell r="A8826" t="str">
            <v>SI01T02xL20</v>
          </cell>
          <cell r="B8826" t="str">
            <v>02</v>
          </cell>
          <cell r="C8826" t="str">
            <v>x</v>
          </cell>
          <cell r="D8826" t="str">
            <v>20</v>
          </cell>
          <cell r="E8826" t="str">
            <v>-</v>
          </cell>
          <cell r="F8826" t="str">
            <v>-</v>
          </cell>
          <cell r="G8826" t="str">
            <v>-</v>
          </cell>
          <cell r="H8826" t="str">
            <v>-</v>
          </cell>
          <cell r="I8826" t="str">
            <v>-</v>
          </cell>
          <cell r="J8826" t="str">
            <v>-</v>
          </cell>
          <cell r="K8826" t="str">
            <v>-</v>
          </cell>
          <cell r="L8826" t="str">
            <v>-</v>
          </cell>
        </row>
        <row r="8827">
          <cell r="A8827" t="str">
            <v>SI01T02xL21</v>
          </cell>
          <cell r="B8827" t="str">
            <v>02</v>
          </cell>
          <cell r="C8827" t="str">
            <v>x</v>
          </cell>
          <cell r="D8827" t="str">
            <v>21</v>
          </cell>
          <cell r="E8827" t="str">
            <v>-</v>
          </cell>
          <cell r="F8827" t="str">
            <v>-</v>
          </cell>
          <cell r="G8827" t="str">
            <v>-</v>
          </cell>
          <cell r="H8827" t="str">
            <v>-</v>
          </cell>
          <cell r="I8827" t="str">
            <v>-</v>
          </cell>
          <cell r="J8827" t="str">
            <v>-</v>
          </cell>
          <cell r="K8827" t="str">
            <v>-</v>
          </cell>
          <cell r="L8827" t="str">
            <v>-</v>
          </cell>
        </row>
        <row r="8828">
          <cell r="A8828" t="str">
            <v>SI01T02xL22</v>
          </cell>
          <cell r="B8828" t="str">
            <v>02</v>
          </cell>
          <cell r="C8828" t="str">
            <v>x</v>
          </cell>
          <cell r="D8828" t="str">
            <v>22</v>
          </cell>
          <cell r="E8828" t="str">
            <v>-</v>
          </cell>
          <cell r="F8828" t="str">
            <v>-</v>
          </cell>
          <cell r="G8828" t="str">
            <v>-</v>
          </cell>
          <cell r="H8828" t="str">
            <v>-</v>
          </cell>
          <cell r="I8828" t="str">
            <v>-</v>
          </cell>
          <cell r="J8828" t="str">
            <v>-</v>
          </cell>
          <cell r="K8828" t="str">
            <v>-</v>
          </cell>
          <cell r="L8828" t="str">
            <v>-</v>
          </cell>
        </row>
        <row r="8829">
          <cell r="A8829" t="str">
            <v>SI01T02xL23</v>
          </cell>
          <cell r="B8829" t="str">
            <v>02</v>
          </cell>
          <cell r="C8829" t="str">
            <v>x</v>
          </cell>
          <cell r="D8829" t="str">
            <v>23</v>
          </cell>
          <cell r="E8829" t="str">
            <v>-</v>
          </cell>
          <cell r="F8829" t="str">
            <v>-</v>
          </cell>
          <cell r="G8829" t="str">
            <v>-</v>
          </cell>
          <cell r="H8829" t="str">
            <v>-</v>
          </cell>
          <cell r="I8829" t="str">
            <v>-</v>
          </cell>
          <cell r="J8829" t="str">
            <v>-</v>
          </cell>
          <cell r="K8829" t="str">
            <v>-</v>
          </cell>
          <cell r="L8829" t="str">
            <v>-</v>
          </cell>
        </row>
        <row r="8830">
          <cell r="A8830" t="str">
            <v>SI01T02xL24</v>
          </cell>
          <cell r="B8830" t="str">
            <v>02</v>
          </cell>
          <cell r="C8830" t="str">
            <v>x</v>
          </cell>
          <cell r="D8830" t="str">
            <v>24</v>
          </cell>
          <cell r="E8830" t="str">
            <v>-</v>
          </cell>
          <cell r="F8830" t="str">
            <v>-</v>
          </cell>
          <cell r="G8830" t="str">
            <v>-</v>
          </cell>
          <cell r="H8830" t="str">
            <v>-</v>
          </cell>
          <cell r="I8830" t="str">
            <v>-</v>
          </cell>
          <cell r="J8830" t="str">
            <v>-</v>
          </cell>
          <cell r="K8830" t="str">
            <v>-</v>
          </cell>
          <cell r="L8830" t="str">
            <v>-</v>
          </cell>
        </row>
        <row r="8831">
          <cell r="A8831" t="str">
            <v>SI01T02xL25</v>
          </cell>
          <cell r="B8831" t="str">
            <v>02</v>
          </cell>
          <cell r="C8831" t="str">
            <v>x</v>
          </cell>
          <cell r="D8831" t="str">
            <v>25</v>
          </cell>
          <cell r="E8831" t="str">
            <v>-</v>
          </cell>
          <cell r="F8831" t="str">
            <v>-</v>
          </cell>
          <cell r="G8831" t="str">
            <v>-</v>
          </cell>
          <cell r="H8831" t="str">
            <v>-</v>
          </cell>
          <cell r="I8831" t="str">
            <v>-</v>
          </cell>
          <cell r="J8831" t="str">
            <v>-</v>
          </cell>
          <cell r="K8831" t="str">
            <v>-</v>
          </cell>
          <cell r="L8831" t="str">
            <v>-</v>
          </cell>
        </row>
        <row r="8832">
          <cell r="A8832" t="str">
            <v>SI01T02xL26</v>
          </cell>
          <cell r="B8832" t="str">
            <v>02</v>
          </cell>
          <cell r="C8832" t="str">
            <v>x</v>
          </cell>
          <cell r="D8832" t="str">
            <v>26</v>
          </cell>
          <cell r="E8832" t="str">
            <v>-</v>
          </cell>
          <cell r="F8832" t="str">
            <v>-</v>
          </cell>
          <cell r="G8832" t="str">
            <v>-</v>
          </cell>
          <cell r="H8832" t="str">
            <v>-</v>
          </cell>
          <cell r="I8832" t="str">
            <v>-</v>
          </cell>
          <cell r="J8832" t="str">
            <v>-</v>
          </cell>
          <cell r="K8832" t="str">
            <v>-</v>
          </cell>
          <cell r="L8832" t="str">
            <v>-</v>
          </cell>
        </row>
        <row r="8833">
          <cell r="A8833" t="str">
            <v>SI01T02xL27</v>
          </cell>
          <cell r="B8833" t="str">
            <v>02</v>
          </cell>
          <cell r="C8833" t="str">
            <v>x</v>
          </cell>
          <cell r="D8833" t="str">
            <v>27</v>
          </cell>
          <cell r="E8833" t="str">
            <v>-</v>
          </cell>
          <cell r="F8833" t="str">
            <v>-</v>
          </cell>
          <cell r="G8833" t="str">
            <v>-</v>
          </cell>
          <cell r="H8833" t="str">
            <v>-</v>
          </cell>
          <cell r="I8833" t="str">
            <v>-</v>
          </cell>
          <cell r="J8833" t="str">
            <v>-</v>
          </cell>
          <cell r="K8833" t="str">
            <v>-</v>
          </cell>
          <cell r="L8833" t="str">
            <v>-</v>
          </cell>
        </row>
        <row r="8834">
          <cell r="A8834" t="str">
            <v>SI01T02xL28</v>
          </cell>
          <cell r="B8834" t="str">
            <v>02</v>
          </cell>
          <cell r="C8834" t="str">
            <v>x</v>
          </cell>
          <cell r="D8834" t="str">
            <v>28</v>
          </cell>
          <cell r="E8834" t="str">
            <v>-</v>
          </cell>
          <cell r="F8834" t="str">
            <v>-</v>
          </cell>
          <cell r="G8834" t="str">
            <v>-</v>
          </cell>
          <cell r="H8834" t="str">
            <v>-</v>
          </cell>
          <cell r="I8834" t="str">
            <v>-</v>
          </cell>
          <cell r="J8834" t="str">
            <v>-</v>
          </cell>
          <cell r="K8834" t="str">
            <v>-</v>
          </cell>
          <cell r="L8834" t="str">
            <v>-</v>
          </cell>
        </row>
        <row r="8835">
          <cell r="A8835" t="str">
            <v>SI01T02xL29</v>
          </cell>
          <cell r="B8835" t="str">
            <v>02</v>
          </cell>
          <cell r="C8835" t="str">
            <v>x</v>
          </cell>
          <cell r="D8835" t="str">
            <v>29</v>
          </cell>
          <cell r="E8835" t="str">
            <v>-</v>
          </cell>
          <cell r="F8835" t="str">
            <v>-</v>
          </cell>
          <cell r="G8835" t="str">
            <v>-</v>
          </cell>
          <cell r="H8835" t="str">
            <v>-</v>
          </cell>
          <cell r="I8835" t="str">
            <v>-</v>
          </cell>
          <cell r="J8835" t="str">
            <v>-</v>
          </cell>
          <cell r="K8835" t="str">
            <v>-</v>
          </cell>
          <cell r="L8835" t="str">
            <v>-</v>
          </cell>
        </row>
        <row r="8836">
          <cell r="A8836" t="str">
            <v>SI01T02xL30</v>
          </cell>
          <cell r="B8836" t="str">
            <v>02</v>
          </cell>
          <cell r="C8836" t="str">
            <v>x</v>
          </cell>
          <cell r="D8836" t="str">
            <v>30</v>
          </cell>
          <cell r="E8836" t="str">
            <v>-</v>
          </cell>
          <cell r="F8836" t="str">
            <v>-</v>
          </cell>
          <cell r="G8836" t="str">
            <v>-</v>
          </cell>
          <cell r="H8836" t="str">
            <v>-</v>
          </cell>
          <cell r="I8836" t="str">
            <v>-</v>
          </cell>
          <cell r="J8836" t="str">
            <v>-</v>
          </cell>
          <cell r="K8836" t="str">
            <v>-</v>
          </cell>
          <cell r="L8836" t="str">
            <v>-</v>
          </cell>
        </row>
        <row r="8837">
          <cell r="A8837" t="str">
            <v>SI01T02xL31</v>
          </cell>
          <cell r="B8837" t="str">
            <v>02</v>
          </cell>
          <cell r="C8837" t="str">
            <v>x</v>
          </cell>
          <cell r="D8837" t="str">
            <v>31</v>
          </cell>
          <cell r="E8837" t="str">
            <v>-</v>
          </cell>
          <cell r="F8837" t="str">
            <v>-</v>
          </cell>
          <cell r="G8837" t="str">
            <v>-</v>
          </cell>
          <cell r="H8837" t="str">
            <v>-</v>
          </cell>
          <cell r="I8837" t="str">
            <v>-</v>
          </cell>
          <cell r="J8837" t="str">
            <v>-</v>
          </cell>
          <cell r="K8837" t="str">
            <v>-</v>
          </cell>
          <cell r="L8837" t="str">
            <v>-</v>
          </cell>
        </row>
        <row r="8838">
          <cell r="A8838" t="str">
            <v>SI01T02xL32</v>
          </cell>
          <cell r="B8838" t="str">
            <v>02</v>
          </cell>
          <cell r="C8838" t="str">
            <v>x</v>
          </cell>
          <cell r="D8838" t="str">
            <v>32</v>
          </cell>
          <cell r="E8838" t="str">
            <v>-</v>
          </cell>
          <cell r="F8838" t="str">
            <v>-</v>
          </cell>
          <cell r="G8838" t="str">
            <v>-</v>
          </cell>
          <cell r="H8838" t="str">
            <v>-</v>
          </cell>
          <cell r="I8838" t="str">
            <v>-</v>
          </cell>
          <cell r="J8838" t="str">
            <v>-</v>
          </cell>
          <cell r="K8838" t="str">
            <v>-</v>
          </cell>
          <cell r="L8838" t="str">
            <v>-</v>
          </cell>
        </row>
        <row r="8839">
          <cell r="A8839" t="str">
            <v>SI01T03oL00</v>
          </cell>
          <cell r="B8839" t="str">
            <v>03</v>
          </cell>
          <cell r="C8839" t="str">
            <v>o</v>
          </cell>
          <cell r="D8839" t="str">
            <v>00</v>
          </cell>
          <cell r="E8839" t="str">
            <v>-</v>
          </cell>
          <cell r="F8839" t="str">
            <v>-</v>
          </cell>
          <cell r="G8839" t="str">
            <v>-</v>
          </cell>
          <cell r="H8839" t="str">
            <v>-</v>
          </cell>
          <cell r="I8839" t="str">
            <v>-</v>
          </cell>
          <cell r="J8839" t="str">
            <v>-</v>
          </cell>
          <cell r="K8839" t="str">
            <v>-</v>
          </cell>
          <cell r="L8839" t="str">
            <v>-</v>
          </cell>
        </row>
        <row r="8840">
          <cell r="A8840" t="str">
            <v>SI01T03oL01</v>
          </cell>
          <cell r="B8840" t="str">
            <v>03</v>
          </cell>
          <cell r="C8840" t="str">
            <v>o</v>
          </cell>
          <cell r="D8840" t="str">
            <v>01</v>
          </cell>
          <cell r="E8840" t="str">
            <v>-</v>
          </cell>
          <cell r="F8840" t="str">
            <v>-</v>
          </cell>
          <cell r="G8840" t="str">
            <v>-</v>
          </cell>
          <cell r="H8840" t="str">
            <v>-</v>
          </cell>
          <cell r="I8840" t="str">
            <v>-</v>
          </cell>
          <cell r="J8840" t="str">
            <v>-</v>
          </cell>
          <cell r="K8840" t="str">
            <v>-</v>
          </cell>
          <cell r="L8840" t="str">
            <v>-</v>
          </cell>
        </row>
        <row r="8841">
          <cell r="A8841" t="str">
            <v>SI01T03oL02</v>
          </cell>
          <cell r="B8841" t="str">
            <v>03</v>
          </cell>
          <cell r="C8841" t="str">
            <v>o</v>
          </cell>
          <cell r="D8841" t="str">
            <v>02</v>
          </cell>
          <cell r="E8841" t="str">
            <v>-</v>
          </cell>
          <cell r="F8841" t="str">
            <v>-</v>
          </cell>
          <cell r="G8841" t="str">
            <v>-</v>
          </cell>
          <cell r="H8841" t="str">
            <v>-</v>
          </cell>
          <cell r="I8841" t="str">
            <v>-</v>
          </cell>
          <cell r="J8841" t="str">
            <v>-</v>
          </cell>
          <cell r="K8841" t="str">
            <v>-</v>
          </cell>
          <cell r="L8841" t="str">
            <v>-</v>
          </cell>
        </row>
        <row r="8842">
          <cell r="A8842" t="str">
            <v>SI01T03oL03</v>
          </cell>
          <cell r="B8842" t="str">
            <v>03</v>
          </cell>
          <cell r="C8842" t="str">
            <v>o</v>
          </cell>
          <cell r="D8842" t="str">
            <v>03</v>
          </cell>
          <cell r="E8842" t="str">
            <v>-</v>
          </cell>
          <cell r="F8842" t="str">
            <v>-</v>
          </cell>
          <cell r="G8842" t="str">
            <v>-</v>
          </cell>
          <cell r="H8842" t="str">
            <v>-</v>
          </cell>
          <cell r="I8842" t="str">
            <v>-</v>
          </cell>
          <cell r="J8842" t="str">
            <v>-</v>
          </cell>
          <cell r="K8842" t="str">
            <v>-</v>
          </cell>
          <cell r="L8842" t="str">
            <v>-</v>
          </cell>
        </row>
        <row r="8843">
          <cell r="A8843" t="str">
            <v>SI01T03oL04</v>
          </cell>
          <cell r="B8843" t="str">
            <v>03</v>
          </cell>
          <cell r="C8843" t="str">
            <v>o</v>
          </cell>
          <cell r="D8843" t="str">
            <v>04</v>
          </cell>
          <cell r="E8843" t="str">
            <v>-</v>
          </cell>
          <cell r="F8843" t="str">
            <v>-</v>
          </cell>
          <cell r="G8843" t="str">
            <v>-</v>
          </cell>
          <cell r="H8843" t="str">
            <v>-</v>
          </cell>
          <cell r="I8843" t="str">
            <v>-</v>
          </cell>
          <cell r="J8843" t="str">
            <v>-</v>
          </cell>
          <cell r="K8843" t="str">
            <v>-</v>
          </cell>
          <cell r="L8843" t="str">
            <v>-</v>
          </cell>
        </row>
        <row r="8844">
          <cell r="A8844" t="str">
            <v>SI01T03oL05</v>
          </cell>
          <cell r="B8844" t="str">
            <v>03</v>
          </cell>
          <cell r="C8844" t="str">
            <v>o</v>
          </cell>
          <cell r="D8844" t="str">
            <v>05</v>
          </cell>
          <cell r="E8844" t="str">
            <v>-</v>
          </cell>
          <cell r="F8844" t="str">
            <v>-</v>
          </cell>
          <cell r="G8844" t="str">
            <v>-</v>
          </cell>
          <cell r="H8844" t="str">
            <v>-</v>
          </cell>
          <cell r="I8844" t="str">
            <v>-</v>
          </cell>
          <cell r="J8844" t="str">
            <v>-</v>
          </cell>
          <cell r="K8844" t="str">
            <v>-</v>
          </cell>
          <cell r="L8844" t="str">
            <v>-</v>
          </cell>
        </row>
        <row r="8845">
          <cell r="A8845" t="str">
            <v>SI01T03oL06</v>
          </cell>
          <cell r="B8845" t="str">
            <v>03</v>
          </cell>
          <cell r="C8845" t="str">
            <v>o</v>
          </cell>
          <cell r="D8845" t="str">
            <v>06</v>
          </cell>
          <cell r="E8845" t="str">
            <v>-</v>
          </cell>
          <cell r="F8845" t="str">
            <v>-</v>
          </cell>
          <cell r="G8845" t="str">
            <v>-</v>
          </cell>
          <cell r="H8845" t="str">
            <v>-</v>
          </cell>
          <cell r="I8845" t="str">
            <v>-</v>
          </cell>
          <cell r="J8845" t="str">
            <v>-</v>
          </cell>
          <cell r="K8845" t="str">
            <v>-</v>
          </cell>
          <cell r="L8845" t="str">
            <v>-</v>
          </cell>
        </row>
        <row r="8846">
          <cell r="A8846" t="str">
            <v>SI01T03oL07</v>
          </cell>
          <cell r="B8846" t="str">
            <v>03</v>
          </cell>
          <cell r="C8846" t="str">
            <v>o</v>
          </cell>
          <cell r="D8846" t="str">
            <v>07</v>
          </cell>
          <cell r="E8846" t="str">
            <v>-</v>
          </cell>
          <cell r="F8846" t="str">
            <v>-</v>
          </cell>
          <cell r="G8846" t="str">
            <v>-</v>
          </cell>
          <cell r="H8846" t="str">
            <v>-</v>
          </cell>
          <cell r="I8846" t="str">
            <v>-</v>
          </cell>
          <cell r="J8846" t="str">
            <v>-</v>
          </cell>
          <cell r="K8846" t="str">
            <v>-</v>
          </cell>
          <cell r="L8846" t="str">
            <v>-</v>
          </cell>
        </row>
        <row r="8847">
          <cell r="A8847" t="str">
            <v>SI01T03oL08</v>
          </cell>
          <cell r="B8847" t="str">
            <v>03</v>
          </cell>
          <cell r="C8847" t="str">
            <v>o</v>
          </cell>
          <cell r="D8847" t="str">
            <v>08</v>
          </cell>
          <cell r="E8847" t="str">
            <v>-</v>
          </cell>
          <cell r="F8847" t="str">
            <v>-</v>
          </cell>
          <cell r="G8847" t="str">
            <v>-</v>
          </cell>
          <cell r="H8847" t="str">
            <v>-</v>
          </cell>
          <cell r="I8847" t="str">
            <v>-</v>
          </cell>
          <cell r="J8847" t="str">
            <v>-</v>
          </cell>
          <cell r="K8847" t="str">
            <v>-</v>
          </cell>
          <cell r="L8847" t="str">
            <v>-</v>
          </cell>
        </row>
        <row r="8848">
          <cell r="A8848" t="str">
            <v>SI01T03oL09</v>
          </cell>
          <cell r="B8848" t="str">
            <v>03</v>
          </cell>
          <cell r="C8848" t="str">
            <v>o</v>
          </cell>
          <cell r="D8848" t="str">
            <v>09</v>
          </cell>
          <cell r="E8848" t="str">
            <v>-</v>
          </cell>
          <cell r="F8848" t="str">
            <v>-</v>
          </cell>
          <cell r="G8848" t="str">
            <v>-</v>
          </cell>
          <cell r="H8848" t="str">
            <v>-</v>
          </cell>
          <cell r="I8848" t="str">
            <v>-</v>
          </cell>
          <cell r="J8848" t="str">
            <v>-</v>
          </cell>
          <cell r="K8848" t="str">
            <v>-</v>
          </cell>
          <cell r="L8848" t="str">
            <v>-</v>
          </cell>
        </row>
        <row r="8849">
          <cell r="A8849" t="str">
            <v>SI01T03oL10</v>
          </cell>
          <cell r="B8849" t="str">
            <v>03</v>
          </cell>
          <cell r="C8849" t="str">
            <v>o</v>
          </cell>
          <cell r="D8849" t="str">
            <v>10</v>
          </cell>
          <cell r="E8849" t="str">
            <v>-</v>
          </cell>
          <cell r="F8849" t="str">
            <v>-</v>
          </cell>
          <cell r="G8849" t="str">
            <v>-</v>
          </cell>
          <cell r="H8849" t="str">
            <v>-</v>
          </cell>
          <cell r="I8849" t="str">
            <v>-</v>
          </cell>
          <cell r="J8849" t="str">
            <v>-</v>
          </cell>
          <cell r="K8849" t="str">
            <v>-</v>
          </cell>
          <cell r="L8849" t="str">
            <v>-</v>
          </cell>
        </row>
        <row r="8850">
          <cell r="A8850" t="str">
            <v>SI01T03oL11</v>
          </cell>
          <cell r="B8850" t="str">
            <v>03</v>
          </cell>
          <cell r="C8850" t="str">
            <v>o</v>
          </cell>
          <cell r="D8850" t="str">
            <v>11</v>
          </cell>
          <cell r="E8850" t="str">
            <v>-</v>
          </cell>
          <cell r="F8850" t="str">
            <v>-</v>
          </cell>
          <cell r="G8850" t="str">
            <v>-</v>
          </cell>
          <cell r="H8850" t="str">
            <v>-</v>
          </cell>
          <cell r="I8850" t="str">
            <v>-</v>
          </cell>
          <cell r="J8850" t="str">
            <v>-</v>
          </cell>
          <cell r="K8850" t="str">
            <v>-</v>
          </cell>
          <cell r="L8850" t="str">
            <v>-</v>
          </cell>
        </row>
        <row r="8851">
          <cell r="A8851" t="str">
            <v>SI01T04xL01</v>
          </cell>
          <cell r="B8851" t="str">
            <v>04</v>
          </cell>
          <cell r="C8851" t="str">
            <v>x</v>
          </cell>
          <cell r="D8851" t="str">
            <v>01</v>
          </cell>
          <cell r="E8851" t="str">
            <v>-</v>
          </cell>
          <cell r="F8851" t="str">
            <v>-</v>
          </cell>
          <cell r="G8851" t="str">
            <v>-</v>
          </cell>
          <cell r="H8851" t="str">
            <v>-</v>
          </cell>
          <cell r="I8851" t="str">
            <v>-</v>
          </cell>
          <cell r="J8851" t="str">
            <v>-</v>
          </cell>
          <cell r="K8851" t="str">
            <v>-</v>
          </cell>
          <cell r="L8851" t="str">
            <v>-</v>
          </cell>
        </row>
        <row r="8852">
          <cell r="A8852" t="str">
            <v>SI01T04xL02</v>
          </cell>
          <cell r="B8852" t="str">
            <v>04</v>
          </cell>
          <cell r="C8852" t="str">
            <v>x</v>
          </cell>
          <cell r="D8852" t="str">
            <v>02</v>
          </cell>
          <cell r="E8852" t="str">
            <v>-</v>
          </cell>
          <cell r="F8852" t="str">
            <v>-</v>
          </cell>
          <cell r="G8852" t="str">
            <v>-</v>
          </cell>
          <cell r="H8852" t="str">
            <v>-</v>
          </cell>
          <cell r="I8852" t="str">
            <v>-</v>
          </cell>
          <cell r="J8852" t="str">
            <v>-</v>
          </cell>
          <cell r="K8852" t="str">
            <v>-</v>
          </cell>
          <cell r="L8852" t="str">
            <v>-</v>
          </cell>
        </row>
        <row r="8853">
          <cell r="A8853" t="str">
            <v>SI01T04xL03</v>
          </cell>
          <cell r="B8853" t="str">
            <v>04</v>
          </cell>
          <cell r="C8853" t="str">
            <v>x</v>
          </cell>
          <cell r="D8853" t="str">
            <v>03</v>
          </cell>
          <cell r="E8853" t="str">
            <v>-</v>
          </cell>
          <cell r="F8853" t="str">
            <v>-</v>
          </cell>
          <cell r="G8853" t="str">
            <v>-</v>
          </cell>
          <cell r="H8853" t="str">
            <v>-</v>
          </cell>
          <cell r="I8853" t="str">
            <v>-</v>
          </cell>
          <cell r="J8853" t="str">
            <v>-</v>
          </cell>
          <cell r="K8853" t="str">
            <v>-</v>
          </cell>
          <cell r="L8853" t="str">
            <v>-</v>
          </cell>
        </row>
        <row r="8854">
          <cell r="A8854" t="str">
            <v>SI01T04xL04</v>
          </cell>
          <cell r="B8854" t="str">
            <v>04</v>
          </cell>
          <cell r="C8854" t="str">
            <v>x</v>
          </cell>
          <cell r="D8854" t="str">
            <v>04</v>
          </cell>
          <cell r="E8854" t="str">
            <v>-</v>
          </cell>
          <cell r="F8854" t="str">
            <v>-</v>
          </cell>
          <cell r="G8854" t="str">
            <v>-</v>
          </cell>
          <cell r="H8854" t="str">
            <v>-</v>
          </cell>
          <cell r="I8854" t="str">
            <v>-</v>
          </cell>
          <cell r="J8854" t="str">
            <v>-</v>
          </cell>
          <cell r="K8854" t="str">
            <v>-</v>
          </cell>
          <cell r="L8854" t="str">
            <v>-</v>
          </cell>
        </row>
        <row r="8855">
          <cell r="A8855" t="str">
            <v>SI01T04xL05</v>
          </cell>
          <cell r="B8855" t="str">
            <v>04</v>
          </cell>
          <cell r="C8855" t="str">
            <v>x</v>
          </cell>
          <cell r="D8855" t="str">
            <v>05</v>
          </cell>
          <cell r="E8855" t="str">
            <v>-</v>
          </cell>
          <cell r="F8855" t="str">
            <v>-</v>
          </cell>
          <cell r="G8855" t="str">
            <v>-</v>
          </cell>
          <cell r="H8855" t="str">
            <v>-</v>
          </cell>
          <cell r="I8855" t="str">
            <v>-</v>
          </cell>
          <cell r="J8855" t="str">
            <v>-</v>
          </cell>
          <cell r="K8855" t="str">
            <v>-</v>
          </cell>
          <cell r="L8855" t="str">
            <v>-</v>
          </cell>
        </row>
        <row r="8856">
          <cell r="A8856" t="str">
            <v>SI01T04xL06</v>
          </cell>
          <cell r="B8856" t="str">
            <v>04</v>
          </cell>
          <cell r="C8856" t="str">
            <v>x</v>
          </cell>
          <cell r="D8856" t="str">
            <v>06</v>
          </cell>
          <cell r="E8856" t="str">
            <v>-</v>
          </cell>
          <cell r="F8856" t="str">
            <v>-</v>
          </cell>
          <cell r="G8856" t="str">
            <v>-</v>
          </cell>
          <cell r="H8856" t="str">
            <v>-</v>
          </cell>
          <cell r="I8856" t="str">
            <v>-</v>
          </cell>
          <cell r="J8856" t="str">
            <v>-</v>
          </cell>
          <cell r="K8856" t="str">
            <v>-</v>
          </cell>
          <cell r="L8856" t="str">
            <v>-</v>
          </cell>
        </row>
        <row r="8857">
          <cell r="A8857" t="str">
            <v>SI01T04xL07</v>
          </cell>
          <cell r="B8857" t="str">
            <v>04</v>
          </cell>
          <cell r="C8857" t="str">
            <v>x</v>
          </cell>
          <cell r="D8857" t="str">
            <v>07</v>
          </cell>
          <cell r="E8857" t="str">
            <v>-</v>
          </cell>
          <cell r="F8857" t="str">
            <v>-</v>
          </cell>
          <cell r="G8857" t="str">
            <v>-</v>
          </cell>
          <cell r="H8857" t="str">
            <v>-</v>
          </cell>
          <cell r="I8857" t="str">
            <v>-</v>
          </cell>
          <cell r="J8857" t="str">
            <v>-</v>
          </cell>
          <cell r="K8857" t="str">
            <v>-</v>
          </cell>
          <cell r="L8857" t="str">
            <v>-</v>
          </cell>
        </row>
        <row r="8858">
          <cell r="A8858" t="str">
            <v>SI01T04xL08</v>
          </cell>
          <cell r="B8858" t="str">
            <v>04</v>
          </cell>
          <cell r="C8858" t="str">
            <v>x</v>
          </cell>
          <cell r="D8858" t="str">
            <v>08</v>
          </cell>
          <cell r="E8858" t="str">
            <v>-</v>
          </cell>
          <cell r="F8858" t="str">
            <v>-</v>
          </cell>
          <cell r="G8858" t="str">
            <v>-</v>
          </cell>
          <cell r="H8858" t="str">
            <v>-</v>
          </cell>
          <cell r="I8858" t="str">
            <v>-</v>
          </cell>
          <cell r="J8858" t="str">
            <v>-</v>
          </cell>
          <cell r="K8858" t="str">
            <v>-</v>
          </cell>
          <cell r="L8858" t="str">
            <v>-</v>
          </cell>
        </row>
        <row r="8859">
          <cell r="A8859" t="str">
            <v>SI01T04xL09</v>
          </cell>
          <cell r="B8859" t="str">
            <v>04</v>
          </cell>
          <cell r="C8859" t="str">
            <v>x</v>
          </cell>
          <cell r="D8859" t="str">
            <v>09</v>
          </cell>
          <cell r="E8859" t="str">
            <v>-</v>
          </cell>
          <cell r="F8859" t="str">
            <v>-</v>
          </cell>
          <cell r="G8859" t="str">
            <v>-</v>
          </cell>
          <cell r="H8859" t="str">
            <v>-</v>
          </cell>
          <cell r="I8859" t="str">
            <v>-</v>
          </cell>
          <cell r="J8859" t="str">
            <v>-</v>
          </cell>
          <cell r="K8859" t="str">
            <v>-</v>
          </cell>
          <cell r="L8859" t="str">
            <v>-</v>
          </cell>
        </row>
        <row r="8860">
          <cell r="A8860" t="str">
            <v>SI01T04xL10</v>
          </cell>
          <cell r="B8860" t="str">
            <v>04</v>
          </cell>
          <cell r="C8860" t="str">
            <v>x</v>
          </cell>
          <cell r="D8860" t="str">
            <v>10</v>
          </cell>
          <cell r="E8860" t="str">
            <v>-</v>
          </cell>
          <cell r="F8860" t="str">
            <v>-</v>
          </cell>
          <cell r="G8860" t="str">
            <v>-</v>
          </cell>
          <cell r="H8860" t="str">
            <v>-</v>
          </cell>
          <cell r="I8860" t="str">
            <v>-</v>
          </cell>
          <cell r="J8860" t="str">
            <v>-</v>
          </cell>
          <cell r="K8860" t="str">
            <v>-</v>
          </cell>
          <cell r="L8860" t="str">
            <v>-</v>
          </cell>
        </row>
        <row r="8861">
          <cell r="A8861" t="str">
            <v>SI01T04xL11</v>
          </cell>
          <cell r="B8861" t="str">
            <v>04</v>
          </cell>
          <cell r="C8861" t="str">
            <v>x</v>
          </cell>
          <cell r="D8861" t="str">
            <v>11</v>
          </cell>
          <cell r="E8861" t="str">
            <v>-</v>
          </cell>
          <cell r="F8861" t="str">
            <v>-</v>
          </cell>
          <cell r="G8861" t="str">
            <v>-</v>
          </cell>
          <cell r="H8861" t="str">
            <v>-</v>
          </cell>
          <cell r="I8861" t="str">
            <v>-</v>
          </cell>
          <cell r="J8861" t="str">
            <v>-</v>
          </cell>
          <cell r="K8861" t="str">
            <v>-</v>
          </cell>
          <cell r="L8861" t="str">
            <v>-</v>
          </cell>
        </row>
        <row r="8862">
          <cell r="A8862" t="str">
            <v>SI01T04xL12</v>
          </cell>
          <cell r="B8862" t="str">
            <v>04</v>
          </cell>
          <cell r="C8862" t="str">
            <v>x</v>
          </cell>
          <cell r="D8862" t="str">
            <v>12</v>
          </cell>
          <cell r="E8862" t="str">
            <v>-</v>
          </cell>
          <cell r="F8862" t="str">
            <v>-</v>
          </cell>
          <cell r="G8862" t="str">
            <v>-</v>
          </cell>
          <cell r="H8862" t="str">
            <v>-</v>
          </cell>
          <cell r="I8862" t="str">
            <v>-</v>
          </cell>
          <cell r="J8862" t="str">
            <v>-</v>
          </cell>
          <cell r="K8862" t="str">
            <v>-</v>
          </cell>
          <cell r="L8862" t="str">
            <v>-</v>
          </cell>
        </row>
        <row r="8863">
          <cell r="A8863" t="str">
            <v>SI01T05xL01</v>
          </cell>
          <cell r="B8863" t="str">
            <v>05</v>
          </cell>
          <cell r="C8863" t="str">
            <v>x</v>
          </cell>
          <cell r="D8863" t="str">
            <v>01</v>
          </cell>
          <cell r="E8863" t="str">
            <v>-</v>
          </cell>
          <cell r="F8863" t="str">
            <v>-</v>
          </cell>
          <cell r="G8863" t="str">
            <v>-</v>
          </cell>
          <cell r="H8863" t="str">
            <v>-</v>
          </cell>
          <cell r="I8863" t="str">
            <v>-</v>
          </cell>
          <cell r="J8863" t="str">
            <v>-</v>
          </cell>
          <cell r="K8863" t="str">
            <v>-</v>
          </cell>
          <cell r="L8863" t="str">
            <v>-</v>
          </cell>
        </row>
        <row r="8864">
          <cell r="A8864" t="str">
            <v>SI01T05xL02</v>
          </cell>
          <cell r="B8864" t="str">
            <v>05</v>
          </cell>
          <cell r="C8864" t="str">
            <v>x</v>
          </cell>
          <cell r="D8864" t="str">
            <v>02</v>
          </cell>
          <cell r="E8864" t="str">
            <v>-</v>
          </cell>
          <cell r="F8864" t="str">
            <v>-</v>
          </cell>
          <cell r="G8864" t="str">
            <v>-</v>
          </cell>
          <cell r="H8864" t="str">
            <v>-</v>
          </cell>
          <cell r="I8864" t="str">
            <v>-</v>
          </cell>
          <cell r="J8864" t="str">
            <v>-</v>
          </cell>
          <cell r="K8864" t="str">
            <v>-</v>
          </cell>
          <cell r="L8864" t="str">
            <v>-</v>
          </cell>
        </row>
        <row r="8865">
          <cell r="A8865" t="str">
            <v>SI01T05xL03</v>
          </cell>
          <cell r="B8865" t="str">
            <v>05</v>
          </cell>
          <cell r="C8865" t="str">
            <v>x</v>
          </cell>
          <cell r="D8865" t="str">
            <v>03</v>
          </cell>
          <cell r="E8865" t="str">
            <v>-</v>
          </cell>
          <cell r="F8865" t="str">
            <v>-</v>
          </cell>
          <cell r="G8865" t="str">
            <v>-</v>
          </cell>
          <cell r="H8865" t="str">
            <v>-</v>
          </cell>
          <cell r="I8865" t="str">
            <v>-</v>
          </cell>
          <cell r="J8865" t="str">
            <v>-</v>
          </cell>
          <cell r="K8865" t="str">
            <v>-</v>
          </cell>
          <cell r="L8865" t="str">
            <v>-</v>
          </cell>
        </row>
        <row r="8866">
          <cell r="A8866" t="str">
            <v>SI01T05xL04</v>
          </cell>
          <cell r="B8866" t="str">
            <v>05</v>
          </cell>
          <cell r="C8866" t="str">
            <v>x</v>
          </cell>
          <cell r="D8866" t="str">
            <v>04</v>
          </cell>
          <cell r="E8866" t="str">
            <v>-</v>
          </cell>
          <cell r="F8866" t="str">
            <v>-</v>
          </cell>
          <cell r="G8866" t="str">
            <v>-</v>
          </cell>
          <cell r="H8866" t="str">
            <v>-</v>
          </cell>
          <cell r="I8866" t="str">
            <v>-</v>
          </cell>
          <cell r="J8866" t="str">
            <v>-</v>
          </cell>
          <cell r="K8866" t="str">
            <v>-</v>
          </cell>
          <cell r="L8866" t="str">
            <v>-</v>
          </cell>
        </row>
        <row r="8867">
          <cell r="A8867" t="str">
            <v>SI01T05xL05</v>
          </cell>
          <cell r="B8867" t="str">
            <v>05</v>
          </cell>
          <cell r="C8867" t="str">
            <v>x</v>
          </cell>
          <cell r="D8867" t="str">
            <v>05</v>
          </cell>
          <cell r="E8867" t="str">
            <v>-</v>
          </cell>
          <cell r="F8867" t="str">
            <v>-</v>
          </cell>
          <cell r="G8867" t="str">
            <v>-</v>
          </cell>
          <cell r="H8867" t="str">
            <v>-</v>
          </cell>
          <cell r="I8867" t="str">
            <v>-</v>
          </cell>
          <cell r="J8867" t="str">
            <v>-</v>
          </cell>
          <cell r="K8867" t="str">
            <v>-</v>
          </cell>
          <cell r="L8867" t="str">
            <v>-</v>
          </cell>
        </row>
        <row r="8868">
          <cell r="A8868" t="str">
            <v>SI01T05xL06</v>
          </cell>
          <cell r="B8868" t="str">
            <v>05</v>
          </cell>
          <cell r="C8868" t="str">
            <v>x</v>
          </cell>
          <cell r="D8868" t="str">
            <v>06</v>
          </cell>
          <cell r="E8868" t="str">
            <v>-</v>
          </cell>
          <cell r="F8868" t="str">
            <v>-</v>
          </cell>
          <cell r="G8868" t="str">
            <v>-</v>
          </cell>
          <cell r="H8868" t="str">
            <v>-</v>
          </cell>
          <cell r="I8868" t="str">
            <v>-</v>
          </cell>
          <cell r="J8868" t="str">
            <v>-</v>
          </cell>
          <cell r="K8868" t="str">
            <v>-</v>
          </cell>
          <cell r="L8868" t="str">
            <v>-</v>
          </cell>
        </row>
        <row r="8869">
          <cell r="A8869" t="str">
            <v>SI01T05xL07</v>
          </cell>
          <cell r="B8869" t="str">
            <v>05</v>
          </cell>
          <cell r="C8869" t="str">
            <v>x</v>
          </cell>
          <cell r="D8869" t="str">
            <v>07</v>
          </cell>
          <cell r="E8869" t="str">
            <v>-</v>
          </cell>
          <cell r="F8869" t="str">
            <v>-</v>
          </cell>
          <cell r="G8869" t="str">
            <v>-</v>
          </cell>
          <cell r="H8869" t="str">
            <v>-</v>
          </cell>
          <cell r="I8869" t="str">
            <v>-</v>
          </cell>
          <cell r="J8869" t="str">
            <v>-</v>
          </cell>
          <cell r="K8869" t="str">
            <v>-</v>
          </cell>
          <cell r="L8869" t="str">
            <v>-</v>
          </cell>
        </row>
        <row r="8870">
          <cell r="A8870" t="str">
            <v>SI01T05xL08</v>
          </cell>
          <cell r="B8870" t="str">
            <v>05</v>
          </cell>
          <cell r="C8870" t="str">
            <v>x</v>
          </cell>
          <cell r="D8870" t="str">
            <v>08</v>
          </cell>
          <cell r="E8870" t="str">
            <v>-</v>
          </cell>
          <cell r="F8870" t="str">
            <v>-</v>
          </cell>
          <cell r="G8870" t="str">
            <v>-</v>
          </cell>
          <cell r="H8870" t="str">
            <v>-</v>
          </cell>
          <cell r="I8870" t="str">
            <v>-</v>
          </cell>
          <cell r="J8870" t="str">
            <v>-</v>
          </cell>
          <cell r="K8870" t="str">
            <v>-</v>
          </cell>
          <cell r="L8870" t="str">
            <v>-</v>
          </cell>
        </row>
        <row r="8871">
          <cell r="A8871" t="str">
            <v>SI01T05xL09</v>
          </cell>
          <cell r="B8871" t="str">
            <v>05</v>
          </cell>
          <cell r="C8871" t="str">
            <v>x</v>
          </cell>
          <cell r="D8871" t="str">
            <v>09</v>
          </cell>
          <cell r="E8871" t="str">
            <v>-</v>
          </cell>
          <cell r="F8871" t="str">
            <v>-</v>
          </cell>
          <cell r="G8871" t="str">
            <v>-</v>
          </cell>
          <cell r="H8871" t="str">
            <v>-</v>
          </cell>
          <cell r="I8871" t="str">
            <v>-</v>
          </cell>
          <cell r="J8871" t="str">
            <v>-</v>
          </cell>
          <cell r="K8871" t="str">
            <v>-</v>
          </cell>
          <cell r="L8871" t="str">
            <v>-</v>
          </cell>
        </row>
        <row r="8872">
          <cell r="A8872" t="str">
            <v>SI01T05xL10</v>
          </cell>
          <cell r="B8872" t="str">
            <v>05</v>
          </cell>
          <cell r="C8872" t="str">
            <v>x</v>
          </cell>
          <cell r="D8872" t="str">
            <v>10</v>
          </cell>
          <cell r="E8872" t="str">
            <v>-</v>
          </cell>
          <cell r="F8872" t="str">
            <v>-</v>
          </cell>
          <cell r="G8872" t="str">
            <v>-</v>
          </cell>
          <cell r="H8872" t="str">
            <v>-</v>
          </cell>
          <cell r="I8872" t="str">
            <v>-</v>
          </cell>
          <cell r="J8872" t="str">
            <v>-</v>
          </cell>
          <cell r="K8872" t="str">
            <v>-</v>
          </cell>
          <cell r="L8872" t="str">
            <v>-</v>
          </cell>
        </row>
        <row r="8873">
          <cell r="A8873" t="str">
            <v>SI01T05xL11</v>
          </cell>
          <cell r="B8873" t="str">
            <v>05</v>
          </cell>
          <cell r="C8873" t="str">
            <v>x</v>
          </cell>
          <cell r="D8873" t="str">
            <v>11</v>
          </cell>
          <cell r="E8873" t="str">
            <v>-</v>
          </cell>
          <cell r="F8873" t="str">
            <v>-</v>
          </cell>
          <cell r="G8873" t="str">
            <v>-</v>
          </cell>
          <cell r="H8873" t="str">
            <v>-</v>
          </cell>
          <cell r="I8873" t="str">
            <v>-</v>
          </cell>
          <cell r="J8873" t="str">
            <v>-</v>
          </cell>
          <cell r="K8873" t="str">
            <v>-</v>
          </cell>
          <cell r="L8873" t="str">
            <v>-</v>
          </cell>
        </row>
        <row r="8874">
          <cell r="A8874" t="str">
            <v>SI01T05xL12</v>
          </cell>
          <cell r="B8874" t="str">
            <v>05</v>
          </cell>
          <cell r="C8874" t="str">
            <v>x</v>
          </cell>
          <cell r="D8874" t="str">
            <v>12</v>
          </cell>
          <cell r="E8874" t="str">
            <v>-</v>
          </cell>
          <cell r="F8874" t="str">
            <v>-</v>
          </cell>
          <cell r="G8874" t="str">
            <v>-</v>
          </cell>
          <cell r="H8874" t="str">
            <v>-</v>
          </cell>
          <cell r="I8874" t="str">
            <v>-</v>
          </cell>
          <cell r="J8874" t="str">
            <v>-</v>
          </cell>
          <cell r="K8874" t="str">
            <v>-</v>
          </cell>
          <cell r="L8874" t="str">
            <v>-</v>
          </cell>
        </row>
        <row r="8875">
          <cell r="A8875" t="str">
            <v>SI01T05xL13</v>
          </cell>
          <cell r="B8875" t="str">
            <v>05</v>
          </cell>
          <cell r="C8875" t="str">
            <v>x</v>
          </cell>
          <cell r="D8875" t="str">
            <v>13</v>
          </cell>
          <cell r="E8875" t="str">
            <v>-</v>
          </cell>
          <cell r="F8875" t="str">
            <v>-</v>
          </cell>
          <cell r="G8875" t="str">
            <v>-</v>
          </cell>
          <cell r="H8875" t="str">
            <v>-</v>
          </cell>
          <cell r="I8875" t="str">
            <v>-</v>
          </cell>
          <cell r="J8875" t="str">
            <v>-</v>
          </cell>
          <cell r="K8875" t="str">
            <v>-</v>
          </cell>
          <cell r="L8875" t="str">
            <v>-</v>
          </cell>
        </row>
        <row r="8876">
          <cell r="A8876" t="str">
            <v>SI01T06xL01</v>
          </cell>
          <cell r="B8876" t="str">
            <v>06</v>
          </cell>
          <cell r="C8876" t="str">
            <v>x</v>
          </cell>
          <cell r="D8876" t="str">
            <v>01</v>
          </cell>
          <cell r="E8876" t="str">
            <v>-</v>
          </cell>
          <cell r="F8876" t="str">
            <v>-</v>
          </cell>
          <cell r="G8876" t="str">
            <v>-</v>
          </cell>
          <cell r="H8876" t="str">
            <v>-</v>
          </cell>
          <cell r="I8876" t="str">
            <v>-</v>
          </cell>
          <cell r="J8876" t="str">
            <v>-</v>
          </cell>
          <cell r="K8876" t="str">
            <v>-</v>
          </cell>
          <cell r="L8876" t="str">
            <v>-</v>
          </cell>
        </row>
        <row r="8877">
          <cell r="A8877" t="str">
            <v>SI01T06xL02</v>
          </cell>
          <cell r="B8877" t="str">
            <v>06</v>
          </cell>
          <cell r="C8877" t="str">
            <v>x</v>
          </cell>
          <cell r="D8877" t="str">
            <v>02</v>
          </cell>
          <cell r="E8877" t="str">
            <v>-</v>
          </cell>
          <cell r="F8877" t="str">
            <v>-</v>
          </cell>
          <cell r="G8877" t="str">
            <v>-</v>
          </cell>
          <cell r="H8877" t="str">
            <v>-</v>
          </cell>
          <cell r="I8877" t="str">
            <v>-</v>
          </cell>
          <cell r="J8877" t="str">
            <v>-</v>
          </cell>
          <cell r="K8877" t="str">
            <v>-</v>
          </cell>
          <cell r="L8877" t="str">
            <v>-</v>
          </cell>
        </row>
        <row r="8878">
          <cell r="A8878" t="str">
            <v>SI01T06xL03</v>
          </cell>
          <cell r="B8878" t="str">
            <v>06</v>
          </cell>
          <cell r="C8878" t="str">
            <v>x</v>
          </cell>
          <cell r="D8878" t="str">
            <v>03</v>
          </cell>
          <cell r="E8878" t="str">
            <v>-</v>
          </cell>
          <cell r="F8878" t="str">
            <v>-</v>
          </cell>
          <cell r="G8878" t="str">
            <v>-</v>
          </cell>
          <cell r="H8878" t="str">
            <v>-</v>
          </cell>
          <cell r="I8878" t="str">
            <v>-</v>
          </cell>
          <cell r="J8878" t="str">
            <v>-</v>
          </cell>
          <cell r="K8878" t="str">
            <v>-</v>
          </cell>
          <cell r="L8878" t="str">
            <v>-</v>
          </cell>
        </row>
        <row r="8879">
          <cell r="A8879" t="str">
            <v>SI01T06xL04</v>
          </cell>
          <cell r="B8879" t="str">
            <v>06</v>
          </cell>
          <cell r="C8879" t="str">
            <v>x</v>
          </cell>
          <cell r="D8879" t="str">
            <v>04</v>
          </cell>
          <cell r="E8879" t="str">
            <v>-</v>
          </cell>
          <cell r="F8879" t="str">
            <v>-</v>
          </cell>
          <cell r="G8879" t="str">
            <v>-</v>
          </cell>
          <cell r="H8879" t="str">
            <v>-</v>
          </cell>
          <cell r="I8879" t="str">
            <v>-</v>
          </cell>
          <cell r="J8879" t="str">
            <v>-</v>
          </cell>
          <cell r="K8879" t="str">
            <v>-</v>
          </cell>
          <cell r="L8879" t="str">
            <v>-</v>
          </cell>
        </row>
        <row r="8880">
          <cell r="A8880" t="str">
            <v>SI01T06xL05</v>
          </cell>
          <cell r="B8880" t="str">
            <v>06</v>
          </cell>
          <cell r="C8880" t="str">
            <v>x</v>
          </cell>
          <cell r="D8880" t="str">
            <v>05</v>
          </cell>
          <cell r="E8880" t="str">
            <v>-</v>
          </cell>
          <cell r="F8880" t="str">
            <v>-</v>
          </cell>
          <cell r="G8880" t="str">
            <v>-</v>
          </cell>
          <cell r="H8880" t="str">
            <v>-</v>
          </cell>
          <cell r="I8880" t="str">
            <v>-</v>
          </cell>
          <cell r="J8880" t="str">
            <v>-</v>
          </cell>
          <cell r="K8880" t="str">
            <v>-</v>
          </cell>
          <cell r="L8880" t="str">
            <v>-</v>
          </cell>
        </row>
        <row r="8881">
          <cell r="A8881" t="str">
            <v>SI01T06xL06</v>
          </cell>
          <cell r="B8881" t="str">
            <v>06</v>
          </cell>
          <cell r="C8881" t="str">
            <v>x</v>
          </cell>
          <cell r="D8881" t="str">
            <v>06</v>
          </cell>
          <cell r="E8881" t="str">
            <v>-</v>
          </cell>
          <cell r="F8881" t="str">
            <v>-</v>
          </cell>
          <cell r="G8881" t="str">
            <v>-</v>
          </cell>
          <cell r="H8881" t="str">
            <v>-</v>
          </cell>
          <cell r="I8881" t="str">
            <v>-</v>
          </cell>
          <cell r="J8881" t="str">
            <v>-</v>
          </cell>
          <cell r="K8881" t="str">
            <v>-</v>
          </cell>
          <cell r="L8881" t="str">
            <v>-</v>
          </cell>
        </row>
        <row r="8882">
          <cell r="A8882" t="str">
            <v>SI01T06xL07</v>
          </cell>
          <cell r="B8882" t="str">
            <v>06</v>
          </cell>
          <cell r="C8882" t="str">
            <v>x</v>
          </cell>
          <cell r="D8882" t="str">
            <v>07</v>
          </cell>
          <cell r="E8882" t="str">
            <v>-</v>
          </cell>
          <cell r="F8882" t="str">
            <v>-</v>
          </cell>
          <cell r="G8882" t="str">
            <v>-</v>
          </cell>
          <cell r="H8882" t="str">
            <v>-</v>
          </cell>
          <cell r="I8882" t="str">
            <v>-</v>
          </cell>
          <cell r="J8882" t="str">
            <v>-</v>
          </cell>
          <cell r="K8882" t="str">
            <v>-</v>
          </cell>
          <cell r="L8882" t="str">
            <v>-</v>
          </cell>
        </row>
        <row r="8883">
          <cell r="A8883" t="str">
            <v>SI01T06xL08</v>
          </cell>
          <cell r="B8883" t="str">
            <v>06</v>
          </cell>
          <cell r="C8883" t="str">
            <v>x</v>
          </cell>
          <cell r="D8883" t="str">
            <v>08</v>
          </cell>
          <cell r="E8883" t="str">
            <v>-</v>
          </cell>
          <cell r="F8883" t="str">
            <v>-</v>
          </cell>
          <cell r="G8883" t="str">
            <v>-</v>
          </cell>
          <cell r="H8883" t="str">
            <v>-</v>
          </cell>
          <cell r="I8883" t="str">
            <v>-</v>
          </cell>
          <cell r="J8883" t="str">
            <v>-</v>
          </cell>
          <cell r="K8883" t="str">
            <v>-</v>
          </cell>
          <cell r="L8883" t="str">
            <v>-</v>
          </cell>
        </row>
        <row r="8884">
          <cell r="A8884" t="str">
            <v>SI01T06xL09</v>
          </cell>
          <cell r="B8884" t="str">
            <v>06</v>
          </cell>
          <cell r="C8884" t="str">
            <v>x</v>
          </cell>
          <cell r="D8884" t="str">
            <v>09</v>
          </cell>
          <cell r="E8884" t="str">
            <v>-</v>
          </cell>
          <cell r="F8884" t="str">
            <v>-</v>
          </cell>
          <cell r="G8884" t="str">
            <v>-</v>
          </cell>
          <cell r="H8884" t="str">
            <v>-</v>
          </cell>
          <cell r="I8884" t="str">
            <v>-</v>
          </cell>
          <cell r="J8884" t="str">
            <v>-</v>
          </cell>
          <cell r="K8884" t="str">
            <v>-</v>
          </cell>
          <cell r="L8884" t="str">
            <v>-</v>
          </cell>
        </row>
        <row r="8885">
          <cell r="A8885" t="str">
            <v>SI01T07xL00</v>
          </cell>
          <cell r="B8885" t="str">
            <v>07</v>
          </cell>
          <cell r="C8885" t="str">
            <v>x</v>
          </cell>
          <cell r="D8885" t="str">
            <v>00</v>
          </cell>
          <cell r="E8885" t="str">
            <v>-</v>
          </cell>
          <cell r="F8885" t="str">
            <v>-</v>
          </cell>
          <cell r="G8885" t="str">
            <v>-</v>
          </cell>
          <cell r="H8885" t="str">
            <v>-</v>
          </cell>
          <cell r="I8885" t="str">
            <v>-</v>
          </cell>
          <cell r="J8885" t="str">
            <v>-</v>
          </cell>
          <cell r="K8885" t="str">
            <v>-</v>
          </cell>
          <cell r="L8885" t="str">
            <v>-</v>
          </cell>
        </row>
        <row r="8886">
          <cell r="A8886" t="str">
            <v>SI01T07xL01</v>
          </cell>
          <cell r="B8886" t="str">
            <v>07</v>
          </cell>
          <cell r="C8886" t="str">
            <v>x</v>
          </cell>
          <cell r="D8886" t="str">
            <v>01</v>
          </cell>
          <cell r="E8886" t="str">
            <v>-</v>
          </cell>
          <cell r="F8886" t="str">
            <v>-</v>
          </cell>
          <cell r="G8886" t="str">
            <v>-</v>
          </cell>
          <cell r="H8886" t="str">
            <v>-</v>
          </cell>
          <cell r="I8886" t="str">
            <v>-</v>
          </cell>
          <cell r="J8886" t="str">
            <v>-</v>
          </cell>
          <cell r="K8886" t="str">
            <v>-</v>
          </cell>
          <cell r="L8886" t="str">
            <v>-</v>
          </cell>
        </row>
        <row r="8887">
          <cell r="A8887" t="str">
            <v>SI01T07xL02</v>
          </cell>
          <cell r="B8887" t="str">
            <v>07</v>
          </cell>
          <cell r="C8887" t="str">
            <v>x</v>
          </cell>
          <cell r="D8887" t="str">
            <v>02</v>
          </cell>
          <cell r="E8887" t="str">
            <v>-</v>
          </cell>
          <cell r="F8887" t="str">
            <v>-</v>
          </cell>
          <cell r="G8887" t="str">
            <v>-</v>
          </cell>
          <cell r="H8887" t="str">
            <v>-</v>
          </cell>
          <cell r="I8887" t="str">
            <v>-</v>
          </cell>
          <cell r="J8887" t="str">
            <v>-</v>
          </cell>
          <cell r="K8887" t="str">
            <v>-</v>
          </cell>
          <cell r="L8887" t="str">
            <v>-</v>
          </cell>
        </row>
        <row r="8888">
          <cell r="A8888" t="str">
            <v>SI01T07xL03</v>
          </cell>
          <cell r="B8888" t="str">
            <v>07</v>
          </cell>
          <cell r="C8888" t="str">
            <v>x</v>
          </cell>
          <cell r="D8888" t="str">
            <v>03</v>
          </cell>
          <cell r="E8888" t="str">
            <v>-</v>
          </cell>
          <cell r="F8888" t="str">
            <v>-</v>
          </cell>
          <cell r="G8888" t="str">
            <v>-</v>
          </cell>
          <cell r="H8888" t="str">
            <v>-</v>
          </cell>
          <cell r="I8888" t="str">
            <v>-</v>
          </cell>
          <cell r="J8888" t="str">
            <v>-</v>
          </cell>
          <cell r="K8888" t="str">
            <v>-</v>
          </cell>
          <cell r="L8888" t="str">
            <v>-</v>
          </cell>
        </row>
        <row r="8889">
          <cell r="A8889" t="str">
            <v>SI01T07xL04</v>
          </cell>
          <cell r="B8889" t="str">
            <v>07</v>
          </cell>
          <cell r="C8889" t="str">
            <v>x</v>
          </cell>
          <cell r="D8889" t="str">
            <v>04</v>
          </cell>
          <cell r="E8889" t="str">
            <v>-</v>
          </cell>
          <cell r="F8889" t="str">
            <v>-</v>
          </cell>
          <cell r="G8889" t="str">
            <v>-</v>
          </cell>
          <cell r="H8889" t="str">
            <v>-</v>
          </cell>
          <cell r="I8889" t="str">
            <v>-</v>
          </cell>
          <cell r="J8889" t="str">
            <v>-</v>
          </cell>
          <cell r="K8889" t="str">
            <v>-</v>
          </cell>
          <cell r="L8889" t="str">
            <v>-</v>
          </cell>
        </row>
        <row r="8890">
          <cell r="A8890" t="str">
            <v>SI01T07xL05</v>
          </cell>
          <cell r="B8890" t="str">
            <v>07</v>
          </cell>
          <cell r="C8890" t="str">
            <v>x</v>
          </cell>
          <cell r="D8890" t="str">
            <v>05</v>
          </cell>
          <cell r="E8890" t="str">
            <v>-</v>
          </cell>
          <cell r="F8890" t="str">
            <v>-</v>
          </cell>
          <cell r="G8890" t="str">
            <v>-</v>
          </cell>
          <cell r="H8890" t="str">
            <v>-</v>
          </cell>
          <cell r="I8890" t="str">
            <v>-</v>
          </cell>
          <cell r="J8890" t="str">
            <v>-</v>
          </cell>
          <cell r="K8890" t="str">
            <v>-</v>
          </cell>
          <cell r="L8890" t="str">
            <v>-</v>
          </cell>
        </row>
        <row r="8891">
          <cell r="A8891" t="str">
            <v>SI01T07xL06</v>
          </cell>
          <cell r="B8891" t="str">
            <v>07</v>
          </cell>
          <cell r="C8891" t="str">
            <v>x</v>
          </cell>
          <cell r="D8891" t="str">
            <v>06</v>
          </cell>
          <cell r="E8891" t="str">
            <v>-</v>
          </cell>
          <cell r="F8891" t="str">
            <v>-</v>
          </cell>
          <cell r="G8891" t="str">
            <v>-</v>
          </cell>
          <cell r="H8891" t="str">
            <v>-</v>
          </cell>
          <cell r="I8891" t="str">
            <v>-</v>
          </cell>
          <cell r="J8891" t="str">
            <v>-</v>
          </cell>
          <cell r="K8891" t="str">
            <v>-</v>
          </cell>
          <cell r="L8891" t="str">
            <v>-</v>
          </cell>
        </row>
        <row r="8892">
          <cell r="A8892" t="str">
            <v>SI01T07xL07</v>
          </cell>
          <cell r="B8892" t="str">
            <v>07</v>
          </cell>
          <cell r="C8892" t="str">
            <v>x</v>
          </cell>
          <cell r="D8892" t="str">
            <v>07</v>
          </cell>
          <cell r="E8892" t="str">
            <v>-</v>
          </cell>
          <cell r="F8892" t="str">
            <v>-</v>
          </cell>
          <cell r="G8892" t="str">
            <v>-</v>
          </cell>
          <cell r="H8892" t="str">
            <v>-</v>
          </cell>
          <cell r="I8892" t="str">
            <v>-</v>
          </cell>
          <cell r="J8892" t="str">
            <v>-</v>
          </cell>
          <cell r="K8892" t="str">
            <v>-</v>
          </cell>
          <cell r="L8892" t="str">
            <v>-</v>
          </cell>
        </row>
        <row r="8893">
          <cell r="A8893" t="str">
            <v>SI01T07xL08</v>
          </cell>
          <cell r="B8893" t="str">
            <v>07</v>
          </cell>
          <cell r="C8893" t="str">
            <v>x</v>
          </cell>
          <cell r="D8893" t="str">
            <v>08</v>
          </cell>
          <cell r="E8893" t="str">
            <v>-</v>
          </cell>
          <cell r="F8893" t="str">
            <v>-</v>
          </cell>
          <cell r="G8893" t="str">
            <v>-</v>
          </cell>
          <cell r="H8893" t="str">
            <v>-</v>
          </cell>
          <cell r="I8893" t="str">
            <v>-</v>
          </cell>
          <cell r="J8893" t="str">
            <v>-</v>
          </cell>
          <cell r="K8893" t="str">
            <v>-</v>
          </cell>
          <cell r="L8893" t="str">
            <v>-</v>
          </cell>
        </row>
        <row r="8894">
          <cell r="A8894" t="str">
            <v>SI01T07xL09</v>
          </cell>
          <cell r="B8894" t="str">
            <v>07</v>
          </cell>
          <cell r="C8894" t="str">
            <v>x</v>
          </cell>
          <cell r="D8894" t="str">
            <v>09</v>
          </cell>
          <cell r="E8894" t="str">
            <v>-</v>
          </cell>
          <cell r="F8894" t="str">
            <v>-</v>
          </cell>
          <cell r="G8894" t="str">
            <v>-</v>
          </cell>
          <cell r="H8894" t="str">
            <v>-</v>
          </cell>
          <cell r="I8894" t="str">
            <v>-</v>
          </cell>
          <cell r="J8894" t="str">
            <v>-</v>
          </cell>
          <cell r="K8894" t="str">
            <v>-</v>
          </cell>
          <cell r="L8894" t="str">
            <v>-</v>
          </cell>
        </row>
        <row r="8895">
          <cell r="A8895" t="str">
            <v>SI01T07xL10</v>
          </cell>
          <cell r="B8895" t="str">
            <v>07</v>
          </cell>
          <cell r="C8895" t="str">
            <v>x</v>
          </cell>
          <cell r="D8895" t="str">
            <v>10</v>
          </cell>
          <cell r="E8895" t="str">
            <v>-</v>
          </cell>
          <cell r="F8895" t="str">
            <v>-</v>
          </cell>
          <cell r="G8895" t="str">
            <v>-</v>
          </cell>
          <cell r="H8895" t="str">
            <v>-</v>
          </cell>
          <cell r="I8895" t="str">
            <v>-</v>
          </cell>
          <cell r="J8895" t="str">
            <v>-</v>
          </cell>
          <cell r="K8895" t="str">
            <v>-</v>
          </cell>
          <cell r="L8895" t="str">
            <v>-</v>
          </cell>
        </row>
        <row r="8896">
          <cell r="A8896" t="str">
            <v>SI01T07xL11</v>
          </cell>
          <cell r="B8896" t="str">
            <v>07</v>
          </cell>
          <cell r="C8896" t="str">
            <v>x</v>
          </cell>
          <cell r="D8896" t="str">
            <v>11</v>
          </cell>
          <cell r="E8896" t="str">
            <v>-</v>
          </cell>
          <cell r="F8896" t="str">
            <v>-</v>
          </cell>
          <cell r="G8896" t="str">
            <v>-</v>
          </cell>
          <cell r="H8896" t="str">
            <v>-</v>
          </cell>
          <cell r="I8896" t="str">
            <v>-</v>
          </cell>
          <cell r="J8896" t="str">
            <v>-</v>
          </cell>
          <cell r="K8896" t="str">
            <v>-</v>
          </cell>
          <cell r="L8896" t="str">
            <v>-</v>
          </cell>
        </row>
        <row r="8897">
          <cell r="A8897" t="str">
            <v>SI01T07xL12</v>
          </cell>
          <cell r="B8897" t="str">
            <v>07</v>
          </cell>
          <cell r="C8897" t="str">
            <v>x</v>
          </cell>
          <cell r="D8897" t="str">
            <v>12</v>
          </cell>
          <cell r="E8897" t="str">
            <v>-</v>
          </cell>
          <cell r="F8897" t="str">
            <v>-</v>
          </cell>
          <cell r="G8897" t="str">
            <v>-</v>
          </cell>
          <cell r="H8897" t="str">
            <v>-</v>
          </cell>
          <cell r="I8897" t="str">
            <v>-</v>
          </cell>
          <cell r="J8897" t="str">
            <v>-</v>
          </cell>
          <cell r="K8897" t="str">
            <v>-</v>
          </cell>
          <cell r="L8897" t="str">
            <v>-</v>
          </cell>
        </row>
        <row r="8898">
          <cell r="A8898" t="str">
            <v>SI01T07xL13</v>
          </cell>
          <cell r="B8898" t="str">
            <v>07</v>
          </cell>
          <cell r="C8898" t="str">
            <v>x</v>
          </cell>
          <cell r="D8898" t="str">
            <v>13</v>
          </cell>
          <cell r="E8898" t="str">
            <v>-</v>
          </cell>
          <cell r="F8898" t="str">
            <v>-</v>
          </cell>
          <cell r="G8898" t="str">
            <v>-</v>
          </cell>
          <cell r="H8898" t="str">
            <v>-</v>
          </cell>
          <cell r="I8898" t="str">
            <v>-</v>
          </cell>
          <cell r="J8898" t="str">
            <v>-</v>
          </cell>
          <cell r="K8898" t="str">
            <v>-</v>
          </cell>
          <cell r="L8898" t="str">
            <v>-</v>
          </cell>
        </row>
        <row r="8899">
          <cell r="A8899" t="str">
            <v>SI01T07xL14</v>
          </cell>
          <cell r="B8899" t="str">
            <v>07</v>
          </cell>
          <cell r="C8899" t="str">
            <v>x</v>
          </cell>
          <cell r="D8899" t="str">
            <v>14</v>
          </cell>
          <cell r="E8899" t="str">
            <v>-</v>
          </cell>
          <cell r="F8899" t="str">
            <v>-</v>
          </cell>
          <cell r="G8899" t="str">
            <v>-</v>
          </cell>
          <cell r="H8899" t="str">
            <v>-</v>
          </cell>
          <cell r="I8899" t="str">
            <v>-</v>
          </cell>
          <cell r="J8899" t="str">
            <v>-</v>
          </cell>
          <cell r="K8899" t="str">
            <v>-</v>
          </cell>
          <cell r="L8899" t="str">
            <v>-</v>
          </cell>
        </row>
        <row r="8900">
          <cell r="A8900" t="str">
            <v>SI01T07xL15</v>
          </cell>
          <cell r="B8900" t="str">
            <v>07</v>
          </cell>
          <cell r="C8900" t="str">
            <v>x</v>
          </cell>
          <cell r="D8900" t="str">
            <v>15</v>
          </cell>
          <cell r="E8900" t="str">
            <v>-</v>
          </cell>
          <cell r="F8900" t="str">
            <v>-</v>
          </cell>
          <cell r="G8900" t="str">
            <v>-</v>
          </cell>
          <cell r="H8900" t="str">
            <v>-</v>
          </cell>
          <cell r="I8900" t="str">
            <v>-</v>
          </cell>
          <cell r="J8900" t="str">
            <v>-</v>
          </cell>
          <cell r="K8900" t="str">
            <v>-</v>
          </cell>
          <cell r="L8900" t="str">
            <v>-</v>
          </cell>
        </row>
        <row r="8901">
          <cell r="A8901" t="str">
            <v>SI01T07xL16</v>
          </cell>
          <cell r="B8901" t="str">
            <v>07</v>
          </cell>
          <cell r="C8901" t="str">
            <v>x</v>
          </cell>
          <cell r="D8901" t="str">
            <v>16</v>
          </cell>
          <cell r="E8901" t="str">
            <v>-</v>
          </cell>
          <cell r="F8901" t="str">
            <v>-</v>
          </cell>
          <cell r="G8901" t="str">
            <v>-</v>
          </cell>
          <cell r="H8901" t="str">
            <v>-</v>
          </cell>
          <cell r="I8901" t="str">
            <v>-</v>
          </cell>
          <cell r="J8901" t="str">
            <v>-</v>
          </cell>
          <cell r="K8901" t="str">
            <v>-</v>
          </cell>
          <cell r="L8901" t="str">
            <v>-</v>
          </cell>
        </row>
        <row r="8902">
          <cell r="A8902" t="str">
            <v>SI01T07xL17</v>
          </cell>
          <cell r="B8902" t="str">
            <v>07</v>
          </cell>
          <cell r="C8902" t="str">
            <v>x</v>
          </cell>
          <cell r="D8902" t="str">
            <v>17</v>
          </cell>
          <cell r="E8902" t="str">
            <v>-</v>
          </cell>
          <cell r="F8902" t="str">
            <v>-</v>
          </cell>
          <cell r="G8902" t="str">
            <v>-</v>
          </cell>
          <cell r="H8902" t="str">
            <v>-</v>
          </cell>
          <cell r="I8902" t="str">
            <v>-</v>
          </cell>
          <cell r="J8902" t="str">
            <v>-</v>
          </cell>
          <cell r="K8902" t="str">
            <v>-</v>
          </cell>
          <cell r="L8902" t="str">
            <v>-</v>
          </cell>
        </row>
        <row r="8903">
          <cell r="A8903" t="str">
            <v>SI01T07xL18</v>
          </cell>
          <cell r="B8903" t="str">
            <v>07</v>
          </cell>
          <cell r="C8903" t="str">
            <v>x</v>
          </cell>
          <cell r="D8903" t="str">
            <v>18</v>
          </cell>
          <cell r="E8903" t="str">
            <v>-</v>
          </cell>
          <cell r="F8903" t="str">
            <v>-</v>
          </cell>
          <cell r="G8903" t="str">
            <v>-</v>
          </cell>
          <cell r="H8903" t="str">
            <v>-</v>
          </cell>
          <cell r="I8903" t="str">
            <v>-</v>
          </cell>
          <cell r="J8903" t="str">
            <v>-</v>
          </cell>
          <cell r="K8903" t="str">
            <v>-</v>
          </cell>
          <cell r="L8903" t="str">
            <v>-</v>
          </cell>
        </row>
        <row r="8904">
          <cell r="A8904" t="str">
            <v>SI01T07xL19</v>
          </cell>
          <cell r="B8904" t="str">
            <v>07</v>
          </cell>
          <cell r="C8904" t="str">
            <v>x</v>
          </cell>
          <cell r="D8904" t="str">
            <v>19</v>
          </cell>
          <cell r="E8904" t="str">
            <v>-</v>
          </cell>
          <cell r="F8904" t="str">
            <v>-</v>
          </cell>
          <cell r="G8904" t="str">
            <v>-</v>
          </cell>
          <cell r="H8904" t="str">
            <v>-</v>
          </cell>
          <cell r="I8904" t="str">
            <v>-</v>
          </cell>
          <cell r="J8904" t="str">
            <v>-</v>
          </cell>
          <cell r="K8904" t="str">
            <v>-</v>
          </cell>
          <cell r="L8904" t="str">
            <v>-</v>
          </cell>
        </row>
        <row r="8905">
          <cell r="A8905" t="str">
            <v>SI01T07xL20</v>
          </cell>
          <cell r="B8905" t="str">
            <v>07</v>
          </cell>
          <cell r="C8905" t="str">
            <v>x</v>
          </cell>
          <cell r="D8905" t="str">
            <v>20</v>
          </cell>
          <cell r="E8905" t="str">
            <v>-</v>
          </cell>
          <cell r="F8905" t="str">
            <v>-</v>
          </cell>
          <cell r="G8905" t="str">
            <v>-</v>
          </cell>
          <cell r="H8905" t="str">
            <v>-</v>
          </cell>
          <cell r="I8905" t="str">
            <v>-</v>
          </cell>
          <cell r="J8905" t="str">
            <v>-</v>
          </cell>
          <cell r="K8905" t="str">
            <v>-</v>
          </cell>
          <cell r="L8905" t="str">
            <v>-</v>
          </cell>
        </row>
        <row r="8906">
          <cell r="A8906" t="str">
            <v>SI01T07xL21</v>
          </cell>
          <cell r="B8906" t="str">
            <v>07</v>
          </cell>
          <cell r="C8906" t="str">
            <v>x</v>
          </cell>
          <cell r="D8906" t="str">
            <v>21</v>
          </cell>
          <cell r="E8906" t="str">
            <v>-</v>
          </cell>
          <cell r="F8906" t="str">
            <v>-</v>
          </cell>
          <cell r="G8906" t="str">
            <v>-</v>
          </cell>
          <cell r="H8906" t="str">
            <v>-</v>
          </cell>
          <cell r="I8906" t="str">
            <v>-</v>
          </cell>
          <cell r="J8906" t="str">
            <v>-</v>
          </cell>
          <cell r="K8906" t="str">
            <v>-</v>
          </cell>
          <cell r="L8906" t="str">
            <v>-</v>
          </cell>
        </row>
        <row r="8907">
          <cell r="A8907" t="str">
            <v>SI01T07xL22</v>
          </cell>
          <cell r="B8907" t="str">
            <v>07</v>
          </cell>
          <cell r="C8907" t="str">
            <v>x</v>
          </cell>
          <cell r="D8907" t="str">
            <v>22</v>
          </cell>
          <cell r="E8907" t="str">
            <v>-</v>
          </cell>
          <cell r="F8907" t="str">
            <v>-</v>
          </cell>
          <cell r="G8907" t="str">
            <v>-</v>
          </cell>
          <cell r="H8907" t="str">
            <v>-</v>
          </cell>
          <cell r="I8907" t="str">
            <v>-</v>
          </cell>
          <cell r="J8907" t="str">
            <v>-</v>
          </cell>
          <cell r="K8907" t="str">
            <v>-</v>
          </cell>
          <cell r="L8907" t="str">
            <v>-</v>
          </cell>
        </row>
        <row r="8908">
          <cell r="A8908" t="str">
            <v>SI01T07xL23</v>
          </cell>
          <cell r="B8908" t="str">
            <v>07</v>
          </cell>
          <cell r="C8908" t="str">
            <v>x</v>
          </cell>
          <cell r="D8908" t="str">
            <v>23</v>
          </cell>
          <cell r="E8908" t="str">
            <v>-</v>
          </cell>
          <cell r="F8908" t="str">
            <v>-</v>
          </cell>
          <cell r="G8908" t="str">
            <v>-</v>
          </cell>
          <cell r="H8908" t="str">
            <v>-</v>
          </cell>
          <cell r="I8908" t="str">
            <v>-</v>
          </cell>
          <cell r="J8908" t="str">
            <v>-</v>
          </cell>
          <cell r="K8908" t="str">
            <v>-</v>
          </cell>
          <cell r="L8908" t="str">
            <v>-</v>
          </cell>
        </row>
        <row r="8909">
          <cell r="A8909" t="str">
            <v>SI01T07xL24</v>
          </cell>
          <cell r="B8909" t="str">
            <v>07</v>
          </cell>
          <cell r="C8909" t="str">
            <v>x</v>
          </cell>
          <cell r="D8909" t="str">
            <v>24</v>
          </cell>
          <cell r="E8909" t="str">
            <v>-</v>
          </cell>
          <cell r="F8909" t="str">
            <v>-</v>
          </cell>
          <cell r="G8909" t="str">
            <v>-</v>
          </cell>
          <cell r="H8909" t="str">
            <v>-</v>
          </cell>
          <cell r="I8909" t="str">
            <v>-</v>
          </cell>
          <cell r="J8909" t="str">
            <v>-</v>
          </cell>
          <cell r="K8909" t="str">
            <v>-</v>
          </cell>
          <cell r="L8909" t="str">
            <v>-</v>
          </cell>
        </row>
        <row r="8910">
          <cell r="A8910" t="str">
            <v>SI01T08xL01</v>
          </cell>
          <cell r="B8910" t="str">
            <v>08</v>
          </cell>
          <cell r="C8910" t="str">
            <v>x</v>
          </cell>
          <cell r="D8910" t="str">
            <v>01</v>
          </cell>
          <cell r="E8910" t="str">
            <v>-</v>
          </cell>
          <cell r="F8910" t="str">
            <v>-</v>
          </cell>
          <cell r="G8910" t="str">
            <v>-</v>
          </cell>
          <cell r="H8910" t="str">
            <v>-</v>
          </cell>
          <cell r="I8910" t="str">
            <v>-</v>
          </cell>
          <cell r="J8910" t="str">
            <v>-</v>
          </cell>
          <cell r="K8910" t="str">
            <v>-</v>
          </cell>
          <cell r="L8910" t="str">
            <v>-</v>
          </cell>
        </row>
        <row r="8911">
          <cell r="A8911" t="str">
            <v>SI01T08xL02</v>
          </cell>
          <cell r="B8911" t="str">
            <v>08</v>
          </cell>
          <cell r="C8911" t="str">
            <v>x</v>
          </cell>
          <cell r="D8911" t="str">
            <v>02</v>
          </cell>
          <cell r="E8911" t="str">
            <v>-</v>
          </cell>
          <cell r="F8911" t="str">
            <v>-</v>
          </cell>
          <cell r="G8911" t="str">
            <v>-</v>
          </cell>
          <cell r="H8911" t="str">
            <v>-</v>
          </cell>
          <cell r="I8911" t="str">
            <v>-</v>
          </cell>
          <cell r="J8911" t="str">
            <v>-</v>
          </cell>
          <cell r="K8911" t="str">
            <v>-</v>
          </cell>
          <cell r="L8911" t="str">
            <v>-</v>
          </cell>
        </row>
        <row r="8912">
          <cell r="A8912" t="str">
            <v>SI01T08xL03</v>
          </cell>
          <cell r="B8912" t="str">
            <v>08</v>
          </cell>
          <cell r="C8912" t="str">
            <v>x</v>
          </cell>
          <cell r="D8912" t="str">
            <v>03</v>
          </cell>
          <cell r="E8912" t="str">
            <v>-</v>
          </cell>
          <cell r="F8912" t="str">
            <v>-</v>
          </cell>
          <cell r="G8912" t="str">
            <v>-</v>
          </cell>
          <cell r="H8912" t="str">
            <v>-</v>
          </cell>
          <cell r="I8912" t="str">
            <v>-</v>
          </cell>
          <cell r="J8912" t="str">
            <v>-</v>
          </cell>
          <cell r="K8912" t="str">
            <v>-</v>
          </cell>
          <cell r="L8912" t="str">
            <v>-</v>
          </cell>
        </row>
        <row r="8913">
          <cell r="A8913" t="str">
            <v>SI01T08xL04</v>
          </cell>
          <cell r="B8913" t="str">
            <v>08</v>
          </cell>
          <cell r="C8913" t="str">
            <v>x</v>
          </cell>
          <cell r="D8913" t="str">
            <v>04</v>
          </cell>
          <cell r="E8913" t="str">
            <v>-</v>
          </cell>
          <cell r="F8913" t="str">
            <v>-</v>
          </cell>
          <cell r="G8913" t="str">
            <v>-</v>
          </cell>
          <cell r="H8913" t="str">
            <v>-</v>
          </cell>
          <cell r="I8913" t="str">
            <v>-</v>
          </cell>
          <cell r="J8913" t="str">
            <v>-</v>
          </cell>
          <cell r="K8913" t="str">
            <v>-</v>
          </cell>
          <cell r="L8913" t="str">
            <v>-</v>
          </cell>
        </row>
        <row r="8914">
          <cell r="A8914" t="str">
            <v>SI01T08xL05</v>
          </cell>
          <cell r="B8914" t="str">
            <v>08</v>
          </cell>
          <cell r="C8914" t="str">
            <v>x</v>
          </cell>
          <cell r="D8914" t="str">
            <v>05</v>
          </cell>
          <cell r="E8914" t="str">
            <v>-</v>
          </cell>
          <cell r="F8914" t="str">
            <v>-</v>
          </cell>
          <cell r="G8914" t="str">
            <v>-</v>
          </cell>
          <cell r="H8914" t="str">
            <v>-</v>
          </cell>
          <cell r="I8914" t="str">
            <v>-</v>
          </cell>
          <cell r="J8914" t="str">
            <v>-</v>
          </cell>
          <cell r="K8914" t="str">
            <v>-</v>
          </cell>
          <cell r="L8914" t="str">
            <v>-</v>
          </cell>
        </row>
        <row r="8915">
          <cell r="A8915" t="str">
            <v>SI01T08xL06</v>
          </cell>
          <cell r="B8915" t="str">
            <v>08</v>
          </cell>
          <cell r="C8915" t="str">
            <v>x</v>
          </cell>
          <cell r="D8915" t="str">
            <v>06</v>
          </cell>
          <cell r="E8915" t="str">
            <v>-</v>
          </cell>
          <cell r="F8915" t="str">
            <v>-</v>
          </cell>
          <cell r="G8915" t="str">
            <v>-</v>
          </cell>
          <cell r="H8915" t="str">
            <v>-</v>
          </cell>
          <cell r="I8915" t="str">
            <v>-</v>
          </cell>
          <cell r="J8915" t="str">
            <v>-</v>
          </cell>
          <cell r="K8915" t="str">
            <v>-</v>
          </cell>
          <cell r="L8915" t="str">
            <v>-</v>
          </cell>
        </row>
        <row r="8916">
          <cell r="A8916" t="str">
            <v>SI01T08xL07</v>
          </cell>
          <cell r="B8916" t="str">
            <v>08</v>
          </cell>
          <cell r="C8916" t="str">
            <v>x</v>
          </cell>
          <cell r="D8916" t="str">
            <v>07</v>
          </cell>
          <cell r="E8916" t="str">
            <v>-</v>
          </cell>
          <cell r="F8916" t="str">
            <v>-</v>
          </cell>
          <cell r="G8916" t="str">
            <v>-</v>
          </cell>
          <cell r="H8916" t="str">
            <v>-</v>
          </cell>
          <cell r="I8916" t="str">
            <v>-</v>
          </cell>
          <cell r="J8916" t="str">
            <v>-</v>
          </cell>
          <cell r="K8916" t="str">
            <v>-</v>
          </cell>
          <cell r="L8916" t="str">
            <v>-</v>
          </cell>
        </row>
        <row r="8917">
          <cell r="A8917" t="str">
            <v>SI01T08xL08</v>
          </cell>
          <cell r="B8917" t="str">
            <v>08</v>
          </cell>
          <cell r="C8917" t="str">
            <v>x</v>
          </cell>
          <cell r="D8917" t="str">
            <v>08</v>
          </cell>
          <cell r="E8917" t="str">
            <v>-</v>
          </cell>
          <cell r="F8917" t="str">
            <v>-</v>
          </cell>
          <cell r="G8917" t="str">
            <v>-</v>
          </cell>
          <cell r="H8917" t="str">
            <v>-</v>
          </cell>
          <cell r="I8917" t="str">
            <v>-</v>
          </cell>
          <cell r="J8917" t="str">
            <v>-</v>
          </cell>
          <cell r="K8917" t="str">
            <v>-</v>
          </cell>
          <cell r="L8917" t="str">
            <v>-</v>
          </cell>
        </row>
        <row r="8918">
          <cell r="A8918" t="str">
            <v>SI01T08xL09</v>
          </cell>
          <cell r="B8918" t="str">
            <v>08</v>
          </cell>
          <cell r="C8918" t="str">
            <v>x</v>
          </cell>
          <cell r="D8918" t="str">
            <v>09</v>
          </cell>
          <cell r="E8918" t="str">
            <v>-</v>
          </cell>
          <cell r="F8918" t="str">
            <v>-</v>
          </cell>
          <cell r="G8918" t="str">
            <v>-</v>
          </cell>
          <cell r="H8918" t="str">
            <v>-</v>
          </cell>
          <cell r="I8918" t="str">
            <v>-</v>
          </cell>
          <cell r="J8918" t="str">
            <v>-</v>
          </cell>
          <cell r="K8918" t="str">
            <v>-</v>
          </cell>
          <cell r="L8918" t="str">
            <v>-</v>
          </cell>
        </row>
        <row r="8919">
          <cell r="A8919" t="str">
            <v>SI01T08xL10</v>
          </cell>
          <cell r="B8919" t="str">
            <v>08</v>
          </cell>
          <cell r="C8919" t="str">
            <v>x</v>
          </cell>
          <cell r="D8919" t="str">
            <v>10</v>
          </cell>
          <cell r="E8919" t="str">
            <v>-</v>
          </cell>
          <cell r="F8919" t="str">
            <v>-</v>
          </cell>
          <cell r="G8919" t="str">
            <v>-</v>
          </cell>
          <cell r="H8919" t="str">
            <v>-</v>
          </cell>
          <cell r="I8919" t="str">
            <v>-</v>
          </cell>
          <cell r="J8919" t="str">
            <v>-</v>
          </cell>
          <cell r="K8919" t="str">
            <v>-</v>
          </cell>
          <cell r="L8919" t="str">
            <v>-</v>
          </cell>
        </row>
        <row r="8920">
          <cell r="A8920" t="str">
            <v>SI01TOTxL00</v>
          </cell>
          <cell r="B8920" t="str">
            <v>OT</v>
          </cell>
          <cell r="C8920" t="str">
            <v>x</v>
          </cell>
          <cell r="D8920" t="str">
            <v>00</v>
          </cell>
          <cell r="E8920" t="str">
            <v>-</v>
          </cell>
          <cell r="F8920" t="str">
            <v>-</v>
          </cell>
          <cell r="G8920" t="str">
            <v>-</v>
          </cell>
          <cell r="H8920" t="str">
            <v>-</v>
          </cell>
          <cell r="I8920" t="str">
            <v>-</v>
          </cell>
          <cell r="J8920" t="str">
            <v>-</v>
          </cell>
          <cell r="K8920" t="str">
            <v>-</v>
          </cell>
          <cell r="L8920" t="str">
            <v>-</v>
          </cell>
        </row>
        <row r="8921">
          <cell r="A8921" t="str">
            <v>SI01TOTxL01</v>
          </cell>
          <cell r="B8921" t="str">
            <v>OT</v>
          </cell>
          <cell r="C8921" t="str">
            <v>x</v>
          </cell>
          <cell r="D8921" t="str">
            <v>01</v>
          </cell>
          <cell r="E8921" t="str">
            <v>-</v>
          </cell>
          <cell r="F8921" t="str">
            <v>-</v>
          </cell>
          <cell r="G8921" t="str">
            <v>-</v>
          </cell>
          <cell r="H8921" t="str">
            <v>-</v>
          </cell>
          <cell r="I8921" t="str">
            <v>-</v>
          </cell>
          <cell r="J8921" t="str">
            <v>-</v>
          </cell>
          <cell r="K8921" t="str">
            <v>-</v>
          </cell>
          <cell r="L8921" t="str">
            <v>-</v>
          </cell>
        </row>
        <row r="8922">
          <cell r="A8922" t="str">
            <v>SI01TOTxL02</v>
          </cell>
          <cell r="B8922" t="str">
            <v>OT</v>
          </cell>
          <cell r="C8922" t="str">
            <v>x</v>
          </cell>
          <cell r="D8922" t="str">
            <v>02</v>
          </cell>
          <cell r="E8922" t="str">
            <v>-</v>
          </cell>
          <cell r="F8922" t="str">
            <v>-</v>
          </cell>
          <cell r="G8922" t="str">
            <v>-</v>
          </cell>
          <cell r="H8922" t="str">
            <v>-</v>
          </cell>
          <cell r="I8922" t="str">
            <v>-</v>
          </cell>
          <cell r="J8922" t="str">
            <v>-</v>
          </cell>
          <cell r="K8922" t="str">
            <v>-</v>
          </cell>
          <cell r="L8922" t="str">
            <v>-</v>
          </cell>
        </row>
        <row r="8923">
          <cell r="A8923" t="str">
            <v>SI01TOTxL03</v>
          </cell>
          <cell r="B8923" t="str">
            <v>OT</v>
          </cell>
          <cell r="C8923" t="str">
            <v>x</v>
          </cell>
          <cell r="D8923" t="str">
            <v>03</v>
          </cell>
          <cell r="E8923" t="str">
            <v>-</v>
          </cell>
          <cell r="F8923" t="str">
            <v>-</v>
          </cell>
          <cell r="G8923" t="str">
            <v>-</v>
          </cell>
          <cell r="H8923" t="str">
            <v>-</v>
          </cell>
          <cell r="I8923" t="str">
            <v>-</v>
          </cell>
          <cell r="J8923" t="str">
            <v>-</v>
          </cell>
          <cell r="K8923" t="str">
            <v>-</v>
          </cell>
          <cell r="L8923" t="str">
            <v>-</v>
          </cell>
        </row>
        <row r="8924">
          <cell r="A8924" t="str">
            <v>SI01TOTxL04</v>
          </cell>
          <cell r="B8924" t="str">
            <v>OT</v>
          </cell>
          <cell r="C8924" t="str">
            <v>x</v>
          </cell>
          <cell r="D8924" t="str">
            <v>04</v>
          </cell>
          <cell r="E8924" t="str">
            <v>-</v>
          </cell>
          <cell r="F8924" t="str">
            <v>-</v>
          </cell>
          <cell r="G8924" t="str">
            <v>-</v>
          </cell>
          <cell r="H8924" t="str">
            <v>-</v>
          </cell>
          <cell r="I8924" t="str">
            <v>-</v>
          </cell>
          <cell r="J8924" t="str">
            <v>-</v>
          </cell>
          <cell r="K8924" t="str">
            <v>-</v>
          </cell>
          <cell r="L8924" t="str">
            <v>-</v>
          </cell>
        </row>
        <row r="8925">
          <cell r="A8925" t="str">
            <v>SI01TOTxL05</v>
          </cell>
          <cell r="B8925" t="str">
            <v>OT</v>
          </cell>
          <cell r="C8925" t="str">
            <v>x</v>
          </cell>
          <cell r="D8925" t="str">
            <v>05</v>
          </cell>
          <cell r="E8925" t="str">
            <v>-</v>
          </cell>
          <cell r="F8925" t="str">
            <v>-</v>
          </cell>
          <cell r="G8925" t="str">
            <v>-</v>
          </cell>
          <cell r="H8925" t="str">
            <v>-</v>
          </cell>
          <cell r="I8925" t="str">
            <v>-</v>
          </cell>
          <cell r="J8925" t="str">
            <v>-</v>
          </cell>
          <cell r="K8925" t="str">
            <v>-</v>
          </cell>
          <cell r="L8925" t="str">
            <v>-</v>
          </cell>
        </row>
        <row r="8926">
          <cell r="A8926" t="str">
            <v>SI01TOTxL06</v>
          </cell>
          <cell r="B8926" t="str">
            <v>OT</v>
          </cell>
          <cell r="C8926" t="str">
            <v>x</v>
          </cell>
          <cell r="D8926" t="str">
            <v>06</v>
          </cell>
          <cell r="E8926" t="str">
            <v>-</v>
          </cell>
          <cell r="F8926" t="str">
            <v>-</v>
          </cell>
          <cell r="G8926" t="str">
            <v>-</v>
          </cell>
          <cell r="H8926" t="str">
            <v>-</v>
          </cell>
          <cell r="I8926" t="str">
            <v>-</v>
          </cell>
          <cell r="J8926" t="str">
            <v>-</v>
          </cell>
          <cell r="K8926" t="str">
            <v>-</v>
          </cell>
          <cell r="L8926" t="str">
            <v>-</v>
          </cell>
        </row>
        <row r="8927">
          <cell r="A8927" t="str">
            <v>SI01TOTxL07</v>
          </cell>
          <cell r="B8927" t="str">
            <v>OT</v>
          </cell>
          <cell r="C8927" t="str">
            <v>x</v>
          </cell>
          <cell r="D8927" t="str">
            <v>07</v>
          </cell>
          <cell r="E8927" t="str">
            <v>-</v>
          </cell>
          <cell r="F8927" t="str">
            <v>-</v>
          </cell>
          <cell r="G8927" t="str">
            <v>-</v>
          </cell>
          <cell r="H8927" t="str">
            <v>-</v>
          </cell>
          <cell r="I8927" t="str">
            <v>-</v>
          </cell>
          <cell r="J8927" t="str">
            <v>-</v>
          </cell>
          <cell r="K8927" t="str">
            <v>-</v>
          </cell>
          <cell r="L8927" t="str">
            <v>-</v>
          </cell>
        </row>
        <row r="8928">
          <cell r="A8928" t="str">
            <v>SI01TOTxL08</v>
          </cell>
          <cell r="B8928" t="str">
            <v>OT</v>
          </cell>
          <cell r="C8928" t="str">
            <v>x</v>
          </cell>
          <cell r="D8928" t="str">
            <v>08</v>
          </cell>
          <cell r="E8928" t="str">
            <v>-</v>
          </cell>
          <cell r="F8928" t="str">
            <v>-</v>
          </cell>
          <cell r="G8928" t="str">
            <v>-</v>
          </cell>
          <cell r="H8928" t="str">
            <v>-</v>
          </cell>
          <cell r="I8928" t="str">
            <v>-</v>
          </cell>
          <cell r="J8928" t="str">
            <v>-</v>
          </cell>
          <cell r="K8928" t="str">
            <v>-</v>
          </cell>
          <cell r="L8928" t="str">
            <v>-</v>
          </cell>
        </row>
        <row r="8929">
          <cell r="A8929" t="str">
            <v>SI01TOTxL09</v>
          </cell>
          <cell r="B8929" t="str">
            <v>OT</v>
          </cell>
          <cell r="C8929" t="str">
            <v>x</v>
          </cell>
          <cell r="D8929" t="str">
            <v>09</v>
          </cell>
          <cell r="E8929" t="str">
            <v>-</v>
          </cell>
          <cell r="F8929" t="str">
            <v>-</v>
          </cell>
          <cell r="G8929" t="str">
            <v>-</v>
          </cell>
          <cell r="H8929" t="str">
            <v>-</v>
          </cell>
          <cell r="I8929" t="str">
            <v>-</v>
          </cell>
          <cell r="J8929" t="str">
            <v>-</v>
          </cell>
          <cell r="K8929" t="str">
            <v>-</v>
          </cell>
          <cell r="L8929" t="str">
            <v>-</v>
          </cell>
        </row>
        <row r="8930">
          <cell r="A8930" t="str">
            <v>SI01TOTxL10</v>
          </cell>
          <cell r="B8930" t="str">
            <v>OT</v>
          </cell>
          <cell r="C8930" t="str">
            <v>x</v>
          </cell>
          <cell r="D8930" t="str">
            <v>10</v>
          </cell>
          <cell r="E8930" t="str">
            <v>-</v>
          </cell>
          <cell r="F8930" t="str">
            <v>-</v>
          </cell>
          <cell r="G8930" t="str">
            <v>-</v>
          </cell>
          <cell r="H8930" t="str">
            <v>-</v>
          </cell>
          <cell r="I8930" t="str">
            <v>-</v>
          </cell>
          <cell r="J8930" t="str">
            <v>-</v>
          </cell>
          <cell r="K8930" t="str">
            <v>-</v>
          </cell>
          <cell r="L8930" t="str">
            <v>-</v>
          </cell>
        </row>
        <row r="8931">
          <cell r="A8931" t="str">
            <v>SI01TOTxL11</v>
          </cell>
          <cell r="B8931" t="str">
            <v>OT</v>
          </cell>
          <cell r="C8931" t="str">
            <v>x</v>
          </cell>
          <cell r="D8931" t="str">
            <v>11</v>
          </cell>
          <cell r="E8931" t="str">
            <v>-</v>
          </cell>
          <cell r="F8931" t="str">
            <v>-</v>
          </cell>
          <cell r="G8931" t="str">
            <v>-</v>
          </cell>
          <cell r="H8931" t="str">
            <v>-</v>
          </cell>
          <cell r="I8931" t="str">
            <v>-</v>
          </cell>
          <cell r="J8931" t="str">
            <v>-</v>
          </cell>
          <cell r="K8931" t="str">
            <v>-</v>
          </cell>
          <cell r="L8931" t="str">
            <v>-</v>
          </cell>
        </row>
        <row r="8932">
          <cell r="A8932" t="str">
            <v>SI01TOTxL12</v>
          </cell>
          <cell r="B8932" t="str">
            <v>OT</v>
          </cell>
          <cell r="C8932" t="str">
            <v>x</v>
          </cell>
          <cell r="D8932" t="str">
            <v>12</v>
          </cell>
          <cell r="E8932" t="str">
            <v>-</v>
          </cell>
          <cell r="F8932" t="str">
            <v>-</v>
          </cell>
          <cell r="G8932" t="str">
            <v>-</v>
          </cell>
          <cell r="H8932" t="str">
            <v>-</v>
          </cell>
          <cell r="I8932" t="str">
            <v>-</v>
          </cell>
          <cell r="J8932" t="str">
            <v>-</v>
          </cell>
          <cell r="K8932" t="str">
            <v>-</v>
          </cell>
          <cell r="L8932" t="str">
            <v>-</v>
          </cell>
        </row>
        <row r="8933">
          <cell r="A8933" t="str">
            <v>SI01TOTxL13</v>
          </cell>
          <cell r="B8933" t="str">
            <v>OT</v>
          </cell>
          <cell r="C8933" t="str">
            <v>x</v>
          </cell>
          <cell r="D8933" t="str">
            <v>13</v>
          </cell>
          <cell r="E8933" t="str">
            <v>-</v>
          </cell>
          <cell r="F8933" t="str">
            <v>-</v>
          </cell>
          <cell r="G8933" t="str">
            <v>-</v>
          </cell>
          <cell r="H8933" t="str">
            <v>-</v>
          </cell>
          <cell r="I8933" t="str">
            <v>-</v>
          </cell>
          <cell r="J8933" t="str">
            <v>-</v>
          </cell>
          <cell r="K8933" t="str">
            <v>-</v>
          </cell>
          <cell r="L8933" t="str">
            <v>-</v>
          </cell>
        </row>
        <row r="8934">
          <cell r="A8934" t="str">
            <v>SI01TOTxL14</v>
          </cell>
          <cell r="B8934" t="str">
            <v>OT</v>
          </cell>
          <cell r="C8934" t="str">
            <v>x</v>
          </cell>
          <cell r="D8934" t="str">
            <v>14</v>
          </cell>
          <cell r="E8934" t="str">
            <v>-</v>
          </cell>
          <cell r="F8934" t="str">
            <v>-</v>
          </cell>
          <cell r="G8934" t="str">
            <v>-</v>
          </cell>
          <cell r="H8934" t="str">
            <v>-</v>
          </cell>
          <cell r="I8934" t="str">
            <v>-</v>
          </cell>
          <cell r="J8934" t="str">
            <v>-</v>
          </cell>
          <cell r="K8934" t="str">
            <v>-</v>
          </cell>
          <cell r="L8934" t="str">
            <v>-</v>
          </cell>
        </row>
        <row r="8935">
          <cell r="A8935" t="str">
            <v>SI01TOTxL15</v>
          </cell>
          <cell r="B8935" t="str">
            <v>OT</v>
          </cell>
          <cell r="C8935" t="str">
            <v>x</v>
          </cell>
          <cell r="D8935" t="str">
            <v>15</v>
          </cell>
          <cell r="E8935" t="str">
            <v>-</v>
          </cell>
          <cell r="F8935" t="str">
            <v>-</v>
          </cell>
          <cell r="G8935" t="str">
            <v>-</v>
          </cell>
          <cell r="H8935" t="str">
            <v>-</v>
          </cell>
          <cell r="I8935" t="str">
            <v>-</v>
          </cell>
          <cell r="J8935" t="str">
            <v>-</v>
          </cell>
          <cell r="K8935" t="str">
            <v>-</v>
          </cell>
          <cell r="L8935" t="str">
            <v>-</v>
          </cell>
        </row>
        <row r="8936">
          <cell r="A8936" t="str">
            <v>SI01TOTxL16</v>
          </cell>
          <cell r="B8936" t="str">
            <v>OT</v>
          </cell>
          <cell r="C8936" t="str">
            <v>x</v>
          </cell>
          <cell r="D8936" t="str">
            <v>16</v>
          </cell>
          <cell r="E8936" t="str">
            <v>-</v>
          </cell>
          <cell r="F8936" t="str">
            <v>-</v>
          </cell>
          <cell r="G8936" t="str">
            <v>-</v>
          </cell>
          <cell r="H8936" t="str">
            <v>-</v>
          </cell>
          <cell r="I8936" t="str">
            <v>-</v>
          </cell>
          <cell r="J8936" t="str">
            <v>-</v>
          </cell>
          <cell r="K8936" t="str">
            <v>-</v>
          </cell>
          <cell r="L8936" t="str">
            <v>-</v>
          </cell>
        </row>
        <row r="8937">
          <cell r="A8937" t="str">
            <v>SI01TOTxL17</v>
          </cell>
          <cell r="B8937" t="str">
            <v>OT</v>
          </cell>
          <cell r="C8937" t="str">
            <v>x</v>
          </cell>
          <cell r="D8937" t="str">
            <v>17</v>
          </cell>
          <cell r="E8937" t="str">
            <v>-</v>
          </cell>
          <cell r="F8937" t="str">
            <v>-</v>
          </cell>
          <cell r="G8937" t="str">
            <v>-</v>
          </cell>
          <cell r="H8937" t="str">
            <v>-</v>
          </cell>
          <cell r="I8937" t="str">
            <v>-</v>
          </cell>
          <cell r="J8937" t="str">
            <v>-</v>
          </cell>
          <cell r="K8937" t="str">
            <v>-</v>
          </cell>
          <cell r="L8937" t="str">
            <v>-</v>
          </cell>
        </row>
        <row r="8938">
          <cell r="A8938" t="str">
            <v>SI01TOTxL18</v>
          </cell>
          <cell r="B8938" t="str">
            <v>OT</v>
          </cell>
          <cell r="C8938" t="str">
            <v>x</v>
          </cell>
          <cell r="D8938" t="str">
            <v>18</v>
          </cell>
          <cell r="E8938" t="str">
            <v>-</v>
          </cell>
          <cell r="F8938" t="str">
            <v>-</v>
          </cell>
          <cell r="G8938" t="str">
            <v>-</v>
          </cell>
          <cell r="H8938" t="str">
            <v>-</v>
          </cell>
          <cell r="I8938" t="str">
            <v>-</v>
          </cell>
          <cell r="J8938" t="str">
            <v>-</v>
          </cell>
          <cell r="K8938" t="str">
            <v>-</v>
          </cell>
          <cell r="L8938" t="str">
            <v>-</v>
          </cell>
        </row>
        <row r="8939">
          <cell r="A8939" t="str">
            <v>SI01TOTxL19</v>
          </cell>
          <cell r="B8939" t="str">
            <v>OT</v>
          </cell>
          <cell r="C8939" t="str">
            <v>x</v>
          </cell>
          <cell r="D8939" t="str">
            <v>19</v>
          </cell>
          <cell r="E8939" t="str">
            <v>-</v>
          </cell>
          <cell r="F8939" t="str">
            <v>-</v>
          </cell>
          <cell r="G8939" t="str">
            <v>-</v>
          </cell>
          <cell r="H8939" t="str">
            <v>-</v>
          </cell>
          <cell r="I8939" t="str">
            <v>-</v>
          </cell>
          <cell r="J8939" t="str">
            <v>-</v>
          </cell>
          <cell r="K8939" t="str">
            <v>-</v>
          </cell>
          <cell r="L8939" t="str">
            <v>-</v>
          </cell>
        </row>
        <row r="8940">
          <cell r="A8940" t="str">
            <v>SI01TOTxL20</v>
          </cell>
          <cell r="B8940" t="str">
            <v>OT</v>
          </cell>
          <cell r="C8940" t="str">
            <v>x</v>
          </cell>
          <cell r="D8940" t="str">
            <v>20</v>
          </cell>
          <cell r="E8940" t="str">
            <v>-</v>
          </cell>
          <cell r="F8940" t="str">
            <v>-</v>
          </cell>
          <cell r="G8940" t="str">
            <v>-</v>
          </cell>
          <cell r="H8940" t="str">
            <v>-</v>
          </cell>
          <cell r="I8940" t="str">
            <v>-</v>
          </cell>
          <cell r="J8940" t="str">
            <v>-</v>
          </cell>
          <cell r="K8940" t="str">
            <v>-</v>
          </cell>
          <cell r="L8940" t="str">
            <v>-</v>
          </cell>
        </row>
        <row r="8941">
          <cell r="A8941" t="str">
            <v>SI01TOTxL21</v>
          </cell>
          <cell r="B8941" t="str">
            <v>OT</v>
          </cell>
          <cell r="C8941" t="str">
            <v>x</v>
          </cell>
          <cell r="D8941" t="str">
            <v>21</v>
          </cell>
          <cell r="E8941" t="str">
            <v>-</v>
          </cell>
          <cell r="F8941" t="str">
            <v>-</v>
          </cell>
          <cell r="G8941" t="str">
            <v>-</v>
          </cell>
          <cell r="H8941" t="str">
            <v>-</v>
          </cell>
          <cell r="I8941" t="str">
            <v>-</v>
          </cell>
          <cell r="J8941" t="str">
            <v>-</v>
          </cell>
          <cell r="K8941" t="str">
            <v>-</v>
          </cell>
          <cell r="L8941" t="str">
            <v>-</v>
          </cell>
        </row>
        <row r="8942">
          <cell r="A8942" t="str">
            <v>SI01TOTxL22</v>
          </cell>
          <cell r="B8942" t="str">
            <v>OT</v>
          </cell>
          <cell r="C8942" t="str">
            <v>x</v>
          </cell>
          <cell r="D8942" t="str">
            <v>22</v>
          </cell>
          <cell r="E8942" t="str">
            <v>-</v>
          </cell>
          <cell r="F8942" t="str">
            <v>-</v>
          </cell>
          <cell r="G8942" t="str">
            <v>-</v>
          </cell>
          <cell r="H8942" t="str">
            <v>-</v>
          </cell>
          <cell r="I8942" t="str">
            <v>-</v>
          </cell>
          <cell r="J8942" t="str">
            <v>-</v>
          </cell>
          <cell r="K8942" t="str">
            <v>-</v>
          </cell>
          <cell r="L8942" t="str">
            <v>-</v>
          </cell>
        </row>
        <row r="8943">
          <cell r="A8943" t="str">
            <v>SI01TOTxL23</v>
          </cell>
          <cell r="B8943" t="str">
            <v>OT</v>
          </cell>
          <cell r="C8943" t="str">
            <v>x</v>
          </cell>
          <cell r="D8943" t="str">
            <v>23</v>
          </cell>
          <cell r="E8943" t="str">
            <v>-</v>
          </cell>
          <cell r="F8943" t="str">
            <v>-</v>
          </cell>
          <cell r="G8943" t="str">
            <v>-</v>
          </cell>
          <cell r="H8943" t="str">
            <v>-</v>
          </cell>
          <cell r="I8943" t="str">
            <v>-</v>
          </cell>
          <cell r="J8943" t="str">
            <v>-</v>
          </cell>
          <cell r="K8943" t="str">
            <v>-</v>
          </cell>
          <cell r="L8943" t="str">
            <v>-</v>
          </cell>
        </row>
        <row r="8944">
          <cell r="A8944" t="str">
            <v>SI01TOTxL24</v>
          </cell>
          <cell r="B8944" t="str">
            <v>OT</v>
          </cell>
          <cell r="C8944" t="str">
            <v>x</v>
          </cell>
          <cell r="D8944" t="str">
            <v>24</v>
          </cell>
          <cell r="E8944" t="str">
            <v>-</v>
          </cell>
          <cell r="F8944" t="str">
            <v>-</v>
          </cell>
          <cell r="G8944" t="str">
            <v>-</v>
          </cell>
          <cell r="H8944" t="str">
            <v>-</v>
          </cell>
          <cell r="I8944" t="str">
            <v>-</v>
          </cell>
          <cell r="J8944" t="str">
            <v>-</v>
          </cell>
          <cell r="K8944" t="str">
            <v>-</v>
          </cell>
          <cell r="L8944" t="str">
            <v>-</v>
          </cell>
        </row>
        <row r="8945">
          <cell r="A8945" t="str">
            <v>SI01TOTxL25</v>
          </cell>
          <cell r="B8945" t="str">
            <v>OT</v>
          </cell>
          <cell r="C8945" t="str">
            <v>x</v>
          </cell>
          <cell r="D8945" t="str">
            <v>25</v>
          </cell>
          <cell r="E8945" t="str">
            <v>-</v>
          </cell>
          <cell r="F8945" t="str">
            <v>-</v>
          </cell>
          <cell r="G8945" t="str">
            <v>-</v>
          </cell>
          <cell r="H8945" t="str">
            <v>-</v>
          </cell>
          <cell r="I8945" t="str">
            <v>-</v>
          </cell>
          <cell r="J8945" t="str">
            <v>-</v>
          </cell>
          <cell r="K8945" t="str">
            <v>-</v>
          </cell>
          <cell r="L8945" t="str">
            <v>-</v>
          </cell>
        </row>
        <row r="8946">
          <cell r="A8946" t="str">
            <v>SK01DATE</v>
          </cell>
          <cell r="E8946" t="str">
            <v>-</v>
          </cell>
          <cell r="F8946" t="str">
            <v>-</v>
          </cell>
          <cell r="G8946" t="str">
            <v>-</v>
          </cell>
          <cell r="H8946" t="str">
            <v>-</v>
          </cell>
          <cell r="I8946" t="str">
            <v>-</v>
          </cell>
          <cell r="J8946" t="str">
            <v>-</v>
          </cell>
          <cell r="K8946" t="str">
            <v>-</v>
          </cell>
          <cell r="L8946" t="str">
            <v>-</v>
          </cell>
        </row>
        <row r="8947">
          <cell r="A8947" t="str">
            <v>SK01T01aL01</v>
          </cell>
          <cell r="B8947" t="str">
            <v>01</v>
          </cell>
          <cell r="C8947" t="str">
            <v>a</v>
          </cell>
          <cell r="D8947" t="str">
            <v>01</v>
          </cell>
          <cell r="E8947" t="str">
            <v>-</v>
          </cell>
          <cell r="F8947" t="str">
            <v>-</v>
          </cell>
          <cell r="G8947" t="str">
            <v>-</v>
          </cell>
          <cell r="H8947" t="str">
            <v>-</v>
          </cell>
          <cell r="I8947" t="str">
            <v>-</v>
          </cell>
          <cell r="J8947" t="str">
            <v>-</v>
          </cell>
          <cell r="K8947" t="str">
            <v>-</v>
          </cell>
          <cell r="L8947" t="str">
            <v>-</v>
          </cell>
        </row>
        <row r="8948">
          <cell r="A8948" t="str">
            <v>SK01T01aL02</v>
          </cell>
          <cell r="B8948" t="str">
            <v>01</v>
          </cell>
          <cell r="C8948" t="str">
            <v>a</v>
          </cell>
          <cell r="D8948" t="str">
            <v>02</v>
          </cell>
          <cell r="E8948" t="str">
            <v>-</v>
          </cell>
          <cell r="F8948" t="str">
            <v>-</v>
          </cell>
          <cell r="G8948" t="str">
            <v>-</v>
          </cell>
          <cell r="H8948" t="str">
            <v>-</v>
          </cell>
          <cell r="I8948" t="str">
            <v>-</v>
          </cell>
          <cell r="J8948" t="str">
            <v>-</v>
          </cell>
          <cell r="K8948" t="str">
            <v>-</v>
          </cell>
          <cell r="L8948" t="str">
            <v>-</v>
          </cell>
        </row>
        <row r="8949">
          <cell r="A8949" t="str">
            <v>SK01T01aL03</v>
          </cell>
          <cell r="B8949" t="str">
            <v>01</v>
          </cell>
          <cell r="C8949" t="str">
            <v>a</v>
          </cell>
          <cell r="D8949" t="str">
            <v>03</v>
          </cell>
          <cell r="E8949" t="str">
            <v>-</v>
          </cell>
          <cell r="F8949" t="str">
            <v>-</v>
          </cell>
          <cell r="G8949" t="str">
            <v>-</v>
          </cell>
          <cell r="H8949" t="str">
            <v>-</v>
          </cell>
          <cell r="I8949" t="str">
            <v>-</v>
          </cell>
          <cell r="J8949" t="str">
            <v>-</v>
          </cell>
          <cell r="K8949" t="str">
            <v>-</v>
          </cell>
          <cell r="L8949" t="str">
            <v>-</v>
          </cell>
        </row>
        <row r="8950">
          <cell r="A8950" t="str">
            <v>SK01T01aL04</v>
          </cell>
          <cell r="B8950" t="str">
            <v>01</v>
          </cell>
          <cell r="C8950" t="str">
            <v>a</v>
          </cell>
          <cell r="D8950" t="str">
            <v>04</v>
          </cell>
          <cell r="E8950" t="str">
            <v>-</v>
          </cell>
          <cell r="F8950" t="str">
            <v>-</v>
          </cell>
          <cell r="G8950" t="str">
            <v>-</v>
          </cell>
          <cell r="H8950" t="str">
            <v>-</v>
          </cell>
          <cell r="I8950" t="str">
            <v>-</v>
          </cell>
          <cell r="J8950" t="str">
            <v>-</v>
          </cell>
          <cell r="K8950" t="str">
            <v>-</v>
          </cell>
          <cell r="L8950" t="str">
            <v>-</v>
          </cell>
        </row>
        <row r="8951">
          <cell r="A8951" t="str">
            <v>SK01T01aL05</v>
          </cell>
          <cell r="B8951" t="str">
            <v>01</v>
          </cell>
          <cell r="C8951" t="str">
            <v>a</v>
          </cell>
          <cell r="D8951" t="str">
            <v>05</v>
          </cell>
          <cell r="E8951" t="str">
            <v>-</v>
          </cell>
          <cell r="F8951" t="str">
            <v>-</v>
          </cell>
          <cell r="G8951" t="str">
            <v>-</v>
          </cell>
          <cell r="H8951" t="str">
            <v>-</v>
          </cell>
          <cell r="I8951" t="str">
            <v>-</v>
          </cell>
          <cell r="J8951" t="str">
            <v>-</v>
          </cell>
          <cell r="K8951" t="str">
            <v>-</v>
          </cell>
          <cell r="L8951" t="str">
            <v>-</v>
          </cell>
        </row>
        <row r="8952">
          <cell r="A8952" t="str">
            <v>SK01T01aL06</v>
          </cell>
          <cell r="B8952" t="str">
            <v>01</v>
          </cell>
          <cell r="C8952" t="str">
            <v>a</v>
          </cell>
          <cell r="D8952" t="str">
            <v>06</v>
          </cell>
          <cell r="E8952" t="str">
            <v>-</v>
          </cell>
          <cell r="F8952" t="str">
            <v>-</v>
          </cell>
          <cell r="G8952" t="str">
            <v>-</v>
          </cell>
          <cell r="H8952" t="str">
            <v>-</v>
          </cell>
          <cell r="I8952" t="str">
            <v>-</v>
          </cell>
          <cell r="J8952" t="str">
            <v>-</v>
          </cell>
          <cell r="K8952" t="str">
            <v>-</v>
          </cell>
          <cell r="L8952" t="str">
            <v>-</v>
          </cell>
        </row>
        <row r="8953">
          <cell r="A8953" t="str">
            <v>SK01T01aL07</v>
          </cell>
          <cell r="B8953" t="str">
            <v>01</v>
          </cell>
          <cell r="C8953" t="str">
            <v>a</v>
          </cell>
          <cell r="D8953" t="str">
            <v>07</v>
          </cell>
          <cell r="E8953" t="str">
            <v>-</v>
          </cell>
          <cell r="F8953" t="str">
            <v>-</v>
          </cell>
          <cell r="G8953" t="str">
            <v>-</v>
          </cell>
          <cell r="H8953" t="str">
            <v>-</v>
          </cell>
          <cell r="I8953" t="str">
            <v>-</v>
          </cell>
          <cell r="J8953" t="str">
            <v>-</v>
          </cell>
          <cell r="K8953" t="str">
            <v>-</v>
          </cell>
          <cell r="L8953" t="str">
            <v>-</v>
          </cell>
        </row>
        <row r="8954">
          <cell r="A8954" t="str">
            <v>SK01T01aL08</v>
          </cell>
          <cell r="B8954" t="str">
            <v>01</v>
          </cell>
          <cell r="C8954" t="str">
            <v>a</v>
          </cell>
          <cell r="D8954" t="str">
            <v>08</v>
          </cell>
          <cell r="E8954" t="str">
            <v>-</v>
          </cell>
          <cell r="F8954" t="str">
            <v>-</v>
          </cell>
          <cell r="G8954" t="str">
            <v>-</v>
          </cell>
          <cell r="H8954" t="str">
            <v>-</v>
          </cell>
          <cell r="I8954" t="str">
            <v>-</v>
          </cell>
          <cell r="J8954" t="str">
            <v>-</v>
          </cell>
          <cell r="K8954" t="str">
            <v>-</v>
          </cell>
          <cell r="L8954" t="str">
            <v>-</v>
          </cell>
        </row>
        <row r="8955">
          <cell r="A8955" t="str">
            <v>SK01T01aL09</v>
          </cell>
          <cell r="B8955" t="str">
            <v>01</v>
          </cell>
          <cell r="C8955" t="str">
            <v>a</v>
          </cell>
          <cell r="D8955" t="str">
            <v>09</v>
          </cell>
          <cell r="E8955" t="str">
            <v>-</v>
          </cell>
          <cell r="F8955" t="str">
            <v>-</v>
          </cell>
          <cell r="G8955" t="str">
            <v>-</v>
          </cell>
          <cell r="H8955" t="str">
            <v>-</v>
          </cell>
          <cell r="I8955" t="str">
            <v>-</v>
          </cell>
          <cell r="J8955" t="str">
            <v>-</v>
          </cell>
          <cell r="K8955" t="str">
            <v>-</v>
          </cell>
          <cell r="L8955" t="str">
            <v>-</v>
          </cell>
        </row>
        <row r="8956">
          <cell r="A8956" t="str">
            <v>SK01T01aL10</v>
          </cell>
          <cell r="B8956" t="str">
            <v>01</v>
          </cell>
          <cell r="C8956" t="str">
            <v>a</v>
          </cell>
          <cell r="D8956" t="str">
            <v>10</v>
          </cell>
          <cell r="E8956" t="str">
            <v>-</v>
          </cell>
          <cell r="F8956" t="str">
            <v>-</v>
          </cell>
          <cell r="G8956" t="str">
            <v>-</v>
          </cell>
          <cell r="H8956" t="str">
            <v>-</v>
          </cell>
          <cell r="I8956" t="str">
            <v>-</v>
          </cell>
          <cell r="J8956" t="str">
            <v>-</v>
          </cell>
          <cell r="K8956" t="str">
            <v>-</v>
          </cell>
          <cell r="L8956" t="str">
            <v>-</v>
          </cell>
        </row>
        <row r="8957">
          <cell r="A8957" t="str">
            <v>SK01T01aL11</v>
          </cell>
          <cell r="B8957" t="str">
            <v>01</v>
          </cell>
          <cell r="C8957" t="str">
            <v>a</v>
          </cell>
          <cell r="D8957" t="str">
            <v>11</v>
          </cell>
          <cell r="E8957" t="str">
            <v>-</v>
          </cell>
          <cell r="F8957" t="str">
            <v>-</v>
          </cell>
          <cell r="G8957" t="str">
            <v>-</v>
          </cell>
          <cell r="H8957" t="str">
            <v>-</v>
          </cell>
          <cell r="I8957" t="str">
            <v>-</v>
          </cell>
          <cell r="J8957" t="str">
            <v>-</v>
          </cell>
          <cell r="K8957" t="str">
            <v>-</v>
          </cell>
          <cell r="L8957" t="str">
            <v>-</v>
          </cell>
        </row>
        <row r="8958">
          <cell r="A8958" t="str">
            <v>SK01T01bL01</v>
          </cell>
          <cell r="B8958" t="str">
            <v>01</v>
          </cell>
          <cell r="C8958" t="str">
            <v>b</v>
          </cell>
          <cell r="D8958" t="str">
            <v>01</v>
          </cell>
          <cell r="E8958" t="str">
            <v>-</v>
          </cell>
          <cell r="F8958" t="str">
            <v>-</v>
          </cell>
          <cell r="G8958" t="str">
            <v>-</v>
          </cell>
          <cell r="H8958" t="str">
            <v>-</v>
          </cell>
          <cell r="I8958" t="str">
            <v>-</v>
          </cell>
          <cell r="J8958" t="str">
            <v>-</v>
          </cell>
          <cell r="K8958" t="str">
            <v>-</v>
          </cell>
          <cell r="L8958" t="str">
            <v>-</v>
          </cell>
        </row>
        <row r="8959">
          <cell r="A8959" t="str">
            <v>SK01T01bL02</v>
          </cell>
          <cell r="B8959" t="str">
            <v>01</v>
          </cell>
          <cell r="C8959" t="str">
            <v>b</v>
          </cell>
          <cell r="D8959" t="str">
            <v>02</v>
          </cell>
          <cell r="E8959" t="str">
            <v>-</v>
          </cell>
          <cell r="F8959" t="str">
            <v>-</v>
          </cell>
          <cell r="G8959" t="str">
            <v>-</v>
          </cell>
          <cell r="H8959" t="str">
            <v>-</v>
          </cell>
          <cell r="I8959" t="str">
            <v>-</v>
          </cell>
          <cell r="J8959" t="str">
            <v>-</v>
          </cell>
          <cell r="K8959" t="str">
            <v>-</v>
          </cell>
          <cell r="L8959" t="str">
            <v>-</v>
          </cell>
        </row>
        <row r="8960">
          <cell r="A8960" t="str">
            <v>SK01T01bL03</v>
          </cell>
          <cell r="B8960" t="str">
            <v>01</v>
          </cell>
          <cell r="C8960" t="str">
            <v>b</v>
          </cell>
          <cell r="D8960" t="str">
            <v>03</v>
          </cell>
          <cell r="E8960" t="str">
            <v>-</v>
          </cell>
          <cell r="F8960" t="str">
            <v>-</v>
          </cell>
          <cell r="G8960" t="str">
            <v>-</v>
          </cell>
          <cell r="H8960" t="str">
            <v>-</v>
          </cell>
          <cell r="I8960" t="str">
            <v>-</v>
          </cell>
          <cell r="J8960" t="str">
            <v>-</v>
          </cell>
          <cell r="K8960" t="str">
            <v>-</v>
          </cell>
          <cell r="L8960" t="str">
            <v>-</v>
          </cell>
        </row>
        <row r="8961">
          <cell r="A8961" t="str">
            <v>SK01T01bL04</v>
          </cell>
          <cell r="B8961" t="str">
            <v>01</v>
          </cell>
          <cell r="C8961" t="str">
            <v>b</v>
          </cell>
          <cell r="D8961" t="str">
            <v>04</v>
          </cell>
          <cell r="E8961" t="str">
            <v>-</v>
          </cell>
          <cell r="F8961" t="str">
            <v>-</v>
          </cell>
          <cell r="G8961" t="str">
            <v>-</v>
          </cell>
          <cell r="H8961" t="str">
            <v>-</v>
          </cell>
          <cell r="I8961" t="str">
            <v>-</v>
          </cell>
          <cell r="J8961" t="str">
            <v>-</v>
          </cell>
          <cell r="K8961" t="str">
            <v>-</v>
          </cell>
          <cell r="L8961" t="str">
            <v>-</v>
          </cell>
        </row>
        <row r="8962">
          <cell r="A8962" t="str">
            <v>SK01T01bL05</v>
          </cell>
          <cell r="B8962" t="str">
            <v>01</v>
          </cell>
          <cell r="C8962" t="str">
            <v>b</v>
          </cell>
          <cell r="D8962" t="str">
            <v>05</v>
          </cell>
          <cell r="E8962" t="str">
            <v>-</v>
          </cell>
          <cell r="F8962" t="str">
            <v>-</v>
          </cell>
          <cell r="G8962" t="str">
            <v>-</v>
          </cell>
          <cell r="H8962" t="str">
            <v>-</v>
          </cell>
          <cell r="I8962" t="str">
            <v>-</v>
          </cell>
          <cell r="J8962" t="str">
            <v>-</v>
          </cell>
          <cell r="K8962" t="str">
            <v>-</v>
          </cell>
          <cell r="L8962" t="str">
            <v>-</v>
          </cell>
        </row>
        <row r="8963">
          <cell r="A8963" t="str">
            <v>SK01T01bL06</v>
          </cell>
          <cell r="B8963" t="str">
            <v>01</v>
          </cell>
          <cell r="C8963" t="str">
            <v>b</v>
          </cell>
          <cell r="D8963" t="str">
            <v>06</v>
          </cell>
          <cell r="E8963" t="str">
            <v>-</v>
          </cell>
          <cell r="F8963" t="str">
            <v>-</v>
          </cell>
          <cell r="G8963" t="str">
            <v>-</v>
          </cell>
          <cell r="H8963" t="str">
            <v>-</v>
          </cell>
          <cell r="I8963" t="str">
            <v>-</v>
          </cell>
          <cell r="J8963" t="str">
            <v>-</v>
          </cell>
          <cell r="K8963" t="str">
            <v>-</v>
          </cell>
          <cell r="L8963" t="str">
            <v>-</v>
          </cell>
        </row>
        <row r="8964">
          <cell r="A8964" t="str">
            <v>SK01T01bL07</v>
          </cell>
          <cell r="B8964" t="str">
            <v>01</v>
          </cell>
          <cell r="C8964" t="str">
            <v>b</v>
          </cell>
          <cell r="D8964" t="str">
            <v>07</v>
          </cell>
          <cell r="E8964" t="str">
            <v>-</v>
          </cell>
          <cell r="F8964" t="str">
            <v>-</v>
          </cell>
          <cell r="G8964" t="str">
            <v>-</v>
          </cell>
          <cell r="H8964" t="str">
            <v>-</v>
          </cell>
          <cell r="I8964" t="str">
            <v>-</v>
          </cell>
          <cell r="J8964" t="str">
            <v>-</v>
          </cell>
          <cell r="K8964" t="str">
            <v>-</v>
          </cell>
          <cell r="L8964" t="str">
            <v>-</v>
          </cell>
        </row>
        <row r="8965">
          <cell r="A8965" t="str">
            <v>SK01T01cL01</v>
          </cell>
          <cell r="B8965" t="str">
            <v>01</v>
          </cell>
          <cell r="C8965" t="str">
            <v>c</v>
          </cell>
          <cell r="D8965" t="str">
            <v>01</v>
          </cell>
          <cell r="E8965" t="str">
            <v>-</v>
          </cell>
          <cell r="F8965" t="str">
            <v>-</v>
          </cell>
          <cell r="G8965" t="str">
            <v>-</v>
          </cell>
          <cell r="H8965" t="str">
            <v>-</v>
          </cell>
          <cell r="I8965" t="str">
            <v>-</v>
          </cell>
          <cell r="J8965" t="str">
            <v>-</v>
          </cell>
          <cell r="K8965" t="str">
            <v>-</v>
          </cell>
          <cell r="L8965" t="str">
            <v>-</v>
          </cell>
        </row>
        <row r="8966">
          <cell r="A8966" t="str">
            <v>SK01T01cL02</v>
          </cell>
          <cell r="B8966" t="str">
            <v>01</v>
          </cell>
          <cell r="C8966" t="str">
            <v>c</v>
          </cell>
          <cell r="D8966" t="str">
            <v>02</v>
          </cell>
          <cell r="E8966" t="str">
            <v>-</v>
          </cell>
          <cell r="F8966" t="str">
            <v>-</v>
          </cell>
          <cell r="G8966" t="str">
            <v>-</v>
          </cell>
          <cell r="H8966" t="str">
            <v>-</v>
          </cell>
          <cell r="I8966" t="str">
            <v>-</v>
          </cell>
          <cell r="J8966" t="str">
            <v>-</v>
          </cell>
          <cell r="K8966" t="str">
            <v>-</v>
          </cell>
          <cell r="L8966" t="str">
            <v>-</v>
          </cell>
        </row>
        <row r="8967">
          <cell r="A8967" t="str">
            <v>SK01T01cL03</v>
          </cell>
          <cell r="B8967" t="str">
            <v>01</v>
          </cell>
          <cell r="C8967" t="str">
            <v>c</v>
          </cell>
          <cell r="D8967" t="str">
            <v>03</v>
          </cell>
          <cell r="E8967" t="str">
            <v>-</v>
          </cell>
          <cell r="F8967" t="str">
            <v>-</v>
          </cell>
          <cell r="G8967" t="str">
            <v>-</v>
          </cell>
          <cell r="H8967" t="str">
            <v>-</v>
          </cell>
          <cell r="I8967" t="str">
            <v>-</v>
          </cell>
          <cell r="J8967" t="str">
            <v>-</v>
          </cell>
          <cell r="K8967" t="str">
            <v>-</v>
          </cell>
          <cell r="L8967" t="str">
            <v>-</v>
          </cell>
        </row>
        <row r="8968">
          <cell r="A8968" t="str">
            <v>SK01T01cL04</v>
          </cell>
          <cell r="B8968" t="str">
            <v>01</v>
          </cell>
          <cell r="C8968" t="str">
            <v>c</v>
          </cell>
          <cell r="D8968" t="str">
            <v>04</v>
          </cell>
          <cell r="E8968" t="str">
            <v>-</v>
          </cell>
          <cell r="F8968" t="str">
            <v>-</v>
          </cell>
          <cell r="G8968" t="str">
            <v>-</v>
          </cell>
          <cell r="H8968" t="str">
            <v>-</v>
          </cell>
          <cell r="I8968" t="str">
            <v>-</v>
          </cell>
          <cell r="J8968" t="str">
            <v>-</v>
          </cell>
          <cell r="K8968" t="str">
            <v>-</v>
          </cell>
          <cell r="L8968" t="str">
            <v>-</v>
          </cell>
        </row>
        <row r="8969">
          <cell r="A8969" t="str">
            <v>SK01T01cL05</v>
          </cell>
          <cell r="B8969" t="str">
            <v>01</v>
          </cell>
          <cell r="C8969" t="str">
            <v>c</v>
          </cell>
          <cell r="D8969" t="str">
            <v>05</v>
          </cell>
          <cell r="E8969" t="str">
            <v>-</v>
          </cell>
          <cell r="F8969" t="str">
            <v>-</v>
          </cell>
          <cell r="G8969" t="str">
            <v>-</v>
          </cell>
          <cell r="H8969" t="str">
            <v>-</v>
          </cell>
          <cell r="I8969" t="str">
            <v>-</v>
          </cell>
          <cell r="J8969" t="str">
            <v>-</v>
          </cell>
          <cell r="K8969" t="str">
            <v>-</v>
          </cell>
          <cell r="L8969" t="str">
            <v>-</v>
          </cell>
        </row>
        <row r="8970">
          <cell r="A8970" t="str">
            <v>SK01T01cL06</v>
          </cell>
          <cell r="B8970" t="str">
            <v>01</v>
          </cell>
          <cell r="C8970" t="str">
            <v>c</v>
          </cell>
          <cell r="D8970" t="str">
            <v>06</v>
          </cell>
          <cell r="E8970" t="str">
            <v>-</v>
          </cell>
          <cell r="F8970" t="str">
            <v>-</v>
          </cell>
          <cell r="G8970" t="str">
            <v>-</v>
          </cell>
          <cell r="H8970" t="str">
            <v>-</v>
          </cell>
          <cell r="I8970" t="str">
            <v>-</v>
          </cell>
          <cell r="J8970" t="str">
            <v>-</v>
          </cell>
          <cell r="K8970" t="str">
            <v>-</v>
          </cell>
          <cell r="L8970" t="str">
            <v>-</v>
          </cell>
        </row>
        <row r="8971">
          <cell r="A8971" t="str">
            <v>SK01T01cL07</v>
          </cell>
          <cell r="B8971" t="str">
            <v>01</v>
          </cell>
          <cell r="C8971" t="str">
            <v>c</v>
          </cell>
          <cell r="D8971" t="str">
            <v>07</v>
          </cell>
          <cell r="E8971" t="str">
            <v>-</v>
          </cell>
          <cell r="F8971" t="str">
            <v>-</v>
          </cell>
          <cell r="G8971" t="str">
            <v>-</v>
          </cell>
          <cell r="H8971" t="str">
            <v>-</v>
          </cell>
          <cell r="I8971" t="str">
            <v>-</v>
          </cell>
          <cell r="J8971" t="str">
            <v>-</v>
          </cell>
          <cell r="K8971" t="str">
            <v>-</v>
          </cell>
          <cell r="L8971" t="str">
            <v>-</v>
          </cell>
        </row>
        <row r="8972">
          <cell r="A8972" t="str">
            <v>SK01T01dL01</v>
          </cell>
          <cell r="B8972" t="str">
            <v>01</v>
          </cell>
          <cell r="C8972" t="str">
            <v>d</v>
          </cell>
          <cell r="D8972" t="str">
            <v>01</v>
          </cell>
          <cell r="E8972" t="str">
            <v>-</v>
          </cell>
          <cell r="F8972" t="str">
            <v>-</v>
          </cell>
          <cell r="G8972" t="str">
            <v>-</v>
          </cell>
          <cell r="H8972" t="str">
            <v>-</v>
          </cell>
          <cell r="I8972" t="str">
            <v>-</v>
          </cell>
          <cell r="J8972" t="str">
            <v>-</v>
          </cell>
          <cell r="K8972" t="str">
            <v>-</v>
          </cell>
          <cell r="L8972" t="str">
            <v>-</v>
          </cell>
        </row>
        <row r="8973">
          <cell r="A8973" t="str">
            <v>SK01T01dL02</v>
          </cell>
          <cell r="B8973" t="str">
            <v>01</v>
          </cell>
          <cell r="C8973" t="str">
            <v>d</v>
          </cell>
          <cell r="D8973" t="str">
            <v>02</v>
          </cell>
          <cell r="E8973" t="str">
            <v>-</v>
          </cell>
          <cell r="F8973" t="str">
            <v>-</v>
          </cell>
          <cell r="G8973" t="str">
            <v>-</v>
          </cell>
          <cell r="H8973" t="str">
            <v>-</v>
          </cell>
          <cell r="I8973" t="str">
            <v>-</v>
          </cell>
          <cell r="J8973" t="str">
            <v>-</v>
          </cell>
          <cell r="K8973" t="str">
            <v>-</v>
          </cell>
          <cell r="L8973" t="str">
            <v>-</v>
          </cell>
        </row>
        <row r="8974">
          <cell r="A8974" t="str">
            <v>SK01T01dL03</v>
          </cell>
          <cell r="B8974" t="str">
            <v>01</v>
          </cell>
          <cell r="C8974" t="str">
            <v>d</v>
          </cell>
          <cell r="D8974" t="str">
            <v>03</v>
          </cell>
          <cell r="E8974" t="str">
            <v>-</v>
          </cell>
          <cell r="F8974" t="str">
            <v>-</v>
          </cell>
          <cell r="G8974" t="str">
            <v>-</v>
          </cell>
          <cell r="H8974" t="str">
            <v>-</v>
          </cell>
          <cell r="I8974" t="str">
            <v>-</v>
          </cell>
          <cell r="J8974" t="str">
            <v>-</v>
          </cell>
          <cell r="K8974" t="str">
            <v>-</v>
          </cell>
          <cell r="L8974" t="str">
            <v>-</v>
          </cell>
        </row>
        <row r="8975">
          <cell r="A8975" t="str">
            <v>SK01T01dL04</v>
          </cell>
          <cell r="B8975" t="str">
            <v>01</v>
          </cell>
          <cell r="C8975" t="str">
            <v>d</v>
          </cell>
          <cell r="D8975" t="str">
            <v>04</v>
          </cell>
          <cell r="E8975" t="str">
            <v>-</v>
          </cell>
          <cell r="F8975" t="str">
            <v>-</v>
          </cell>
          <cell r="G8975" t="str">
            <v>-</v>
          </cell>
          <cell r="H8975" t="str">
            <v>-</v>
          </cell>
          <cell r="I8975" t="str">
            <v>-</v>
          </cell>
          <cell r="J8975" t="str">
            <v>-</v>
          </cell>
          <cell r="K8975" t="str">
            <v>-</v>
          </cell>
          <cell r="L8975" t="str">
            <v>-</v>
          </cell>
        </row>
        <row r="8976">
          <cell r="A8976" t="str">
            <v>SK01T01dL05</v>
          </cell>
          <cell r="B8976" t="str">
            <v>01</v>
          </cell>
          <cell r="C8976" t="str">
            <v>d</v>
          </cell>
          <cell r="D8976" t="str">
            <v>05</v>
          </cell>
          <cell r="E8976" t="str">
            <v>-</v>
          </cell>
          <cell r="F8976" t="str">
            <v>-</v>
          </cell>
          <cell r="G8976" t="str">
            <v>-</v>
          </cell>
          <cell r="H8976" t="str">
            <v>-</v>
          </cell>
          <cell r="I8976" t="str">
            <v>-</v>
          </cell>
          <cell r="J8976" t="str">
            <v>-</v>
          </cell>
          <cell r="K8976" t="str">
            <v>-</v>
          </cell>
          <cell r="L8976" t="str">
            <v>-</v>
          </cell>
        </row>
        <row r="8977">
          <cell r="A8977" t="str">
            <v>SK01T01dL06</v>
          </cell>
          <cell r="B8977" t="str">
            <v>01</v>
          </cell>
          <cell r="C8977" t="str">
            <v>d</v>
          </cell>
          <cell r="D8977" t="str">
            <v>06</v>
          </cell>
          <cell r="E8977" t="str">
            <v>-</v>
          </cell>
          <cell r="F8977" t="str">
            <v>-</v>
          </cell>
          <cell r="G8977" t="str">
            <v>-</v>
          </cell>
          <cell r="H8977" t="str">
            <v>-</v>
          </cell>
          <cell r="I8977" t="str">
            <v>-</v>
          </cell>
          <cell r="J8977" t="str">
            <v>-</v>
          </cell>
          <cell r="K8977" t="str">
            <v>-</v>
          </cell>
          <cell r="L8977" t="str">
            <v>-</v>
          </cell>
        </row>
        <row r="8978">
          <cell r="A8978" t="str">
            <v>SK01T01dL07</v>
          </cell>
          <cell r="B8978" t="str">
            <v>01</v>
          </cell>
          <cell r="C8978" t="str">
            <v>d</v>
          </cell>
          <cell r="D8978" t="str">
            <v>07</v>
          </cell>
          <cell r="E8978" t="str">
            <v>-</v>
          </cell>
          <cell r="F8978" t="str">
            <v>-</v>
          </cell>
          <cell r="G8978" t="str">
            <v>-</v>
          </cell>
          <cell r="H8978" t="str">
            <v>-</v>
          </cell>
          <cell r="I8978" t="str">
            <v>-</v>
          </cell>
          <cell r="J8978" t="str">
            <v>-</v>
          </cell>
          <cell r="K8978" t="str">
            <v>-</v>
          </cell>
          <cell r="L8978" t="str">
            <v>-</v>
          </cell>
        </row>
        <row r="8979">
          <cell r="A8979" t="str">
            <v>SK01T02xL01</v>
          </cell>
          <cell r="B8979" t="str">
            <v>02</v>
          </cell>
          <cell r="C8979" t="str">
            <v>x</v>
          </cell>
          <cell r="D8979" t="str">
            <v>01</v>
          </cell>
          <cell r="E8979" t="str">
            <v>-</v>
          </cell>
          <cell r="F8979" t="str">
            <v>-</v>
          </cell>
          <cell r="G8979" t="str">
            <v>-</v>
          </cell>
          <cell r="H8979" t="str">
            <v>-</v>
          </cell>
          <cell r="I8979" t="str">
            <v>-</v>
          </cell>
          <cell r="J8979" t="str">
            <v>-</v>
          </cell>
          <cell r="K8979" t="str">
            <v>-</v>
          </cell>
          <cell r="L8979" t="str">
            <v>-</v>
          </cell>
        </row>
        <row r="8980">
          <cell r="A8980" t="str">
            <v>SK01T02xL02</v>
          </cell>
          <cell r="B8980" t="str">
            <v>02</v>
          </cell>
          <cell r="C8980" t="str">
            <v>x</v>
          </cell>
          <cell r="D8980" t="str">
            <v>02</v>
          </cell>
          <cell r="E8980" t="str">
            <v>-</v>
          </cell>
          <cell r="F8980" t="str">
            <v>-</v>
          </cell>
          <cell r="G8980" t="str">
            <v>-</v>
          </cell>
          <cell r="H8980" t="str">
            <v>-</v>
          </cell>
          <cell r="I8980" t="str">
            <v>-</v>
          </cell>
          <cell r="J8980" t="str">
            <v>-</v>
          </cell>
          <cell r="K8980" t="str">
            <v>-</v>
          </cell>
          <cell r="L8980" t="str">
            <v>-</v>
          </cell>
        </row>
        <row r="8981">
          <cell r="A8981" t="str">
            <v>SK01T02xL03</v>
          </cell>
          <cell r="B8981" t="str">
            <v>02</v>
          </cell>
          <cell r="C8981" t="str">
            <v>x</v>
          </cell>
          <cell r="D8981" t="str">
            <v>03</v>
          </cell>
          <cell r="E8981" t="str">
            <v>-</v>
          </cell>
          <cell r="F8981" t="str">
            <v>-</v>
          </cell>
          <cell r="G8981" t="str">
            <v>-</v>
          </cell>
          <cell r="H8981" t="str">
            <v>-</v>
          </cell>
          <cell r="I8981" t="str">
            <v>-</v>
          </cell>
          <cell r="J8981" t="str">
            <v>-</v>
          </cell>
          <cell r="K8981" t="str">
            <v>-</v>
          </cell>
          <cell r="L8981" t="str">
            <v>-</v>
          </cell>
        </row>
        <row r="8982">
          <cell r="A8982" t="str">
            <v>SK01T02xL04</v>
          </cell>
          <cell r="B8982" t="str">
            <v>02</v>
          </cell>
          <cell r="C8982" t="str">
            <v>x</v>
          </cell>
          <cell r="D8982" t="str">
            <v>04</v>
          </cell>
          <cell r="E8982" t="str">
            <v>-</v>
          </cell>
          <cell r="F8982" t="str">
            <v>-</v>
          </cell>
          <cell r="G8982" t="str">
            <v>-</v>
          </cell>
          <cell r="H8982" t="str">
            <v>-</v>
          </cell>
          <cell r="I8982" t="str">
            <v>-</v>
          </cell>
          <cell r="J8982" t="str">
            <v>-</v>
          </cell>
          <cell r="K8982" t="str">
            <v>-</v>
          </cell>
          <cell r="L8982" t="str">
            <v>-</v>
          </cell>
        </row>
        <row r="8983">
          <cell r="A8983" t="str">
            <v>SK01T02xL05</v>
          </cell>
          <cell r="B8983" t="str">
            <v>02</v>
          </cell>
          <cell r="C8983" t="str">
            <v>x</v>
          </cell>
          <cell r="D8983" t="str">
            <v>05</v>
          </cell>
          <cell r="E8983" t="str">
            <v>-</v>
          </cell>
          <cell r="F8983" t="str">
            <v>-</v>
          </cell>
          <cell r="G8983" t="str">
            <v>-</v>
          </cell>
          <cell r="H8983" t="str">
            <v>-</v>
          </cell>
          <cell r="I8983" t="str">
            <v>-</v>
          </cell>
          <cell r="J8983" t="str">
            <v>-</v>
          </cell>
          <cell r="K8983" t="str">
            <v>-</v>
          </cell>
          <cell r="L8983" t="str">
            <v>-</v>
          </cell>
        </row>
        <row r="8984">
          <cell r="A8984" t="str">
            <v>SK01T02xL06</v>
          </cell>
          <cell r="B8984" t="str">
            <v>02</v>
          </cell>
          <cell r="C8984" t="str">
            <v>x</v>
          </cell>
          <cell r="D8984" t="str">
            <v>06</v>
          </cell>
          <cell r="E8984" t="str">
            <v>-</v>
          </cell>
          <cell r="F8984" t="str">
            <v>-</v>
          </cell>
          <cell r="G8984" t="str">
            <v>-</v>
          </cell>
          <cell r="H8984" t="str">
            <v>-</v>
          </cell>
          <cell r="I8984" t="str">
            <v>-</v>
          </cell>
          <cell r="J8984" t="str">
            <v>-</v>
          </cell>
          <cell r="K8984" t="str">
            <v>-</v>
          </cell>
          <cell r="L8984" t="str">
            <v>-</v>
          </cell>
        </row>
        <row r="8985">
          <cell r="A8985" t="str">
            <v>SK01T02xL07</v>
          </cell>
          <cell r="B8985" t="str">
            <v>02</v>
          </cell>
          <cell r="C8985" t="str">
            <v>x</v>
          </cell>
          <cell r="D8985" t="str">
            <v>07</v>
          </cell>
          <cell r="E8985" t="str">
            <v>-</v>
          </cell>
          <cell r="F8985" t="str">
            <v>-</v>
          </cell>
          <cell r="G8985" t="str">
            <v>-</v>
          </cell>
          <cell r="H8985" t="str">
            <v>-</v>
          </cell>
          <cell r="I8985" t="str">
            <v>-</v>
          </cell>
          <cell r="J8985" t="str">
            <v>-</v>
          </cell>
          <cell r="K8985" t="str">
            <v>-</v>
          </cell>
          <cell r="L8985" t="str">
            <v>-</v>
          </cell>
        </row>
        <row r="8986">
          <cell r="A8986" t="str">
            <v>SK01T02xL08</v>
          </cell>
          <cell r="B8986" t="str">
            <v>02</v>
          </cell>
          <cell r="C8986" t="str">
            <v>x</v>
          </cell>
          <cell r="D8986" t="str">
            <v>08</v>
          </cell>
          <cell r="E8986" t="str">
            <v>-</v>
          </cell>
          <cell r="F8986" t="str">
            <v>-</v>
          </cell>
          <cell r="G8986" t="str">
            <v>-</v>
          </cell>
          <cell r="H8986" t="str">
            <v>-</v>
          </cell>
          <cell r="I8986" t="str">
            <v>-</v>
          </cell>
          <cell r="J8986" t="str">
            <v>-</v>
          </cell>
          <cell r="K8986" t="str">
            <v>-</v>
          </cell>
          <cell r="L8986" t="str">
            <v>-</v>
          </cell>
        </row>
        <row r="8987">
          <cell r="A8987" t="str">
            <v>SK01T02xL09</v>
          </cell>
          <cell r="B8987" t="str">
            <v>02</v>
          </cell>
          <cell r="C8987" t="str">
            <v>x</v>
          </cell>
          <cell r="D8987" t="str">
            <v>09</v>
          </cell>
          <cell r="E8987" t="str">
            <v>-</v>
          </cell>
          <cell r="F8987" t="str">
            <v>-</v>
          </cell>
          <cell r="G8987" t="str">
            <v>-</v>
          </cell>
          <cell r="H8987" t="str">
            <v>-</v>
          </cell>
          <cell r="I8987" t="str">
            <v>-</v>
          </cell>
          <cell r="J8987" t="str">
            <v>-</v>
          </cell>
          <cell r="K8987" t="str">
            <v>-</v>
          </cell>
          <cell r="L8987" t="str">
            <v>-</v>
          </cell>
        </row>
        <row r="8988">
          <cell r="A8988" t="str">
            <v>SK01T02xL10</v>
          </cell>
          <cell r="B8988" t="str">
            <v>02</v>
          </cell>
          <cell r="C8988" t="str">
            <v>x</v>
          </cell>
          <cell r="D8988" t="str">
            <v>10</v>
          </cell>
          <cell r="E8988" t="str">
            <v>-</v>
          </cell>
          <cell r="F8988" t="str">
            <v>-</v>
          </cell>
          <cell r="G8988" t="str">
            <v>-</v>
          </cell>
          <cell r="H8988" t="str">
            <v>-</v>
          </cell>
          <cell r="I8988" t="str">
            <v>-</v>
          </cell>
          <cell r="J8988" t="str">
            <v>-</v>
          </cell>
          <cell r="K8988" t="str">
            <v>-</v>
          </cell>
          <cell r="L8988" t="str">
            <v>-</v>
          </cell>
        </row>
        <row r="8989">
          <cell r="A8989" t="str">
            <v>SK01T02xL11</v>
          </cell>
          <cell r="B8989" t="str">
            <v>02</v>
          </cell>
          <cell r="C8989" t="str">
            <v>x</v>
          </cell>
          <cell r="D8989" t="str">
            <v>11</v>
          </cell>
          <cell r="E8989" t="str">
            <v>-</v>
          </cell>
          <cell r="F8989" t="str">
            <v>-</v>
          </cell>
          <cell r="G8989" t="str">
            <v>-</v>
          </cell>
          <cell r="H8989" t="str">
            <v>-</v>
          </cell>
          <cell r="I8989" t="str">
            <v>-</v>
          </cell>
          <cell r="J8989" t="str">
            <v>-</v>
          </cell>
          <cell r="K8989" t="str">
            <v>-</v>
          </cell>
          <cell r="L8989" t="str">
            <v>-</v>
          </cell>
        </row>
        <row r="8990">
          <cell r="A8990" t="str">
            <v>SK01T02xL12</v>
          </cell>
          <cell r="B8990" t="str">
            <v>02</v>
          </cell>
          <cell r="C8990" t="str">
            <v>x</v>
          </cell>
          <cell r="D8990" t="str">
            <v>12</v>
          </cell>
          <cell r="E8990" t="str">
            <v>-</v>
          </cell>
          <cell r="F8990" t="str">
            <v>-</v>
          </cell>
          <cell r="G8990" t="str">
            <v>-</v>
          </cell>
          <cell r="H8990" t="str">
            <v>-</v>
          </cell>
          <cell r="I8990" t="str">
            <v>-</v>
          </cell>
          <cell r="J8990" t="str">
            <v>-</v>
          </cell>
          <cell r="K8990" t="str">
            <v>-</v>
          </cell>
          <cell r="L8990" t="str">
            <v>-</v>
          </cell>
        </row>
        <row r="8991">
          <cell r="A8991" t="str">
            <v>SK01T02xL13</v>
          </cell>
          <cell r="B8991" t="str">
            <v>02</v>
          </cell>
          <cell r="C8991" t="str">
            <v>x</v>
          </cell>
          <cell r="D8991" t="str">
            <v>13</v>
          </cell>
          <cell r="E8991" t="str">
            <v>-</v>
          </cell>
          <cell r="F8991" t="str">
            <v>-</v>
          </cell>
          <cell r="G8991" t="str">
            <v>-</v>
          </cell>
          <cell r="H8991" t="str">
            <v>-</v>
          </cell>
          <cell r="I8991" t="str">
            <v>-</v>
          </cell>
          <cell r="J8991" t="str">
            <v>-</v>
          </cell>
          <cell r="K8991" t="str">
            <v>-</v>
          </cell>
          <cell r="L8991" t="str">
            <v>-</v>
          </cell>
        </row>
        <row r="8992">
          <cell r="A8992" t="str">
            <v>SK01T02xL14</v>
          </cell>
          <cell r="B8992" t="str">
            <v>02</v>
          </cell>
          <cell r="C8992" t="str">
            <v>x</v>
          </cell>
          <cell r="D8992" t="str">
            <v>14</v>
          </cell>
          <cell r="E8992" t="str">
            <v>-</v>
          </cell>
          <cell r="F8992" t="str">
            <v>-</v>
          </cell>
          <cell r="G8992" t="str">
            <v>-</v>
          </cell>
          <cell r="H8992" t="str">
            <v>-</v>
          </cell>
          <cell r="I8992" t="str">
            <v>-</v>
          </cell>
          <cell r="J8992" t="str">
            <v>-</v>
          </cell>
          <cell r="K8992" t="str">
            <v>-</v>
          </cell>
          <cell r="L8992" t="str">
            <v>-</v>
          </cell>
        </row>
        <row r="8993">
          <cell r="A8993" t="str">
            <v>SK01T02xL15</v>
          </cell>
          <cell r="B8993" t="str">
            <v>02</v>
          </cell>
          <cell r="C8993" t="str">
            <v>x</v>
          </cell>
          <cell r="D8993" t="str">
            <v>15</v>
          </cell>
          <cell r="E8993" t="str">
            <v>-</v>
          </cell>
          <cell r="F8993" t="str">
            <v>-</v>
          </cell>
          <cell r="G8993" t="str">
            <v>-</v>
          </cell>
          <cell r="H8993" t="str">
            <v>-</v>
          </cell>
          <cell r="I8993" t="str">
            <v>-</v>
          </cell>
          <cell r="J8993" t="str">
            <v>-</v>
          </cell>
          <cell r="K8993" t="str">
            <v>-</v>
          </cell>
          <cell r="L8993" t="str">
            <v>-</v>
          </cell>
        </row>
        <row r="8994">
          <cell r="A8994" t="str">
            <v>SK01T02xL16</v>
          </cell>
          <cell r="B8994" t="str">
            <v>02</v>
          </cell>
          <cell r="C8994" t="str">
            <v>x</v>
          </cell>
          <cell r="D8994" t="str">
            <v>16</v>
          </cell>
          <cell r="E8994" t="str">
            <v>-</v>
          </cell>
          <cell r="F8994" t="str">
            <v>-</v>
          </cell>
          <cell r="G8994" t="str">
            <v>-</v>
          </cell>
          <cell r="H8994" t="str">
            <v>-</v>
          </cell>
          <cell r="I8994" t="str">
            <v>-</v>
          </cell>
          <cell r="J8994" t="str">
            <v>-</v>
          </cell>
          <cell r="K8994" t="str">
            <v>-</v>
          </cell>
          <cell r="L8994" t="str">
            <v>-</v>
          </cell>
        </row>
        <row r="8995">
          <cell r="A8995" t="str">
            <v>SK01T02xL17</v>
          </cell>
          <cell r="B8995" t="str">
            <v>02</v>
          </cell>
          <cell r="C8995" t="str">
            <v>x</v>
          </cell>
          <cell r="D8995" t="str">
            <v>17</v>
          </cell>
          <cell r="E8995" t="str">
            <v>-</v>
          </cell>
          <cell r="F8995" t="str">
            <v>-</v>
          </cell>
          <cell r="G8995" t="str">
            <v>-</v>
          </cell>
          <cell r="H8995" t="str">
            <v>-</v>
          </cell>
          <cell r="I8995" t="str">
            <v>-</v>
          </cell>
          <cell r="J8995" t="str">
            <v>-</v>
          </cell>
          <cell r="K8995" t="str">
            <v>-</v>
          </cell>
          <cell r="L8995" t="str">
            <v>-</v>
          </cell>
        </row>
        <row r="8996">
          <cell r="A8996" t="str">
            <v>SK01T02xL18</v>
          </cell>
          <cell r="B8996" t="str">
            <v>02</v>
          </cell>
          <cell r="C8996" t="str">
            <v>x</v>
          </cell>
          <cell r="D8996" t="str">
            <v>18</v>
          </cell>
          <cell r="E8996" t="str">
            <v>-</v>
          </cell>
          <cell r="F8996" t="str">
            <v>-</v>
          </cell>
          <cell r="G8996" t="str">
            <v>-</v>
          </cell>
          <cell r="H8996" t="str">
            <v>-</v>
          </cell>
          <cell r="I8996" t="str">
            <v>-</v>
          </cell>
          <cell r="J8996" t="str">
            <v>-</v>
          </cell>
          <cell r="K8996" t="str">
            <v>-</v>
          </cell>
          <cell r="L8996" t="str">
            <v>-</v>
          </cell>
        </row>
        <row r="8997">
          <cell r="A8997" t="str">
            <v>SK01T02xL19</v>
          </cell>
          <cell r="B8997" t="str">
            <v>02</v>
          </cell>
          <cell r="C8997" t="str">
            <v>x</v>
          </cell>
          <cell r="D8997" t="str">
            <v>19</v>
          </cell>
          <cell r="E8997" t="str">
            <v>-</v>
          </cell>
          <cell r="F8997" t="str">
            <v>-</v>
          </cell>
          <cell r="G8997" t="str">
            <v>-</v>
          </cell>
          <cell r="H8997" t="str">
            <v>-</v>
          </cell>
          <cell r="I8997" t="str">
            <v>-</v>
          </cell>
          <cell r="J8997" t="str">
            <v>-</v>
          </cell>
          <cell r="K8997" t="str">
            <v>-</v>
          </cell>
          <cell r="L8997" t="str">
            <v>-</v>
          </cell>
        </row>
        <row r="8998">
          <cell r="A8998" t="str">
            <v>SK01T02xL20</v>
          </cell>
          <cell r="B8998" t="str">
            <v>02</v>
          </cell>
          <cell r="C8998" t="str">
            <v>x</v>
          </cell>
          <cell r="D8998" t="str">
            <v>20</v>
          </cell>
          <cell r="E8998" t="str">
            <v>-</v>
          </cell>
          <cell r="F8998" t="str">
            <v>-</v>
          </cell>
          <cell r="G8998" t="str">
            <v>-</v>
          </cell>
          <cell r="H8998" t="str">
            <v>-</v>
          </cell>
          <cell r="I8998" t="str">
            <v>-</v>
          </cell>
          <cell r="J8998" t="str">
            <v>-</v>
          </cell>
          <cell r="K8998" t="str">
            <v>-</v>
          </cell>
          <cell r="L8998" t="str">
            <v>-</v>
          </cell>
        </row>
        <row r="8999">
          <cell r="A8999" t="str">
            <v>SK01T02xL21</v>
          </cell>
          <cell r="B8999" t="str">
            <v>02</v>
          </cell>
          <cell r="C8999" t="str">
            <v>x</v>
          </cell>
          <cell r="D8999" t="str">
            <v>21</v>
          </cell>
          <cell r="E8999" t="str">
            <v>-</v>
          </cell>
          <cell r="F8999" t="str">
            <v>-</v>
          </cell>
          <cell r="G8999" t="str">
            <v>-</v>
          </cell>
          <cell r="H8999" t="str">
            <v>-</v>
          </cell>
          <cell r="I8999" t="str">
            <v>-</v>
          </cell>
          <cell r="J8999" t="str">
            <v>-</v>
          </cell>
          <cell r="K8999" t="str">
            <v>-</v>
          </cell>
          <cell r="L8999" t="str">
            <v>-</v>
          </cell>
        </row>
        <row r="9000">
          <cell r="A9000" t="str">
            <v>SK01T02xL22</v>
          </cell>
          <cell r="B9000" t="str">
            <v>02</v>
          </cell>
          <cell r="C9000" t="str">
            <v>x</v>
          </cell>
          <cell r="D9000" t="str">
            <v>22</v>
          </cell>
          <cell r="E9000" t="str">
            <v>-</v>
          </cell>
          <cell r="F9000" t="str">
            <v>-</v>
          </cell>
          <cell r="G9000" t="str">
            <v>-</v>
          </cell>
          <cell r="H9000" t="str">
            <v>-</v>
          </cell>
          <cell r="I9000" t="str">
            <v>-</v>
          </cell>
          <cell r="J9000" t="str">
            <v>-</v>
          </cell>
          <cell r="K9000" t="str">
            <v>-</v>
          </cell>
          <cell r="L9000" t="str">
            <v>-</v>
          </cell>
        </row>
        <row r="9001">
          <cell r="A9001" t="str">
            <v>SK01T02xL23</v>
          </cell>
          <cell r="B9001" t="str">
            <v>02</v>
          </cell>
          <cell r="C9001" t="str">
            <v>x</v>
          </cell>
          <cell r="D9001" t="str">
            <v>23</v>
          </cell>
          <cell r="E9001" t="str">
            <v>-</v>
          </cell>
          <cell r="F9001" t="str">
            <v>-</v>
          </cell>
          <cell r="G9001" t="str">
            <v>-</v>
          </cell>
          <cell r="H9001" t="str">
            <v>-</v>
          </cell>
          <cell r="I9001" t="str">
            <v>-</v>
          </cell>
          <cell r="J9001" t="str">
            <v>-</v>
          </cell>
          <cell r="K9001" t="str">
            <v>-</v>
          </cell>
          <cell r="L9001" t="str">
            <v>-</v>
          </cell>
        </row>
        <row r="9002">
          <cell r="A9002" t="str">
            <v>SK01T02xL24</v>
          </cell>
          <cell r="B9002" t="str">
            <v>02</v>
          </cell>
          <cell r="C9002" t="str">
            <v>x</v>
          </cell>
          <cell r="D9002" t="str">
            <v>24</v>
          </cell>
          <cell r="E9002" t="str">
            <v>-</v>
          </cell>
          <cell r="F9002" t="str">
            <v>-</v>
          </cell>
          <cell r="G9002" t="str">
            <v>-</v>
          </cell>
          <cell r="H9002" t="str">
            <v>-</v>
          </cell>
          <cell r="I9002" t="str">
            <v>-</v>
          </cell>
          <cell r="J9002" t="str">
            <v>-</v>
          </cell>
          <cell r="K9002" t="str">
            <v>-</v>
          </cell>
          <cell r="L9002" t="str">
            <v>-</v>
          </cell>
        </row>
        <row r="9003">
          <cell r="A9003" t="str">
            <v>SK01T02xL25</v>
          </cell>
          <cell r="B9003" t="str">
            <v>02</v>
          </cell>
          <cell r="C9003" t="str">
            <v>x</v>
          </cell>
          <cell r="D9003" t="str">
            <v>25</v>
          </cell>
          <cell r="E9003" t="str">
            <v>-</v>
          </cell>
          <cell r="F9003" t="str">
            <v>-</v>
          </cell>
          <cell r="G9003" t="str">
            <v>-</v>
          </cell>
          <cell r="H9003" t="str">
            <v>-</v>
          </cell>
          <cell r="I9003" t="str">
            <v>-</v>
          </cell>
          <cell r="J9003" t="str">
            <v>-</v>
          </cell>
          <cell r="K9003" t="str">
            <v>-</v>
          </cell>
          <cell r="L9003" t="str">
            <v>-</v>
          </cell>
        </row>
        <row r="9004">
          <cell r="A9004" t="str">
            <v>SK01T02xL26</v>
          </cell>
          <cell r="B9004" t="str">
            <v>02</v>
          </cell>
          <cell r="C9004" t="str">
            <v>x</v>
          </cell>
          <cell r="D9004" t="str">
            <v>26</v>
          </cell>
          <cell r="E9004" t="str">
            <v>-</v>
          </cell>
          <cell r="F9004" t="str">
            <v>-</v>
          </cell>
          <cell r="G9004" t="str">
            <v>-</v>
          </cell>
          <cell r="H9004" t="str">
            <v>-</v>
          </cell>
          <cell r="I9004" t="str">
            <v>-</v>
          </cell>
          <cell r="J9004" t="str">
            <v>-</v>
          </cell>
          <cell r="K9004" t="str">
            <v>-</v>
          </cell>
          <cell r="L9004" t="str">
            <v>-</v>
          </cell>
        </row>
        <row r="9005">
          <cell r="A9005" t="str">
            <v>SK01T02xL27</v>
          </cell>
          <cell r="B9005" t="str">
            <v>02</v>
          </cell>
          <cell r="C9005" t="str">
            <v>x</v>
          </cell>
          <cell r="D9005" t="str">
            <v>27</v>
          </cell>
          <cell r="E9005" t="str">
            <v>-</v>
          </cell>
          <cell r="F9005" t="str">
            <v>-</v>
          </cell>
          <cell r="G9005" t="str">
            <v>-</v>
          </cell>
          <cell r="H9005" t="str">
            <v>-</v>
          </cell>
          <cell r="I9005" t="str">
            <v>-</v>
          </cell>
          <cell r="J9005" t="str">
            <v>-</v>
          </cell>
          <cell r="K9005" t="str">
            <v>-</v>
          </cell>
          <cell r="L9005" t="str">
            <v>-</v>
          </cell>
        </row>
        <row r="9006">
          <cell r="A9006" t="str">
            <v>SK01T02xL28</v>
          </cell>
          <cell r="B9006" t="str">
            <v>02</v>
          </cell>
          <cell r="C9006" t="str">
            <v>x</v>
          </cell>
          <cell r="D9006" t="str">
            <v>28</v>
          </cell>
          <cell r="E9006" t="str">
            <v>-</v>
          </cell>
          <cell r="F9006" t="str">
            <v>-</v>
          </cell>
          <cell r="G9006" t="str">
            <v>-</v>
          </cell>
          <cell r="H9006" t="str">
            <v>-</v>
          </cell>
          <cell r="I9006" t="str">
            <v>-</v>
          </cell>
          <cell r="J9006" t="str">
            <v>-</v>
          </cell>
          <cell r="K9006" t="str">
            <v>-</v>
          </cell>
          <cell r="L9006" t="str">
            <v>-</v>
          </cell>
        </row>
        <row r="9007">
          <cell r="A9007" t="str">
            <v>SK01T02xL29</v>
          </cell>
          <cell r="B9007" t="str">
            <v>02</v>
          </cell>
          <cell r="C9007" t="str">
            <v>x</v>
          </cell>
          <cell r="D9007" t="str">
            <v>29</v>
          </cell>
          <cell r="E9007" t="str">
            <v>-</v>
          </cell>
          <cell r="F9007" t="str">
            <v>-</v>
          </cell>
          <cell r="G9007" t="str">
            <v>-</v>
          </cell>
          <cell r="H9007" t="str">
            <v>-</v>
          </cell>
          <cell r="I9007" t="str">
            <v>-</v>
          </cell>
          <cell r="J9007" t="str">
            <v>-</v>
          </cell>
          <cell r="K9007" t="str">
            <v>-</v>
          </cell>
          <cell r="L9007" t="str">
            <v>-</v>
          </cell>
        </row>
        <row r="9008">
          <cell r="A9008" t="str">
            <v>SK01T02xL30</v>
          </cell>
          <cell r="B9008" t="str">
            <v>02</v>
          </cell>
          <cell r="C9008" t="str">
            <v>x</v>
          </cell>
          <cell r="D9008" t="str">
            <v>30</v>
          </cell>
          <cell r="E9008" t="str">
            <v>-</v>
          </cell>
          <cell r="F9008" t="str">
            <v>-</v>
          </cell>
          <cell r="G9008" t="str">
            <v>-</v>
          </cell>
          <cell r="H9008" t="str">
            <v>-</v>
          </cell>
          <cell r="I9008" t="str">
            <v>-</v>
          </cell>
          <cell r="J9008" t="str">
            <v>-</v>
          </cell>
          <cell r="K9008" t="str">
            <v>-</v>
          </cell>
          <cell r="L9008" t="str">
            <v>-</v>
          </cell>
        </row>
        <row r="9009">
          <cell r="A9009" t="str">
            <v>SK01T02xL31</v>
          </cell>
          <cell r="B9009" t="str">
            <v>02</v>
          </cell>
          <cell r="C9009" t="str">
            <v>x</v>
          </cell>
          <cell r="D9009" t="str">
            <v>31</v>
          </cell>
          <cell r="E9009" t="str">
            <v>-</v>
          </cell>
          <cell r="F9009" t="str">
            <v>-</v>
          </cell>
          <cell r="G9009" t="str">
            <v>-</v>
          </cell>
          <cell r="H9009" t="str">
            <v>-</v>
          </cell>
          <cell r="I9009" t="str">
            <v>-</v>
          </cell>
          <cell r="J9009" t="str">
            <v>-</v>
          </cell>
          <cell r="K9009" t="str">
            <v>-</v>
          </cell>
          <cell r="L9009" t="str">
            <v>-</v>
          </cell>
        </row>
        <row r="9010">
          <cell r="A9010" t="str">
            <v>SK01T02xL32</v>
          </cell>
          <cell r="B9010" t="str">
            <v>02</v>
          </cell>
          <cell r="C9010" t="str">
            <v>x</v>
          </cell>
          <cell r="D9010" t="str">
            <v>32</v>
          </cell>
          <cell r="E9010" t="str">
            <v>-</v>
          </cell>
          <cell r="F9010" t="str">
            <v>-</v>
          </cell>
          <cell r="G9010" t="str">
            <v>-</v>
          </cell>
          <cell r="H9010" t="str">
            <v>-</v>
          </cell>
          <cell r="I9010" t="str">
            <v>-</v>
          </cell>
          <cell r="J9010" t="str">
            <v>-</v>
          </cell>
          <cell r="K9010" t="str">
            <v>-</v>
          </cell>
          <cell r="L9010" t="str">
            <v>-</v>
          </cell>
        </row>
        <row r="9011">
          <cell r="A9011" t="str">
            <v>SK01T03oL00</v>
          </cell>
          <cell r="B9011" t="str">
            <v>03</v>
          </cell>
          <cell r="C9011" t="str">
            <v>o</v>
          </cell>
          <cell r="D9011" t="str">
            <v>00</v>
          </cell>
          <cell r="E9011" t="str">
            <v>-</v>
          </cell>
          <cell r="F9011" t="str">
            <v>-</v>
          </cell>
          <cell r="G9011" t="str">
            <v>-</v>
          </cell>
          <cell r="H9011" t="str">
            <v>-</v>
          </cell>
          <cell r="I9011" t="str">
            <v>-</v>
          </cell>
          <cell r="J9011" t="str">
            <v>-</v>
          </cell>
          <cell r="K9011" t="str">
            <v>-</v>
          </cell>
          <cell r="L9011" t="str">
            <v>-</v>
          </cell>
        </row>
        <row r="9012">
          <cell r="A9012" t="str">
            <v>SK01T03oL01</v>
          </cell>
          <cell r="B9012" t="str">
            <v>03</v>
          </cell>
          <cell r="C9012" t="str">
            <v>o</v>
          </cell>
          <cell r="D9012" t="str">
            <v>01</v>
          </cell>
          <cell r="E9012" t="str">
            <v>-</v>
          </cell>
          <cell r="F9012" t="str">
            <v>-</v>
          </cell>
          <cell r="G9012" t="str">
            <v>-</v>
          </cell>
          <cell r="H9012" t="str">
            <v>-</v>
          </cell>
          <cell r="I9012" t="str">
            <v>-</v>
          </cell>
          <cell r="J9012" t="str">
            <v>-</v>
          </cell>
          <cell r="K9012" t="str">
            <v>-</v>
          </cell>
          <cell r="L9012" t="str">
            <v>-</v>
          </cell>
        </row>
        <row r="9013">
          <cell r="A9013" t="str">
            <v>SK01T03oL02</v>
          </cell>
          <cell r="B9013" t="str">
            <v>03</v>
          </cell>
          <cell r="C9013" t="str">
            <v>o</v>
          </cell>
          <cell r="D9013" t="str">
            <v>02</v>
          </cell>
          <cell r="E9013" t="str">
            <v>-</v>
          </cell>
          <cell r="F9013" t="str">
            <v>-</v>
          </cell>
          <cell r="G9013" t="str">
            <v>-</v>
          </cell>
          <cell r="H9013" t="str">
            <v>-</v>
          </cell>
          <cell r="I9013" t="str">
            <v>-</v>
          </cell>
          <cell r="J9013" t="str">
            <v>-</v>
          </cell>
          <cell r="K9013" t="str">
            <v>-</v>
          </cell>
          <cell r="L9013" t="str">
            <v>-</v>
          </cell>
        </row>
        <row r="9014">
          <cell r="A9014" t="str">
            <v>SK01T03oL03</v>
          </cell>
          <cell r="B9014" t="str">
            <v>03</v>
          </cell>
          <cell r="C9014" t="str">
            <v>o</v>
          </cell>
          <cell r="D9014" t="str">
            <v>03</v>
          </cell>
          <cell r="E9014" t="str">
            <v>-</v>
          </cell>
          <cell r="F9014" t="str">
            <v>-</v>
          </cell>
          <cell r="G9014" t="str">
            <v>-</v>
          </cell>
          <cell r="H9014" t="str">
            <v>-</v>
          </cell>
          <cell r="I9014" t="str">
            <v>-</v>
          </cell>
          <cell r="J9014" t="str">
            <v>-</v>
          </cell>
          <cell r="K9014" t="str">
            <v>-</v>
          </cell>
          <cell r="L9014" t="str">
            <v>-</v>
          </cell>
        </row>
        <row r="9015">
          <cell r="A9015" t="str">
            <v>SK01T03oL04</v>
          </cell>
          <cell r="B9015" t="str">
            <v>03</v>
          </cell>
          <cell r="C9015" t="str">
            <v>o</v>
          </cell>
          <cell r="D9015" t="str">
            <v>04</v>
          </cell>
          <cell r="E9015" t="str">
            <v>-</v>
          </cell>
          <cell r="F9015" t="str">
            <v>-</v>
          </cell>
          <cell r="G9015" t="str">
            <v>-</v>
          </cell>
          <cell r="H9015" t="str">
            <v>-</v>
          </cell>
          <cell r="I9015" t="str">
            <v>-</v>
          </cell>
          <cell r="J9015" t="str">
            <v>-</v>
          </cell>
          <cell r="K9015" t="str">
            <v>-</v>
          </cell>
          <cell r="L9015" t="str">
            <v>-</v>
          </cell>
        </row>
        <row r="9016">
          <cell r="A9016" t="str">
            <v>SK01T03oL05</v>
          </cell>
          <cell r="B9016" t="str">
            <v>03</v>
          </cell>
          <cell r="C9016" t="str">
            <v>o</v>
          </cell>
          <cell r="D9016" t="str">
            <v>05</v>
          </cell>
          <cell r="E9016" t="str">
            <v>-</v>
          </cell>
          <cell r="F9016" t="str">
            <v>-</v>
          </cell>
          <cell r="G9016" t="str">
            <v>-</v>
          </cell>
          <cell r="H9016" t="str">
            <v>-</v>
          </cell>
          <cell r="I9016" t="str">
            <v>-</v>
          </cell>
          <cell r="J9016" t="str">
            <v>-</v>
          </cell>
          <cell r="K9016" t="str">
            <v>-</v>
          </cell>
          <cell r="L9016" t="str">
            <v>-</v>
          </cell>
        </row>
        <row r="9017">
          <cell r="A9017" t="str">
            <v>SK01T03oL06</v>
          </cell>
          <cell r="B9017" t="str">
            <v>03</v>
          </cell>
          <cell r="C9017" t="str">
            <v>o</v>
          </cell>
          <cell r="D9017" t="str">
            <v>06</v>
          </cell>
          <cell r="E9017" t="str">
            <v>-</v>
          </cell>
          <cell r="F9017" t="str">
            <v>-</v>
          </cell>
          <cell r="G9017" t="str">
            <v>-</v>
          </cell>
          <cell r="H9017" t="str">
            <v>-</v>
          </cell>
          <cell r="I9017" t="str">
            <v>-</v>
          </cell>
          <cell r="J9017" t="str">
            <v>-</v>
          </cell>
          <cell r="K9017" t="str">
            <v>-</v>
          </cell>
          <cell r="L9017" t="str">
            <v>-</v>
          </cell>
        </row>
        <row r="9018">
          <cell r="A9018" t="str">
            <v>SK01T03oL07</v>
          </cell>
          <cell r="B9018" t="str">
            <v>03</v>
          </cell>
          <cell r="C9018" t="str">
            <v>o</v>
          </cell>
          <cell r="D9018" t="str">
            <v>07</v>
          </cell>
          <cell r="E9018" t="str">
            <v>-</v>
          </cell>
          <cell r="F9018" t="str">
            <v>-</v>
          </cell>
          <cell r="G9018" t="str">
            <v>-</v>
          </cell>
          <cell r="H9018" t="str">
            <v>-</v>
          </cell>
          <cell r="I9018" t="str">
            <v>-</v>
          </cell>
          <cell r="J9018" t="str">
            <v>-</v>
          </cell>
          <cell r="K9018" t="str">
            <v>-</v>
          </cell>
          <cell r="L9018" t="str">
            <v>-</v>
          </cell>
        </row>
        <row r="9019">
          <cell r="A9019" t="str">
            <v>SK01T03oL08</v>
          </cell>
          <cell r="B9019" t="str">
            <v>03</v>
          </cell>
          <cell r="C9019" t="str">
            <v>o</v>
          </cell>
          <cell r="D9019" t="str">
            <v>08</v>
          </cell>
          <cell r="E9019" t="str">
            <v>-</v>
          </cell>
          <cell r="F9019" t="str">
            <v>-</v>
          </cell>
          <cell r="G9019" t="str">
            <v>-</v>
          </cell>
          <cell r="H9019" t="str">
            <v>-</v>
          </cell>
          <cell r="I9019" t="str">
            <v>-</v>
          </cell>
          <cell r="J9019" t="str">
            <v>-</v>
          </cell>
          <cell r="K9019" t="str">
            <v>-</v>
          </cell>
          <cell r="L9019" t="str">
            <v>-</v>
          </cell>
        </row>
        <row r="9020">
          <cell r="A9020" t="str">
            <v>SK01T03oL09</v>
          </cell>
          <cell r="B9020" t="str">
            <v>03</v>
          </cell>
          <cell r="C9020" t="str">
            <v>o</v>
          </cell>
          <cell r="D9020" t="str">
            <v>09</v>
          </cell>
          <cell r="E9020" t="str">
            <v>-</v>
          </cell>
          <cell r="F9020" t="str">
            <v>-</v>
          </cell>
          <cell r="G9020" t="str">
            <v>-</v>
          </cell>
          <cell r="H9020" t="str">
            <v>-</v>
          </cell>
          <cell r="I9020" t="str">
            <v>-</v>
          </cell>
          <cell r="J9020" t="str">
            <v>-</v>
          </cell>
          <cell r="K9020" t="str">
            <v>-</v>
          </cell>
          <cell r="L9020" t="str">
            <v>-</v>
          </cell>
        </row>
        <row r="9021">
          <cell r="A9021" t="str">
            <v>SK01T03oL10</v>
          </cell>
          <cell r="B9021" t="str">
            <v>03</v>
          </cell>
          <cell r="C9021" t="str">
            <v>o</v>
          </cell>
          <cell r="D9021" t="str">
            <v>10</v>
          </cell>
          <cell r="E9021" t="str">
            <v>-</v>
          </cell>
          <cell r="F9021" t="str">
            <v>-</v>
          </cell>
          <cell r="G9021" t="str">
            <v>-</v>
          </cell>
          <cell r="H9021" t="str">
            <v>-</v>
          </cell>
          <cell r="I9021" t="str">
            <v>-</v>
          </cell>
          <cell r="J9021" t="str">
            <v>-</v>
          </cell>
          <cell r="K9021" t="str">
            <v>-</v>
          </cell>
          <cell r="L9021" t="str">
            <v>-</v>
          </cell>
        </row>
        <row r="9022">
          <cell r="A9022" t="str">
            <v>SK01T03oL11</v>
          </cell>
          <cell r="B9022" t="str">
            <v>03</v>
          </cell>
          <cell r="C9022" t="str">
            <v>o</v>
          </cell>
          <cell r="D9022" t="str">
            <v>11</v>
          </cell>
          <cell r="E9022" t="str">
            <v>-</v>
          </cell>
          <cell r="F9022" t="str">
            <v>-</v>
          </cell>
          <cell r="G9022" t="str">
            <v>-</v>
          </cell>
          <cell r="H9022" t="str">
            <v>-</v>
          </cell>
          <cell r="I9022" t="str">
            <v>-</v>
          </cell>
          <cell r="J9022" t="str">
            <v>-</v>
          </cell>
          <cell r="K9022" t="str">
            <v>-</v>
          </cell>
          <cell r="L9022" t="str">
            <v>-</v>
          </cell>
        </row>
        <row r="9023">
          <cell r="A9023" t="str">
            <v>SK01T04xL01</v>
          </cell>
          <cell r="B9023" t="str">
            <v>04</v>
          </cell>
          <cell r="C9023" t="str">
            <v>x</v>
          </cell>
          <cell r="D9023" t="str">
            <v>01</v>
          </cell>
          <cell r="E9023" t="str">
            <v>-</v>
          </cell>
          <cell r="F9023" t="str">
            <v>-</v>
          </cell>
          <cell r="G9023" t="str">
            <v>-</v>
          </cell>
          <cell r="H9023" t="str">
            <v>-</v>
          </cell>
          <cell r="I9023" t="str">
            <v>-</v>
          </cell>
          <cell r="J9023" t="str">
            <v>-</v>
          </cell>
          <cell r="K9023" t="str">
            <v>-</v>
          </cell>
          <cell r="L9023" t="str">
            <v>-</v>
          </cell>
        </row>
        <row r="9024">
          <cell r="A9024" t="str">
            <v>SK01T04xL02</v>
          </cell>
          <cell r="B9024" t="str">
            <v>04</v>
          </cell>
          <cell r="C9024" t="str">
            <v>x</v>
          </cell>
          <cell r="D9024" t="str">
            <v>02</v>
          </cell>
          <cell r="E9024" t="str">
            <v>-</v>
          </cell>
          <cell r="F9024" t="str">
            <v>-</v>
          </cell>
          <cell r="G9024" t="str">
            <v>-</v>
          </cell>
          <cell r="H9024" t="str">
            <v>-</v>
          </cell>
          <cell r="I9024" t="str">
            <v>-</v>
          </cell>
          <cell r="J9024" t="str">
            <v>-</v>
          </cell>
          <cell r="K9024" t="str">
            <v>-</v>
          </cell>
          <cell r="L9024" t="str">
            <v>-</v>
          </cell>
        </row>
        <row r="9025">
          <cell r="A9025" t="str">
            <v>SK01T04xL03</v>
          </cell>
          <cell r="B9025" t="str">
            <v>04</v>
          </cell>
          <cell r="C9025" t="str">
            <v>x</v>
          </cell>
          <cell r="D9025" t="str">
            <v>03</v>
          </cell>
          <cell r="E9025" t="str">
            <v>-</v>
          </cell>
          <cell r="F9025" t="str">
            <v>-</v>
          </cell>
          <cell r="G9025" t="str">
            <v>-</v>
          </cell>
          <cell r="H9025" t="str">
            <v>-</v>
          </cell>
          <cell r="I9025" t="str">
            <v>-</v>
          </cell>
          <cell r="J9025" t="str">
            <v>-</v>
          </cell>
          <cell r="K9025" t="str">
            <v>-</v>
          </cell>
          <cell r="L9025" t="str">
            <v>-</v>
          </cell>
        </row>
        <row r="9026">
          <cell r="A9026" t="str">
            <v>SK01T04xL04</v>
          </cell>
          <cell r="B9026" t="str">
            <v>04</v>
          </cell>
          <cell r="C9026" t="str">
            <v>x</v>
          </cell>
          <cell r="D9026" t="str">
            <v>04</v>
          </cell>
          <cell r="E9026" t="str">
            <v>-</v>
          </cell>
          <cell r="F9026" t="str">
            <v>-</v>
          </cell>
          <cell r="G9026" t="str">
            <v>-</v>
          </cell>
          <cell r="H9026" t="str">
            <v>-</v>
          </cell>
          <cell r="I9026" t="str">
            <v>-</v>
          </cell>
          <cell r="J9026" t="str">
            <v>-</v>
          </cell>
          <cell r="K9026" t="str">
            <v>-</v>
          </cell>
          <cell r="L9026" t="str">
            <v>-</v>
          </cell>
        </row>
        <row r="9027">
          <cell r="A9027" t="str">
            <v>SK01T04xL05</v>
          </cell>
          <cell r="B9027" t="str">
            <v>04</v>
          </cell>
          <cell r="C9027" t="str">
            <v>x</v>
          </cell>
          <cell r="D9027" t="str">
            <v>05</v>
          </cell>
          <cell r="E9027" t="str">
            <v>-</v>
          </cell>
          <cell r="F9027" t="str">
            <v>-</v>
          </cell>
          <cell r="G9027" t="str">
            <v>-</v>
          </cell>
          <cell r="H9027" t="str">
            <v>-</v>
          </cell>
          <cell r="I9027" t="str">
            <v>-</v>
          </cell>
          <cell r="J9027" t="str">
            <v>-</v>
          </cell>
          <cell r="K9027" t="str">
            <v>-</v>
          </cell>
          <cell r="L9027" t="str">
            <v>-</v>
          </cell>
        </row>
        <row r="9028">
          <cell r="A9028" t="str">
            <v>SK01T04xL06</v>
          </cell>
          <cell r="B9028" t="str">
            <v>04</v>
          </cell>
          <cell r="C9028" t="str">
            <v>x</v>
          </cell>
          <cell r="D9028" t="str">
            <v>06</v>
          </cell>
          <cell r="E9028" t="str">
            <v>-</v>
          </cell>
          <cell r="F9028" t="str">
            <v>-</v>
          </cell>
          <cell r="G9028" t="str">
            <v>-</v>
          </cell>
          <cell r="H9028" t="str">
            <v>-</v>
          </cell>
          <cell r="I9028" t="str">
            <v>-</v>
          </cell>
          <cell r="J9028" t="str">
            <v>-</v>
          </cell>
          <cell r="K9028" t="str">
            <v>-</v>
          </cell>
          <cell r="L9028" t="str">
            <v>-</v>
          </cell>
        </row>
        <row r="9029">
          <cell r="A9029" t="str">
            <v>SK01T04xL07</v>
          </cell>
          <cell r="B9029" t="str">
            <v>04</v>
          </cell>
          <cell r="C9029" t="str">
            <v>x</v>
          </cell>
          <cell r="D9029" t="str">
            <v>07</v>
          </cell>
          <cell r="E9029" t="str">
            <v>-</v>
          </cell>
          <cell r="F9029" t="str">
            <v>-</v>
          </cell>
          <cell r="G9029" t="str">
            <v>-</v>
          </cell>
          <cell r="H9029" t="str">
            <v>-</v>
          </cell>
          <cell r="I9029" t="str">
            <v>-</v>
          </cell>
          <cell r="J9029" t="str">
            <v>-</v>
          </cell>
          <cell r="K9029" t="str">
            <v>-</v>
          </cell>
          <cell r="L9029" t="str">
            <v>-</v>
          </cell>
        </row>
        <row r="9030">
          <cell r="A9030" t="str">
            <v>SK01T04xL08</v>
          </cell>
          <cell r="B9030" t="str">
            <v>04</v>
          </cell>
          <cell r="C9030" t="str">
            <v>x</v>
          </cell>
          <cell r="D9030" t="str">
            <v>08</v>
          </cell>
          <cell r="E9030" t="str">
            <v>-</v>
          </cell>
          <cell r="F9030" t="str">
            <v>-</v>
          </cell>
          <cell r="G9030" t="str">
            <v>-</v>
          </cell>
          <cell r="H9030" t="str">
            <v>-</v>
          </cell>
          <cell r="I9030" t="str">
            <v>-</v>
          </cell>
          <cell r="J9030" t="str">
            <v>-</v>
          </cell>
          <cell r="K9030" t="str">
            <v>-</v>
          </cell>
          <cell r="L9030" t="str">
            <v>-</v>
          </cell>
        </row>
        <row r="9031">
          <cell r="A9031" t="str">
            <v>SK01T04xL09</v>
          </cell>
          <cell r="B9031" t="str">
            <v>04</v>
          </cell>
          <cell r="C9031" t="str">
            <v>x</v>
          </cell>
          <cell r="D9031" t="str">
            <v>09</v>
          </cell>
          <cell r="E9031" t="str">
            <v>-</v>
          </cell>
          <cell r="F9031" t="str">
            <v>-</v>
          </cell>
          <cell r="G9031" t="str">
            <v>-</v>
          </cell>
          <cell r="H9031" t="str">
            <v>-</v>
          </cell>
          <cell r="I9031" t="str">
            <v>-</v>
          </cell>
          <cell r="J9031" t="str">
            <v>-</v>
          </cell>
          <cell r="K9031" t="str">
            <v>-</v>
          </cell>
          <cell r="L9031" t="str">
            <v>-</v>
          </cell>
        </row>
        <row r="9032">
          <cell r="A9032" t="str">
            <v>SK01T04xL10</v>
          </cell>
          <cell r="B9032" t="str">
            <v>04</v>
          </cell>
          <cell r="C9032" t="str">
            <v>x</v>
          </cell>
          <cell r="D9032" t="str">
            <v>10</v>
          </cell>
          <cell r="E9032" t="str">
            <v>-</v>
          </cell>
          <cell r="F9032" t="str">
            <v>-</v>
          </cell>
          <cell r="G9032" t="str">
            <v>-</v>
          </cell>
          <cell r="H9032" t="str">
            <v>-</v>
          </cell>
          <cell r="I9032" t="str">
            <v>-</v>
          </cell>
          <cell r="J9032" t="str">
            <v>-</v>
          </cell>
          <cell r="K9032" t="str">
            <v>-</v>
          </cell>
          <cell r="L9032" t="str">
            <v>-</v>
          </cell>
        </row>
        <row r="9033">
          <cell r="A9033" t="str">
            <v>SK01T04xL11</v>
          </cell>
          <cell r="B9033" t="str">
            <v>04</v>
          </cell>
          <cell r="C9033" t="str">
            <v>x</v>
          </cell>
          <cell r="D9033" t="str">
            <v>11</v>
          </cell>
          <cell r="E9033" t="str">
            <v>-</v>
          </cell>
          <cell r="F9033" t="str">
            <v>-</v>
          </cell>
          <cell r="G9033" t="str">
            <v>-</v>
          </cell>
          <cell r="H9033" t="str">
            <v>-</v>
          </cell>
          <cell r="I9033" t="str">
            <v>-</v>
          </cell>
          <cell r="J9033" t="str">
            <v>-</v>
          </cell>
          <cell r="K9033" t="str">
            <v>-</v>
          </cell>
          <cell r="L9033" t="str">
            <v>-</v>
          </cell>
        </row>
        <row r="9034">
          <cell r="A9034" t="str">
            <v>SK01T04xL12</v>
          </cell>
          <cell r="B9034" t="str">
            <v>04</v>
          </cell>
          <cell r="C9034" t="str">
            <v>x</v>
          </cell>
          <cell r="D9034" t="str">
            <v>12</v>
          </cell>
          <cell r="E9034" t="str">
            <v>-</v>
          </cell>
          <cell r="F9034" t="str">
            <v>-</v>
          </cell>
          <cell r="G9034" t="str">
            <v>-</v>
          </cell>
          <cell r="H9034" t="str">
            <v>-</v>
          </cell>
          <cell r="I9034" t="str">
            <v>-</v>
          </cell>
          <cell r="J9034" t="str">
            <v>-</v>
          </cell>
          <cell r="K9034" t="str">
            <v>-</v>
          </cell>
          <cell r="L9034" t="str">
            <v>-</v>
          </cell>
        </row>
        <row r="9035">
          <cell r="A9035" t="str">
            <v>SK01T05xL01</v>
          </cell>
          <cell r="B9035" t="str">
            <v>05</v>
          </cell>
          <cell r="C9035" t="str">
            <v>x</v>
          </cell>
          <cell r="D9035" t="str">
            <v>01</v>
          </cell>
          <cell r="E9035" t="str">
            <v>-</v>
          </cell>
          <cell r="F9035" t="str">
            <v>-</v>
          </cell>
          <cell r="G9035" t="str">
            <v>-</v>
          </cell>
          <cell r="H9035" t="str">
            <v>-</v>
          </cell>
          <cell r="I9035" t="str">
            <v>-</v>
          </cell>
          <cell r="J9035" t="str">
            <v>-</v>
          </cell>
          <cell r="K9035" t="str">
            <v>-</v>
          </cell>
          <cell r="L9035" t="str">
            <v>-</v>
          </cell>
        </row>
        <row r="9036">
          <cell r="A9036" t="str">
            <v>SK01T05xL02</v>
          </cell>
          <cell r="B9036" t="str">
            <v>05</v>
          </cell>
          <cell r="C9036" t="str">
            <v>x</v>
          </cell>
          <cell r="D9036" t="str">
            <v>02</v>
          </cell>
          <cell r="E9036" t="str">
            <v>-</v>
          </cell>
          <cell r="F9036" t="str">
            <v>-</v>
          </cell>
          <cell r="G9036" t="str">
            <v>-</v>
          </cell>
          <cell r="H9036" t="str">
            <v>-</v>
          </cell>
          <cell r="I9036" t="str">
            <v>-</v>
          </cell>
          <cell r="J9036" t="str">
            <v>-</v>
          </cell>
          <cell r="K9036" t="str">
            <v>-</v>
          </cell>
          <cell r="L9036" t="str">
            <v>-</v>
          </cell>
        </row>
        <row r="9037">
          <cell r="A9037" t="str">
            <v>SK01T05xL03</v>
          </cell>
          <cell r="B9037" t="str">
            <v>05</v>
          </cell>
          <cell r="C9037" t="str">
            <v>x</v>
          </cell>
          <cell r="D9037" t="str">
            <v>03</v>
          </cell>
          <cell r="E9037" t="str">
            <v>-</v>
          </cell>
          <cell r="F9037" t="str">
            <v>-</v>
          </cell>
          <cell r="G9037" t="str">
            <v>-</v>
          </cell>
          <cell r="H9037" t="str">
            <v>-</v>
          </cell>
          <cell r="I9037" t="str">
            <v>-</v>
          </cell>
          <cell r="J9037" t="str">
            <v>-</v>
          </cell>
          <cell r="K9037" t="str">
            <v>-</v>
          </cell>
          <cell r="L9037" t="str">
            <v>-</v>
          </cell>
        </row>
        <row r="9038">
          <cell r="A9038" t="str">
            <v>SK01T05xL04</v>
          </cell>
          <cell r="B9038" t="str">
            <v>05</v>
          </cell>
          <cell r="C9038" t="str">
            <v>x</v>
          </cell>
          <cell r="D9038" t="str">
            <v>04</v>
          </cell>
          <cell r="E9038" t="str">
            <v>-</v>
          </cell>
          <cell r="F9038" t="str">
            <v>-</v>
          </cell>
          <cell r="G9038" t="str">
            <v>-</v>
          </cell>
          <cell r="H9038" t="str">
            <v>-</v>
          </cell>
          <cell r="I9038" t="str">
            <v>-</v>
          </cell>
          <cell r="J9038" t="str">
            <v>-</v>
          </cell>
          <cell r="K9038" t="str">
            <v>-</v>
          </cell>
          <cell r="L9038" t="str">
            <v>-</v>
          </cell>
        </row>
        <row r="9039">
          <cell r="A9039" t="str">
            <v>SK01T05xL05</v>
          </cell>
          <cell r="B9039" t="str">
            <v>05</v>
          </cell>
          <cell r="C9039" t="str">
            <v>x</v>
          </cell>
          <cell r="D9039" t="str">
            <v>05</v>
          </cell>
          <cell r="E9039" t="str">
            <v>-</v>
          </cell>
          <cell r="F9039" t="str">
            <v>-</v>
          </cell>
          <cell r="G9039" t="str">
            <v>-</v>
          </cell>
          <cell r="H9039" t="str">
            <v>-</v>
          </cell>
          <cell r="I9039" t="str">
            <v>-</v>
          </cell>
          <cell r="J9039" t="str">
            <v>-</v>
          </cell>
          <cell r="K9039" t="str">
            <v>-</v>
          </cell>
          <cell r="L9039" t="str">
            <v>-</v>
          </cell>
        </row>
        <row r="9040">
          <cell r="A9040" t="str">
            <v>SK01T05xL06</v>
          </cell>
          <cell r="B9040" t="str">
            <v>05</v>
          </cell>
          <cell r="C9040" t="str">
            <v>x</v>
          </cell>
          <cell r="D9040" t="str">
            <v>06</v>
          </cell>
          <cell r="E9040" t="str">
            <v>-</v>
          </cell>
          <cell r="F9040" t="str">
            <v>-</v>
          </cell>
          <cell r="G9040" t="str">
            <v>-</v>
          </cell>
          <cell r="H9040" t="str">
            <v>-</v>
          </cell>
          <cell r="I9040" t="str">
            <v>-</v>
          </cell>
          <cell r="J9040" t="str">
            <v>-</v>
          </cell>
          <cell r="K9040" t="str">
            <v>-</v>
          </cell>
          <cell r="L9040" t="str">
            <v>-</v>
          </cell>
        </row>
        <row r="9041">
          <cell r="A9041" t="str">
            <v>SK01T05xL07</v>
          </cell>
          <cell r="B9041" t="str">
            <v>05</v>
          </cell>
          <cell r="C9041" t="str">
            <v>x</v>
          </cell>
          <cell r="D9041" t="str">
            <v>07</v>
          </cell>
          <cell r="E9041" t="str">
            <v>-</v>
          </cell>
          <cell r="F9041" t="str">
            <v>-</v>
          </cell>
          <cell r="G9041" t="str">
            <v>-</v>
          </cell>
          <cell r="H9041" t="str">
            <v>-</v>
          </cell>
          <cell r="I9041" t="str">
            <v>-</v>
          </cell>
          <cell r="J9041" t="str">
            <v>-</v>
          </cell>
          <cell r="K9041" t="str">
            <v>-</v>
          </cell>
          <cell r="L9041" t="str">
            <v>-</v>
          </cell>
        </row>
        <row r="9042">
          <cell r="A9042" t="str">
            <v>SK01T05xL08</v>
          </cell>
          <cell r="B9042" t="str">
            <v>05</v>
          </cell>
          <cell r="C9042" t="str">
            <v>x</v>
          </cell>
          <cell r="D9042" t="str">
            <v>08</v>
          </cell>
          <cell r="E9042" t="str">
            <v>-</v>
          </cell>
          <cell r="F9042" t="str">
            <v>-</v>
          </cell>
          <cell r="G9042" t="str">
            <v>-</v>
          </cell>
          <cell r="H9042" t="str">
            <v>-</v>
          </cell>
          <cell r="I9042" t="str">
            <v>-</v>
          </cell>
          <cell r="J9042" t="str">
            <v>-</v>
          </cell>
          <cell r="K9042" t="str">
            <v>-</v>
          </cell>
          <cell r="L9042" t="str">
            <v>-</v>
          </cell>
        </row>
        <row r="9043">
          <cell r="A9043" t="str">
            <v>SK01T05xL09</v>
          </cell>
          <cell r="B9043" t="str">
            <v>05</v>
          </cell>
          <cell r="C9043" t="str">
            <v>x</v>
          </cell>
          <cell r="D9043" t="str">
            <v>09</v>
          </cell>
          <cell r="E9043" t="str">
            <v>-</v>
          </cell>
          <cell r="F9043" t="str">
            <v>-</v>
          </cell>
          <cell r="G9043" t="str">
            <v>-</v>
          </cell>
          <cell r="H9043" t="str">
            <v>-</v>
          </cell>
          <cell r="I9043" t="str">
            <v>-</v>
          </cell>
          <cell r="J9043" t="str">
            <v>-</v>
          </cell>
          <cell r="K9043" t="str">
            <v>-</v>
          </cell>
          <cell r="L9043" t="str">
            <v>-</v>
          </cell>
        </row>
        <row r="9044">
          <cell r="A9044" t="str">
            <v>SK01T05xL10</v>
          </cell>
          <cell r="B9044" t="str">
            <v>05</v>
          </cell>
          <cell r="C9044" t="str">
            <v>x</v>
          </cell>
          <cell r="D9044" t="str">
            <v>10</v>
          </cell>
          <cell r="E9044" t="str">
            <v>-</v>
          </cell>
          <cell r="F9044" t="str">
            <v>-</v>
          </cell>
          <cell r="G9044" t="str">
            <v>-</v>
          </cell>
          <cell r="H9044" t="str">
            <v>-</v>
          </cell>
          <cell r="I9044" t="str">
            <v>-</v>
          </cell>
          <cell r="J9044" t="str">
            <v>-</v>
          </cell>
          <cell r="K9044" t="str">
            <v>-</v>
          </cell>
          <cell r="L9044" t="str">
            <v>-</v>
          </cell>
        </row>
        <row r="9045">
          <cell r="A9045" t="str">
            <v>SK01T05xL11</v>
          </cell>
          <cell r="B9045" t="str">
            <v>05</v>
          </cell>
          <cell r="C9045" t="str">
            <v>x</v>
          </cell>
          <cell r="D9045" t="str">
            <v>11</v>
          </cell>
          <cell r="E9045" t="str">
            <v>-</v>
          </cell>
          <cell r="F9045" t="str">
            <v>-</v>
          </cell>
          <cell r="G9045" t="str">
            <v>-</v>
          </cell>
          <cell r="H9045" t="str">
            <v>-</v>
          </cell>
          <cell r="I9045" t="str">
            <v>-</v>
          </cell>
          <cell r="J9045" t="str">
            <v>-</v>
          </cell>
          <cell r="K9045" t="str">
            <v>-</v>
          </cell>
          <cell r="L9045" t="str">
            <v>-</v>
          </cell>
        </row>
        <row r="9046">
          <cell r="A9046" t="str">
            <v>SK01T05xL12</v>
          </cell>
          <cell r="B9046" t="str">
            <v>05</v>
          </cell>
          <cell r="C9046" t="str">
            <v>x</v>
          </cell>
          <cell r="D9046" t="str">
            <v>12</v>
          </cell>
          <cell r="E9046" t="str">
            <v>-</v>
          </cell>
          <cell r="F9046" t="str">
            <v>-</v>
          </cell>
          <cell r="G9046" t="str">
            <v>-</v>
          </cell>
          <cell r="H9046" t="str">
            <v>-</v>
          </cell>
          <cell r="I9046" t="str">
            <v>-</v>
          </cell>
          <cell r="J9046" t="str">
            <v>-</v>
          </cell>
          <cell r="K9046" t="str">
            <v>-</v>
          </cell>
          <cell r="L9046" t="str">
            <v>-</v>
          </cell>
        </row>
        <row r="9047">
          <cell r="A9047" t="str">
            <v>SK01T05xL13</v>
          </cell>
          <cell r="B9047" t="str">
            <v>05</v>
          </cell>
          <cell r="C9047" t="str">
            <v>x</v>
          </cell>
          <cell r="D9047" t="str">
            <v>13</v>
          </cell>
          <cell r="E9047" t="str">
            <v>-</v>
          </cell>
          <cell r="F9047" t="str">
            <v>-</v>
          </cell>
          <cell r="G9047" t="str">
            <v>-</v>
          </cell>
          <cell r="H9047" t="str">
            <v>-</v>
          </cell>
          <cell r="I9047" t="str">
            <v>-</v>
          </cell>
          <cell r="J9047" t="str">
            <v>-</v>
          </cell>
          <cell r="K9047" t="str">
            <v>-</v>
          </cell>
          <cell r="L9047" t="str">
            <v>-</v>
          </cell>
        </row>
        <row r="9048">
          <cell r="A9048" t="str">
            <v>SK01T06xL01</v>
          </cell>
          <cell r="B9048" t="str">
            <v>06</v>
          </cell>
          <cell r="C9048" t="str">
            <v>x</v>
          </cell>
          <cell r="D9048" t="str">
            <v>01</v>
          </cell>
          <cell r="E9048" t="str">
            <v>-</v>
          </cell>
          <cell r="F9048" t="str">
            <v>-</v>
          </cell>
          <cell r="G9048" t="str">
            <v>-</v>
          </cell>
          <cell r="H9048" t="str">
            <v>-</v>
          </cell>
          <cell r="I9048" t="str">
            <v>-</v>
          </cell>
          <cell r="J9048" t="str">
            <v>-</v>
          </cell>
          <cell r="K9048" t="str">
            <v>-</v>
          </cell>
          <cell r="L9048" t="str">
            <v>-</v>
          </cell>
        </row>
        <row r="9049">
          <cell r="A9049" t="str">
            <v>SK01T06xL02</v>
          </cell>
          <cell r="B9049" t="str">
            <v>06</v>
          </cell>
          <cell r="C9049" t="str">
            <v>x</v>
          </cell>
          <cell r="D9049" t="str">
            <v>02</v>
          </cell>
          <cell r="E9049" t="str">
            <v>-</v>
          </cell>
          <cell r="F9049" t="str">
            <v>-</v>
          </cell>
          <cell r="G9049" t="str">
            <v>-</v>
          </cell>
          <cell r="H9049" t="str">
            <v>-</v>
          </cell>
          <cell r="I9049" t="str">
            <v>-</v>
          </cell>
          <cell r="J9049" t="str">
            <v>-</v>
          </cell>
          <cell r="K9049" t="str">
            <v>-</v>
          </cell>
          <cell r="L9049" t="str">
            <v>-</v>
          </cell>
        </row>
        <row r="9050">
          <cell r="A9050" t="str">
            <v>SK01T06xL03</v>
          </cell>
          <cell r="B9050" t="str">
            <v>06</v>
          </cell>
          <cell r="C9050" t="str">
            <v>x</v>
          </cell>
          <cell r="D9050" t="str">
            <v>03</v>
          </cell>
          <cell r="E9050" t="str">
            <v>-</v>
          </cell>
          <cell r="F9050" t="str">
            <v>-</v>
          </cell>
          <cell r="G9050" t="str">
            <v>-</v>
          </cell>
          <cell r="H9050" t="str">
            <v>-</v>
          </cell>
          <cell r="I9050" t="str">
            <v>-</v>
          </cell>
          <cell r="J9050" t="str">
            <v>-</v>
          </cell>
          <cell r="K9050" t="str">
            <v>-</v>
          </cell>
          <cell r="L9050" t="str">
            <v>-</v>
          </cell>
        </row>
        <row r="9051">
          <cell r="A9051" t="str">
            <v>SK01T06xL04</v>
          </cell>
          <cell r="B9051" t="str">
            <v>06</v>
          </cell>
          <cell r="C9051" t="str">
            <v>x</v>
          </cell>
          <cell r="D9051" t="str">
            <v>04</v>
          </cell>
          <cell r="E9051" t="str">
            <v>-</v>
          </cell>
          <cell r="F9051" t="str">
            <v>-</v>
          </cell>
          <cell r="G9051" t="str">
            <v>-</v>
          </cell>
          <cell r="H9051" t="str">
            <v>-</v>
          </cell>
          <cell r="I9051" t="str">
            <v>-</v>
          </cell>
          <cell r="J9051" t="str">
            <v>-</v>
          </cell>
          <cell r="K9051" t="str">
            <v>-</v>
          </cell>
          <cell r="L9051" t="str">
            <v>-</v>
          </cell>
        </row>
        <row r="9052">
          <cell r="A9052" t="str">
            <v>SK01T06xL05</v>
          </cell>
          <cell r="B9052" t="str">
            <v>06</v>
          </cell>
          <cell r="C9052" t="str">
            <v>x</v>
          </cell>
          <cell r="D9052" t="str">
            <v>05</v>
          </cell>
          <cell r="E9052" t="str">
            <v>-</v>
          </cell>
          <cell r="F9052" t="str">
            <v>-</v>
          </cell>
          <cell r="G9052" t="str">
            <v>-</v>
          </cell>
          <cell r="H9052" t="str">
            <v>-</v>
          </cell>
          <cell r="I9052" t="str">
            <v>-</v>
          </cell>
          <cell r="J9052" t="str">
            <v>-</v>
          </cell>
          <cell r="K9052" t="str">
            <v>-</v>
          </cell>
          <cell r="L9052" t="str">
            <v>-</v>
          </cell>
        </row>
        <row r="9053">
          <cell r="A9053" t="str">
            <v>SK01T06xL06</v>
          </cell>
          <cell r="B9053" t="str">
            <v>06</v>
          </cell>
          <cell r="C9053" t="str">
            <v>x</v>
          </cell>
          <cell r="D9053" t="str">
            <v>06</v>
          </cell>
          <cell r="E9053" t="str">
            <v>-</v>
          </cell>
          <cell r="F9053" t="str">
            <v>-</v>
          </cell>
          <cell r="G9053" t="str">
            <v>-</v>
          </cell>
          <cell r="H9053" t="str">
            <v>-</v>
          </cell>
          <cell r="I9053" t="str">
            <v>-</v>
          </cell>
          <cell r="J9053" t="str">
            <v>-</v>
          </cell>
          <cell r="K9053" t="str">
            <v>-</v>
          </cell>
          <cell r="L9053" t="str">
            <v>-</v>
          </cell>
        </row>
        <row r="9054">
          <cell r="A9054" t="str">
            <v>SK01T06xL07</v>
          </cell>
          <cell r="B9054" t="str">
            <v>06</v>
          </cell>
          <cell r="C9054" t="str">
            <v>x</v>
          </cell>
          <cell r="D9054" t="str">
            <v>07</v>
          </cell>
          <cell r="E9054" t="str">
            <v>-</v>
          </cell>
          <cell r="F9054" t="str">
            <v>-</v>
          </cell>
          <cell r="G9054" t="str">
            <v>-</v>
          </cell>
          <cell r="H9054" t="str">
            <v>-</v>
          </cell>
          <cell r="I9054" t="str">
            <v>-</v>
          </cell>
          <cell r="J9054" t="str">
            <v>-</v>
          </cell>
          <cell r="K9054" t="str">
            <v>-</v>
          </cell>
          <cell r="L9054" t="str">
            <v>-</v>
          </cell>
        </row>
        <row r="9055">
          <cell r="A9055" t="str">
            <v>SK01T06xL08</v>
          </cell>
          <cell r="B9055" t="str">
            <v>06</v>
          </cell>
          <cell r="C9055" t="str">
            <v>x</v>
          </cell>
          <cell r="D9055" t="str">
            <v>08</v>
          </cell>
          <cell r="E9055" t="str">
            <v>-</v>
          </cell>
          <cell r="F9055" t="str">
            <v>-</v>
          </cell>
          <cell r="G9055" t="str">
            <v>-</v>
          </cell>
          <cell r="H9055" t="str">
            <v>-</v>
          </cell>
          <cell r="I9055" t="str">
            <v>-</v>
          </cell>
          <cell r="J9055" t="str">
            <v>-</v>
          </cell>
          <cell r="K9055" t="str">
            <v>-</v>
          </cell>
          <cell r="L9055" t="str">
            <v>-</v>
          </cell>
        </row>
        <row r="9056">
          <cell r="A9056" t="str">
            <v>SK01T06xL09</v>
          </cell>
          <cell r="B9056" t="str">
            <v>06</v>
          </cell>
          <cell r="C9056" t="str">
            <v>x</v>
          </cell>
          <cell r="D9056" t="str">
            <v>09</v>
          </cell>
          <cell r="E9056" t="str">
            <v>-</v>
          </cell>
          <cell r="F9056" t="str">
            <v>-</v>
          </cell>
          <cell r="G9056" t="str">
            <v>-</v>
          </cell>
          <cell r="H9056" t="str">
            <v>-</v>
          </cell>
          <cell r="I9056" t="str">
            <v>-</v>
          </cell>
          <cell r="J9056" t="str">
            <v>-</v>
          </cell>
          <cell r="K9056" t="str">
            <v>-</v>
          </cell>
          <cell r="L9056" t="str">
            <v>-</v>
          </cell>
        </row>
        <row r="9057">
          <cell r="A9057" t="str">
            <v>SK01T07xL00</v>
          </cell>
          <cell r="B9057" t="str">
            <v>07</v>
          </cell>
          <cell r="C9057" t="str">
            <v>x</v>
          </cell>
          <cell r="D9057" t="str">
            <v>00</v>
          </cell>
          <cell r="E9057" t="str">
            <v>-</v>
          </cell>
          <cell r="F9057" t="str">
            <v>-</v>
          </cell>
          <cell r="G9057" t="str">
            <v>-</v>
          </cell>
          <cell r="H9057" t="str">
            <v>-</v>
          </cell>
          <cell r="I9057" t="str">
            <v>-</v>
          </cell>
          <cell r="J9057" t="str">
            <v>-</v>
          </cell>
          <cell r="K9057" t="str">
            <v>-</v>
          </cell>
          <cell r="L9057" t="str">
            <v>-</v>
          </cell>
        </row>
        <row r="9058">
          <cell r="A9058" t="str">
            <v>SK01T07xL01</v>
          </cell>
          <cell r="B9058" t="str">
            <v>07</v>
          </cell>
          <cell r="C9058" t="str">
            <v>x</v>
          </cell>
          <cell r="D9058" t="str">
            <v>01</v>
          </cell>
          <cell r="E9058" t="str">
            <v>-</v>
          </cell>
          <cell r="F9058" t="str">
            <v>-</v>
          </cell>
          <cell r="G9058" t="str">
            <v>-</v>
          </cell>
          <cell r="H9058" t="str">
            <v>-</v>
          </cell>
          <cell r="I9058" t="str">
            <v>-</v>
          </cell>
          <cell r="J9058" t="str">
            <v>-</v>
          </cell>
          <cell r="K9058" t="str">
            <v>-</v>
          </cell>
          <cell r="L9058" t="str">
            <v>-</v>
          </cell>
        </row>
        <row r="9059">
          <cell r="A9059" t="str">
            <v>SK01T07xL02</v>
          </cell>
          <cell r="B9059" t="str">
            <v>07</v>
          </cell>
          <cell r="C9059" t="str">
            <v>x</v>
          </cell>
          <cell r="D9059" t="str">
            <v>02</v>
          </cell>
          <cell r="E9059" t="str">
            <v>-</v>
          </cell>
          <cell r="F9059" t="str">
            <v>-</v>
          </cell>
          <cell r="G9059" t="str">
            <v>-</v>
          </cell>
          <cell r="H9059" t="str">
            <v>-</v>
          </cell>
          <cell r="I9059" t="str">
            <v>-</v>
          </cell>
          <cell r="J9059" t="str">
            <v>-</v>
          </cell>
          <cell r="K9059" t="str">
            <v>-</v>
          </cell>
          <cell r="L9059" t="str">
            <v>-</v>
          </cell>
        </row>
        <row r="9060">
          <cell r="A9060" t="str">
            <v>SK01T07xL03</v>
          </cell>
          <cell r="B9060" t="str">
            <v>07</v>
          </cell>
          <cell r="C9060" t="str">
            <v>x</v>
          </cell>
          <cell r="D9060" t="str">
            <v>03</v>
          </cell>
          <cell r="E9060" t="str">
            <v>-</v>
          </cell>
          <cell r="F9060" t="str">
            <v>-</v>
          </cell>
          <cell r="G9060" t="str">
            <v>-</v>
          </cell>
          <cell r="H9060" t="str">
            <v>-</v>
          </cell>
          <cell r="I9060" t="str">
            <v>-</v>
          </cell>
          <cell r="J9060" t="str">
            <v>-</v>
          </cell>
          <cell r="K9060" t="str">
            <v>-</v>
          </cell>
          <cell r="L9060" t="str">
            <v>-</v>
          </cell>
        </row>
        <row r="9061">
          <cell r="A9061" t="str">
            <v>SK01T07xL04</v>
          </cell>
          <cell r="B9061" t="str">
            <v>07</v>
          </cell>
          <cell r="C9061" t="str">
            <v>x</v>
          </cell>
          <cell r="D9061" t="str">
            <v>04</v>
          </cell>
          <cell r="E9061" t="str">
            <v>-</v>
          </cell>
          <cell r="F9061" t="str">
            <v>-</v>
          </cell>
          <cell r="G9061" t="str">
            <v>-</v>
          </cell>
          <cell r="H9061" t="str">
            <v>-</v>
          </cell>
          <cell r="I9061" t="str">
            <v>-</v>
          </cell>
          <cell r="J9061" t="str">
            <v>-</v>
          </cell>
          <cell r="K9061" t="str">
            <v>-</v>
          </cell>
          <cell r="L9061" t="str">
            <v>-</v>
          </cell>
        </row>
        <row r="9062">
          <cell r="A9062" t="str">
            <v>SK01T07xL05</v>
          </cell>
          <cell r="B9062" t="str">
            <v>07</v>
          </cell>
          <cell r="C9062" t="str">
            <v>x</v>
          </cell>
          <cell r="D9062" t="str">
            <v>05</v>
          </cell>
          <cell r="E9062" t="str">
            <v>-</v>
          </cell>
          <cell r="F9062" t="str">
            <v>-</v>
          </cell>
          <cell r="G9062" t="str">
            <v>-</v>
          </cell>
          <cell r="H9062" t="str">
            <v>-</v>
          </cell>
          <cell r="I9062" t="str">
            <v>-</v>
          </cell>
          <cell r="J9062" t="str">
            <v>-</v>
          </cell>
          <cell r="K9062" t="str">
            <v>-</v>
          </cell>
          <cell r="L9062" t="str">
            <v>-</v>
          </cell>
        </row>
        <row r="9063">
          <cell r="A9063" t="str">
            <v>SK01T07xL06</v>
          </cell>
          <cell r="B9063" t="str">
            <v>07</v>
          </cell>
          <cell r="C9063" t="str">
            <v>x</v>
          </cell>
          <cell r="D9063" t="str">
            <v>06</v>
          </cell>
          <cell r="E9063" t="str">
            <v>-</v>
          </cell>
          <cell r="F9063" t="str">
            <v>-</v>
          </cell>
          <cell r="G9063" t="str">
            <v>-</v>
          </cell>
          <cell r="H9063" t="str">
            <v>-</v>
          </cell>
          <cell r="I9063" t="str">
            <v>-</v>
          </cell>
          <cell r="J9063" t="str">
            <v>-</v>
          </cell>
          <cell r="K9063" t="str">
            <v>-</v>
          </cell>
          <cell r="L9063" t="str">
            <v>-</v>
          </cell>
        </row>
        <row r="9064">
          <cell r="A9064" t="str">
            <v>SK01T07xL07</v>
          </cell>
          <cell r="B9064" t="str">
            <v>07</v>
          </cell>
          <cell r="C9064" t="str">
            <v>x</v>
          </cell>
          <cell r="D9064" t="str">
            <v>07</v>
          </cell>
          <cell r="E9064" t="str">
            <v>-</v>
          </cell>
          <cell r="F9064" t="str">
            <v>-</v>
          </cell>
          <cell r="G9064" t="str">
            <v>-</v>
          </cell>
          <cell r="H9064" t="str">
            <v>-</v>
          </cell>
          <cell r="I9064" t="str">
            <v>-</v>
          </cell>
          <cell r="J9064" t="str">
            <v>-</v>
          </cell>
          <cell r="K9064" t="str">
            <v>-</v>
          </cell>
          <cell r="L9064" t="str">
            <v>-</v>
          </cell>
        </row>
        <row r="9065">
          <cell r="A9065" t="str">
            <v>SK01T07xL08</v>
          </cell>
          <cell r="B9065" t="str">
            <v>07</v>
          </cell>
          <cell r="C9065" t="str">
            <v>x</v>
          </cell>
          <cell r="D9065" t="str">
            <v>08</v>
          </cell>
          <cell r="E9065" t="str">
            <v>-</v>
          </cell>
          <cell r="F9065" t="str">
            <v>-</v>
          </cell>
          <cell r="G9065" t="str">
            <v>-</v>
          </cell>
          <cell r="H9065" t="str">
            <v>-</v>
          </cell>
          <cell r="I9065" t="str">
            <v>-</v>
          </cell>
          <cell r="J9065" t="str">
            <v>-</v>
          </cell>
          <cell r="K9065" t="str">
            <v>-</v>
          </cell>
          <cell r="L9065" t="str">
            <v>-</v>
          </cell>
        </row>
        <row r="9066">
          <cell r="A9066" t="str">
            <v>SK01T07xL09</v>
          </cell>
          <cell r="B9066" t="str">
            <v>07</v>
          </cell>
          <cell r="C9066" t="str">
            <v>x</v>
          </cell>
          <cell r="D9066" t="str">
            <v>09</v>
          </cell>
          <cell r="E9066" t="str">
            <v>-</v>
          </cell>
          <cell r="F9066" t="str">
            <v>-</v>
          </cell>
          <cell r="G9066" t="str">
            <v>-</v>
          </cell>
          <cell r="H9066" t="str">
            <v>-</v>
          </cell>
          <cell r="I9066" t="str">
            <v>-</v>
          </cell>
          <cell r="J9066" t="str">
            <v>-</v>
          </cell>
          <cell r="K9066" t="str">
            <v>-</v>
          </cell>
          <cell r="L9066" t="str">
            <v>-</v>
          </cell>
        </row>
        <row r="9067">
          <cell r="A9067" t="str">
            <v>SK01T07xL10</v>
          </cell>
          <cell r="B9067" t="str">
            <v>07</v>
          </cell>
          <cell r="C9067" t="str">
            <v>x</v>
          </cell>
          <cell r="D9067" t="str">
            <v>10</v>
          </cell>
          <cell r="E9067" t="str">
            <v>-</v>
          </cell>
          <cell r="F9067" t="str">
            <v>-</v>
          </cell>
          <cell r="G9067" t="str">
            <v>-</v>
          </cell>
          <cell r="H9067" t="str">
            <v>-</v>
          </cell>
          <cell r="I9067" t="str">
            <v>-</v>
          </cell>
          <cell r="J9067" t="str">
            <v>-</v>
          </cell>
          <cell r="K9067" t="str">
            <v>-</v>
          </cell>
          <cell r="L9067" t="str">
            <v>-</v>
          </cell>
        </row>
        <row r="9068">
          <cell r="A9068" t="str">
            <v>SK01T07xL11</v>
          </cell>
          <cell r="B9068" t="str">
            <v>07</v>
          </cell>
          <cell r="C9068" t="str">
            <v>x</v>
          </cell>
          <cell r="D9068" t="str">
            <v>11</v>
          </cell>
          <cell r="E9068" t="str">
            <v>-</v>
          </cell>
          <cell r="F9068" t="str">
            <v>-</v>
          </cell>
          <cell r="G9068" t="str">
            <v>-</v>
          </cell>
          <cell r="H9068" t="str">
            <v>-</v>
          </cell>
          <cell r="I9068" t="str">
            <v>-</v>
          </cell>
          <cell r="J9068" t="str">
            <v>-</v>
          </cell>
          <cell r="K9068" t="str">
            <v>-</v>
          </cell>
          <cell r="L9068" t="str">
            <v>-</v>
          </cell>
        </row>
        <row r="9069">
          <cell r="A9069" t="str">
            <v>SK01T07xL12</v>
          </cell>
          <cell r="B9069" t="str">
            <v>07</v>
          </cell>
          <cell r="C9069" t="str">
            <v>x</v>
          </cell>
          <cell r="D9069" t="str">
            <v>12</v>
          </cell>
          <cell r="E9069" t="str">
            <v>-</v>
          </cell>
          <cell r="F9069" t="str">
            <v>-</v>
          </cell>
          <cell r="G9069" t="str">
            <v>-</v>
          </cell>
          <cell r="H9069" t="str">
            <v>-</v>
          </cell>
          <cell r="I9069" t="str">
            <v>-</v>
          </cell>
          <cell r="J9069" t="str">
            <v>-</v>
          </cell>
          <cell r="K9069" t="str">
            <v>-</v>
          </cell>
          <cell r="L9069" t="str">
            <v>-</v>
          </cell>
        </row>
        <row r="9070">
          <cell r="A9070" t="str">
            <v>SK01T07xL13</v>
          </cell>
          <cell r="B9070" t="str">
            <v>07</v>
          </cell>
          <cell r="C9070" t="str">
            <v>x</v>
          </cell>
          <cell r="D9070" t="str">
            <v>13</v>
          </cell>
          <cell r="E9070" t="str">
            <v>-</v>
          </cell>
          <cell r="F9070" t="str">
            <v>-</v>
          </cell>
          <cell r="G9070" t="str">
            <v>-</v>
          </cell>
          <cell r="H9070" t="str">
            <v>-</v>
          </cell>
          <cell r="I9070" t="str">
            <v>-</v>
          </cell>
          <cell r="J9070" t="str">
            <v>-</v>
          </cell>
          <cell r="K9070" t="str">
            <v>-</v>
          </cell>
          <cell r="L9070" t="str">
            <v>-</v>
          </cell>
        </row>
        <row r="9071">
          <cell r="A9071" t="str">
            <v>SK01T07xL14</v>
          </cell>
          <cell r="B9071" t="str">
            <v>07</v>
          </cell>
          <cell r="C9071" t="str">
            <v>x</v>
          </cell>
          <cell r="D9071" t="str">
            <v>14</v>
          </cell>
          <cell r="E9071" t="str">
            <v>-</v>
          </cell>
          <cell r="F9071" t="str">
            <v>-</v>
          </cell>
          <cell r="G9071" t="str">
            <v>-</v>
          </cell>
          <cell r="H9071" t="str">
            <v>-</v>
          </cell>
          <cell r="I9071" t="str">
            <v>-</v>
          </cell>
          <cell r="J9071" t="str">
            <v>-</v>
          </cell>
          <cell r="K9071" t="str">
            <v>-</v>
          </cell>
          <cell r="L9071" t="str">
            <v>-</v>
          </cell>
        </row>
        <row r="9072">
          <cell r="A9072" t="str">
            <v>SK01T07xL15</v>
          </cell>
          <cell r="B9072" t="str">
            <v>07</v>
          </cell>
          <cell r="C9072" t="str">
            <v>x</v>
          </cell>
          <cell r="D9072" t="str">
            <v>15</v>
          </cell>
          <cell r="E9072" t="str">
            <v>-</v>
          </cell>
          <cell r="F9072" t="str">
            <v>-</v>
          </cell>
          <cell r="G9072" t="str">
            <v>-</v>
          </cell>
          <cell r="H9072" t="str">
            <v>-</v>
          </cell>
          <cell r="I9072" t="str">
            <v>-</v>
          </cell>
          <cell r="J9072" t="str">
            <v>-</v>
          </cell>
          <cell r="K9072" t="str">
            <v>-</v>
          </cell>
          <cell r="L9072" t="str">
            <v>-</v>
          </cell>
        </row>
        <row r="9073">
          <cell r="A9073" t="str">
            <v>SK01T07xL16</v>
          </cell>
          <cell r="B9073" t="str">
            <v>07</v>
          </cell>
          <cell r="C9073" t="str">
            <v>x</v>
          </cell>
          <cell r="D9073" t="str">
            <v>16</v>
          </cell>
          <cell r="E9073" t="str">
            <v>-</v>
          </cell>
          <cell r="F9073" t="str">
            <v>-</v>
          </cell>
          <cell r="G9073" t="str">
            <v>-</v>
          </cell>
          <cell r="H9073" t="str">
            <v>-</v>
          </cell>
          <cell r="I9073" t="str">
            <v>-</v>
          </cell>
          <cell r="J9073" t="str">
            <v>-</v>
          </cell>
          <cell r="K9073" t="str">
            <v>-</v>
          </cell>
          <cell r="L9073" t="str">
            <v>-</v>
          </cell>
        </row>
        <row r="9074">
          <cell r="A9074" t="str">
            <v>SK01T07xL17</v>
          </cell>
          <cell r="B9074" t="str">
            <v>07</v>
          </cell>
          <cell r="C9074" t="str">
            <v>x</v>
          </cell>
          <cell r="D9074" t="str">
            <v>17</v>
          </cell>
          <cell r="E9074" t="str">
            <v>-</v>
          </cell>
          <cell r="F9074" t="str">
            <v>-</v>
          </cell>
          <cell r="G9074" t="str">
            <v>-</v>
          </cell>
          <cell r="H9074" t="str">
            <v>-</v>
          </cell>
          <cell r="I9074" t="str">
            <v>-</v>
          </cell>
          <cell r="J9074" t="str">
            <v>-</v>
          </cell>
          <cell r="K9074" t="str">
            <v>-</v>
          </cell>
          <cell r="L9074" t="str">
            <v>-</v>
          </cell>
        </row>
        <row r="9075">
          <cell r="A9075" t="str">
            <v>SK01T07xL18</v>
          </cell>
          <cell r="B9075" t="str">
            <v>07</v>
          </cell>
          <cell r="C9075" t="str">
            <v>x</v>
          </cell>
          <cell r="D9075" t="str">
            <v>18</v>
          </cell>
          <cell r="E9075" t="str">
            <v>-</v>
          </cell>
          <cell r="F9075" t="str">
            <v>-</v>
          </cell>
          <cell r="G9075" t="str">
            <v>-</v>
          </cell>
          <cell r="H9075" t="str">
            <v>-</v>
          </cell>
          <cell r="I9075" t="str">
            <v>-</v>
          </cell>
          <cell r="J9075" t="str">
            <v>-</v>
          </cell>
          <cell r="K9075" t="str">
            <v>-</v>
          </cell>
          <cell r="L9075" t="str">
            <v>-</v>
          </cell>
        </row>
        <row r="9076">
          <cell r="A9076" t="str">
            <v>SK01T07xL19</v>
          </cell>
          <cell r="B9076" t="str">
            <v>07</v>
          </cell>
          <cell r="C9076" t="str">
            <v>x</v>
          </cell>
          <cell r="D9076" t="str">
            <v>19</v>
          </cell>
          <cell r="E9076" t="str">
            <v>-</v>
          </cell>
          <cell r="F9076" t="str">
            <v>-</v>
          </cell>
          <cell r="G9076" t="str">
            <v>-</v>
          </cell>
          <cell r="H9076" t="str">
            <v>-</v>
          </cell>
          <cell r="I9076" t="str">
            <v>-</v>
          </cell>
          <cell r="J9076" t="str">
            <v>-</v>
          </cell>
          <cell r="K9076" t="str">
            <v>-</v>
          </cell>
          <cell r="L9076" t="str">
            <v>-</v>
          </cell>
        </row>
        <row r="9077">
          <cell r="A9077" t="str">
            <v>SK01T07xL20</v>
          </cell>
          <cell r="B9077" t="str">
            <v>07</v>
          </cell>
          <cell r="C9077" t="str">
            <v>x</v>
          </cell>
          <cell r="D9077" t="str">
            <v>20</v>
          </cell>
          <cell r="E9077" t="str">
            <v>-</v>
          </cell>
          <cell r="F9077" t="str">
            <v>-</v>
          </cell>
          <cell r="G9077" t="str">
            <v>-</v>
          </cell>
          <cell r="H9077" t="str">
            <v>-</v>
          </cell>
          <cell r="I9077" t="str">
            <v>-</v>
          </cell>
          <cell r="J9077" t="str">
            <v>-</v>
          </cell>
          <cell r="K9077" t="str">
            <v>-</v>
          </cell>
          <cell r="L9077" t="str">
            <v>-</v>
          </cell>
        </row>
        <row r="9078">
          <cell r="A9078" t="str">
            <v>SK01T07xL21</v>
          </cell>
          <cell r="B9078" t="str">
            <v>07</v>
          </cell>
          <cell r="C9078" t="str">
            <v>x</v>
          </cell>
          <cell r="D9078" t="str">
            <v>21</v>
          </cell>
          <cell r="E9078" t="str">
            <v>-</v>
          </cell>
          <cell r="F9078" t="str">
            <v>-</v>
          </cell>
          <cell r="G9078" t="str">
            <v>-</v>
          </cell>
          <cell r="H9078" t="str">
            <v>-</v>
          </cell>
          <cell r="I9078" t="str">
            <v>-</v>
          </cell>
          <cell r="J9078" t="str">
            <v>-</v>
          </cell>
          <cell r="K9078" t="str">
            <v>-</v>
          </cell>
          <cell r="L9078" t="str">
            <v>-</v>
          </cell>
        </row>
        <row r="9079">
          <cell r="A9079" t="str">
            <v>SK01T07xL22</v>
          </cell>
          <cell r="B9079" t="str">
            <v>07</v>
          </cell>
          <cell r="C9079" t="str">
            <v>x</v>
          </cell>
          <cell r="D9079" t="str">
            <v>22</v>
          </cell>
          <cell r="E9079" t="str">
            <v>-</v>
          </cell>
          <cell r="F9079" t="str">
            <v>-</v>
          </cell>
          <cell r="G9079" t="str">
            <v>-</v>
          </cell>
          <cell r="H9079" t="str">
            <v>-</v>
          </cell>
          <cell r="I9079" t="str">
            <v>-</v>
          </cell>
          <cell r="J9079" t="str">
            <v>-</v>
          </cell>
          <cell r="K9079" t="str">
            <v>-</v>
          </cell>
          <cell r="L9079" t="str">
            <v>-</v>
          </cell>
        </row>
        <row r="9080">
          <cell r="A9080" t="str">
            <v>SK01T07xL23</v>
          </cell>
          <cell r="B9080" t="str">
            <v>07</v>
          </cell>
          <cell r="C9080" t="str">
            <v>x</v>
          </cell>
          <cell r="D9080" t="str">
            <v>23</v>
          </cell>
          <cell r="E9080" t="str">
            <v>-</v>
          </cell>
          <cell r="F9080" t="str">
            <v>-</v>
          </cell>
          <cell r="G9080" t="str">
            <v>-</v>
          </cell>
          <cell r="H9080" t="str">
            <v>-</v>
          </cell>
          <cell r="I9080" t="str">
            <v>-</v>
          </cell>
          <cell r="J9080" t="str">
            <v>-</v>
          </cell>
          <cell r="K9080" t="str">
            <v>-</v>
          </cell>
          <cell r="L9080" t="str">
            <v>-</v>
          </cell>
        </row>
        <row r="9081">
          <cell r="A9081" t="str">
            <v>SK01T07xL24</v>
          </cell>
          <cell r="B9081" t="str">
            <v>07</v>
          </cell>
          <cell r="C9081" t="str">
            <v>x</v>
          </cell>
          <cell r="D9081" t="str">
            <v>24</v>
          </cell>
          <cell r="E9081" t="str">
            <v>-</v>
          </cell>
          <cell r="F9081" t="str">
            <v>-</v>
          </cell>
          <cell r="G9081" t="str">
            <v>-</v>
          </cell>
          <cell r="H9081" t="str">
            <v>-</v>
          </cell>
          <cell r="I9081" t="str">
            <v>-</v>
          </cell>
          <cell r="J9081" t="str">
            <v>-</v>
          </cell>
          <cell r="K9081" t="str">
            <v>-</v>
          </cell>
          <cell r="L9081" t="str">
            <v>-</v>
          </cell>
        </row>
        <row r="9082">
          <cell r="A9082" t="str">
            <v>SK01T08xL01</v>
          </cell>
          <cell r="B9082" t="str">
            <v>08</v>
          </cell>
          <cell r="C9082" t="str">
            <v>x</v>
          </cell>
          <cell r="D9082" t="str">
            <v>01</v>
          </cell>
          <cell r="E9082" t="str">
            <v>-</v>
          </cell>
          <cell r="F9082" t="str">
            <v>-</v>
          </cell>
          <cell r="G9082" t="str">
            <v>-</v>
          </cell>
          <cell r="H9082" t="str">
            <v>-</v>
          </cell>
          <cell r="I9082" t="str">
            <v>-</v>
          </cell>
          <cell r="J9082" t="str">
            <v>-</v>
          </cell>
          <cell r="K9082" t="str">
            <v>-</v>
          </cell>
          <cell r="L9082" t="str">
            <v>-</v>
          </cell>
        </row>
        <row r="9083">
          <cell r="A9083" t="str">
            <v>SK01T08xL02</v>
          </cell>
          <cell r="B9083" t="str">
            <v>08</v>
          </cell>
          <cell r="C9083" t="str">
            <v>x</v>
          </cell>
          <cell r="D9083" t="str">
            <v>02</v>
          </cell>
          <cell r="E9083" t="str">
            <v>-</v>
          </cell>
          <cell r="F9083" t="str">
            <v>-</v>
          </cell>
          <cell r="G9083" t="str">
            <v>-</v>
          </cell>
          <cell r="H9083" t="str">
            <v>-</v>
          </cell>
          <cell r="I9083" t="str">
            <v>-</v>
          </cell>
          <cell r="J9083" t="str">
            <v>-</v>
          </cell>
          <cell r="K9083" t="str">
            <v>-</v>
          </cell>
          <cell r="L9083" t="str">
            <v>-</v>
          </cell>
        </row>
        <row r="9084">
          <cell r="A9084" t="str">
            <v>SK01T08xL03</v>
          </cell>
          <cell r="B9084" t="str">
            <v>08</v>
          </cell>
          <cell r="C9084" t="str">
            <v>x</v>
          </cell>
          <cell r="D9084" t="str">
            <v>03</v>
          </cell>
          <cell r="E9084" t="str">
            <v>-</v>
          </cell>
          <cell r="F9084" t="str">
            <v>-</v>
          </cell>
          <cell r="G9084" t="str">
            <v>-</v>
          </cell>
          <cell r="H9084" t="str">
            <v>-</v>
          </cell>
          <cell r="I9084" t="str">
            <v>-</v>
          </cell>
          <cell r="J9084" t="str">
            <v>-</v>
          </cell>
          <cell r="K9084" t="str">
            <v>-</v>
          </cell>
          <cell r="L9084" t="str">
            <v>-</v>
          </cell>
        </row>
        <row r="9085">
          <cell r="A9085" t="str">
            <v>SK01T08xL04</v>
          </cell>
          <cell r="B9085" t="str">
            <v>08</v>
          </cell>
          <cell r="C9085" t="str">
            <v>x</v>
          </cell>
          <cell r="D9085" t="str">
            <v>04</v>
          </cell>
          <cell r="E9085" t="str">
            <v>-</v>
          </cell>
          <cell r="F9085" t="str">
            <v>-</v>
          </cell>
          <cell r="G9085" t="str">
            <v>-</v>
          </cell>
          <cell r="H9085" t="str">
            <v>-</v>
          </cell>
          <cell r="I9085" t="str">
            <v>-</v>
          </cell>
          <cell r="J9085" t="str">
            <v>-</v>
          </cell>
          <cell r="K9085" t="str">
            <v>-</v>
          </cell>
          <cell r="L9085" t="str">
            <v>-</v>
          </cell>
        </row>
        <row r="9086">
          <cell r="A9086" t="str">
            <v>SK01T08xL05</v>
          </cell>
          <cell r="B9086" t="str">
            <v>08</v>
          </cell>
          <cell r="C9086" t="str">
            <v>x</v>
          </cell>
          <cell r="D9086" t="str">
            <v>05</v>
          </cell>
          <cell r="E9086" t="str">
            <v>-</v>
          </cell>
          <cell r="F9086" t="str">
            <v>-</v>
          </cell>
          <cell r="G9086" t="str">
            <v>-</v>
          </cell>
          <cell r="H9086" t="str">
            <v>-</v>
          </cell>
          <cell r="I9086" t="str">
            <v>-</v>
          </cell>
          <cell r="J9086" t="str">
            <v>-</v>
          </cell>
          <cell r="K9086" t="str">
            <v>-</v>
          </cell>
          <cell r="L9086" t="str">
            <v>-</v>
          </cell>
        </row>
        <row r="9087">
          <cell r="A9087" t="str">
            <v>SK01T08xL06</v>
          </cell>
          <cell r="B9087" t="str">
            <v>08</v>
          </cell>
          <cell r="C9087" t="str">
            <v>x</v>
          </cell>
          <cell r="D9087" t="str">
            <v>06</v>
          </cell>
          <cell r="E9087" t="str">
            <v>-</v>
          </cell>
          <cell r="F9087" t="str">
            <v>-</v>
          </cell>
          <cell r="G9087" t="str">
            <v>-</v>
          </cell>
          <cell r="H9087" t="str">
            <v>-</v>
          </cell>
          <cell r="I9087" t="str">
            <v>-</v>
          </cell>
          <cell r="J9087" t="str">
            <v>-</v>
          </cell>
          <cell r="K9087" t="str">
            <v>-</v>
          </cell>
          <cell r="L9087" t="str">
            <v>-</v>
          </cell>
        </row>
        <row r="9088">
          <cell r="A9088" t="str">
            <v>SK01T08xL07</v>
          </cell>
          <cell r="B9088" t="str">
            <v>08</v>
          </cell>
          <cell r="C9088" t="str">
            <v>x</v>
          </cell>
          <cell r="D9088" t="str">
            <v>07</v>
          </cell>
          <cell r="E9088" t="str">
            <v>-</v>
          </cell>
          <cell r="F9088" t="str">
            <v>-</v>
          </cell>
          <cell r="G9088" t="str">
            <v>-</v>
          </cell>
          <cell r="H9088" t="str">
            <v>-</v>
          </cell>
          <cell r="I9088" t="str">
            <v>-</v>
          </cell>
          <cell r="J9088" t="str">
            <v>-</v>
          </cell>
          <cell r="K9088" t="str">
            <v>-</v>
          </cell>
          <cell r="L9088" t="str">
            <v>-</v>
          </cell>
        </row>
        <row r="9089">
          <cell r="A9089" t="str">
            <v>SK01T08xL08</v>
          </cell>
          <cell r="B9089" t="str">
            <v>08</v>
          </cell>
          <cell r="C9089" t="str">
            <v>x</v>
          </cell>
          <cell r="D9089" t="str">
            <v>08</v>
          </cell>
          <cell r="E9089" t="str">
            <v>-</v>
          </cell>
          <cell r="F9089" t="str">
            <v>-</v>
          </cell>
          <cell r="G9089" t="str">
            <v>-</v>
          </cell>
          <cell r="H9089" t="str">
            <v>-</v>
          </cell>
          <cell r="I9089" t="str">
            <v>-</v>
          </cell>
          <cell r="J9089" t="str">
            <v>-</v>
          </cell>
          <cell r="K9089" t="str">
            <v>-</v>
          </cell>
          <cell r="L9089" t="str">
            <v>-</v>
          </cell>
        </row>
        <row r="9090">
          <cell r="A9090" t="str">
            <v>SK01T08xL09</v>
          </cell>
          <cell r="B9090" t="str">
            <v>08</v>
          </cell>
          <cell r="C9090" t="str">
            <v>x</v>
          </cell>
          <cell r="D9090" t="str">
            <v>09</v>
          </cell>
          <cell r="E9090" t="str">
            <v>-</v>
          </cell>
          <cell r="F9090" t="str">
            <v>-</v>
          </cell>
          <cell r="G9090" t="str">
            <v>-</v>
          </cell>
          <cell r="H9090" t="str">
            <v>-</v>
          </cell>
          <cell r="I9090" t="str">
            <v>-</v>
          </cell>
          <cell r="J9090" t="str">
            <v>-</v>
          </cell>
          <cell r="K9090" t="str">
            <v>-</v>
          </cell>
          <cell r="L9090" t="str">
            <v>-</v>
          </cell>
        </row>
        <row r="9091">
          <cell r="A9091" t="str">
            <v>SK01T08xL10</v>
          </cell>
          <cell r="B9091" t="str">
            <v>08</v>
          </cell>
          <cell r="C9091" t="str">
            <v>x</v>
          </cell>
          <cell r="D9091" t="str">
            <v>10</v>
          </cell>
          <cell r="E9091" t="str">
            <v>-</v>
          </cell>
          <cell r="F9091" t="str">
            <v>-</v>
          </cell>
          <cell r="G9091" t="str">
            <v>-</v>
          </cell>
          <cell r="H9091" t="str">
            <v>-</v>
          </cell>
          <cell r="I9091" t="str">
            <v>-</v>
          </cell>
          <cell r="J9091" t="str">
            <v>-</v>
          </cell>
          <cell r="K9091" t="str">
            <v>-</v>
          </cell>
          <cell r="L9091" t="str">
            <v>-</v>
          </cell>
        </row>
        <row r="9092">
          <cell r="A9092" t="str">
            <v>SK01TOTxL00</v>
          </cell>
          <cell r="B9092" t="str">
            <v>OT</v>
          </cell>
          <cell r="C9092" t="str">
            <v>x</v>
          </cell>
          <cell r="D9092" t="str">
            <v>00</v>
          </cell>
          <cell r="E9092" t="str">
            <v>-</v>
          </cell>
          <cell r="F9092" t="str">
            <v>-</v>
          </cell>
          <cell r="G9092" t="str">
            <v>-</v>
          </cell>
          <cell r="H9092" t="str">
            <v>-</v>
          </cell>
          <cell r="I9092" t="str">
            <v>-</v>
          </cell>
          <cell r="J9092" t="str">
            <v>-</v>
          </cell>
          <cell r="K9092" t="str">
            <v>-</v>
          </cell>
          <cell r="L9092" t="str">
            <v>-</v>
          </cell>
        </row>
        <row r="9093">
          <cell r="A9093" t="str">
            <v>SK01TOTxL01</v>
          </cell>
          <cell r="B9093" t="str">
            <v>OT</v>
          </cell>
          <cell r="C9093" t="str">
            <v>x</v>
          </cell>
          <cell r="D9093" t="str">
            <v>01</v>
          </cell>
          <cell r="E9093" t="str">
            <v>-</v>
          </cell>
          <cell r="F9093" t="str">
            <v>-</v>
          </cell>
          <cell r="G9093" t="str">
            <v>-</v>
          </cell>
          <cell r="H9093" t="str">
            <v>-</v>
          </cell>
          <cell r="I9093" t="str">
            <v>-</v>
          </cell>
          <cell r="J9093" t="str">
            <v>-</v>
          </cell>
          <cell r="K9093" t="str">
            <v>-</v>
          </cell>
          <cell r="L9093" t="str">
            <v>-</v>
          </cell>
        </row>
        <row r="9094">
          <cell r="A9094" t="str">
            <v>SK01TOTxL02</v>
          </cell>
          <cell r="B9094" t="str">
            <v>OT</v>
          </cell>
          <cell r="C9094" t="str">
            <v>x</v>
          </cell>
          <cell r="D9094" t="str">
            <v>02</v>
          </cell>
          <cell r="E9094" t="str">
            <v>-</v>
          </cell>
          <cell r="F9094" t="str">
            <v>-</v>
          </cell>
          <cell r="G9094" t="str">
            <v>-</v>
          </cell>
          <cell r="H9094" t="str">
            <v>-</v>
          </cell>
          <cell r="I9094" t="str">
            <v>-</v>
          </cell>
          <cell r="J9094" t="str">
            <v>-</v>
          </cell>
          <cell r="K9094" t="str">
            <v>-</v>
          </cell>
          <cell r="L9094" t="str">
            <v>-</v>
          </cell>
        </row>
        <row r="9095">
          <cell r="A9095" t="str">
            <v>SK01TOTxL03</v>
          </cell>
          <cell r="B9095" t="str">
            <v>OT</v>
          </cell>
          <cell r="C9095" t="str">
            <v>x</v>
          </cell>
          <cell r="D9095" t="str">
            <v>03</v>
          </cell>
          <cell r="E9095" t="str">
            <v>-</v>
          </cell>
          <cell r="F9095" t="str">
            <v>-</v>
          </cell>
          <cell r="G9095" t="str">
            <v>-</v>
          </cell>
          <cell r="H9095" t="str">
            <v>-</v>
          </cell>
          <cell r="I9095" t="str">
            <v>-</v>
          </cell>
          <cell r="J9095" t="str">
            <v>-</v>
          </cell>
          <cell r="K9095" t="str">
            <v>-</v>
          </cell>
          <cell r="L9095" t="str">
            <v>-</v>
          </cell>
        </row>
        <row r="9096">
          <cell r="A9096" t="str">
            <v>SK01TOTxL04</v>
          </cell>
          <cell r="B9096" t="str">
            <v>OT</v>
          </cell>
          <cell r="C9096" t="str">
            <v>x</v>
          </cell>
          <cell r="D9096" t="str">
            <v>04</v>
          </cell>
          <cell r="E9096" t="str">
            <v>-</v>
          </cell>
          <cell r="F9096" t="str">
            <v>-</v>
          </cell>
          <cell r="G9096" t="str">
            <v>-</v>
          </cell>
          <cell r="H9096" t="str">
            <v>-</v>
          </cell>
          <cell r="I9096" t="str">
            <v>-</v>
          </cell>
          <cell r="J9096" t="str">
            <v>-</v>
          </cell>
          <cell r="K9096" t="str">
            <v>-</v>
          </cell>
          <cell r="L9096" t="str">
            <v>-</v>
          </cell>
        </row>
        <row r="9097">
          <cell r="A9097" t="str">
            <v>SK01TOTxL05</v>
          </cell>
          <cell r="B9097" t="str">
            <v>OT</v>
          </cell>
          <cell r="C9097" t="str">
            <v>x</v>
          </cell>
          <cell r="D9097" t="str">
            <v>05</v>
          </cell>
          <cell r="E9097" t="str">
            <v>-</v>
          </cell>
          <cell r="F9097" t="str">
            <v>-</v>
          </cell>
          <cell r="G9097" t="str">
            <v>-</v>
          </cell>
          <cell r="H9097" t="str">
            <v>-</v>
          </cell>
          <cell r="I9097" t="str">
            <v>-</v>
          </cell>
          <cell r="J9097" t="str">
            <v>-</v>
          </cell>
          <cell r="K9097" t="str">
            <v>-</v>
          </cell>
          <cell r="L9097" t="str">
            <v>-</v>
          </cell>
        </row>
        <row r="9098">
          <cell r="A9098" t="str">
            <v>SK01TOTxL06</v>
          </cell>
          <cell r="B9098" t="str">
            <v>OT</v>
          </cell>
          <cell r="C9098" t="str">
            <v>x</v>
          </cell>
          <cell r="D9098" t="str">
            <v>06</v>
          </cell>
          <cell r="E9098" t="str">
            <v>-</v>
          </cell>
          <cell r="F9098" t="str">
            <v>-</v>
          </cell>
          <cell r="G9098" t="str">
            <v>-</v>
          </cell>
          <cell r="H9098" t="str">
            <v>-</v>
          </cell>
          <cell r="I9098" t="str">
            <v>-</v>
          </cell>
          <cell r="J9098" t="str">
            <v>-</v>
          </cell>
          <cell r="K9098" t="str">
            <v>-</v>
          </cell>
          <cell r="L9098" t="str">
            <v>-</v>
          </cell>
        </row>
        <row r="9099">
          <cell r="A9099" t="str">
            <v>SK01TOTxL07</v>
          </cell>
          <cell r="B9099" t="str">
            <v>OT</v>
          </cell>
          <cell r="C9099" t="str">
            <v>x</v>
          </cell>
          <cell r="D9099" t="str">
            <v>07</v>
          </cell>
          <cell r="E9099" t="str">
            <v>-</v>
          </cell>
          <cell r="F9099" t="str">
            <v>-</v>
          </cell>
          <cell r="G9099" t="str">
            <v>-</v>
          </cell>
          <cell r="H9099" t="str">
            <v>-</v>
          </cell>
          <cell r="I9099" t="str">
            <v>-</v>
          </cell>
          <cell r="J9099" t="str">
            <v>-</v>
          </cell>
          <cell r="K9099" t="str">
            <v>-</v>
          </cell>
          <cell r="L9099" t="str">
            <v>-</v>
          </cell>
        </row>
        <row r="9100">
          <cell r="A9100" t="str">
            <v>SK01TOTxL08</v>
          </cell>
          <cell r="B9100" t="str">
            <v>OT</v>
          </cell>
          <cell r="C9100" t="str">
            <v>x</v>
          </cell>
          <cell r="D9100" t="str">
            <v>08</v>
          </cell>
          <cell r="E9100" t="str">
            <v>-</v>
          </cell>
          <cell r="F9100" t="str">
            <v>-</v>
          </cell>
          <cell r="G9100" t="str">
            <v>-</v>
          </cell>
          <cell r="H9100" t="str">
            <v>-</v>
          </cell>
          <cell r="I9100" t="str">
            <v>-</v>
          </cell>
          <cell r="J9100" t="str">
            <v>-</v>
          </cell>
          <cell r="K9100" t="str">
            <v>-</v>
          </cell>
          <cell r="L9100" t="str">
            <v>-</v>
          </cell>
        </row>
        <row r="9101">
          <cell r="A9101" t="str">
            <v>SK01TOTxL09</v>
          </cell>
          <cell r="B9101" t="str">
            <v>OT</v>
          </cell>
          <cell r="C9101" t="str">
            <v>x</v>
          </cell>
          <cell r="D9101" t="str">
            <v>09</v>
          </cell>
          <cell r="E9101" t="str">
            <v>-</v>
          </cell>
          <cell r="F9101" t="str">
            <v>-</v>
          </cell>
          <cell r="G9101" t="str">
            <v>-</v>
          </cell>
          <cell r="H9101" t="str">
            <v>-</v>
          </cell>
          <cell r="I9101" t="str">
            <v>-</v>
          </cell>
          <cell r="J9101" t="str">
            <v>-</v>
          </cell>
          <cell r="K9101" t="str">
            <v>-</v>
          </cell>
          <cell r="L9101" t="str">
            <v>-</v>
          </cell>
        </row>
        <row r="9102">
          <cell r="A9102" t="str">
            <v>SK01TOTxL10</v>
          </cell>
          <cell r="B9102" t="str">
            <v>OT</v>
          </cell>
          <cell r="C9102" t="str">
            <v>x</v>
          </cell>
          <cell r="D9102" t="str">
            <v>10</v>
          </cell>
          <cell r="E9102" t="str">
            <v>-</v>
          </cell>
          <cell r="F9102" t="str">
            <v>-</v>
          </cell>
          <cell r="G9102" t="str">
            <v>-</v>
          </cell>
          <cell r="H9102" t="str">
            <v>-</v>
          </cell>
          <cell r="I9102" t="str">
            <v>-</v>
          </cell>
          <cell r="J9102" t="str">
            <v>-</v>
          </cell>
          <cell r="K9102" t="str">
            <v>-</v>
          </cell>
          <cell r="L9102" t="str">
            <v>-</v>
          </cell>
        </row>
        <row r="9103">
          <cell r="A9103" t="str">
            <v>SK01TOTxL11</v>
          </cell>
          <cell r="B9103" t="str">
            <v>OT</v>
          </cell>
          <cell r="C9103" t="str">
            <v>x</v>
          </cell>
          <cell r="D9103" t="str">
            <v>11</v>
          </cell>
          <cell r="E9103" t="str">
            <v>-</v>
          </cell>
          <cell r="F9103" t="str">
            <v>-</v>
          </cell>
          <cell r="G9103" t="str">
            <v>-</v>
          </cell>
          <cell r="H9103" t="str">
            <v>-</v>
          </cell>
          <cell r="I9103" t="str">
            <v>-</v>
          </cell>
          <cell r="J9103" t="str">
            <v>-</v>
          </cell>
          <cell r="K9103" t="str">
            <v>-</v>
          </cell>
          <cell r="L9103" t="str">
            <v>-</v>
          </cell>
        </row>
        <row r="9104">
          <cell r="A9104" t="str">
            <v>SK01TOTxL12</v>
          </cell>
          <cell r="B9104" t="str">
            <v>OT</v>
          </cell>
          <cell r="C9104" t="str">
            <v>x</v>
          </cell>
          <cell r="D9104" t="str">
            <v>12</v>
          </cell>
          <cell r="E9104" t="str">
            <v>-</v>
          </cell>
          <cell r="F9104" t="str">
            <v>-</v>
          </cell>
          <cell r="G9104" t="str">
            <v>-</v>
          </cell>
          <cell r="H9104" t="str">
            <v>-</v>
          </cell>
          <cell r="I9104" t="str">
            <v>-</v>
          </cell>
          <cell r="J9104" t="str">
            <v>-</v>
          </cell>
          <cell r="K9104" t="str">
            <v>-</v>
          </cell>
          <cell r="L9104" t="str">
            <v>-</v>
          </cell>
        </row>
        <row r="9105">
          <cell r="A9105" t="str">
            <v>SK01TOTxL13</v>
          </cell>
          <cell r="B9105" t="str">
            <v>OT</v>
          </cell>
          <cell r="C9105" t="str">
            <v>x</v>
          </cell>
          <cell r="D9105" t="str">
            <v>13</v>
          </cell>
          <cell r="E9105" t="str">
            <v>-</v>
          </cell>
          <cell r="F9105" t="str">
            <v>-</v>
          </cell>
          <cell r="G9105" t="str">
            <v>-</v>
          </cell>
          <cell r="H9105" t="str">
            <v>-</v>
          </cell>
          <cell r="I9105" t="str">
            <v>-</v>
          </cell>
          <cell r="J9105" t="str">
            <v>-</v>
          </cell>
          <cell r="K9105" t="str">
            <v>-</v>
          </cell>
          <cell r="L9105" t="str">
            <v>-</v>
          </cell>
        </row>
        <row r="9106">
          <cell r="A9106" t="str">
            <v>SK01TOTxL14</v>
          </cell>
          <cell r="B9106" t="str">
            <v>OT</v>
          </cell>
          <cell r="C9106" t="str">
            <v>x</v>
          </cell>
          <cell r="D9106" t="str">
            <v>14</v>
          </cell>
          <cell r="E9106" t="str">
            <v>-</v>
          </cell>
          <cell r="F9106" t="str">
            <v>-</v>
          </cell>
          <cell r="G9106" t="str">
            <v>-</v>
          </cell>
          <cell r="H9106" t="str">
            <v>-</v>
          </cell>
          <cell r="I9106" t="str">
            <v>-</v>
          </cell>
          <cell r="J9106" t="str">
            <v>-</v>
          </cell>
          <cell r="K9106" t="str">
            <v>-</v>
          </cell>
          <cell r="L9106" t="str">
            <v>-</v>
          </cell>
        </row>
        <row r="9107">
          <cell r="A9107" t="str">
            <v>SK01TOTxL15</v>
          </cell>
          <cell r="B9107" t="str">
            <v>OT</v>
          </cell>
          <cell r="C9107" t="str">
            <v>x</v>
          </cell>
          <cell r="D9107" t="str">
            <v>15</v>
          </cell>
          <cell r="E9107" t="str">
            <v>-</v>
          </cell>
          <cell r="F9107" t="str">
            <v>-</v>
          </cell>
          <cell r="G9107" t="str">
            <v>-</v>
          </cell>
          <cell r="H9107" t="str">
            <v>-</v>
          </cell>
          <cell r="I9107" t="str">
            <v>-</v>
          </cell>
          <cell r="J9107" t="str">
            <v>-</v>
          </cell>
          <cell r="K9107" t="str">
            <v>-</v>
          </cell>
          <cell r="L9107" t="str">
            <v>-</v>
          </cell>
        </row>
        <row r="9108">
          <cell r="A9108" t="str">
            <v>SK01TOTxL16</v>
          </cell>
          <cell r="B9108" t="str">
            <v>OT</v>
          </cell>
          <cell r="C9108" t="str">
            <v>x</v>
          </cell>
          <cell r="D9108" t="str">
            <v>16</v>
          </cell>
          <cell r="E9108" t="str">
            <v>-</v>
          </cell>
          <cell r="F9108" t="str">
            <v>-</v>
          </cell>
          <cell r="G9108" t="str">
            <v>-</v>
          </cell>
          <cell r="H9108" t="str">
            <v>-</v>
          </cell>
          <cell r="I9108" t="str">
            <v>-</v>
          </cell>
          <cell r="J9108" t="str">
            <v>-</v>
          </cell>
          <cell r="K9108" t="str">
            <v>-</v>
          </cell>
          <cell r="L9108" t="str">
            <v>-</v>
          </cell>
        </row>
        <row r="9109">
          <cell r="A9109" t="str">
            <v>SK01TOTxL17</v>
          </cell>
          <cell r="B9109" t="str">
            <v>OT</v>
          </cell>
          <cell r="C9109" t="str">
            <v>x</v>
          </cell>
          <cell r="D9109" t="str">
            <v>17</v>
          </cell>
          <cell r="E9109" t="str">
            <v>-</v>
          </cell>
          <cell r="F9109" t="str">
            <v>-</v>
          </cell>
          <cell r="G9109" t="str">
            <v>-</v>
          </cell>
          <cell r="H9109" t="str">
            <v>-</v>
          </cell>
          <cell r="I9109" t="str">
            <v>-</v>
          </cell>
          <cell r="J9109" t="str">
            <v>-</v>
          </cell>
          <cell r="K9109" t="str">
            <v>-</v>
          </cell>
          <cell r="L9109" t="str">
            <v>-</v>
          </cell>
        </row>
        <row r="9110">
          <cell r="A9110" t="str">
            <v>SK01TOTxL18</v>
          </cell>
          <cell r="B9110" t="str">
            <v>OT</v>
          </cell>
          <cell r="C9110" t="str">
            <v>x</v>
          </cell>
          <cell r="D9110" t="str">
            <v>18</v>
          </cell>
          <cell r="E9110" t="str">
            <v>-</v>
          </cell>
          <cell r="F9110" t="str">
            <v>-</v>
          </cell>
          <cell r="G9110" t="str">
            <v>-</v>
          </cell>
          <cell r="H9110" t="str">
            <v>-</v>
          </cell>
          <cell r="I9110" t="str">
            <v>-</v>
          </cell>
          <cell r="J9110" t="str">
            <v>-</v>
          </cell>
          <cell r="K9110" t="str">
            <v>-</v>
          </cell>
          <cell r="L9110" t="str">
            <v>-</v>
          </cell>
        </row>
        <row r="9111">
          <cell r="A9111" t="str">
            <v>SK01TOTxL19</v>
          </cell>
          <cell r="B9111" t="str">
            <v>OT</v>
          </cell>
          <cell r="C9111" t="str">
            <v>x</v>
          </cell>
          <cell r="D9111" t="str">
            <v>19</v>
          </cell>
          <cell r="E9111" t="str">
            <v>-</v>
          </cell>
          <cell r="F9111" t="str">
            <v>-</v>
          </cell>
          <cell r="G9111" t="str">
            <v>-</v>
          </cell>
          <cell r="H9111" t="str">
            <v>-</v>
          </cell>
          <cell r="I9111" t="str">
            <v>-</v>
          </cell>
          <cell r="J9111" t="str">
            <v>-</v>
          </cell>
          <cell r="K9111" t="str">
            <v>-</v>
          </cell>
          <cell r="L9111" t="str">
            <v>-</v>
          </cell>
        </row>
        <row r="9112">
          <cell r="A9112" t="str">
            <v>SK01TOTxL20</v>
          </cell>
          <cell r="B9112" t="str">
            <v>OT</v>
          </cell>
          <cell r="C9112" t="str">
            <v>x</v>
          </cell>
          <cell r="D9112" t="str">
            <v>20</v>
          </cell>
          <cell r="E9112" t="str">
            <v>-</v>
          </cell>
          <cell r="F9112" t="str">
            <v>-</v>
          </cell>
          <cell r="G9112" t="str">
            <v>-</v>
          </cell>
          <cell r="H9112" t="str">
            <v>-</v>
          </cell>
          <cell r="I9112" t="str">
            <v>-</v>
          </cell>
          <cell r="J9112" t="str">
            <v>-</v>
          </cell>
          <cell r="K9112" t="str">
            <v>-</v>
          </cell>
          <cell r="L9112" t="str">
            <v>-</v>
          </cell>
        </row>
        <row r="9113">
          <cell r="A9113" t="str">
            <v>SK01TOTxL21</v>
          </cell>
          <cell r="B9113" t="str">
            <v>OT</v>
          </cell>
          <cell r="C9113" t="str">
            <v>x</v>
          </cell>
          <cell r="D9113" t="str">
            <v>21</v>
          </cell>
          <cell r="E9113" t="str">
            <v>-</v>
          </cell>
          <cell r="F9113" t="str">
            <v>-</v>
          </cell>
          <cell r="G9113" t="str">
            <v>-</v>
          </cell>
          <cell r="H9113" t="str">
            <v>-</v>
          </cell>
          <cell r="I9113" t="str">
            <v>-</v>
          </cell>
          <cell r="J9113" t="str">
            <v>-</v>
          </cell>
          <cell r="K9113" t="str">
            <v>-</v>
          </cell>
          <cell r="L9113" t="str">
            <v>-</v>
          </cell>
        </row>
        <row r="9114">
          <cell r="A9114" t="str">
            <v>SK01TOTxL22</v>
          </cell>
          <cell r="B9114" t="str">
            <v>OT</v>
          </cell>
          <cell r="C9114" t="str">
            <v>x</v>
          </cell>
          <cell r="D9114" t="str">
            <v>22</v>
          </cell>
          <cell r="E9114" t="str">
            <v>-</v>
          </cell>
          <cell r="F9114" t="str">
            <v>-</v>
          </cell>
          <cell r="G9114" t="str">
            <v>-</v>
          </cell>
          <cell r="H9114" t="str">
            <v>-</v>
          </cell>
          <cell r="I9114" t="str">
            <v>-</v>
          </cell>
          <cell r="J9114" t="str">
            <v>-</v>
          </cell>
          <cell r="K9114" t="str">
            <v>-</v>
          </cell>
          <cell r="L9114" t="str">
            <v>-</v>
          </cell>
        </row>
        <row r="9115">
          <cell r="A9115" t="str">
            <v>SK01TOTxL23</v>
          </cell>
          <cell r="B9115" t="str">
            <v>OT</v>
          </cell>
          <cell r="C9115" t="str">
            <v>x</v>
          </cell>
          <cell r="D9115" t="str">
            <v>23</v>
          </cell>
          <cell r="E9115" t="str">
            <v>-</v>
          </cell>
          <cell r="F9115" t="str">
            <v>-</v>
          </cell>
          <cell r="G9115" t="str">
            <v>-</v>
          </cell>
          <cell r="H9115" t="str">
            <v>-</v>
          </cell>
          <cell r="I9115" t="str">
            <v>-</v>
          </cell>
          <cell r="J9115" t="str">
            <v>-</v>
          </cell>
          <cell r="K9115" t="str">
            <v>-</v>
          </cell>
          <cell r="L9115" t="str">
            <v>-</v>
          </cell>
        </row>
        <row r="9116">
          <cell r="A9116" t="str">
            <v>SK01TOTxL24</v>
          </cell>
          <cell r="B9116" t="str">
            <v>OT</v>
          </cell>
          <cell r="C9116" t="str">
            <v>x</v>
          </cell>
          <cell r="D9116" t="str">
            <v>24</v>
          </cell>
          <cell r="E9116" t="str">
            <v>-</v>
          </cell>
          <cell r="F9116" t="str">
            <v>-</v>
          </cell>
          <cell r="G9116" t="str">
            <v>-</v>
          </cell>
          <cell r="H9116" t="str">
            <v>-</v>
          </cell>
          <cell r="I9116" t="str">
            <v>-</v>
          </cell>
          <cell r="J9116" t="str">
            <v>-</v>
          </cell>
          <cell r="K9116" t="str">
            <v>-</v>
          </cell>
          <cell r="L9116" t="str">
            <v>-</v>
          </cell>
        </row>
        <row r="9117">
          <cell r="A9117" t="str">
            <v>SK01TOTxL25</v>
          </cell>
          <cell r="B9117" t="str">
            <v>OT</v>
          </cell>
          <cell r="C9117" t="str">
            <v>x</v>
          </cell>
          <cell r="D9117" t="str">
            <v>25</v>
          </cell>
          <cell r="E9117" t="str">
            <v>-</v>
          </cell>
          <cell r="F9117" t="str">
            <v>-</v>
          </cell>
          <cell r="G9117" t="str">
            <v>-</v>
          </cell>
          <cell r="H9117" t="str">
            <v>-</v>
          </cell>
          <cell r="I9117" t="str">
            <v>-</v>
          </cell>
          <cell r="J9117" t="str">
            <v>-</v>
          </cell>
          <cell r="K9117" t="str">
            <v>-</v>
          </cell>
          <cell r="L9117" t="str">
            <v>-</v>
          </cell>
        </row>
        <row r="9118">
          <cell r="A9118" t="str">
            <v>UK01DATE</v>
          </cell>
          <cell r="E9118" t="str">
            <v>Jan 2009</v>
          </cell>
          <cell r="F9118" t="str">
            <v>January 2009</v>
          </cell>
          <cell r="G9118" t="str">
            <v>-</v>
          </cell>
          <cell r="H9118" t="str">
            <v>-</v>
          </cell>
          <cell r="I9118" t="str">
            <v>-</v>
          </cell>
          <cell r="J9118" t="str">
            <v>-</v>
          </cell>
          <cell r="K9118" t="str">
            <v>-</v>
          </cell>
          <cell r="L9118" t="str">
            <v>-</v>
          </cell>
        </row>
        <row r="9119">
          <cell r="A9119" t="str">
            <v>UK01T01aL01</v>
          </cell>
          <cell r="B9119" t="str">
            <v>01</v>
          </cell>
          <cell r="C9119" t="str">
            <v>a</v>
          </cell>
          <cell r="D9119" t="str">
            <v>01</v>
          </cell>
          <cell r="E9119" t="str">
            <v>n.a.</v>
          </cell>
          <cell r="F9119">
            <v>3</v>
          </cell>
          <cell r="G9119">
            <v>0.75</v>
          </cell>
          <cell r="H9119">
            <v>-2</v>
          </cell>
          <cell r="I9119">
            <v>3.5</v>
          </cell>
          <cell r="J9119">
            <v>6</v>
          </cell>
          <cell r="K9119" t="str">
            <v>n.a.</v>
          </cell>
          <cell r="L9119" t="str">
            <v>-</v>
          </cell>
        </row>
        <row r="9120">
          <cell r="A9120" t="str">
            <v>UK01T01aL02</v>
          </cell>
          <cell r="B9120" t="str">
            <v>01</v>
          </cell>
          <cell r="C9120" t="str">
            <v>a</v>
          </cell>
          <cell r="D9120" t="str">
            <v>02</v>
          </cell>
          <cell r="E9120">
            <v>1401</v>
          </cell>
          <cell r="F9120">
            <v>6</v>
          </cell>
          <cell r="G9120">
            <v>4.25</v>
          </cell>
          <cell r="H9120">
            <v>1.5</v>
          </cell>
          <cell r="I9120">
            <v>4.25</v>
          </cell>
          <cell r="J9120">
            <v>5.75</v>
          </cell>
          <cell r="K9120" t="str">
            <v>n.a.</v>
          </cell>
          <cell r="L9120" t="str">
            <v>-</v>
          </cell>
        </row>
        <row r="9121">
          <cell r="A9121" t="str">
            <v>UK01T01aL03</v>
          </cell>
          <cell r="B9121" t="str">
            <v>01</v>
          </cell>
          <cell r="C9121" t="str">
            <v>a</v>
          </cell>
          <cell r="D9121" t="str">
            <v>03</v>
          </cell>
          <cell r="E9121" t="str">
            <v>n.a.</v>
          </cell>
          <cell r="F9121">
            <v>3</v>
          </cell>
          <cell r="G9121">
            <v>1.5</v>
          </cell>
          <cell r="H9121">
            <v>-2.5</v>
          </cell>
          <cell r="I9121">
            <v>1.5</v>
          </cell>
          <cell r="J9121">
            <v>2.5</v>
          </cell>
          <cell r="K9121" t="str">
            <v>n.a.</v>
          </cell>
          <cell r="L9121" t="str">
            <v>-</v>
          </cell>
        </row>
        <row r="9122">
          <cell r="A9122" t="str">
            <v>UK01T01aL04</v>
          </cell>
          <cell r="B9122" t="str">
            <v>01</v>
          </cell>
          <cell r="C9122" t="str">
            <v>a</v>
          </cell>
          <cell r="D9122" t="str">
            <v>04</v>
          </cell>
          <cell r="E9122" t="str">
            <v>n.a.</v>
          </cell>
          <cell r="F9122">
            <v>1.75</v>
          </cell>
          <cell r="G9122">
            <v>2.75</v>
          </cell>
          <cell r="H9122">
            <v>2.75</v>
          </cell>
          <cell r="I9122">
            <v>1</v>
          </cell>
          <cell r="J9122">
            <v>0</v>
          </cell>
          <cell r="K9122" t="str">
            <v>n.a.</v>
          </cell>
          <cell r="L9122" t="str">
            <v>-</v>
          </cell>
        </row>
        <row r="9123">
          <cell r="A9123" t="str">
            <v>UK01T01aL05</v>
          </cell>
          <cell r="B9123" t="str">
            <v>01</v>
          </cell>
          <cell r="C9123" t="str">
            <v>a</v>
          </cell>
          <cell r="D9123" t="str">
            <v>05</v>
          </cell>
          <cell r="E9123" t="str">
            <v>n.a.</v>
          </cell>
          <cell r="F9123">
            <v>7</v>
          </cell>
          <cell r="G9123">
            <v>-4.5</v>
          </cell>
          <cell r="H9123">
            <v>-8</v>
          </cell>
          <cell r="I9123">
            <v>2.5</v>
          </cell>
          <cell r="J9123">
            <v>6.75</v>
          </cell>
          <cell r="K9123" t="str">
            <v>n.a.</v>
          </cell>
          <cell r="L9123" t="str">
            <v>-</v>
          </cell>
        </row>
        <row r="9124">
          <cell r="A9124" t="str">
            <v>UK01T01aL06</v>
          </cell>
          <cell r="B9124" t="str">
            <v>01</v>
          </cell>
          <cell r="C9124" t="str">
            <v>a</v>
          </cell>
          <cell r="D9124" t="str">
            <v>06</v>
          </cell>
          <cell r="E9124" t="str">
            <v>n.a.</v>
          </cell>
          <cell r="F9124">
            <v>0.25</v>
          </cell>
          <cell r="G9124">
            <v>0</v>
          </cell>
          <cell r="H9124">
            <v>-0.25</v>
          </cell>
          <cell r="I9124">
            <v>0</v>
          </cell>
          <cell r="J9124">
            <v>0</v>
          </cell>
          <cell r="K9124" t="str">
            <v>n.a.</v>
          </cell>
          <cell r="L9124" t="str">
            <v>-</v>
          </cell>
        </row>
        <row r="9125">
          <cell r="A9125" t="str">
            <v>UK01T01aL07</v>
          </cell>
          <cell r="B9125" t="str">
            <v>01</v>
          </cell>
          <cell r="C9125" t="str">
            <v>a</v>
          </cell>
          <cell r="D9125" t="str">
            <v>07</v>
          </cell>
          <cell r="E9125" t="str">
            <v>n.a.</v>
          </cell>
          <cell r="F9125">
            <v>-4.5</v>
          </cell>
          <cell r="G9125">
            <v>0.75</v>
          </cell>
          <cell r="H9125">
            <v>1</v>
          </cell>
          <cell r="I9125">
            <v>3.5</v>
          </cell>
          <cell r="J9125">
            <v>5.5</v>
          </cell>
          <cell r="K9125" t="str">
            <v>n.a.</v>
          </cell>
          <cell r="L9125" t="str">
            <v>-</v>
          </cell>
        </row>
        <row r="9126">
          <cell r="A9126" t="str">
            <v>UK01T01aL08</v>
          </cell>
          <cell r="B9126" t="str">
            <v>01</v>
          </cell>
          <cell r="C9126" t="str">
            <v>a</v>
          </cell>
          <cell r="D9126" t="str">
            <v>08</v>
          </cell>
          <cell r="E9126" t="str">
            <v>n.a.</v>
          </cell>
          <cell r="F9126">
            <v>-1.75</v>
          </cell>
          <cell r="G9126">
            <v>0.5</v>
          </cell>
          <cell r="H9126">
            <v>-4.5</v>
          </cell>
          <cell r="I9126">
            <v>2.75</v>
          </cell>
          <cell r="J9126">
            <v>4.25</v>
          </cell>
          <cell r="K9126" t="str">
            <v>n.a.</v>
          </cell>
          <cell r="L9126" t="str">
            <v>-</v>
          </cell>
        </row>
        <row r="9127">
          <cell r="A9127" t="str">
            <v>UK01T01aL09</v>
          </cell>
          <cell r="B9127" t="str">
            <v>01</v>
          </cell>
          <cell r="C9127" t="str">
            <v>a</v>
          </cell>
          <cell r="D9127" t="str">
            <v>09</v>
          </cell>
          <cell r="E9127" t="str">
            <v>-</v>
          </cell>
          <cell r="F9127">
            <v>3.75</v>
          </cell>
          <cell r="G9127">
            <v>0.75</v>
          </cell>
          <cell r="H9127">
            <v>-1.75</v>
          </cell>
          <cell r="I9127">
            <v>1.75</v>
          </cell>
          <cell r="J9127">
            <v>2.75</v>
          </cell>
          <cell r="K9127" t="str">
            <v>n.a.</v>
          </cell>
          <cell r="L9127" t="str">
            <v>-</v>
          </cell>
        </row>
        <row r="9128">
          <cell r="A9128" t="str">
            <v>UK01T01aL10</v>
          </cell>
          <cell r="B9128" t="str">
            <v>01</v>
          </cell>
          <cell r="C9128" t="str">
            <v>a</v>
          </cell>
          <cell r="D9128" t="str">
            <v>10</v>
          </cell>
          <cell r="E9128" t="str">
            <v>-</v>
          </cell>
          <cell r="F9128">
            <v>0.25</v>
          </cell>
          <cell r="G9128" t="str">
            <v>0</v>
          </cell>
          <cell r="H9128">
            <v>0.25</v>
          </cell>
          <cell r="I9128" t="str">
            <v>0</v>
          </cell>
          <cell r="J9128">
            <v>0</v>
          </cell>
          <cell r="K9128" t="str">
            <v>n.a.</v>
          </cell>
          <cell r="L9128" t="str">
            <v>-</v>
          </cell>
        </row>
        <row r="9129">
          <cell r="A9129" t="str">
            <v>UK01T01aL11</v>
          </cell>
          <cell r="B9129" t="str">
            <v>01</v>
          </cell>
          <cell r="C9129" t="str">
            <v>a</v>
          </cell>
          <cell r="D9129" t="str">
            <v>11</v>
          </cell>
          <cell r="E9129" t="str">
            <v>-</v>
          </cell>
          <cell r="F9129">
            <v>-0.75</v>
          </cell>
          <cell r="G9129" t="str">
            <v>0</v>
          </cell>
          <cell r="H9129">
            <v>0.75</v>
          </cell>
          <cell r="I9129">
            <v>0.25</v>
          </cell>
          <cell r="J9129">
            <v>0.25</v>
          </cell>
          <cell r="K9129" t="str">
            <v>n.a.</v>
          </cell>
          <cell r="L9129" t="str">
            <v>-</v>
          </cell>
        </row>
        <row r="9130">
          <cell r="A9130" t="str">
            <v>UK01T01bL01</v>
          </cell>
          <cell r="B9130" t="str">
            <v>01</v>
          </cell>
          <cell r="C9130" t="str">
            <v>b</v>
          </cell>
          <cell r="D9130" t="str">
            <v>01</v>
          </cell>
          <cell r="E9130" t="str">
            <v>n.a.</v>
          </cell>
          <cell r="F9130">
            <v>2.75</v>
          </cell>
          <cell r="G9130">
            <v>3.5</v>
          </cell>
          <cell r="H9130">
            <v>1.75</v>
          </cell>
          <cell r="I9130">
            <v>2.5</v>
          </cell>
          <cell r="J9130">
            <v>2.75</v>
          </cell>
          <cell r="K9130" t="str">
            <v>n.a.</v>
          </cell>
          <cell r="L9130" t="str">
            <v>-</v>
          </cell>
        </row>
        <row r="9131">
          <cell r="A9131" t="str">
            <v>UK01T01bL02</v>
          </cell>
          <cell r="B9131" t="str">
            <v>01</v>
          </cell>
          <cell r="C9131" t="str">
            <v>b</v>
          </cell>
          <cell r="D9131" t="str">
            <v>02</v>
          </cell>
          <cell r="E9131">
            <v>109.75</v>
          </cell>
          <cell r="F9131">
            <v>2</v>
          </cell>
          <cell r="G9131">
            <v>4.25</v>
          </cell>
          <cell r="H9131">
            <v>1.75</v>
          </cell>
          <cell r="I9131">
            <v>3</v>
          </cell>
          <cell r="J9131">
            <v>2.75</v>
          </cell>
          <cell r="K9131" t="str">
            <v>n.a.</v>
          </cell>
          <cell r="L9131" t="str">
            <v>-</v>
          </cell>
        </row>
        <row r="9132">
          <cell r="A9132" t="str">
            <v>UK01T01bL03</v>
          </cell>
          <cell r="B9132" t="str">
            <v>01</v>
          </cell>
          <cell r="C9132" t="str">
            <v>b</v>
          </cell>
          <cell r="D9132" t="str">
            <v>03</v>
          </cell>
          <cell r="E9132" t="str">
            <v>n.a.</v>
          </cell>
          <cell r="F9132">
            <v>2</v>
          </cell>
          <cell r="G9132">
            <v>3.75</v>
          </cell>
          <cell r="H9132">
            <v>0.5</v>
          </cell>
          <cell r="I9132">
            <v>2.25</v>
          </cell>
          <cell r="J9132">
            <v>2</v>
          </cell>
          <cell r="K9132" t="str">
            <v>n.a.</v>
          </cell>
          <cell r="L9132" t="str">
            <v>-</v>
          </cell>
        </row>
        <row r="9133">
          <cell r="A9133" t="str">
            <v>UK01T01bL04</v>
          </cell>
          <cell r="B9133" t="str">
            <v>01</v>
          </cell>
          <cell r="C9133" t="str">
            <v>b</v>
          </cell>
          <cell r="D9133" t="str">
            <v>04</v>
          </cell>
          <cell r="E9133" t="str">
            <v>n.a.</v>
          </cell>
          <cell r="F9133" t="str">
            <v>n.a.</v>
          </cell>
          <cell r="G9133" t="str">
            <v>n.a.</v>
          </cell>
          <cell r="H9133" t="str">
            <v>n.a.</v>
          </cell>
          <cell r="I9133" t="str">
            <v>n.a.</v>
          </cell>
          <cell r="J9133" t="str">
            <v>n.a.</v>
          </cell>
          <cell r="K9133" t="str">
            <v>n.a.</v>
          </cell>
          <cell r="L9133" t="str">
            <v>-</v>
          </cell>
        </row>
        <row r="9134">
          <cell r="A9134" t="str">
            <v>UK01T01bL05</v>
          </cell>
          <cell r="B9134" t="str">
            <v>01</v>
          </cell>
          <cell r="C9134" t="str">
            <v>b</v>
          </cell>
          <cell r="D9134" t="str">
            <v>05</v>
          </cell>
          <cell r="E9134" t="str">
            <v>n.a.</v>
          </cell>
          <cell r="F9134" t="str">
            <v>n.a.</v>
          </cell>
          <cell r="G9134" t="str">
            <v>n.a.</v>
          </cell>
          <cell r="H9134" t="str">
            <v>n.a.</v>
          </cell>
          <cell r="I9134" t="str">
            <v>n.a.</v>
          </cell>
          <cell r="J9134" t="str">
            <v>n.a.</v>
          </cell>
          <cell r="K9134" t="str">
            <v>n.a.</v>
          </cell>
          <cell r="L9134" t="str">
            <v>-</v>
          </cell>
        </row>
        <row r="9135">
          <cell r="A9135" t="str">
            <v>UK01T01bL06</v>
          </cell>
          <cell r="B9135" t="str">
            <v>01</v>
          </cell>
          <cell r="C9135" t="str">
            <v>b</v>
          </cell>
          <cell r="D9135" t="str">
            <v>06</v>
          </cell>
          <cell r="E9135" t="str">
            <v>n.a.</v>
          </cell>
          <cell r="F9135">
            <v>2.5</v>
          </cell>
          <cell r="G9135">
            <v>10.25</v>
          </cell>
          <cell r="H9135">
            <v>2.25</v>
          </cell>
          <cell r="I9135">
            <v>2.75</v>
          </cell>
          <cell r="J9135">
            <v>1.25</v>
          </cell>
          <cell r="K9135" t="str">
            <v>n.a.</v>
          </cell>
          <cell r="L9135" t="str">
            <v>-</v>
          </cell>
        </row>
        <row r="9136">
          <cell r="A9136" t="str">
            <v>UK01T01bL07</v>
          </cell>
          <cell r="B9136" t="str">
            <v>01</v>
          </cell>
          <cell r="C9136" t="str">
            <v>b</v>
          </cell>
          <cell r="D9136" t="str">
            <v>07</v>
          </cell>
          <cell r="E9136" t="str">
            <v>n.a.</v>
          </cell>
          <cell r="F9136">
            <v>1</v>
          </cell>
          <cell r="G9136">
            <v>9.5</v>
          </cell>
          <cell r="H9136">
            <v>4.25</v>
          </cell>
          <cell r="I9136">
            <v>3.75</v>
          </cell>
          <cell r="J9136">
            <v>2.25</v>
          </cell>
          <cell r="K9136" t="str">
            <v>n.a.</v>
          </cell>
          <cell r="L9136" t="str">
            <v>-</v>
          </cell>
        </row>
        <row r="9137">
          <cell r="A9137" t="str">
            <v>UK01T01cL01</v>
          </cell>
          <cell r="B9137" t="str">
            <v>01</v>
          </cell>
          <cell r="C9137" t="str">
            <v>c</v>
          </cell>
          <cell r="D9137" t="str">
            <v>01</v>
          </cell>
          <cell r="E9137" t="str">
            <v>n.a.</v>
          </cell>
          <cell r="F9137" t="str">
            <v>n.a.</v>
          </cell>
          <cell r="G9137" t="str">
            <v>n.a.</v>
          </cell>
          <cell r="H9137" t="str">
            <v>n.a.</v>
          </cell>
          <cell r="I9137" t="str">
            <v>n.a.</v>
          </cell>
          <cell r="J9137" t="str">
            <v>n.a.</v>
          </cell>
          <cell r="K9137" t="str">
            <v>n.a.</v>
          </cell>
          <cell r="L9137" t="str">
            <v>-</v>
          </cell>
        </row>
        <row r="9138">
          <cell r="A9138" t="str">
            <v>UK01T01cL02</v>
          </cell>
          <cell r="B9138" t="str">
            <v>01</v>
          </cell>
          <cell r="C9138" t="str">
            <v>c</v>
          </cell>
          <cell r="D9138" t="str">
            <v>02</v>
          </cell>
          <cell r="E9138" t="str">
            <v>n.a.</v>
          </cell>
          <cell r="F9138" t="str">
            <v>n.a.</v>
          </cell>
          <cell r="G9138" t="str">
            <v>n.a.</v>
          </cell>
          <cell r="H9138" t="str">
            <v>n.a.</v>
          </cell>
          <cell r="I9138" t="str">
            <v>n.a.</v>
          </cell>
          <cell r="J9138" t="str">
            <v>n.a.</v>
          </cell>
          <cell r="K9138" t="str">
            <v>n.a.</v>
          </cell>
          <cell r="L9138" t="str">
            <v>-</v>
          </cell>
        </row>
        <row r="9139">
          <cell r="A9139" t="str">
            <v>UK01T01cL03</v>
          </cell>
          <cell r="B9139" t="str">
            <v>01</v>
          </cell>
          <cell r="C9139" t="str">
            <v>c</v>
          </cell>
          <cell r="D9139" t="str">
            <v>03</v>
          </cell>
          <cell r="E9139" t="str">
            <v>n.a.</v>
          </cell>
          <cell r="F9139" t="str">
            <v>n.a.</v>
          </cell>
          <cell r="G9139" t="str">
            <v>n.a.</v>
          </cell>
          <cell r="H9139" t="str">
            <v>n.a.</v>
          </cell>
          <cell r="I9139" t="str">
            <v>n.a.</v>
          </cell>
          <cell r="J9139" t="str">
            <v>n.a.</v>
          </cell>
          <cell r="K9139" t="str">
            <v>n.a.</v>
          </cell>
          <cell r="L9139" t="str">
            <v>-</v>
          </cell>
        </row>
        <row r="9140">
          <cell r="A9140" t="str">
            <v>UK01T01cL04</v>
          </cell>
          <cell r="B9140" t="str">
            <v>01</v>
          </cell>
          <cell r="C9140" t="str">
            <v>c</v>
          </cell>
          <cell r="D9140" t="str">
            <v>04</v>
          </cell>
          <cell r="E9140" t="str">
            <v>n.a.</v>
          </cell>
          <cell r="F9140" t="str">
            <v>n.a.</v>
          </cell>
          <cell r="G9140" t="str">
            <v>n.a.</v>
          </cell>
          <cell r="H9140" t="str">
            <v>n.a.</v>
          </cell>
          <cell r="I9140" t="str">
            <v>n.a.</v>
          </cell>
          <cell r="J9140" t="str">
            <v>n.a.</v>
          </cell>
          <cell r="K9140" t="str">
            <v>n.a.</v>
          </cell>
          <cell r="L9140" t="str">
            <v>-</v>
          </cell>
        </row>
        <row r="9141">
          <cell r="A9141" t="str">
            <v>UK01T01cL05</v>
          </cell>
          <cell r="B9141" t="str">
            <v>01</v>
          </cell>
          <cell r="C9141" t="str">
            <v>c</v>
          </cell>
          <cell r="D9141" t="str">
            <v>05</v>
          </cell>
          <cell r="E9141" t="str">
            <v>n.a.</v>
          </cell>
          <cell r="F9141" t="str">
            <v>n.a.</v>
          </cell>
          <cell r="G9141" t="str">
            <v>n.a.</v>
          </cell>
          <cell r="H9141" t="str">
            <v>n.a.</v>
          </cell>
          <cell r="I9141" t="str">
            <v>n.a.</v>
          </cell>
          <cell r="J9141" t="str">
            <v>n.a.</v>
          </cell>
          <cell r="K9141" t="str">
            <v>n.a.</v>
          </cell>
          <cell r="L9141" t="str">
            <v>-</v>
          </cell>
        </row>
        <row r="9142">
          <cell r="A9142" t="str">
            <v>UK01T01cL06</v>
          </cell>
          <cell r="B9142" t="str">
            <v>01</v>
          </cell>
          <cell r="C9142" t="str">
            <v>c</v>
          </cell>
          <cell r="D9142" t="str">
            <v>06</v>
          </cell>
          <cell r="E9142" t="str">
            <v>n.a.</v>
          </cell>
          <cell r="F9142" t="str">
            <v>n.a.</v>
          </cell>
          <cell r="G9142" t="str">
            <v>n.a.</v>
          </cell>
          <cell r="H9142" t="str">
            <v>n.a.</v>
          </cell>
          <cell r="I9142" t="str">
            <v>n.a.</v>
          </cell>
          <cell r="J9142" t="str">
            <v>n.a.</v>
          </cell>
          <cell r="K9142" t="str">
            <v>n.a.</v>
          </cell>
          <cell r="L9142" t="str">
            <v>-</v>
          </cell>
        </row>
        <row r="9143">
          <cell r="A9143" t="str">
            <v>UK01T01cL07</v>
          </cell>
          <cell r="B9143" t="str">
            <v>01</v>
          </cell>
          <cell r="C9143" t="str">
            <v>c</v>
          </cell>
          <cell r="D9143" t="str">
            <v>07</v>
          </cell>
          <cell r="E9143" t="str">
            <v>n.a.</v>
          </cell>
          <cell r="F9143" t="str">
            <v>n.a.</v>
          </cell>
          <cell r="G9143" t="str">
            <v>n.a.</v>
          </cell>
          <cell r="H9143" t="str">
            <v>optional</v>
          </cell>
          <cell r="I9143" t="str">
            <v>optional</v>
          </cell>
          <cell r="J9143" t="str">
            <v>optional</v>
          </cell>
          <cell r="K9143" t="str">
            <v>optional</v>
          </cell>
          <cell r="L9143" t="str">
            <v>-</v>
          </cell>
        </row>
        <row r="9144">
          <cell r="A9144" t="str">
            <v>UK01T01dL01</v>
          </cell>
          <cell r="B9144" t="str">
            <v>01</v>
          </cell>
          <cell r="C9144" t="str">
            <v>d</v>
          </cell>
          <cell r="D9144" t="str">
            <v>01</v>
          </cell>
          <cell r="E9144" t="str">
            <v>-</v>
          </cell>
          <cell r="F9144" t="str">
            <v>n.a.</v>
          </cell>
          <cell r="G9144" t="str">
            <v>n.a.</v>
          </cell>
          <cell r="H9144" t="str">
            <v>n.a.</v>
          </cell>
          <cell r="I9144" t="str">
            <v>n.a.</v>
          </cell>
          <cell r="J9144" t="str">
            <v>n.a.</v>
          </cell>
          <cell r="K9144" t="str">
            <v>n.a.</v>
          </cell>
          <cell r="L9144" t="str">
            <v>-</v>
          </cell>
        </row>
        <row r="9145">
          <cell r="A9145" t="str">
            <v>UK01T01dL02</v>
          </cell>
          <cell r="B9145" t="str">
            <v>01</v>
          </cell>
          <cell r="C9145" t="str">
            <v>d</v>
          </cell>
          <cell r="D9145" t="str">
            <v>02</v>
          </cell>
          <cell r="E9145" t="str">
            <v>-</v>
          </cell>
          <cell r="F9145">
            <v>-3.5</v>
          </cell>
          <cell r="G9145">
            <v>-3.25</v>
          </cell>
          <cell r="H9145">
            <v>-3</v>
          </cell>
          <cell r="I9145">
            <v>-3.25</v>
          </cell>
          <cell r="J9145">
            <v>-3</v>
          </cell>
          <cell r="K9145" t="str">
            <v>n.a.</v>
          </cell>
          <cell r="L9145" t="str">
            <v>-</v>
          </cell>
        </row>
        <row r="9146">
          <cell r="A9146" t="str">
            <v>UK01T01dL03</v>
          </cell>
          <cell r="B9146" t="str">
            <v>01</v>
          </cell>
          <cell r="C9146" t="str">
            <v>d</v>
          </cell>
          <cell r="D9146" t="str">
            <v>03</v>
          </cell>
          <cell r="E9146" t="str">
            <v>-</v>
          </cell>
          <cell r="F9146">
            <v>-0.75</v>
          </cell>
          <cell r="G9146">
            <v>0.5</v>
          </cell>
          <cell r="H9146">
            <v>0.25</v>
          </cell>
          <cell r="I9146">
            <v>0.5</v>
          </cell>
          <cell r="J9146">
            <v>0.5</v>
          </cell>
          <cell r="K9146" t="str">
            <v>n.a.</v>
          </cell>
          <cell r="L9146" t="str">
            <v>-</v>
          </cell>
        </row>
        <row r="9147">
          <cell r="A9147" t="str">
            <v>UK01T01dL04</v>
          </cell>
          <cell r="B9147" t="str">
            <v>01</v>
          </cell>
          <cell r="C9147" t="str">
            <v>d</v>
          </cell>
          <cell r="D9147" t="str">
            <v>04</v>
          </cell>
          <cell r="E9147" t="str">
            <v>-</v>
          </cell>
          <cell r="F9147" t="str">
            <v>n.a.</v>
          </cell>
          <cell r="G9147" t="str">
            <v>n.a.</v>
          </cell>
          <cell r="H9147" t="str">
            <v>n.a.</v>
          </cell>
          <cell r="I9147" t="str">
            <v>n.a.</v>
          </cell>
          <cell r="J9147" t="str">
            <v>n.a.</v>
          </cell>
          <cell r="K9147" t="str">
            <v>n.a.</v>
          </cell>
          <cell r="L9147" t="str">
            <v>-</v>
          </cell>
        </row>
        <row r="9148">
          <cell r="A9148" t="str">
            <v>UK01T01dL05</v>
          </cell>
          <cell r="B9148" t="str">
            <v>01</v>
          </cell>
          <cell r="C9148" t="str">
            <v>d</v>
          </cell>
          <cell r="D9148" t="str">
            <v>05</v>
          </cell>
          <cell r="E9148" t="str">
            <v>-</v>
          </cell>
          <cell r="F9148">
            <v>-1</v>
          </cell>
          <cell r="G9148">
            <v>1.25</v>
          </cell>
          <cell r="H9148">
            <v>5</v>
          </cell>
          <cell r="I9148">
            <v>5</v>
          </cell>
          <cell r="J9148">
            <v>3.5</v>
          </cell>
          <cell r="K9148" t="str">
            <v>n.a.</v>
          </cell>
          <cell r="L9148" t="str">
            <v>-</v>
          </cell>
        </row>
        <row r="9149">
          <cell r="A9149" t="str">
            <v>UK01T01dL06</v>
          </cell>
          <cell r="B9149" t="str">
            <v>01</v>
          </cell>
          <cell r="C9149" t="str">
            <v>d</v>
          </cell>
          <cell r="D9149" t="str">
            <v>06</v>
          </cell>
          <cell r="E9149" t="str">
            <v>-</v>
          </cell>
          <cell r="F9149">
            <v>-2.8</v>
          </cell>
          <cell r="G9149">
            <v>-5.4</v>
          </cell>
          <cell r="H9149">
            <v>-8.1</v>
          </cell>
          <cell r="I9149">
            <v>-7</v>
          </cell>
          <cell r="J9149">
            <v>-5.6</v>
          </cell>
          <cell r="K9149">
            <v>-4.4000000000000004</v>
          </cell>
          <cell r="L9149" t="str">
            <v>-</v>
          </cell>
        </row>
        <row r="9150">
          <cell r="A9150" t="str">
            <v>UK01T01dL07</v>
          </cell>
          <cell r="B9150" t="str">
            <v>01</v>
          </cell>
          <cell r="C9150" t="str">
            <v>d</v>
          </cell>
          <cell r="D9150" t="str">
            <v>07</v>
          </cell>
          <cell r="E9150" t="str">
            <v>-</v>
          </cell>
          <cell r="F9150" t="str">
            <v>n.a.</v>
          </cell>
          <cell r="G9150" t="str">
            <v>optional</v>
          </cell>
          <cell r="H9150" t="str">
            <v>optional</v>
          </cell>
          <cell r="I9150" t="str">
            <v>optional</v>
          </cell>
          <cell r="J9150" t="str">
            <v>optional</v>
          </cell>
          <cell r="K9150" t="str">
            <v>optional</v>
          </cell>
          <cell r="L9150" t="str">
            <v>-</v>
          </cell>
        </row>
        <row r="9151">
          <cell r="A9151" t="str">
            <v>UK01T02xL01</v>
          </cell>
          <cell r="B9151" t="str">
            <v>02</v>
          </cell>
          <cell r="C9151" t="str">
            <v>x</v>
          </cell>
          <cell r="D9151" t="str">
            <v>01</v>
          </cell>
          <cell r="E9151">
            <v>-39.700000000000003</v>
          </cell>
          <cell r="F9151">
            <v>-2.8</v>
          </cell>
          <cell r="G9151">
            <v>-5.4</v>
          </cell>
          <cell r="H9151">
            <v>-8.1</v>
          </cell>
          <cell r="I9151">
            <v>-7</v>
          </cell>
          <cell r="J9151">
            <v>-5.6</v>
          </cell>
          <cell r="K9151">
            <v>-4.4000000000000004</v>
          </cell>
          <cell r="L9151" t="str">
            <v>-</v>
          </cell>
        </row>
        <row r="9152">
          <cell r="A9152" t="str">
            <v>UK01T02xL02</v>
          </cell>
          <cell r="B9152" t="str">
            <v>02</v>
          </cell>
          <cell r="C9152" t="str">
            <v>x</v>
          </cell>
          <cell r="D9152" t="str">
            <v>02</v>
          </cell>
          <cell r="E9152">
            <v>-38.200000000000003</v>
          </cell>
          <cell r="F9152">
            <v>-2.7</v>
          </cell>
          <cell r="G9152">
            <v>-5.0999999999999996</v>
          </cell>
          <cell r="H9152">
            <v>-7.8</v>
          </cell>
          <cell r="I9152">
            <v>-6.8</v>
          </cell>
          <cell r="J9152" t="str">
            <v>n.a.</v>
          </cell>
          <cell r="K9152" t="str">
            <v>n.a.</v>
          </cell>
          <cell r="L9152" t="str">
            <v>-</v>
          </cell>
        </row>
        <row r="9153">
          <cell r="A9153" t="str">
            <v>UK01T02xL03</v>
          </cell>
          <cell r="B9153" t="str">
            <v>02</v>
          </cell>
          <cell r="C9153" t="str">
            <v>x</v>
          </cell>
          <cell r="D9153" t="str">
            <v>03</v>
          </cell>
          <cell r="E9153" t="str">
            <v>n.a.</v>
          </cell>
          <cell r="F9153" t="str">
            <v>n.a.</v>
          </cell>
          <cell r="G9153" t="str">
            <v>n.a.</v>
          </cell>
          <cell r="H9153" t="str">
            <v>n.a.</v>
          </cell>
          <cell r="I9153" t="str">
            <v>n.a.</v>
          </cell>
          <cell r="J9153" t="str">
            <v>n.a.</v>
          </cell>
          <cell r="K9153" t="str">
            <v>n.a.</v>
          </cell>
          <cell r="L9153" t="str">
            <v>-</v>
          </cell>
        </row>
        <row r="9154">
          <cell r="A9154" t="str">
            <v>UK01T02xL04</v>
          </cell>
          <cell r="B9154" t="str">
            <v>02</v>
          </cell>
          <cell r="C9154" t="str">
            <v>x</v>
          </cell>
          <cell r="D9154" t="str">
            <v>04</v>
          </cell>
          <cell r="E9154">
            <v>-0.5</v>
          </cell>
          <cell r="F9154">
            <v>0</v>
          </cell>
          <cell r="G9154">
            <v>0.3</v>
          </cell>
          <cell r="H9154">
            <v>0.3</v>
          </cell>
          <cell r="I9154">
            <v>0.1</v>
          </cell>
          <cell r="J9154" t="str">
            <v>n.a.</v>
          </cell>
          <cell r="K9154" t="str">
            <v>n.a.</v>
          </cell>
          <cell r="L9154" t="str">
            <v>-</v>
          </cell>
        </row>
        <row r="9155">
          <cell r="A9155" t="str">
            <v>UK01T02xL05</v>
          </cell>
          <cell r="B9155" t="str">
            <v>02</v>
          </cell>
          <cell r="C9155" t="str">
            <v>x</v>
          </cell>
          <cell r="D9155" t="str">
            <v>05</v>
          </cell>
          <cell r="E9155" t="str">
            <v>n.a.</v>
          </cell>
          <cell r="F9155" t="str">
            <v>n.a.</v>
          </cell>
          <cell r="G9155" t="str">
            <v>n.a.</v>
          </cell>
          <cell r="H9155" t="str">
            <v>n.a.</v>
          </cell>
          <cell r="I9155" t="str">
            <v>n.a.</v>
          </cell>
          <cell r="J9155" t="str">
            <v>n.a.</v>
          </cell>
          <cell r="K9155" t="str">
            <v>n.a.</v>
          </cell>
          <cell r="L9155" t="str">
            <v>-</v>
          </cell>
        </row>
        <row r="9156">
          <cell r="A9156" t="str">
            <v>UK01T02xL06</v>
          </cell>
          <cell r="B9156" t="str">
            <v>02</v>
          </cell>
          <cell r="C9156" t="str">
            <v>x</v>
          </cell>
          <cell r="D9156" t="str">
            <v>06</v>
          </cell>
          <cell r="E9156">
            <v>538</v>
          </cell>
          <cell r="F9156">
            <v>37.9</v>
          </cell>
          <cell r="G9156">
            <v>36.6</v>
          </cell>
          <cell r="H9156">
            <v>35.4</v>
          </cell>
          <cell r="I9156">
            <v>36.5</v>
          </cell>
          <cell r="J9156" t="str">
            <v>n.a.</v>
          </cell>
          <cell r="K9156" t="str">
            <v>n.a.</v>
          </cell>
          <cell r="L9156" t="str">
            <v>-</v>
          </cell>
        </row>
        <row r="9157">
          <cell r="A9157" t="str">
            <v>UK01T02xL07</v>
          </cell>
          <cell r="B9157" t="str">
            <v>02</v>
          </cell>
          <cell r="C9157" t="str">
            <v>x</v>
          </cell>
          <cell r="D9157" t="str">
            <v>07</v>
          </cell>
          <cell r="E9157">
            <v>578.70000000000005</v>
          </cell>
          <cell r="F9157" t="str">
            <v>40.7</v>
          </cell>
          <cell r="G9157" t="str">
            <v>42.1</v>
          </cell>
          <cell r="H9157" t="str">
            <v>43.6</v>
          </cell>
          <cell r="I9157" t="str">
            <v>43.6</v>
          </cell>
          <cell r="J9157" t="str">
            <v>n.a.</v>
          </cell>
          <cell r="K9157" t="str">
            <v>n.a.</v>
          </cell>
          <cell r="L9157" t="str">
            <v>-</v>
          </cell>
        </row>
        <row r="9158">
          <cell r="A9158" t="str">
            <v>UK01T02xL08</v>
          </cell>
          <cell r="B9158" t="str">
            <v>02</v>
          </cell>
          <cell r="C9158" t="str">
            <v>x</v>
          </cell>
          <cell r="D9158" t="str">
            <v>08</v>
          </cell>
          <cell r="E9158">
            <v>-40.700000000000003</v>
          </cell>
          <cell r="F9158">
            <v>-2.9</v>
          </cell>
          <cell r="G9158">
            <v>-5.5</v>
          </cell>
          <cell r="H9158">
            <v>-8.1999999999999993</v>
          </cell>
          <cell r="I9158">
            <v>-7.1</v>
          </cell>
          <cell r="J9158" t="str">
            <v>-5.6</v>
          </cell>
          <cell r="K9158" t="str">
            <v>-4.4</v>
          </cell>
          <cell r="L9158" t="str">
            <v>-</v>
          </cell>
        </row>
        <row r="9159">
          <cell r="A9159" t="str">
            <v>UK01T02xL09</v>
          </cell>
          <cell r="B9159" t="str">
            <v>02</v>
          </cell>
          <cell r="C9159" t="str">
            <v>x</v>
          </cell>
          <cell r="D9159" t="str">
            <v>09</v>
          </cell>
          <cell r="E9159">
            <v>30.6</v>
          </cell>
          <cell r="F9159" t="str">
            <v>2.2</v>
          </cell>
          <cell r="G9159" t="str">
            <v>2.1</v>
          </cell>
          <cell r="H9159" t="str">
            <v>1.8</v>
          </cell>
          <cell r="I9159" t="str">
            <v>2.6</v>
          </cell>
          <cell r="J9159" t="str">
            <v>-2.9</v>
          </cell>
          <cell r="K9159" t="str">
            <v>-3.0</v>
          </cell>
          <cell r="L9159" t="str">
            <v>-</v>
          </cell>
        </row>
        <row r="9160">
          <cell r="A9160" t="str">
            <v>UK01T02xL10</v>
          </cell>
          <cell r="B9160" t="str">
            <v>02</v>
          </cell>
          <cell r="C9160" t="str">
            <v>x</v>
          </cell>
          <cell r="D9160" t="str">
            <v>10</v>
          </cell>
          <cell r="E9160" t="str">
            <v>n.a.</v>
          </cell>
          <cell r="F9160">
            <v>-0.7</v>
          </cell>
          <cell r="G9160">
            <v>-3.4</v>
          </cell>
          <cell r="H9160">
            <v>-6.4</v>
          </cell>
          <cell r="I9160">
            <v>-4.5</v>
          </cell>
          <cell r="J9160" t="str">
            <v>-2.6</v>
          </cell>
          <cell r="K9160" t="str">
            <v>-1.3</v>
          </cell>
          <cell r="L9160" t="str">
            <v>-</v>
          </cell>
        </row>
        <row r="9161">
          <cell r="A9161" t="str">
            <v>UK01T02xL11</v>
          </cell>
          <cell r="B9161" t="str">
            <v>02</v>
          </cell>
          <cell r="C9161" t="str">
            <v>x</v>
          </cell>
          <cell r="D9161" t="str">
            <v>11</v>
          </cell>
          <cell r="E9161">
            <v>0</v>
          </cell>
          <cell r="F9161">
            <v>0</v>
          </cell>
          <cell r="G9161">
            <v>0</v>
          </cell>
          <cell r="H9161">
            <v>0</v>
          </cell>
          <cell r="I9161">
            <v>0</v>
          </cell>
          <cell r="J9161">
            <v>0</v>
          </cell>
          <cell r="K9161">
            <v>0</v>
          </cell>
          <cell r="L9161" t="str">
            <v>-</v>
          </cell>
        </row>
        <row r="9162">
          <cell r="A9162" t="str">
            <v>UK01T02xL12</v>
          </cell>
          <cell r="B9162" t="str">
            <v>02</v>
          </cell>
          <cell r="C9162" t="str">
            <v>x</v>
          </cell>
          <cell r="D9162" t="str">
            <v>12</v>
          </cell>
          <cell r="E9162">
            <v>419.5</v>
          </cell>
          <cell r="F9162">
            <v>29.5</v>
          </cell>
          <cell r="G9162">
            <v>28.3</v>
          </cell>
          <cell r="H9162">
            <v>27</v>
          </cell>
          <cell r="I9162">
            <v>28</v>
          </cell>
          <cell r="J9162" t="str">
            <v>n.a.</v>
          </cell>
          <cell r="K9162" t="str">
            <v>n.a.</v>
          </cell>
          <cell r="L9162" t="str">
            <v>-</v>
          </cell>
        </row>
        <row r="9163">
          <cell r="A9163" t="str">
            <v>UK01T02xL13</v>
          </cell>
          <cell r="B9163" t="str">
            <v>02</v>
          </cell>
          <cell r="C9163" t="str">
            <v>x</v>
          </cell>
          <cell r="D9163" t="str">
            <v>13</v>
          </cell>
          <cell r="E9163" t="str">
            <v>176.0</v>
          </cell>
          <cell r="F9163">
            <v>12.4</v>
          </cell>
          <cell r="G9163">
            <v>11.9</v>
          </cell>
          <cell r="H9163">
            <v>11.5</v>
          </cell>
          <cell r="I9163">
            <v>12.2</v>
          </cell>
          <cell r="J9163" t="str">
            <v>optional</v>
          </cell>
          <cell r="K9163" t="str">
            <v>optional</v>
          </cell>
          <cell r="L9163" t="str">
            <v>-</v>
          </cell>
        </row>
        <row r="9164">
          <cell r="A9164" t="str">
            <v>UK01T02xL14</v>
          </cell>
          <cell r="B9164" t="str">
            <v>02</v>
          </cell>
          <cell r="C9164" t="str">
            <v>x</v>
          </cell>
          <cell r="D9164" t="str">
            <v>14</v>
          </cell>
          <cell r="E9164">
            <v>239.6</v>
          </cell>
          <cell r="F9164">
            <v>16.899999999999999</v>
          </cell>
          <cell r="G9164">
            <v>16.2</v>
          </cell>
          <cell r="H9164">
            <v>15.3</v>
          </cell>
          <cell r="I9164">
            <v>15.7</v>
          </cell>
          <cell r="J9164" t="str">
            <v>optional</v>
          </cell>
          <cell r="K9164" t="str">
            <v>optional</v>
          </cell>
          <cell r="L9164" t="str">
            <v>-</v>
          </cell>
        </row>
        <row r="9165">
          <cell r="A9165" t="str">
            <v>UK01T02xL15</v>
          </cell>
          <cell r="B9165" t="str">
            <v>02</v>
          </cell>
          <cell r="C9165" t="str">
            <v>x</v>
          </cell>
          <cell r="D9165" t="str">
            <v>15</v>
          </cell>
          <cell r="E9165">
            <v>3.9</v>
          </cell>
          <cell r="F9165">
            <v>0.3</v>
          </cell>
          <cell r="G9165">
            <v>0.2</v>
          </cell>
          <cell r="H9165">
            <v>0.2</v>
          </cell>
          <cell r="I9165">
            <v>0.1</v>
          </cell>
          <cell r="J9165" t="str">
            <v>optional</v>
          </cell>
          <cell r="K9165" t="str">
            <v>optional</v>
          </cell>
          <cell r="L9165" t="str">
            <v>-</v>
          </cell>
        </row>
        <row r="9166">
          <cell r="A9166" t="str">
            <v>UK01T02xL16</v>
          </cell>
          <cell r="B9166" t="str">
            <v>02</v>
          </cell>
          <cell r="C9166" t="str">
            <v>x</v>
          </cell>
          <cell r="D9166" t="str">
            <v>16</v>
          </cell>
          <cell r="E9166">
            <v>95.5</v>
          </cell>
          <cell r="F9166">
            <v>6.7</v>
          </cell>
          <cell r="G9166">
            <v>6.7</v>
          </cell>
          <cell r="H9166">
            <v>6.8</v>
          </cell>
          <cell r="I9166">
            <v>6.8</v>
          </cell>
          <cell r="J9166" t="str">
            <v>optional</v>
          </cell>
          <cell r="K9166" t="str">
            <v>optional</v>
          </cell>
          <cell r="L9166" t="str">
            <v>-</v>
          </cell>
        </row>
        <row r="9167">
          <cell r="A9167" t="str">
            <v>UK01T02xL17</v>
          </cell>
          <cell r="B9167" t="str">
            <v>02</v>
          </cell>
          <cell r="C9167" t="str">
            <v>x</v>
          </cell>
          <cell r="D9167" t="str">
            <v>17</v>
          </cell>
          <cell r="E9167" t="str">
            <v>n.a.</v>
          </cell>
          <cell r="F9167" t="str">
            <v>n.a.</v>
          </cell>
          <cell r="G9167" t="str">
            <v>n.a.</v>
          </cell>
          <cell r="H9167" t="str">
            <v>n.a.</v>
          </cell>
          <cell r="I9167" t="str">
            <v>optional</v>
          </cell>
          <cell r="J9167" t="str">
            <v>optional</v>
          </cell>
          <cell r="K9167" t="str">
            <v>optional</v>
          </cell>
          <cell r="L9167" t="str">
            <v>-</v>
          </cell>
        </row>
        <row r="9168">
          <cell r="A9168" t="str">
            <v>UK01T02xL18</v>
          </cell>
          <cell r="B9168" t="str">
            <v>02</v>
          </cell>
          <cell r="C9168" t="str">
            <v>x</v>
          </cell>
          <cell r="D9168" t="str">
            <v>18</v>
          </cell>
          <cell r="E9168" t="str">
            <v>n.a.</v>
          </cell>
          <cell r="F9168" t="str">
            <v>n.a.</v>
          </cell>
          <cell r="G9168" t="str">
            <v>n.a.</v>
          </cell>
          <cell r="H9168" t="str">
            <v>n.a.</v>
          </cell>
          <cell r="I9168" t="str">
            <v>optional</v>
          </cell>
          <cell r="J9168" t="str">
            <v>optional</v>
          </cell>
          <cell r="K9168" t="str">
            <v>optional</v>
          </cell>
          <cell r="L9168" t="str">
            <v>-</v>
          </cell>
        </row>
        <row r="9169">
          <cell r="A9169" t="str">
            <v>UK01T02xL19</v>
          </cell>
          <cell r="B9169" t="str">
            <v>02</v>
          </cell>
          <cell r="C9169" t="str">
            <v>x</v>
          </cell>
          <cell r="D9169" t="str">
            <v>19</v>
          </cell>
          <cell r="E9169">
            <v>539</v>
          </cell>
          <cell r="F9169">
            <v>37.9</v>
          </cell>
          <cell r="G9169">
            <v>36.700000000000003</v>
          </cell>
          <cell r="H9169">
            <v>35.5</v>
          </cell>
          <cell r="I9169">
            <v>36.6</v>
          </cell>
          <cell r="J9169" t="str">
            <v>n.a.</v>
          </cell>
          <cell r="K9169" t="str">
            <v xml:space="preserve"> n.a.</v>
          </cell>
          <cell r="L9169" t="str">
            <v>-</v>
          </cell>
        </row>
        <row r="9170">
          <cell r="A9170" t="str">
            <v>UK01T02xL20</v>
          </cell>
          <cell r="B9170" t="str">
            <v>02</v>
          </cell>
          <cell r="C9170" t="str">
            <v>x</v>
          </cell>
          <cell r="D9170" t="str">
            <v>20</v>
          </cell>
          <cell r="E9170" t="str">
            <v>n.a.</v>
          </cell>
          <cell r="F9170" t="str">
            <v>n.a.</v>
          </cell>
          <cell r="G9170" t="str">
            <v>n.a.</v>
          </cell>
          <cell r="H9170" t="str">
            <v>n.a.</v>
          </cell>
          <cell r="I9170" t="str">
            <v>n.a.</v>
          </cell>
          <cell r="J9170" t="str">
            <v>n.a.</v>
          </cell>
          <cell r="K9170" t="str">
            <v>n.a.</v>
          </cell>
          <cell r="L9170" t="str">
            <v>-</v>
          </cell>
        </row>
        <row r="9171">
          <cell r="A9171" t="str">
            <v>UK01T02xL21</v>
          </cell>
          <cell r="B9171" t="str">
            <v>02</v>
          </cell>
          <cell r="C9171" t="str">
            <v>x</v>
          </cell>
          <cell r="D9171" t="str">
            <v>21</v>
          </cell>
          <cell r="E9171" t="str">
            <v>n.a.</v>
          </cell>
          <cell r="F9171" t="str">
            <v>n.a.</v>
          </cell>
          <cell r="G9171" t="str">
            <v>n.a.</v>
          </cell>
          <cell r="H9171" t="str">
            <v>n.a.</v>
          </cell>
          <cell r="I9171" t="str">
            <v>n.a.</v>
          </cell>
          <cell r="J9171" t="str">
            <v>n.a.</v>
          </cell>
          <cell r="K9171" t="str">
            <v>n.a.</v>
          </cell>
          <cell r="L9171" t="str">
            <v>-</v>
          </cell>
        </row>
        <row r="9172">
          <cell r="A9172" t="str">
            <v>UK01T02xL22</v>
          </cell>
          <cell r="B9172" t="str">
            <v>02</v>
          </cell>
          <cell r="C9172" t="str">
            <v>x</v>
          </cell>
          <cell r="D9172" t="str">
            <v>22</v>
          </cell>
          <cell r="E9172" t="str">
            <v>n.a.</v>
          </cell>
          <cell r="F9172" t="str">
            <v>n.a.</v>
          </cell>
          <cell r="G9172" t="str">
            <v>n.a.</v>
          </cell>
          <cell r="H9172" t="str">
            <v>n.a.</v>
          </cell>
          <cell r="I9172" t="str">
            <v>n.a.</v>
          </cell>
          <cell r="J9172" t="str">
            <v>n.a.</v>
          </cell>
          <cell r="K9172" t="str">
            <v>n.a.</v>
          </cell>
          <cell r="L9172" t="str">
            <v>-</v>
          </cell>
        </row>
        <row r="9173">
          <cell r="A9173" t="str">
            <v>UK01T02xL23</v>
          </cell>
          <cell r="B9173" t="str">
            <v>02</v>
          </cell>
          <cell r="C9173" t="str">
            <v>x</v>
          </cell>
          <cell r="D9173" t="str">
            <v>23</v>
          </cell>
          <cell r="E9173" t="str">
            <v>n.a.</v>
          </cell>
          <cell r="F9173" t="str">
            <v>n.a.</v>
          </cell>
          <cell r="G9173" t="str">
            <v>n.a.</v>
          </cell>
          <cell r="H9173" t="str">
            <v>n.a.</v>
          </cell>
          <cell r="I9173" t="str">
            <v>n.a.</v>
          </cell>
          <cell r="J9173" t="str">
            <v>n.a.</v>
          </cell>
          <cell r="K9173" t="str">
            <v>n.a.</v>
          </cell>
          <cell r="L9173" t="str">
            <v>-</v>
          </cell>
        </row>
        <row r="9174">
          <cell r="A9174" t="str">
            <v>UK01T02xL24</v>
          </cell>
          <cell r="B9174" t="str">
            <v>02</v>
          </cell>
          <cell r="C9174" t="str">
            <v>x</v>
          </cell>
          <cell r="D9174" t="str">
            <v>24</v>
          </cell>
          <cell r="E9174" t="str">
            <v>n.a.</v>
          </cell>
          <cell r="F9174" t="str">
            <v>n.a.</v>
          </cell>
          <cell r="G9174" t="str">
            <v>n.a.</v>
          </cell>
          <cell r="H9174" t="str">
            <v>n.a.</v>
          </cell>
          <cell r="I9174" t="str">
            <v>n.a.</v>
          </cell>
          <cell r="J9174" t="str">
            <v>n.a.</v>
          </cell>
          <cell r="K9174" t="str">
            <v>n.a.</v>
          </cell>
          <cell r="L9174" t="str">
            <v>-</v>
          </cell>
        </row>
        <row r="9175">
          <cell r="A9175" t="str">
            <v>UK01T02xL25</v>
          </cell>
          <cell r="B9175" t="str">
            <v>02</v>
          </cell>
          <cell r="C9175" t="str">
            <v>x</v>
          </cell>
          <cell r="D9175" t="str">
            <v>25</v>
          </cell>
          <cell r="E9175" t="str">
            <v>n.a.</v>
          </cell>
          <cell r="F9175" t="str">
            <v>n.a.</v>
          </cell>
          <cell r="G9175" t="str">
            <v>n.a.</v>
          </cell>
          <cell r="H9175" t="str">
            <v>n.a.</v>
          </cell>
          <cell r="I9175" t="str">
            <v>n.a.</v>
          </cell>
          <cell r="J9175" t="str">
            <v>n.a.</v>
          </cell>
          <cell r="K9175" t="str">
            <v>n.a.</v>
          </cell>
          <cell r="L9175" t="str">
            <v>-</v>
          </cell>
        </row>
        <row r="9176">
          <cell r="A9176" t="str">
            <v>UK01T02xL26</v>
          </cell>
          <cell r="B9176" t="str">
            <v>02</v>
          </cell>
          <cell r="C9176" t="str">
            <v>x</v>
          </cell>
          <cell r="D9176" t="str">
            <v>26</v>
          </cell>
          <cell r="E9176" t="str">
            <v>n.a.</v>
          </cell>
          <cell r="F9176" t="str">
            <v>n.a.</v>
          </cell>
          <cell r="G9176" t="str">
            <v>n.a.</v>
          </cell>
          <cell r="H9176" t="str">
            <v>n.a.</v>
          </cell>
          <cell r="I9176" t="str">
            <v>n.a.</v>
          </cell>
          <cell r="J9176" t="str">
            <v>n.a.</v>
          </cell>
          <cell r="K9176" t="str">
            <v>n.a.</v>
          </cell>
          <cell r="L9176" t="str">
            <v>-</v>
          </cell>
        </row>
        <row r="9177">
          <cell r="A9177" t="str">
            <v>UK01T02xL27</v>
          </cell>
          <cell r="B9177" t="str">
            <v>02</v>
          </cell>
          <cell r="C9177" t="str">
            <v>x</v>
          </cell>
          <cell r="D9177" t="str">
            <v>27</v>
          </cell>
          <cell r="E9177">
            <v>30.6</v>
          </cell>
          <cell r="F9177">
            <v>2.2000000000000002</v>
          </cell>
          <cell r="G9177">
            <v>2.1</v>
          </cell>
          <cell r="H9177">
            <v>1.8</v>
          </cell>
          <cell r="I9177">
            <v>2.6</v>
          </cell>
          <cell r="J9177" t="str">
            <v>n.a.</v>
          </cell>
          <cell r="K9177" t="str">
            <v>n.a.</v>
          </cell>
          <cell r="L9177" t="str">
            <v>-</v>
          </cell>
        </row>
        <row r="9178">
          <cell r="A9178" t="str">
            <v>UK01T02xL28</v>
          </cell>
          <cell r="B9178" t="str">
            <v>02</v>
          </cell>
          <cell r="C9178" t="str">
            <v>x</v>
          </cell>
          <cell r="D9178" t="str">
            <v>28</v>
          </cell>
          <cell r="E9178">
            <v>9.8000000000000007</v>
          </cell>
          <cell r="F9178">
            <v>0.7</v>
          </cell>
          <cell r="G9178">
            <v>0.8</v>
          </cell>
          <cell r="H9178">
            <v>0.8</v>
          </cell>
          <cell r="I9178">
            <v>0.7</v>
          </cell>
          <cell r="J9178" t="str">
            <v>n.a.</v>
          </cell>
          <cell r="K9178" t="str">
            <v>n.a.</v>
          </cell>
          <cell r="L9178" t="str">
            <v>-</v>
          </cell>
        </row>
        <row r="9179">
          <cell r="A9179" t="str">
            <v>UK01T02xL29</v>
          </cell>
          <cell r="B9179" t="str">
            <v>02</v>
          </cell>
          <cell r="C9179" t="str">
            <v>x</v>
          </cell>
          <cell r="D9179" t="str">
            <v>29</v>
          </cell>
          <cell r="E9179">
            <v>27.9</v>
          </cell>
          <cell r="F9179">
            <v>2</v>
          </cell>
          <cell r="G9179">
            <v>2.2000000000000002</v>
          </cell>
          <cell r="H9179">
            <v>2.4</v>
          </cell>
          <cell r="I9179">
            <v>2.2000000000000002</v>
          </cell>
          <cell r="J9179" t="str">
            <v>n.a.</v>
          </cell>
          <cell r="K9179" t="str">
            <v>n.a.</v>
          </cell>
          <cell r="L9179" t="str">
            <v>-</v>
          </cell>
        </row>
        <row r="9180">
          <cell r="A9180" t="str">
            <v>UK01T02xL30</v>
          </cell>
          <cell r="B9180" t="str">
            <v>02</v>
          </cell>
          <cell r="C9180" t="str">
            <v>x</v>
          </cell>
          <cell r="D9180" t="str">
            <v>30</v>
          </cell>
          <cell r="E9180" t="str">
            <v>n.a.</v>
          </cell>
          <cell r="F9180" t="str">
            <v>n.a.</v>
          </cell>
          <cell r="G9180" t="str">
            <v>n.a.</v>
          </cell>
          <cell r="H9180" t="str">
            <v>n.a.</v>
          </cell>
          <cell r="I9180" t="str">
            <v>n.a.</v>
          </cell>
          <cell r="J9180" t="str">
            <v>n.a.</v>
          </cell>
          <cell r="K9180" t="str">
            <v>n.a.</v>
          </cell>
          <cell r="L9180" t="str">
            <v>-</v>
          </cell>
        </row>
        <row r="9181">
          <cell r="A9181" t="str">
            <v>UK01T02xL31</v>
          </cell>
          <cell r="B9181" t="str">
            <v>02</v>
          </cell>
          <cell r="C9181" t="str">
            <v>x</v>
          </cell>
          <cell r="D9181" t="str">
            <v>31</v>
          </cell>
          <cell r="E9181">
            <v>578.70000000000005</v>
          </cell>
          <cell r="F9181">
            <v>40.700000000000003</v>
          </cell>
          <cell r="G9181">
            <v>42.1</v>
          </cell>
          <cell r="H9181">
            <v>43.6</v>
          </cell>
          <cell r="I9181">
            <v>43.6</v>
          </cell>
          <cell r="J9181" t="str">
            <v>n.a.</v>
          </cell>
          <cell r="K9181" t="str">
            <v>n.a.</v>
          </cell>
          <cell r="L9181" t="str">
            <v>-</v>
          </cell>
        </row>
        <row r="9182">
          <cell r="A9182" t="str">
            <v>UK01T02xL32</v>
          </cell>
          <cell r="B9182" t="str">
            <v>02</v>
          </cell>
          <cell r="C9182" t="str">
            <v>x</v>
          </cell>
          <cell r="D9182" t="str">
            <v>32</v>
          </cell>
          <cell r="E9182" t="str">
            <v>n.a.</v>
          </cell>
          <cell r="F9182" t="str">
            <v>n.a.</v>
          </cell>
          <cell r="G9182" t="str">
            <v>n.a.</v>
          </cell>
          <cell r="H9182" t="str">
            <v>n.a.</v>
          </cell>
          <cell r="I9182" t="str">
            <v>n.a.</v>
          </cell>
          <cell r="J9182" t="str">
            <v>n.a.</v>
          </cell>
          <cell r="K9182" t="str">
            <v>n.a.</v>
          </cell>
          <cell r="L9182" t="str">
            <v>-</v>
          </cell>
        </row>
        <row r="9183">
          <cell r="A9183" t="str">
            <v>UK01T03oL00</v>
          </cell>
          <cell r="B9183" t="str">
            <v>03</v>
          </cell>
          <cell r="C9183" t="str">
            <v>o</v>
          </cell>
          <cell r="D9183" t="str">
            <v>00</v>
          </cell>
          <cell r="E9183">
            <v>2006</v>
          </cell>
          <cell r="F9183">
            <v>2011</v>
          </cell>
          <cell r="G9183" t="str">
            <v>-</v>
          </cell>
          <cell r="H9183" t="str">
            <v>-</v>
          </cell>
          <cell r="I9183" t="str">
            <v>-</v>
          </cell>
          <cell r="J9183" t="str">
            <v>-</v>
          </cell>
          <cell r="K9183" t="str">
            <v>-</v>
          </cell>
          <cell r="L9183" t="str">
            <v>-</v>
          </cell>
        </row>
        <row r="9184">
          <cell r="A9184" t="str">
            <v>UK01T03oL01</v>
          </cell>
          <cell r="B9184" t="str">
            <v>03</v>
          </cell>
          <cell r="C9184" t="str">
            <v>o</v>
          </cell>
          <cell r="D9184" t="str">
            <v>01</v>
          </cell>
          <cell r="E9184" t="str">
            <v>n.a.</v>
          </cell>
          <cell r="F9184" t="str">
            <v>n.a.</v>
          </cell>
          <cell r="G9184" t="str">
            <v>-</v>
          </cell>
          <cell r="H9184" t="str">
            <v>-</v>
          </cell>
          <cell r="I9184" t="str">
            <v>-</v>
          </cell>
          <cell r="J9184" t="str">
            <v>-</v>
          </cell>
          <cell r="K9184" t="str">
            <v>-</v>
          </cell>
          <cell r="L9184" t="str">
            <v>-</v>
          </cell>
        </row>
        <row r="9185">
          <cell r="A9185" t="str">
            <v>UK01T03oL02</v>
          </cell>
          <cell r="B9185" t="str">
            <v>03</v>
          </cell>
          <cell r="C9185" t="str">
            <v>o</v>
          </cell>
          <cell r="D9185" t="str">
            <v>02</v>
          </cell>
          <cell r="E9185" t="str">
            <v>n.a.</v>
          </cell>
          <cell r="F9185" t="str">
            <v>n.a.</v>
          </cell>
          <cell r="G9185" t="str">
            <v>-</v>
          </cell>
          <cell r="H9185" t="str">
            <v>-</v>
          </cell>
          <cell r="I9185" t="str">
            <v>-</v>
          </cell>
          <cell r="J9185" t="str">
            <v>-</v>
          </cell>
          <cell r="K9185" t="str">
            <v>-</v>
          </cell>
          <cell r="L9185" t="str">
            <v>-</v>
          </cell>
        </row>
        <row r="9186">
          <cell r="A9186" t="str">
            <v>UK01T03oL03</v>
          </cell>
          <cell r="B9186" t="str">
            <v>03</v>
          </cell>
          <cell r="C9186" t="str">
            <v>o</v>
          </cell>
          <cell r="D9186" t="str">
            <v>03</v>
          </cell>
          <cell r="E9186" t="str">
            <v>n.a.</v>
          </cell>
          <cell r="F9186" t="str">
            <v>n.a.</v>
          </cell>
          <cell r="G9186" t="str">
            <v>-</v>
          </cell>
          <cell r="H9186" t="str">
            <v>-</v>
          </cell>
          <cell r="I9186" t="str">
            <v>-</v>
          </cell>
          <cell r="J9186" t="str">
            <v>-</v>
          </cell>
          <cell r="K9186" t="str">
            <v>-</v>
          </cell>
          <cell r="L9186" t="str">
            <v>-</v>
          </cell>
        </row>
        <row r="9187">
          <cell r="A9187" t="str">
            <v>UK01T03oL04</v>
          </cell>
          <cell r="B9187" t="str">
            <v>03</v>
          </cell>
          <cell r="C9187" t="str">
            <v>o</v>
          </cell>
          <cell r="D9187" t="str">
            <v>04</v>
          </cell>
          <cell r="E9187" t="str">
            <v>n.a.</v>
          </cell>
          <cell r="F9187" t="str">
            <v>n.a.</v>
          </cell>
          <cell r="G9187" t="str">
            <v>-</v>
          </cell>
          <cell r="H9187" t="str">
            <v>-</v>
          </cell>
          <cell r="I9187" t="str">
            <v>-</v>
          </cell>
          <cell r="J9187" t="str">
            <v>-</v>
          </cell>
          <cell r="K9187" t="str">
            <v>-</v>
          </cell>
          <cell r="L9187" t="str">
            <v>-</v>
          </cell>
        </row>
        <row r="9188">
          <cell r="A9188" t="str">
            <v>UK01T03oL05</v>
          </cell>
          <cell r="B9188" t="str">
            <v>03</v>
          </cell>
          <cell r="C9188" t="str">
            <v>o</v>
          </cell>
          <cell r="D9188" t="str">
            <v>05</v>
          </cell>
          <cell r="E9188" t="str">
            <v>n.a.</v>
          </cell>
          <cell r="F9188" t="str">
            <v>n.a.</v>
          </cell>
          <cell r="G9188" t="str">
            <v>-</v>
          </cell>
          <cell r="H9188" t="str">
            <v>-</v>
          </cell>
          <cell r="I9188" t="str">
            <v>-</v>
          </cell>
          <cell r="J9188" t="str">
            <v>-</v>
          </cell>
          <cell r="K9188" t="str">
            <v>-</v>
          </cell>
          <cell r="L9188" t="str">
            <v>-</v>
          </cell>
        </row>
        <row r="9189">
          <cell r="A9189" t="str">
            <v>UK01T03oL06</v>
          </cell>
          <cell r="B9189" t="str">
            <v>03</v>
          </cell>
          <cell r="C9189" t="str">
            <v>o</v>
          </cell>
          <cell r="D9189" t="str">
            <v>06</v>
          </cell>
          <cell r="E9189" t="str">
            <v>n.a.</v>
          </cell>
          <cell r="F9189" t="str">
            <v>n.a.</v>
          </cell>
          <cell r="G9189" t="str">
            <v>-</v>
          </cell>
          <cell r="H9189" t="str">
            <v>-</v>
          </cell>
          <cell r="I9189" t="str">
            <v>-</v>
          </cell>
          <cell r="J9189" t="str">
            <v>-</v>
          </cell>
          <cell r="K9189" t="str">
            <v>-</v>
          </cell>
          <cell r="L9189" t="str">
            <v>-</v>
          </cell>
        </row>
        <row r="9190">
          <cell r="A9190" t="str">
            <v>UK01T03oL07</v>
          </cell>
          <cell r="B9190" t="str">
            <v>03</v>
          </cell>
          <cell r="C9190" t="str">
            <v>o</v>
          </cell>
          <cell r="D9190" t="str">
            <v>07</v>
          </cell>
          <cell r="E9190" t="str">
            <v>n.a.</v>
          </cell>
          <cell r="F9190" t="str">
            <v>n.a.</v>
          </cell>
          <cell r="G9190" t="str">
            <v>-</v>
          </cell>
          <cell r="H9190" t="str">
            <v>-</v>
          </cell>
          <cell r="I9190" t="str">
            <v>-</v>
          </cell>
          <cell r="J9190" t="str">
            <v>-</v>
          </cell>
          <cell r="K9190" t="str">
            <v>-</v>
          </cell>
          <cell r="L9190" t="str">
            <v>-</v>
          </cell>
        </row>
        <row r="9191">
          <cell r="A9191" t="str">
            <v>UK01T03oL08</v>
          </cell>
          <cell r="B9191" t="str">
            <v>03</v>
          </cell>
          <cell r="C9191" t="str">
            <v>o</v>
          </cell>
          <cell r="D9191" t="str">
            <v>08</v>
          </cell>
          <cell r="E9191" t="str">
            <v>n.a.</v>
          </cell>
          <cell r="F9191" t="str">
            <v>n.a.</v>
          </cell>
          <cell r="G9191" t="str">
            <v>-</v>
          </cell>
          <cell r="H9191" t="str">
            <v>-</v>
          </cell>
          <cell r="I9191" t="str">
            <v>-</v>
          </cell>
          <cell r="J9191" t="str">
            <v>-</v>
          </cell>
          <cell r="K9191" t="str">
            <v>-</v>
          </cell>
          <cell r="L9191" t="str">
            <v>-</v>
          </cell>
        </row>
        <row r="9192">
          <cell r="A9192" t="str">
            <v>UK01T03oL09</v>
          </cell>
          <cell r="B9192" t="str">
            <v>03</v>
          </cell>
          <cell r="C9192" t="str">
            <v>o</v>
          </cell>
          <cell r="D9192" t="str">
            <v>09</v>
          </cell>
          <cell r="E9192" t="str">
            <v>n.a.</v>
          </cell>
          <cell r="F9192" t="str">
            <v>n.a.</v>
          </cell>
          <cell r="G9192" t="str">
            <v>-</v>
          </cell>
          <cell r="H9192" t="str">
            <v>-</v>
          </cell>
          <cell r="I9192" t="str">
            <v>-</v>
          </cell>
          <cell r="J9192" t="str">
            <v>-</v>
          </cell>
          <cell r="K9192" t="str">
            <v>-</v>
          </cell>
          <cell r="L9192" t="str">
            <v>-</v>
          </cell>
        </row>
        <row r="9193">
          <cell r="A9193" t="str">
            <v>UK01T03oL10</v>
          </cell>
          <cell r="B9193" t="str">
            <v>03</v>
          </cell>
          <cell r="C9193" t="str">
            <v>o</v>
          </cell>
          <cell r="D9193" t="str">
            <v>10</v>
          </cell>
          <cell r="E9193" t="str">
            <v>n.a.</v>
          </cell>
          <cell r="F9193" t="str">
            <v>n.a.</v>
          </cell>
          <cell r="G9193" t="str">
            <v>-</v>
          </cell>
          <cell r="H9193" t="str">
            <v>-</v>
          </cell>
          <cell r="I9193" t="str">
            <v>-</v>
          </cell>
          <cell r="J9193" t="str">
            <v>-</v>
          </cell>
          <cell r="K9193" t="str">
            <v>-</v>
          </cell>
          <cell r="L9193" t="str">
            <v>-</v>
          </cell>
        </row>
        <row r="9194">
          <cell r="A9194" t="str">
            <v>UK01T03oL11</v>
          </cell>
          <cell r="B9194" t="str">
            <v>03</v>
          </cell>
          <cell r="C9194" t="str">
            <v>o</v>
          </cell>
          <cell r="D9194" t="str">
            <v>11</v>
          </cell>
          <cell r="E9194" t="str">
            <v>n.a.</v>
          </cell>
          <cell r="F9194" t="str">
            <v>n.a.</v>
          </cell>
          <cell r="G9194" t="str">
            <v>-</v>
          </cell>
          <cell r="H9194" t="str">
            <v>-</v>
          </cell>
          <cell r="I9194" t="str">
            <v>-</v>
          </cell>
          <cell r="J9194" t="str">
            <v>-</v>
          </cell>
          <cell r="K9194" t="str">
            <v>-</v>
          </cell>
          <cell r="L9194" t="str">
            <v>-</v>
          </cell>
        </row>
        <row r="9195">
          <cell r="A9195" t="str">
            <v>UK01T04xL01</v>
          </cell>
          <cell r="B9195" t="str">
            <v>04</v>
          </cell>
          <cell r="C9195" t="str">
            <v>x</v>
          </cell>
          <cell r="D9195" t="str">
            <v>01</v>
          </cell>
          <cell r="E9195" t="str">
            <v>-</v>
          </cell>
          <cell r="F9195">
            <v>43.2</v>
          </cell>
          <cell r="G9195">
            <v>52.9</v>
          </cell>
          <cell r="H9195">
            <v>60.5</v>
          </cell>
          <cell r="I9195">
            <v>65.099999999999994</v>
          </cell>
          <cell r="J9195">
            <v>67.5</v>
          </cell>
          <cell r="K9195">
            <v>68.599999999999994</v>
          </cell>
          <cell r="L9195" t="str">
            <v>-</v>
          </cell>
        </row>
        <row r="9196">
          <cell r="A9196" t="str">
            <v>UK01T04xL02</v>
          </cell>
          <cell r="B9196" t="str">
            <v>04</v>
          </cell>
          <cell r="C9196" t="str">
            <v>x</v>
          </cell>
          <cell r="D9196" t="str">
            <v>02</v>
          </cell>
          <cell r="E9196" t="str">
            <v>-</v>
          </cell>
          <cell r="F9196">
            <v>0.9</v>
          </cell>
          <cell r="G9196">
            <v>9.6</v>
          </cell>
          <cell r="H9196">
            <v>7.6</v>
          </cell>
          <cell r="I9196">
            <v>4.5</v>
          </cell>
          <cell r="J9196">
            <v>2.5</v>
          </cell>
          <cell r="K9196">
            <v>1.1000000000000001</v>
          </cell>
          <cell r="L9196" t="str">
            <v>-</v>
          </cell>
        </row>
        <row r="9197">
          <cell r="A9197" t="str">
            <v>UK01T04xL03</v>
          </cell>
          <cell r="B9197" t="str">
            <v>04</v>
          </cell>
          <cell r="C9197" t="str">
            <v>x</v>
          </cell>
          <cell r="D9197" t="str">
            <v>03</v>
          </cell>
          <cell r="E9197" t="str">
            <v>-</v>
          </cell>
          <cell r="F9197">
            <v>-0.7</v>
          </cell>
          <cell r="G9197">
            <v>-3.4</v>
          </cell>
          <cell r="H9197">
            <v>-6.4</v>
          </cell>
          <cell r="I9197">
            <v>-4.5</v>
          </cell>
          <cell r="J9197">
            <v>-2.6</v>
          </cell>
          <cell r="K9197">
            <v>-1.3</v>
          </cell>
          <cell r="L9197" t="str">
            <v>-</v>
          </cell>
        </row>
        <row r="9198">
          <cell r="A9198" t="str">
            <v>UK01T04xL04</v>
          </cell>
          <cell r="B9198" t="str">
            <v>04</v>
          </cell>
          <cell r="C9198" t="str">
            <v>x</v>
          </cell>
          <cell r="D9198" t="str">
            <v>04</v>
          </cell>
          <cell r="E9198" t="str">
            <v>-</v>
          </cell>
          <cell r="F9198">
            <v>2.2000000000000002</v>
          </cell>
          <cell r="G9198">
            <v>2.1</v>
          </cell>
          <cell r="H9198">
            <v>1.8</v>
          </cell>
          <cell r="I9198">
            <v>2.6</v>
          </cell>
          <cell r="J9198" t="str">
            <v>n.a.</v>
          </cell>
          <cell r="K9198" t="str">
            <v>n.a.</v>
          </cell>
          <cell r="L9198" t="str">
            <v>-</v>
          </cell>
        </row>
        <row r="9199">
          <cell r="A9199" t="str">
            <v>UK01T04xL05</v>
          </cell>
          <cell r="B9199" t="str">
            <v>04</v>
          </cell>
          <cell r="C9199" t="str">
            <v>x</v>
          </cell>
          <cell r="D9199" t="str">
            <v>05</v>
          </cell>
          <cell r="E9199" t="str">
            <v>-</v>
          </cell>
          <cell r="F9199">
            <v>0</v>
          </cell>
          <cell r="G9199">
            <v>5.5</v>
          </cell>
          <cell r="H9199">
            <v>0.1</v>
          </cell>
          <cell r="I9199">
            <v>0.2</v>
          </cell>
          <cell r="J9199">
            <v>0.5</v>
          </cell>
          <cell r="K9199">
            <v>0.5</v>
          </cell>
          <cell r="L9199" t="str">
            <v>-</v>
          </cell>
        </row>
        <row r="9200">
          <cell r="A9200" t="str">
            <v>UK01T04xL06</v>
          </cell>
          <cell r="B9200" t="str">
            <v>04</v>
          </cell>
          <cell r="C9200" t="str">
            <v>x</v>
          </cell>
          <cell r="D9200" t="str">
            <v>06</v>
          </cell>
          <cell r="E9200" t="str">
            <v>-</v>
          </cell>
          <cell r="F9200" t="str">
            <v>n.a.</v>
          </cell>
          <cell r="G9200" t="str">
            <v>n.a.</v>
          </cell>
          <cell r="H9200" t="str">
            <v>n.a.</v>
          </cell>
          <cell r="I9200" t="str">
            <v>n.a.</v>
          </cell>
          <cell r="J9200" t="str">
            <v>n.a.</v>
          </cell>
          <cell r="K9200" t="str">
            <v>n.a.</v>
          </cell>
          <cell r="L9200" t="str">
            <v>-</v>
          </cell>
        </row>
        <row r="9201">
          <cell r="A9201" t="str">
            <v>UK01T04xL07</v>
          </cell>
          <cell r="B9201" t="str">
            <v>04</v>
          </cell>
          <cell r="C9201" t="str">
            <v>x</v>
          </cell>
          <cell r="D9201" t="str">
            <v>07</v>
          </cell>
          <cell r="E9201" t="str">
            <v>-</v>
          </cell>
          <cell r="F9201" t="str">
            <v>n.a.</v>
          </cell>
          <cell r="G9201" t="str">
            <v>n.a.</v>
          </cell>
          <cell r="H9201" t="str">
            <v>n.a.</v>
          </cell>
          <cell r="I9201" t="str">
            <v>n.a.</v>
          </cell>
          <cell r="J9201" t="str">
            <v>n.a.</v>
          </cell>
          <cell r="K9201" t="str">
            <v>n.a.</v>
          </cell>
          <cell r="L9201" t="str">
            <v>-</v>
          </cell>
        </row>
        <row r="9202">
          <cell r="A9202" t="str">
            <v>UK01T04xL08</v>
          </cell>
          <cell r="B9202" t="str">
            <v>04</v>
          </cell>
          <cell r="C9202" t="str">
            <v>x</v>
          </cell>
          <cell r="D9202" t="str">
            <v>08</v>
          </cell>
          <cell r="E9202" t="str">
            <v>-</v>
          </cell>
          <cell r="F9202" t="str">
            <v>n.a.</v>
          </cell>
          <cell r="G9202" t="str">
            <v>n.a.</v>
          </cell>
          <cell r="H9202" t="str">
            <v>n.a.</v>
          </cell>
          <cell r="I9202" t="str">
            <v>n.a.</v>
          </cell>
          <cell r="J9202" t="str">
            <v>n.a.</v>
          </cell>
          <cell r="K9202" t="str">
            <v>n.a.</v>
          </cell>
          <cell r="L9202" t="str">
            <v>-</v>
          </cell>
        </row>
        <row r="9203">
          <cell r="A9203" t="str">
            <v>UK01T04xL09</v>
          </cell>
          <cell r="B9203" t="str">
            <v>04</v>
          </cell>
          <cell r="C9203" t="str">
            <v>x</v>
          </cell>
          <cell r="D9203" t="str">
            <v>09</v>
          </cell>
          <cell r="E9203" t="str">
            <v>-</v>
          </cell>
          <cell r="F9203" t="str">
            <v>n.a.</v>
          </cell>
          <cell r="G9203" t="str">
            <v>n.a.</v>
          </cell>
          <cell r="H9203" t="str">
            <v>n.a.</v>
          </cell>
          <cell r="I9203" t="str">
            <v>n.a.</v>
          </cell>
          <cell r="J9203" t="str">
            <v>n.a.</v>
          </cell>
          <cell r="K9203" t="str">
            <v>n.a.</v>
          </cell>
          <cell r="L9203" t="str">
            <v>-</v>
          </cell>
        </row>
        <row r="9204">
          <cell r="A9204" t="str">
            <v>UK01T04xL10</v>
          </cell>
          <cell r="B9204" t="str">
            <v>04</v>
          </cell>
          <cell r="C9204" t="str">
            <v>x</v>
          </cell>
          <cell r="D9204" t="str">
            <v>10</v>
          </cell>
          <cell r="E9204" t="str">
            <v>-</v>
          </cell>
          <cell r="F9204">
            <v>5.3</v>
          </cell>
          <cell r="G9204">
            <v>5.0999999999999996</v>
          </cell>
          <cell r="H9204">
            <v>3.5</v>
          </cell>
          <cell r="I9204">
            <v>4.5</v>
          </cell>
          <cell r="J9204">
            <v>4.8</v>
          </cell>
          <cell r="K9204">
            <v>4.7</v>
          </cell>
          <cell r="L9204" t="str">
            <v>-</v>
          </cell>
        </row>
        <row r="9205">
          <cell r="A9205" t="str">
            <v>UK01T04xL11</v>
          </cell>
          <cell r="B9205" t="str">
            <v>04</v>
          </cell>
          <cell r="C9205" t="str">
            <v>x</v>
          </cell>
          <cell r="D9205" t="str">
            <v>11</v>
          </cell>
          <cell r="E9205" t="str">
            <v>-</v>
          </cell>
          <cell r="F9205" t="str">
            <v>n.a.</v>
          </cell>
          <cell r="G9205" t="str">
            <v>n.a.</v>
          </cell>
          <cell r="H9205" t="str">
            <v>n.a.</v>
          </cell>
          <cell r="I9205" t="str">
            <v>n.a.</v>
          </cell>
          <cell r="J9205" t="str">
            <v>n.a.</v>
          </cell>
          <cell r="K9205" t="str">
            <v>n.a.</v>
          </cell>
          <cell r="L9205" t="str">
            <v>-</v>
          </cell>
        </row>
        <row r="9206">
          <cell r="A9206" t="str">
            <v>UK01T04xL12</v>
          </cell>
          <cell r="B9206" t="str">
            <v>04</v>
          </cell>
          <cell r="C9206" t="str">
            <v>x</v>
          </cell>
          <cell r="D9206" t="str">
            <v>12</v>
          </cell>
          <cell r="E9206" t="str">
            <v>-</v>
          </cell>
          <cell r="F9206" t="str">
            <v>n.a.</v>
          </cell>
          <cell r="G9206" t="str">
            <v>n.a.</v>
          </cell>
          <cell r="H9206" t="str">
            <v>n.a.</v>
          </cell>
          <cell r="I9206" t="str">
            <v>n.a.</v>
          </cell>
          <cell r="J9206" t="str">
            <v>n.a.</v>
          </cell>
          <cell r="K9206" t="str">
            <v>n.a.</v>
          </cell>
          <cell r="L9206" t="str">
            <v>-</v>
          </cell>
        </row>
        <row r="9207">
          <cell r="A9207" t="str">
            <v>UK01T05xL01</v>
          </cell>
          <cell r="B9207" t="str">
            <v>05</v>
          </cell>
          <cell r="C9207" t="str">
            <v>x</v>
          </cell>
          <cell r="D9207" t="str">
            <v>01</v>
          </cell>
          <cell r="E9207" t="str">
            <v>-</v>
          </cell>
          <cell r="F9207">
            <v>3</v>
          </cell>
          <cell r="G9207">
            <v>-0.25</v>
          </cell>
          <cell r="H9207">
            <v>-0.5</v>
          </cell>
          <cell r="I9207">
            <v>2</v>
          </cell>
          <cell r="J9207">
            <v>3</v>
          </cell>
          <cell r="K9207">
            <v>3</v>
          </cell>
          <cell r="L9207" t="str">
            <v>-</v>
          </cell>
        </row>
        <row r="9208">
          <cell r="A9208" t="str">
            <v>UK01T05xL02</v>
          </cell>
          <cell r="B9208" t="str">
            <v>05</v>
          </cell>
          <cell r="C9208" t="str">
            <v>x</v>
          </cell>
          <cell r="D9208" t="str">
            <v>02</v>
          </cell>
          <cell r="E9208" t="str">
            <v>-</v>
          </cell>
          <cell r="F9208" t="str">
            <v>-2.9</v>
          </cell>
          <cell r="G9208" t="str">
            <v>-5.5</v>
          </cell>
          <cell r="H9208" t="str">
            <v>-8.2</v>
          </cell>
          <cell r="I9208" t="str">
            <v>-7.1</v>
          </cell>
          <cell r="J9208" t="str">
            <v>-5.6</v>
          </cell>
          <cell r="K9208" t="str">
            <v>-4.4</v>
          </cell>
          <cell r="L9208" t="str">
            <v>-</v>
          </cell>
        </row>
        <row r="9209">
          <cell r="A9209" t="str">
            <v>UK01T05xL03</v>
          </cell>
          <cell r="B9209" t="str">
            <v>05</v>
          </cell>
          <cell r="C9209" t="str">
            <v>x</v>
          </cell>
          <cell r="D9209" t="str">
            <v>03</v>
          </cell>
          <cell r="E9209" t="str">
            <v>-</v>
          </cell>
          <cell r="F9209">
            <v>2.2000000000000002</v>
          </cell>
          <cell r="G9209">
            <v>2.1</v>
          </cell>
          <cell r="H9209">
            <v>1.8</v>
          </cell>
          <cell r="I9209">
            <v>2.6</v>
          </cell>
          <cell r="J9209" t="str">
            <v>n.a.</v>
          </cell>
          <cell r="K9209" t="str">
            <v>n.a.</v>
          </cell>
          <cell r="L9209" t="str">
            <v>-</v>
          </cell>
        </row>
        <row r="9210">
          <cell r="A9210" t="str">
            <v>UK01T05xL04</v>
          </cell>
          <cell r="B9210" t="str">
            <v>05</v>
          </cell>
          <cell r="C9210" t="str">
            <v>x</v>
          </cell>
          <cell r="D9210" t="str">
            <v>04</v>
          </cell>
          <cell r="E9210" t="str">
            <v>-</v>
          </cell>
          <cell r="F9210" t="str">
            <v>n.a.</v>
          </cell>
          <cell r="G9210" t="str">
            <v>n.a.</v>
          </cell>
          <cell r="H9210" t="str">
            <v>n.a.</v>
          </cell>
          <cell r="I9210" t="str">
            <v>n.a.</v>
          </cell>
          <cell r="J9210" t="str">
            <v>n.a.</v>
          </cell>
          <cell r="K9210" t="str">
            <v>n.a.</v>
          </cell>
          <cell r="L9210" t="str">
            <v>-</v>
          </cell>
        </row>
        <row r="9211">
          <cell r="A9211" t="str">
            <v>UK01T05xL05</v>
          </cell>
          <cell r="B9211" t="str">
            <v>05</v>
          </cell>
          <cell r="C9211" t="str">
            <v>x</v>
          </cell>
          <cell r="D9211" t="str">
            <v>05</v>
          </cell>
          <cell r="E9211" t="str">
            <v>-</v>
          </cell>
          <cell r="F9211" t="str">
            <v>n.a.</v>
          </cell>
          <cell r="G9211" t="str">
            <v>n.a.</v>
          </cell>
          <cell r="H9211" t="str">
            <v>n.a.</v>
          </cell>
          <cell r="I9211" t="str">
            <v>n.a.</v>
          </cell>
          <cell r="J9211" t="str">
            <v>n.a.</v>
          </cell>
          <cell r="K9211" t="str">
            <v>n.a.</v>
          </cell>
          <cell r="L9211" t="str">
            <v>-</v>
          </cell>
        </row>
        <row r="9212">
          <cell r="A9212" t="str">
            <v>UK01T05xL06</v>
          </cell>
          <cell r="B9212" t="str">
            <v>05</v>
          </cell>
          <cell r="C9212" t="str">
            <v>x</v>
          </cell>
          <cell r="D9212" t="str">
            <v>06</v>
          </cell>
          <cell r="E9212" t="str">
            <v>-</v>
          </cell>
          <cell r="F9212" t="str">
            <v>n.a.</v>
          </cell>
          <cell r="G9212" t="str">
            <v>n.a.</v>
          </cell>
          <cell r="H9212" t="str">
            <v>n.a.</v>
          </cell>
          <cell r="I9212" t="str">
            <v>n.a.</v>
          </cell>
          <cell r="J9212" t="str">
            <v>n.a.</v>
          </cell>
          <cell r="K9212" t="str">
            <v>n.a.</v>
          </cell>
          <cell r="L9212" t="str">
            <v>-</v>
          </cell>
        </row>
        <row r="9213">
          <cell r="A9213" t="str">
            <v>UK01T05xL07</v>
          </cell>
          <cell r="B9213" t="str">
            <v>05</v>
          </cell>
          <cell r="C9213" t="str">
            <v>x</v>
          </cell>
          <cell r="D9213" t="str">
            <v>07</v>
          </cell>
          <cell r="E9213" t="str">
            <v>-</v>
          </cell>
          <cell r="F9213" t="str">
            <v>n.a.</v>
          </cell>
          <cell r="G9213" t="str">
            <v>n.a.</v>
          </cell>
          <cell r="H9213" t="str">
            <v>n.a.</v>
          </cell>
          <cell r="I9213" t="str">
            <v>n.a.</v>
          </cell>
          <cell r="J9213" t="str">
            <v>n.a.</v>
          </cell>
          <cell r="K9213" t="str">
            <v>n.a.</v>
          </cell>
          <cell r="L9213" t="str">
            <v>-</v>
          </cell>
        </row>
        <row r="9214">
          <cell r="A9214" t="str">
            <v>UK01T05xL08</v>
          </cell>
          <cell r="B9214" t="str">
            <v>05</v>
          </cell>
          <cell r="C9214" t="str">
            <v>x</v>
          </cell>
          <cell r="D9214" t="str">
            <v>08</v>
          </cell>
          <cell r="E9214" t="str">
            <v>-</v>
          </cell>
          <cell r="F9214" t="str">
            <v>n.a.</v>
          </cell>
          <cell r="G9214" t="str">
            <v>n.a.</v>
          </cell>
          <cell r="H9214" t="str">
            <v>n.a.</v>
          </cell>
          <cell r="I9214" t="str">
            <v>n.a.</v>
          </cell>
          <cell r="J9214" t="str">
            <v>n.a.</v>
          </cell>
          <cell r="K9214" t="str">
            <v>n.a.</v>
          </cell>
          <cell r="L9214" t="str">
            <v>-</v>
          </cell>
        </row>
        <row r="9215">
          <cell r="A9215" t="str">
            <v>UK01T05xL09</v>
          </cell>
          <cell r="B9215" t="str">
            <v>05</v>
          </cell>
          <cell r="C9215" t="str">
            <v>x</v>
          </cell>
          <cell r="D9215" t="str">
            <v>09</v>
          </cell>
          <cell r="E9215" t="str">
            <v>-</v>
          </cell>
          <cell r="F9215">
            <v>0.6</v>
          </cell>
          <cell r="G9215">
            <v>-0.3</v>
          </cell>
          <cell r="H9215">
            <v>-1.5</v>
          </cell>
          <cell r="I9215">
            <v>-1.9</v>
          </cell>
          <cell r="J9215">
            <v>-1.3</v>
          </cell>
          <cell r="K9215">
            <v>-0.7</v>
          </cell>
          <cell r="L9215" t="str">
            <v>-</v>
          </cell>
        </row>
        <row r="9216">
          <cell r="A9216" t="str">
            <v>UK01T05xL10</v>
          </cell>
          <cell r="B9216" t="str">
            <v>05</v>
          </cell>
          <cell r="C9216" t="str">
            <v>x</v>
          </cell>
          <cell r="D9216" t="str">
            <v>10</v>
          </cell>
          <cell r="E9216" t="str">
            <v>-</v>
          </cell>
          <cell r="F9216">
            <v>0.3</v>
          </cell>
          <cell r="G9216">
            <v>0</v>
          </cell>
          <cell r="H9216">
            <v>-0.8</v>
          </cell>
          <cell r="I9216">
            <v>-1.3</v>
          </cell>
          <cell r="J9216">
            <v>-1</v>
          </cell>
          <cell r="K9216">
            <v>-0.6</v>
          </cell>
          <cell r="L9216" t="str">
            <v>-</v>
          </cell>
        </row>
        <row r="9217">
          <cell r="A9217" t="str">
            <v>UK01T05xL11</v>
          </cell>
          <cell r="B9217" t="str">
            <v>05</v>
          </cell>
          <cell r="C9217" t="str">
            <v>x</v>
          </cell>
          <cell r="D9217" t="str">
            <v>11</v>
          </cell>
          <cell r="E9217" t="str">
            <v>-</v>
          </cell>
          <cell r="F9217">
            <v>-3.1</v>
          </cell>
          <cell r="G9217">
            <v>-5.4</v>
          </cell>
          <cell r="H9217">
            <v>-7.3</v>
          </cell>
          <cell r="I9217">
            <v>-5.7</v>
          </cell>
          <cell r="J9217">
            <v>-4.5999999999999996</v>
          </cell>
          <cell r="K9217">
            <v>-3.8</v>
          </cell>
          <cell r="L9217" t="str">
            <v>-</v>
          </cell>
        </row>
        <row r="9218">
          <cell r="A9218" t="str">
            <v>UK01T05xL12</v>
          </cell>
          <cell r="B9218" t="str">
            <v>05</v>
          </cell>
          <cell r="C9218" t="str">
            <v>x</v>
          </cell>
          <cell r="D9218" t="str">
            <v>12</v>
          </cell>
          <cell r="E9218" t="str">
            <v>-</v>
          </cell>
          <cell r="F9218">
            <v>-0.9</v>
          </cell>
          <cell r="G9218">
            <v>-3.3</v>
          </cell>
          <cell r="H9218">
            <v>-5.5</v>
          </cell>
          <cell r="I9218">
            <v>-3.1</v>
          </cell>
          <cell r="J9218">
            <v>-1.6</v>
          </cell>
          <cell r="K9218">
            <v>-0.8</v>
          </cell>
          <cell r="L9218" t="str">
            <v>-</v>
          </cell>
        </row>
        <row r="9219">
          <cell r="A9219" t="str">
            <v>UK01T05xL13</v>
          </cell>
          <cell r="B9219" t="str">
            <v>05</v>
          </cell>
          <cell r="C9219" t="str">
            <v>x</v>
          </cell>
          <cell r="D9219" t="str">
            <v>13</v>
          </cell>
          <cell r="E9219" t="str">
            <v>-</v>
          </cell>
          <cell r="F9219" t="str">
            <v>n.a.</v>
          </cell>
          <cell r="G9219" t="str">
            <v>n.a.</v>
          </cell>
          <cell r="H9219" t="str">
            <v>n.a.</v>
          </cell>
          <cell r="I9219" t="str">
            <v>n.a.</v>
          </cell>
          <cell r="J9219" t="str">
            <v>n.a.</v>
          </cell>
          <cell r="K9219" t="str">
            <v>n.a.</v>
          </cell>
          <cell r="L9219" t="str">
            <v>-</v>
          </cell>
        </row>
        <row r="9220">
          <cell r="A9220" t="str">
            <v>UK01T06xL01</v>
          </cell>
          <cell r="B9220" t="str">
            <v>06</v>
          </cell>
          <cell r="C9220" t="str">
            <v>x</v>
          </cell>
          <cell r="D9220" t="str">
            <v>01</v>
          </cell>
          <cell r="E9220" t="str">
            <v>-</v>
          </cell>
          <cell r="F9220">
            <v>3</v>
          </cell>
          <cell r="G9220">
            <v>3</v>
          </cell>
          <cell r="H9220">
            <v>2</v>
          </cell>
          <cell r="I9220">
            <v>2.75</v>
          </cell>
          <cell r="J9220">
            <v>2.5</v>
          </cell>
          <cell r="K9220">
            <v>2.5</v>
          </cell>
          <cell r="L9220" t="str">
            <v>-</v>
          </cell>
        </row>
        <row r="9221">
          <cell r="A9221" t="str">
            <v>UK01T06xL02</v>
          </cell>
          <cell r="B9221" t="str">
            <v>06</v>
          </cell>
          <cell r="C9221" t="str">
            <v>x</v>
          </cell>
          <cell r="D9221" t="str">
            <v>02</v>
          </cell>
          <cell r="E9221" t="str">
            <v>-</v>
          </cell>
          <cell r="F9221">
            <v>3</v>
          </cell>
          <cell r="G9221">
            <v>-0.25</v>
          </cell>
          <cell r="H9221">
            <v>-0.5</v>
          </cell>
          <cell r="I9221">
            <v>2</v>
          </cell>
          <cell r="J9221">
            <v>3</v>
          </cell>
          <cell r="K9221">
            <v>3</v>
          </cell>
          <cell r="L9221" t="str">
            <v>-</v>
          </cell>
        </row>
        <row r="9222">
          <cell r="A9222" t="str">
            <v>UK01T06xL03</v>
          </cell>
          <cell r="B9222" t="str">
            <v>06</v>
          </cell>
          <cell r="C9222" t="str">
            <v>x</v>
          </cell>
          <cell r="D9222" t="str">
            <v>03</v>
          </cell>
          <cell r="E9222" t="str">
            <v>-</v>
          </cell>
          <cell r="F9222">
            <v>0</v>
          </cell>
          <cell r="G9222">
            <v>-3.25</v>
          </cell>
          <cell r="H9222">
            <v>-2.5</v>
          </cell>
          <cell r="I9222">
            <v>-0.75</v>
          </cell>
          <cell r="J9222">
            <v>0.5</v>
          </cell>
          <cell r="K9222">
            <v>0.5</v>
          </cell>
          <cell r="L9222" t="str">
            <v>-</v>
          </cell>
        </row>
        <row r="9223">
          <cell r="A9223" t="str">
            <v>UK01T06xL04</v>
          </cell>
          <cell r="B9223" t="str">
            <v>06</v>
          </cell>
          <cell r="C9223" t="str">
            <v>x</v>
          </cell>
          <cell r="D9223" t="str">
            <v>04</v>
          </cell>
          <cell r="E9223" t="str">
            <v>-</v>
          </cell>
          <cell r="F9223">
            <v>-3</v>
          </cell>
          <cell r="G9223">
            <v>-2.9</v>
          </cell>
          <cell r="H9223">
            <v>-2.4</v>
          </cell>
          <cell r="I9223">
            <v>-2.1</v>
          </cell>
          <cell r="J9223">
            <v>-2.1</v>
          </cell>
          <cell r="K9223">
            <v>-1.8</v>
          </cell>
          <cell r="L9223" t="str">
            <v>-</v>
          </cell>
        </row>
        <row r="9224">
          <cell r="A9224" t="str">
            <v>UK01T06xL05</v>
          </cell>
          <cell r="B9224" t="str">
            <v>06</v>
          </cell>
          <cell r="C9224" t="str">
            <v>x</v>
          </cell>
          <cell r="D9224" t="str">
            <v>05</v>
          </cell>
          <cell r="E9224" t="str">
            <v>-</v>
          </cell>
          <cell r="F9224">
            <v>-2.9</v>
          </cell>
          <cell r="G9224">
            <v>-5.5</v>
          </cell>
          <cell r="H9224">
            <v>-8.1999999999999993</v>
          </cell>
          <cell r="I9224">
            <v>-7.1</v>
          </cell>
          <cell r="J9224">
            <v>-5.6</v>
          </cell>
          <cell r="K9224">
            <v>-4.4000000000000004</v>
          </cell>
          <cell r="L9224" t="str">
            <v>-</v>
          </cell>
        </row>
        <row r="9225">
          <cell r="A9225" t="str">
            <v>UK01T06xL06</v>
          </cell>
          <cell r="B9225" t="str">
            <v>06</v>
          </cell>
          <cell r="C9225" t="str">
            <v>x</v>
          </cell>
          <cell r="D9225" t="str">
            <v>06</v>
          </cell>
          <cell r="E9225" t="str">
            <v>-</v>
          </cell>
          <cell r="F9225">
            <v>0.1</v>
          </cell>
          <cell r="G9225">
            <v>-2.6</v>
          </cell>
          <cell r="H9225">
            <v>-5.8</v>
          </cell>
          <cell r="I9225">
            <v>-5</v>
          </cell>
          <cell r="J9225">
            <v>-3.5</v>
          </cell>
          <cell r="K9225">
            <v>-2.6</v>
          </cell>
          <cell r="L9225" t="str">
            <v>-</v>
          </cell>
        </row>
        <row r="9226">
          <cell r="A9226" t="str">
            <v>UK01T06xL07</v>
          </cell>
          <cell r="B9226" t="str">
            <v>06</v>
          </cell>
          <cell r="C9226" t="str">
            <v>x</v>
          </cell>
          <cell r="D9226" t="str">
            <v>07</v>
          </cell>
          <cell r="E9226" t="str">
            <v>-</v>
          </cell>
          <cell r="F9226">
            <v>43.4</v>
          </cell>
          <cell r="G9226">
            <v>43.9</v>
          </cell>
          <cell r="H9226">
            <v>44.8</v>
          </cell>
          <cell r="I9226">
            <v>45.1</v>
          </cell>
          <cell r="J9226">
            <v>45.3</v>
          </cell>
          <cell r="K9226">
            <v>45.2</v>
          </cell>
          <cell r="L9226" t="str">
            <v>-</v>
          </cell>
        </row>
        <row r="9227">
          <cell r="A9227" t="str">
            <v>UK01T06xL08</v>
          </cell>
          <cell r="B9227" t="str">
            <v>06</v>
          </cell>
          <cell r="C9227" t="str">
            <v>x</v>
          </cell>
          <cell r="D9227" t="str">
            <v>08</v>
          </cell>
          <cell r="E9227" t="str">
            <v>-</v>
          </cell>
          <cell r="F9227">
            <v>43.2</v>
          </cell>
          <cell r="G9227">
            <v>52.9</v>
          </cell>
          <cell r="H9227">
            <v>60.5</v>
          </cell>
          <cell r="I9227">
            <v>65.099999999999994</v>
          </cell>
          <cell r="J9227">
            <v>67.5</v>
          </cell>
          <cell r="K9227">
            <v>68.599999999999994</v>
          </cell>
          <cell r="L9227" t="str">
            <v>-</v>
          </cell>
        </row>
        <row r="9228">
          <cell r="A9228" t="str">
            <v>UK01T06xL09</v>
          </cell>
          <cell r="B9228" t="str">
            <v>06</v>
          </cell>
          <cell r="C9228" t="str">
            <v>x</v>
          </cell>
          <cell r="D9228" t="str">
            <v>09</v>
          </cell>
          <cell r="E9228" t="str">
            <v>-</v>
          </cell>
          <cell r="F9228">
            <v>-0.2</v>
          </cell>
          <cell r="G9228">
            <v>9</v>
          </cell>
          <cell r="H9228">
            <v>15.7</v>
          </cell>
          <cell r="I9228">
            <v>20</v>
          </cell>
          <cell r="J9228">
            <v>22.2</v>
          </cell>
          <cell r="K9228">
            <v>23.4</v>
          </cell>
          <cell r="L9228" t="str">
            <v>-</v>
          </cell>
        </row>
        <row r="9229">
          <cell r="A9229" t="str">
            <v>UK01T07xL00</v>
          </cell>
          <cell r="B9229" t="str">
            <v>07</v>
          </cell>
          <cell r="C9229" t="str">
            <v>x</v>
          </cell>
          <cell r="D9229" t="str">
            <v>00</v>
          </cell>
          <cell r="E9229" t="str">
            <v>2000/01</v>
          </cell>
          <cell r="F9229" t="str">
            <v>2005/06</v>
          </cell>
          <cell r="G9229" t="str">
            <v>2010/11</v>
          </cell>
          <cell r="H9229" t="str">
            <v>2020/21</v>
          </cell>
          <cell r="I9229" t="str">
            <v>2030/31</v>
          </cell>
          <cell r="J9229" t="str">
            <v>2050/51</v>
          </cell>
          <cell r="K9229" t="str">
            <v>-</v>
          </cell>
          <cell r="L9229" t="str">
            <v>-</v>
          </cell>
        </row>
        <row r="9230">
          <cell r="A9230" t="str">
            <v>UK01T07xL01</v>
          </cell>
          <cell r="B9230" t="str">
            <v>07</v>
          </cell>
          <cell r="C9230" t="str">
            <v>x</v>
          </cell>
          <cell r="D9230" t="str">
            <v>01</v>
          </cell>
          <cell r="E9230" t="str">
            <v>n.a.</v>
          </cell>
          <cell r="F9230" t="str">
            <v>n.a.</v>
          </cell>
          <cell r="G9230" t="str">
            <v>n.a.</v>
          </cell>
          <cell r="H9230" t="str">
            <v>n.a.</v>
          </cell>
          <cell r="I9230" t="str">
            <v>n.a.</v>
          </cell>
          <cell r="J9230" t="str">
            <v>n.a.</v>
          </cell>
          <cell r="K9230" t="str">
            <v>-</v>
          </cell>
          <cell r="L9230" t="str">
            <v>-</v>
          </cell>
        </row>
        <row r="9231">
          <cell r="A9231" t="str">
            <v>UK01T07xL02</v>
          </cell>
          <cell r="B9231" t="str">
            <v>07</v>
          </cell>
          <cell r="C9231" t="str">
            <v>x</v>
          </cell>
          <cell r="D9231" t="str">
            <v>02</v>
          </cell>
          <cell r="E9231" t="str">
            <v>n.a.</v>
          </cell>
          <cell r="F9231" t="str">
            <v>n.a.</v>
          </cell>
          <cell r="G9231" t="str">
            <v>n.a.</v>
          </cell>
          <cell r="H9231" t="str">
            <v>n.a.</v>
          </cell>
          <cell r="I9231" t="str">
            <v>n.a.</v>
          </cell>
          <cell r="J9231" t="str">
            <v>n.a.</v>
          </cell>
          <cell r="K9231" t="str">
            <v>-</v>
          </cell>
          <cell r="L9231" t="str">
            <v>-</v>
          </cell>
        </row>
        <row r="9232">
          <cell r="A9232" t="str">
            <v>UK01T07xL03</v>
          </cell>
          <cell r="B9232" t="str">
            <v>07</v>
          </cell>
          <cell r="C9232" t="str">
            <v>x</v>
          </cell>
          <cell r="D9232" t="str">
            <v>03</v>
          </cell>
          <cell r="E9232" t="str">
            <v>n.a.</v>
          </cell>
          <cell r="F9232" t="str">
            <v>n.a.</v>
          </cell>
          <cell r="G9232" t="str">
            <v>n.a.</v>
          </cell>
          <cell r="H9232" t="str">
            <v>n.a.</v>
          </cell>
          <cell r="I9232" t="str">
            <v>n.a.</v>
          </cell>
          <cell r="J9232" t="str">
            <v>n.a.</v>
          </cell>
          <cell r="K9232" t="str">
            <v>-</v>
          </cell>
          <cell r="L9232" t="str">
            <v>-</v>
          </cell>
        </row>
        <row r="9233">
          <cell r="A9233" t="str">
            <v>UK01T07xL04</v>
          </cell>
          <cell r="B9233" t="str">
            <v>07</v>
          </cell>
          <cell r="C9233" t="str">
            <v>x</v>
          </cell>
          <cell r="D9233" t="str">
            <v>04</v>
          </cell>
          <cell r="E9233" t="str">
            <v>n.a.</v>
          </cell>
          <cell r="F9233" t="str">
            <v>n.a.</v>
          </cell>
          <cell r="G9233" t="str">
            <v>n.a.</v>
          </cell>
          <cell r="H9233" t="str">
            <v>n.a.</v>
          </cell>
          <cell r="I9233" t="str">
            <v>n.a.</v>
          </cell>
          <cell r="J9233" t="str">
            <v>n.a.</v>
          </cell>
          <cell r="K9233" t="str">
            <v>-</v>
          </cell>
          <cell r="L9233" t="str">
            <v>-</v>
          </cell>
        </row>
        <row r="9234">
          <cell r="A9234" t="str">
            <v>UK01T07xL05</v>
          </cell>
          <cell r="B9234" t="str">
            <v>07</v>
          </cell>
          <cell r="C9234" t="str">
            <v>x</v>
          </cell>
          <cell r="D9234" t="str">
            <v>05</v>
          </cell>
          <cell r="E9234" t="str">
            <v>n.a.</v>
          </cell>
          <cell r="F9234" t="str">
            <v>n.a.</v>
          </cell>
          <cell r="G9234" t="str">
            <v>n.a.</v>
          </cell>
          <cell r="H9234" t="str">
            <v>n.a.</v>
          </cell>
          <cell r="I9234" t="str">
            <v>n.a.</v>
          </cell>
          <cell r="J9234" t="str">
            <v>n.a.</v>
          </cell>
          <cell r="K9234" t="str">
            <v>-</v>
          </cell>
          <cell r="L9234" t="str">
            <v>-</v>
          </cell>
        </row>
        <row r="9235">
          <cell r="A9235" t="str">
            <v>UK01T07xL06</v>
          </cell>
          <cell r="B9235" t="str">
            <v>07</v>
          </cell>
          <cell r="C9235" t="str">
            <v>x</v>
          </cell>
          <cell r="D9235" t="str">
            <v>06</v>
          </cell>
          <cell r="E9235" t="str">
            <v>n.a.</v>
          </cell>
          <cell r="F9235" t="str">
            <v>n.a.</v>
          </cell>
          <cell r="G9235" t="str">
            <v>n.a.</v>
          </cell>
          <cell r="H9235" t="str">
            <v>n.a.</v>
          </cell>
          <cell r="I9235" t="str">
            <v>n.a.</v>
          </cell>
          <cell r="J9235" t="str">
            <v>n.a.</v>
          </cell>
          <cell r="K9235" t="str">
            <v>-</v>
          </cell>
          <cell r="L9235" t="str">
            <v>-</v>
          </cell>
        </row>
        <row r="9236">
          <cell r="A9236" t="str">
            <v>UK01T07xL07</v>
          </cell>
          <cell r="B9236" t="str">
            <v>07</v>
          </cell>
          <cell r="C9236" t="str">
            <v>x</v>
          </cell>
          <cell r="D9236" t="str">
            <v>07</v>
          </cell>
          <cell r="E9236" t="str">
            <v>n.a.</v>
          </cell>
          <cell r="F9236" t="str">
            <v>n.a.</v>
          </cell>
          <cell r="G9236" t="str">
            <v>n.a.</v>
          </cell>
          <cell r="H9236" t="str">
            <v>n.a.</v>
          </cell>
          <cell r="I9236" t="str">
            <v>n.a.</v>
          </cell>
          <cell r="J9236" t="str">
            <v>n.a.</v>
          </cell>
          <cell r="K9236" t="str">
            <v>-</v>
          </cell>
          <cell r="L9236" t="str">
            <v>-</v>
          </cell>
        </row>
        <row r="9237">
          <cell r="A9237" t="str">
            <v>UK01T07xL08</v>
          </cell>
          <cell r="B9237" t="str">
            <v>07</v>
          </cell>
          <cell r="C9237" t="str">
            <v>x</v>
          </cell>
          <cell r="D9237" t="str">
            <v>08</v>
          </cell>
          <cell r="E9237" t="str">
            <v>n.a.</v>
          </cell>
          <cell r="F9237" t="str">
            <v>n.a.</v>
          </cell>
          <cell r="G9237" t="str">
            <v>n.a.</v>
          </cell>
          <cell r="H9237" t="str">
            <v>n.a.</v>
          </cell>
          <cell r="I9237" t="str">
            <v>n.a.</v>
          </cell>
          <cell r="J9237" t="str">
            <v>n.a.</v>
          </cell>
          <cell r="K9237" t="str">
            <v>-</v>
          </cell>
          <cell r="L9237" t="str">
            <v>-</v>
          </cell>
        </row>
        <row r="9238">
          <cell r="A9238" t="str">
            <v>UK01T07xL09</v>
          </cell>
          <cell r="B9238" t="str">
            <v>07</v>
          </cell>
          <cell r="C9238" t="str">
            <v>x</v>
          </cell>
          <cell r="D9238" t="str">
            <v>09</v>
          </cell>
          <cell r="E9238" t="str">
            <v>n.a.</v>
          </cell>
          <cell r="F9238" t="str">
            <v>n.a.</v>
          </cell>
          <cell r="G9238" t="str">
            <v>n.a.</v>
          </cell>
          <cell r="H9238" t="str">
            <v>n.a.</v>
          </cell>
          <cell r="I9238" t="str">
            <v>n.a.</v>
          </cell>
          <cell r="J9238" t="str">
            <v>n.a.</v>
          </cell>
          <cell r="K9238" t="str">
            <v>-</v>
          </cell>
          <cell r="L9238" t="str">
            <v>-</v>
          </cell>
        </row>
        <row r="9239">
          <cell r="A9239" t="str">
            <v>UK01T07xL10</v>
          </cell>
          <cell r="B9239" t="str">
            <v>07</v>
          </cell>
          <cell r="C9239" t="str">
            <v>x</v>
          </cell>
          <cell r="D9239" t="str">
            <v>10</v>
          </cell>
          <cell r="E9239" t="str">
            <v>n.a.</v>
          </cell>
          <cell r="F9239" t="str">
            <v>n.a.</v>
          </cell>
          <cell r="G9239" t="str">
            <v>n.a.</v>
          </cell>
          <cell r="H9239" t="str">
            <v>n.a.</v>
          </cell>
          <cell r="I9239" t="str">
            <v>n.a.</v>
          </cell>
          <cell r="J9239" t="str">
            <v>n.a.</v>
          </cell>
          <cell r="K9239" t="str">
            <v>-</v>
          </cell>
          <cell r="L9239" t="str">
            <v>-</v>
          </cell>
        </row>
        <row r="9240">
          <cell r="A9240" t="str">
            <v>UK01T07xL11</v>
          </cell>
          <cell r="B9240" t="str">
            <v>07</v>
          </cell>
          <cell r="C9240" t="str">
            <v>x</v>
          </cell>
          <cell r="D9240" t="str">
            <v>11</v>
          </cell>
          <cell r="E9240" t="str">
            <v>n.a.</v>
          </cell>
          <cell r="F9240" t="str">
            <v>n.a.</v>
          </cell>
          <cell r="G9240" t="str">
            <v>n.a.</v>
          </cell>
          <cell r="H9240" t="str">
            <v>n.a.</v>
          </cell>
          <cell r="I9240" t="str">
            <v>n.a.</v>
          </cell>
          <cell r="J9240" t="str">
            <v>n.a.</v>
          </cell>
          <cell r="K9240" t="str">
            <v>-</v>
          </cell>
          <cell r="L9240" t="str">
            <v>-</v>
          </cell>
        </row>
        <row r="9241">
          <cell r="A9241" t="str">
            <v>UK01T07xL12</v>
          </cell>
          <cell r="B9241" t="str">
            <v>07</v>
          </cell>
          <cell r="C9241" t="str">
            <v>x</v>
          </cell>
          <cell r="D9241" t="str">
            <v>12</v>
          </cell>
          <cell r="E9241" t="str">
            <v>n.a.</v>
          </cell>
          <cell r="F9241" t="str">
            <v>n.a.</v>
          </cell>
          <cell r="G9241" t="str">
            <v>n.a.</v>
          </cell>
          <cell r="H9241" t="str">
            <v>n.a.</v>
          </cell>
          <cell r="I9241" t="str">
            <v>n.a.</v>
          </cell>
          <cell r="J9241" t="str">
            <v>n.a.</v>
          </cell>
          <cell r="K9241" t="str">
            <v>-</v>
          </cell>
          <cell r="L9241" t="str">
            <v>-</v>
          </cell>
        </row>
        <row r="9242">
          <cell r="A9242" t="str">
            <v>UK01T07xL13</v>
          </cell>
          <cell r="B9242" t="str">
            <v>07</v>
          </cell>
          <cell r="C9242" t="str">
            <v>x</v>
          </cell>
          <cell r="D9242" t="str">
            <v>13</v>
          </cell>
          <cell r="E9242" t="str">
            <v>n.a.</v>
          </cell>
          <cell r="F9242" t="str">
            <v>n.a.</v>
          </cell>
          <cell r="G9242" t="str">
            <v>n.a.</v>
          </cell>
          <cell r="H9242" t="str">
            <v>n.a.</v>
          </cell>
          <cell r="I9242" t="str">
            <v>n.a.</v>
          </cell>
          <cell r="J9242" t="str">
            <v>n.a.</v>
          </cell>
          <cell r="K9242" t="str">
            <v>-</v>
          </cell>
          <cell r="L9242" t="str">
            <v>-</v>
          </cell>
        </row>
        <row r="9243">
          <cell r="A9243" t="str">
            <v>UK01T07xL14</v>
          </cell>
          <cell r="B9243" t="str">
            <v>07</v>
          </cell>
          <cell r="C9243" t="str">
            <v>x</v>
          </cell>
          <cell r="D9243" t="str">
            <v>14</v>
          </cell>
          <cell r="E9243" t="str">
            <v>n.a.</v>
          </cell>
          <cell r="F9243" t="str">
            <v>n.a.</v>
          </cell>
          <cell r="G9243" t="str">
            <v>n.a.</v>
          </cell>
          <cell r="H9243" t="str">
            <v>n.a.</v>
          </cell>
          <cell r="I9243" t="str">
            <v>n.a.</v>
          </cell>
          <cell r="J9243" t="str">
            <v>n.a.</v>
          </cell>
          <cell r="K9243" t="str">
            <v>-</v>
          </cell>
          <cell r="L9243" t="str">
            <v>-</v>
          </cell>
        </row>
        <row r="9244">
          <cell r="A9244" t="str">
            <v>UK01T07xL15</v>
          </cell>
          <cell r="B9244" t="str">
            <v>07</v>
          </cell>
          <cell r="C9244" t="str">
            <v>x</v>
          </cell>
          <cell r="D9244" t="str">
            <v>15</v>
          </cell>
          <cell r="E9244" t="str">
            <v>n.a.</v>
          </cell>
          <cell r="F9244" t="str">
            <v>n.a.</v>
          </cell>
          <cell r="G9244" t="str">
            <v>n.a.</v>
          </cell>
          <cell r="H9244" t="str">
            <v>n.a.</v>
          </cell>
          <cell r="I9244" t="str">
            <v>n.a.</v>
          </cell>
          <cell r="J9244" t="str">
            <v>n.a.</v>
          </cell>
          <cell r="K9244" t="str">
            <v>-</v>
          </cell>
          <cell r="L9244" t="str">
            <v>-</v>
          </cell>
        </row>
        <row r="9245">
          <cell r="A9245" t="str">
            <v>UK01T07xL16</v>
          </cell>
          <cell r="B9245" t="str">
            <v>07</v>
          </cell>
          <cell r="C9245" t="str">
            <v>x</v>
          </cell>
          <cell r="D9245" t="str">
            <v>16</v>
          </cell>
          <cell r="E9245" t="str">
            <v>n.a.</v>
          </cell>
          <cell r="F9245" t="str">
            <v>n.a.</v>
          </cell>
          <cell r="G9245" t="str">
            <v>n.a.</v>
          </cell>
          <cell r="H9245" t="str">
            <v>n.a.</v>
          </cell>
          <cell r="I9245" t="str">
            <v>n.a.</v>
          </cell>
          <cell r="J9245" t="str">
            <v>n.a.</v>
          </cell>
          <cell r="K9245" t="str">
            <v>-</v>
          </cell>
          <cell r="L9245" t="str">
            <v>-</v>
          </cell>
        </row>
        <row r="9246">
          <cell r="A9246" t="str">
            <v>UK01T07xL17</v>
          </cell>
          <cell r="B9246" t="str">
            <v>07</v>
          </cell>
          <cell r="C9246" t="str">
            <v>x</v>
          </cell>
          <cell r="D9246" t="str">
            <v>17</v>
          </cell>
          <cell r="E9246" t="str">
            <v>n.a.</v>
          </cell>
          <cell r="F9246" t="str">
            <v>n.a.</v>
          </cell>
          <cell r="G9246" t="str">
            <v>n.a.</v>
          </cell>
          <cell r="H9246" t="str">
            <v>n.a.</v>
          </cell>
          <cell r="I9246" t="str">
            <v>n.a.</v>
          </cell>
          <cell r="J9246" t="str">
            <v>n.a.</v>
          </cell>
          <cell r="K9246" t="str">
            <v>-</v>
          </cell>
          <cell r="L9246" t="str">
            <v>-</v>
          </cell>
        </row>
        <row r="9247">
          <cell r="A9247" t="str">
            <v>UK01T07xL18</v>
          </cell>
          <cell r="B9247" t="str">
            <v>07</v>
          </cell>
          <cell r="C9247" t="str">
            <v>x</v>
          </cell>
          <cell r="D9247" t="str">
            <v>18</v>
          </cell>
          <cell r="E9247" t="str">
            <v>n.a.</v>
          </cell>
          <cell r="F9247" t="str">
            <v>n.a.</v>
          </cell>
          <cell r="G9247" t="str">
            <v>n.a.</v>
          </cell>
          <cell r="H9247" t="str">
            <v>n.a.</v>
          </cell>
          <cell r="I9247" t="str">
            <v>n.a.</v>
          </cell>
          <cell r="J9247" t="str">
            <v>n.a.</v>
          </cell>
          <cell r="K9247" t="str">
            <v>-</v>
          </cell>
          <cell r="L9247" t="str">
            <v>-</v>
          </cell>
        </row>
        <row r="9248">
          <cell r="A9248" t="str">
            <v>UK01T07xL19</v>
          </cell>
          <cell r="B9248" t="str">
            <v>07</v>
          </cell>
          <cell r="C9248" t="str">
            <v>x</v>
          </cell>
          <cell r="D9248" t="str">
            <v>19</v>
          </cell>
          <cell r="E9248" t="str">
            <v>n.a.</v>
          </cell>
          <cell r="F9248" t="str">
            <v>n.a.</v>
          </cell>
          <cell r="G9248" t="str">
            <v>n.a.</v>
          </cell>
          <cell r="H9248" t="str">
            <v>n.a.</v>
          </cell>
          <cell r="I9248" t="str">
            <v>n.a.</v>
          </cell>
          <cell r="J9248" t="str">
            <v>n.a.</v>
          </cell>
          <cell r="K9248" t="str">
            <v>-</v>
          </cell>
          <cell r="L9248" t="str">
            <v>-</v>
          </cell>
        </row>
        <row r="9249">
          <cell r="A9249" t="str">
            <v>UK01T07xL20</v>
          </cell>
          <cell r="B9249" t="str">
            <v>07</v>
          </cell>
          <cell r="C9249" t="str">
            <v>x</v>
          </cell>
          <cell r="D9249" t="str">
            <v>20</v>
          </cell>
          <cell r="E9249" t="str">
            <v>n.a.</v>
          </cell>
          <cell r="F9249" t="str">
            <v>n.a.</v>
          </cell>
          <cell r="G9249" t="str">
            <v>n.a.</v>
          </cell>
          <cell r="H9249" t="str">
            <v>n.a.</v>
          </cell>
          <cell r="I9249" t="str">
            <v>n.a.</v>
          </cell>
          <cell r="J9249" t="str">
            <v>n.a.</v>
          </cell>
          <cell r="K9249" t="str">
            <v>-</v>
          </cell>
          <cell r="L9249" t="str">
            <v>-</v>
          </cell>
        </row>
        <row r="9250">
          <cell r="A9250" t="str">
            <v>UK01T07xL21</v>
          </cell>
          <cell r="B9250" t="str">
            <v>07</v>
          </cell>
          <cell r="C9250" t="str">
            <v>x</v>
          </cell>
          <cell r="D9250" t="str">
            <v>21</v>
          </cell>
          <cell r="E9250" t="str">
            <v>n.a.</v>
          </cell>
          <cell r="F9250" t="str">
            <v>n.a.</v>
          </cell>
          <cell r="G9250" t="str">
            <v>n.a.</v>
          </cell>
          <cell r="H9250" t="str">
            <v>n.a.</v>
          </cell>
          <cell r="I9250" t="str">
            <v>n.a.</v>
          </cell>
          <cell r="J9250" t="str">
            <v>n.a.</v>
          </cell>
          <cell r="K9250" t="str">
            <v>-</v>
          </cell>
          <cell r="L9250" t="str">
            <v>-</v>
          </cell>
        </row>
        <row r="9251">
          <cell r="A9251" t="str">
            <v>UK01T07xL22</v>
          </cell>
          <cell r="B9251" t="str">
            <v>07</v>
          </cell>
          <cell r="C9251" t="str">
            <v>x</v>
          </cell>
          <cell r="D9251" t="str">
            <v>22</v>
          </cell>
          <cell r="E9251" t="str">
            <v>n.a.</v>
          </cell>
          <cell r="F9251" t="str">
            <v>n.a.</v>
          </cell>
          <cell r="G9251" t="str">
            <v>n.a.</v>
          </cell>
          <cell r="H9251" t="str">
            <v>n.a.</v>
          </cell>
          <cell r="I9251" t="str">
            <v>n.a.</v>
          </cell>
          <cell r="J9251" t="str">
            <v>n.a.</v>
          </cell>
          <cell r="K9251" t="str">
            <v>-</v>
          </cell>
          <cell r="L9251" t="str">
            <v>-</v>
          </cell>
        </row>
        <row r="9252">
          <cell r="A9252" t="str">
            <v>UK01T07xL23</v>
          </cell>
          <cell r="B9252" t="str">
            <v>07</v>
          </cell>
          <cell r="C9252" t="str">
            <v>x</v>
          </cell>
          <cell r="D9252" t="str">
            <v>23</v>
          </cell>
          <cell r="E9252" t="str">
            <v>n.a.</v>
          </cell>
          <cell r="F9252" t="str">
            <v>n.a.</v>
          </cell>
          <cell r="G9252" t="str">
            <v>n.a.</v>
          </cell>
          <cell r="H9252" t="str">
            <v>n.a.</v>
          </cell>
          <cell r="I9252" t="str">
            <v>n.a.</v>
          </cell>
          <cell r="J9252" t="str">
            <v>n.a.</v>
          </cell>
          <cell r="K9252" t="str">
            <v>-</v>
          </cell>
          <cell r="L9252" t="str">
            <v>-</v>
          </cell>
        </row>
        <row r="9253">
          <cell r="A9253" t="str">
            <v>UK01T07xL24</v>
          </cell>
          <cell r="B9253" t="str">
            <v>07</v>
          </cell>
          <cell r="C9253" t="str">
            <v>x</v>
          </cell>
          <cell r="D9253" t="str">
            <v>24</v>
          </cell>
          <cell r="E9253" t="str">
            <v>n.a.</v>
          </cell>
          <cell r="F9253" t="str">
            <v>n.a.</v>
          </cell>
          <cell r="G9253" t="str">
            <v>n.a.</v>
          </cell>
          <cell r="H9253" t="str">
            <v>n.a.</v>
          </cell>
          <cell r="I9253" t="str">
            <v>n.a.</v>
          </cell>
          <cell r="J9253" t="str">
            <v>n.a.</v>
          </cell>
          <cell r="K9253" t="str">
            <v>-</v>
          </cell>
          <cell r="L9253" t="str">
            <v>-</v>
          </cell>
        </row>
        <row r="9254">
          <cell r="A9254" t="str">
            <v>UK01T08xL01</v>
          </cell>
          <cell r="B9254" t="str">
            <v>08</v>
          </cell>
          <cell r="C9254" t="str">
            <v>x</v>
          </cell>
          <cell r="D9254" t="str">
            <v>01</v>
          </cell>
          <cell r="E9254" t="str">
            <v>-</v>
          </cell>
          <cell r="F9254" t="str">
            <v>n.a.</v>
          </cell>
          <cell r="G9254" t="str">
            <v>n.a.</v>
          </cell>
          <cell r="H9254" t="str">
            <v>n.a.</v>
          </cell>
          <cell r="I9254" t="str">
            <v>n.a.</v>
          </cell>
          <cell r="J9254" t="str">
            <v>n.a.</v>
          </cell>
          <cell r="K9254" t="str">
            <v>n.a.</v>
          </cell>
          <cell r="L9254" t="str">
            <v>-</v>
          </cell>
        </row>
        <row r="9255">
          <cell r="A9255" t="str">
            <v>UK01T08xL02</v>
          </cell>
          <cell r="B9255" t="str">
            <v>08</v>
          </cell>
          <cell r="C9255" t="str">
            <v>x</v>
          </cell>
          <cell r="D9255" t="str">
            <v>02</v>
          </cell>
          <cell r="E9255" t="str">
            <v>-</v>
          </cell>
          <cell r="F9255" t="str">
            <v>n.a.</v>
          </cell>
          <cell r="G9255" t="str">
            <v>n.a.</v>
          </cell>
          <cell r="H9255" t="str">
            <v>n.a.</v>
          </cell>
          <cell r="I9255" t="str">
            <v>n.a.</v>
          </cell>
          <cell r="J9255" t="str">
            <v>n.a.</v>
          </cell>
          <cell r="K9255" t="str">
            <v>n.a.</v>
          </cell>
          <cell r="L9255" t="str">
            <v>-</v>
          </cell>
        </row>
        <row r="9256">
          <cell r="A9256" t="str">
            <v>UK01T08xL03</v>
          </cell>
          <cell r="B9256" t="str">
            <v>08</v>
          </cell>
          <cell r="C9256" t="str">
            <v>x</v>
          </cell>
          <cell r="D9256" t="str">
            <v>03</v>
          </cell>
          <cell r="E9256" t="str">
            <v>-</v>
          </cell>
          <cell r="F9256" t="str">
            <v>n.a.</v>
          </cell>
          <cell r="G9256" t="str">
            <v>n.a.</v>
          </cell>
          <cell r="H9256" t="str">
            <v>n.a.</v>
          </cell>
          <cell r="I9256" t="str">
            <v>n.a.</v>
          </cell>
          <cell r="J9256" t="str">
            <v>n.a.</v>
          </cell>
          <cell r="K9256" t="str">
            <v>n.a.</v>
          </cell>
          <cell r="L9256" t="str">
            <v>-</v>
          </cell>
        </row>
        <row r="9257">
          <cell r="A9257" t="str">
            <v>UK01T08xL04</v>
          </cell>
          <cell r="B9257" t="str">
            <v>08</v>
          </cell>
          <cell r="C9257" t="str">
            <v>x</v>
          </cell>
          <cell r="D9257" t="str">
            <v>04</v>
          </cell>
          <cell r="E9257" t="str">
            <v>-</v>
          </cell>
          <cell r="F9257" t="str">
            <v>n.a.</v>
          </cell>
          <cell r="G9257" t="str">
            <v>n.a.</v>
          </cell>
          <cell r="H9257" t="str">
            <v>n.a.</v>
          </cell>
          <cell r="I9257" t="str">
            <v>n.a.</v>
          </cell>
          <cell r="J9257" t="str">
            <v>n.a.</v>
          </cell>
          <cell r="K9257" t="str">
            <v>n.a.</v>
          </cell>
          <cell r="L9257" t="str">
            <v>-</v>
          </cell>
        </row>
        <row r="9258">
          <cell r="A9258" t="str">
            <v>UK01T08xL05</v>
          </cell>
          <cell r="B9258" t="str">
            <v>08</v>
          </cell>
          <cell r="C9258" t="str">
            <v>x</v>
          </cell>
          <cell r="D9258" t="str">
            <v>05</v>
          </cell>
          <cell r="E9258" t="str">
            <v>-</v>
          </cell>
          <cell r="F9258" t="str">
            <v>n.a.</v>
          </cell>
          <cell r="G9258" t="str">
            <v>n.a.</v>
          </cell>
          <cell r="H9258" t="str">
            <v>n.a.</v>
          </cell>
          <cell r="I9258" t="str">
            <v>n.a.</v>
          </cell>
          <cell r="J9258" t="str">
            <v>n.a.</v>
          </cell>
          <cell r="K9258" t="str">
            <v>n.a.</v>
          </cell>
          <cell r="L9258" t="str">
            <v>-</v>
          </cell>
        </row>
        <row r="9259">
          <cell r="A9259" t="str">
            <v>UK01T08xL06</v>
          </cell>
          <cell r="B9259" t="str">
            <v>08</v>
          </cell>
          <cell r="C9259" t="str">
            <v>x</v>
          </cell>
          <cell r="D9259" t="str">
            <v>06</v>
          </cell>
          <cell r="E9259" t="str">
            <v>-</v>
          </cell>
          <cell r="F9259" t="str">
            <v>n.a.</v>
          </cell>
          <cell r="G9259" t="str">
            <v>n.a.</v>
          </cell>
          <cell r="H9259" t="str">
            <v>n.a.</v>
          </cell>
          <cell r="I9259" t="str">
            <v>n.a.</v>
          </cell>
          <cell r="J9259" t="str">
            <v>n.a.</v>
          </cell>
          <cell r="K9259" t="str">
            <v>n.a.</v>
          </cell>
          <cell r="L9259" t="str">
            <v>-</v>
          </cell>
        </row>
        <row r="9260">
          <cell r="A9260" t="str">
            <v>UK01T08xL07</v>
          </cell>
          <cell r="B9260" t="str">
            <v>08</v>
          </cell>
          <cell r="C9260" t="str">
            <v>x</v>
          </cell>
          <cell r="D9260" t="str">
            <v>07</v>
          </cell>
          <cell r="E9260" t="str">
            <v>-</v>
          </cell>
          <cell r="F9260" t="str">
            <v>n.a.</v>
          </cell>
          <cell r="G9260" t="str">
            <v>n.a.</v>
          </cell>
          <cell r="H9260" t="str">
            <v>n.a.</v>
          </cell>
          <cell r="I9260" t="str">
            <v>n.a.</v>
          </cell>
          <cell r="J9260" t="str">
            <v>n.a.</v>
          </cell>
          <cell r="K9260" t="str">
            <v>n.a.</v>
          </cell>
          <cell r="L9260" t="str">
            <v>-</v>
          </cell>
        </row>
        <row r="9261">
          <cell r="A9261" t="str">
            <v>UK01T08xL08</v>
          </cell>
          <cell r="B9261" t="str">
            <v>08</v>
          </cell>
          <cell r="C9261" t="str">
            <v>x</v>
          </cell>
          <cell r="D9261" t="str">
            <v>08</v>
          </cell>
          <cell r="E9261" t="str">
            <v>-</v>
          </cell>
          <cell r="F9261">
            <v>7</v>
          </cell>
          <cell r="G9261">
            <v>5.25</v>
          </cell>
          <cell r="H9261">
            <v>2</v>
          </cell>
          <cell r="I9261">
            <v>4.25</v>
          </cell>
          <cell r="J9261">
            <v>7</v>
          </cell>
          <cell r="K9261" t="str">
            <v>n.a.</v>
          </cell>
          <cell r="L9261" t="str">
            <v>-</v>
          </cell>
        </row>
        <row r="9262">
          <cell r="A9262" t="str">
            <v>UK01T08xL09</v>
          </cell>
          <cell r="B9262" t="str">
            <v>08</v>
          </cell>
          <cell r="C9262" t="str">
            <v>x</v>
          </cell>
          <cell r="D9262" t="str">
            <v>09</v>
          </cell>
          <cell r="E9262" t="str">
            <v>-</v>
          </cell>
          <cell r="F9262" t="str">
            <v>n.a.</v>
          </cell>
          <cell r="G9262" t="str">
            <v>n.a.</v>
          </cell>
          <cell r="H9262" t="str">
            <v>n.a.</v>
          </cell>
          <cell r="I9262" t="str">
            <v>n.a.</v>
          </cell>
          <cell r="J9262" t="str">
            <v>n.a.</v>
          </cell>
          <cell r="K9262" t="str">
            <v>n.a.</v>
          </cell>
          <cell r="L9262" t="str">
            <v>-</v>
          </cell>
        </row>
        <row r="9263">
          <cell r="A9263" t="str">
            <v>UK01T08xL10</v>
          </cell>
          <cell r="B9263" t="str">
            <v>08</v>
          </cell>
          <cell r="C9263" t="str">
            <v>x</v>
          </cell>
          <cell r="D9263" t="str">
            <v>10</v>
          </cell>
          <cell r="E9263" t="str">
            <v>-</v>
          </cell>
          <cell r="F9263" t="str">
            <v>n.a.</v>
          </cell>
          <cell r="G9263" t="str">
            <v>n.a.</v>
          </cell>
          <cell r="H9263" t="str">
            <v>n.a.</v>
          </cell>
          <cell r="I9263" t="str">
            <v>n.a.</v>
          </cell>
          <cell r="J9263" t="str">
            <v>n.a.</v>
          </cell>
          <cell r="K9263" t="str">
            <v>n.a.</v>
          </cell>
          <cell r="L9263" t="str">
            <v>-</v>
          </cell>
        </row>
        <row r="9264">
          <cell r="A9264" t="str">
            <v>UK01TOTxL00</v>
          </cell>
          <cell r="B9264" t="str">
            <v>OT</v>
          </cell>
          <cell r="C9264" t="str">
            <v>x</v>
          </cell>
          <cell r="D9264" t="str">
            <v>00</v>
          </cell>
          <cell r="E9264" t="str">
            <v>-</v>
          </cell>
          <cell r="F9264" t="str">
            <v>-</v>
          </cell>
          <cell r="G9264">
            <v>2008</v>
          </cell>
          <cell r="H9264">
            <v>2009</v>
          </cell>
          <cell r="I9264">
            <v>2010</v>
          </cell>
          <cell r="J9264" t="str">
            <v>-</v>
          </cell>
          <cell r="K9264" t="str">
            <v>-</v>
          </cell>
          <cell r="L9264" t="str">
            <v>-</v>
          </cell>
        </row>
        <row r="9265">
          <cell r="A9265" t="str">
            <v>UK01TOTxL01</v>
          </cell>
          <cell r="B9265" t="str">
            <v>OT</v>
          </cell>
          <cell r="C9265" t="str">
            <v>x</v>
          </cell>
          <cell r="D9265" t="str">
            <v>01</v>
          </cell>
          <cell r="E9265" t="str">
            <v>-</v>
          </cell>
          <cell r="F9265" t="str">
            <v>-</v>
          </cell>
          <cell r="G9265" t="str">
            <v>n.a.</v>
          </cell>
          <cell r="H9265" t="str">
            <v>n.a.</v>
          </cell>
          <cell r="I9265" t="str">
            <v>n.a</v>
          </cell>
          <cell r="J9265" t="str">
            <v>-</v>
          </cell>
          <cell r="K9265" t="str">
            <v>-</v>
          </cell>
          <cell r="L9265" t="str">
            <v>-</v>
          </cell>
        </row>
        <row r="9266">
          <cell r="A9266" t="str">
            <v>UK01TOTxL02</v>
          </cell>
          <cell r="B9266" t="str">
            <v>OT</v>
          </cell>
          <cell r="C9266" t="str">
            <v>x</v>
          </cell>
          <cell r="D9266" t="str">
            <v>02</v>
          </cell>
          <cell r="E9266" t="str">
            <v>-</v>
          </cell>
          <cell r="F9266" t="str">
            <v>-</v>
          </cell>
          <cell r="G9266" t="str">
            <v>n.a.</v>
          </cell>
          <cell r="H9266" t="str">
            <v>n.a.</v>
          </cell>
          <cell r="I9266" t="str">
            <v>n.a</v>
          </cell>
          <cell r="J9266" t="str">
            <v>-</v>
          </cell>
          <cell r="K9266" t="str">
            <v>-</v>
          </cell>
          <cell r="L9266" t="str">
            <v>-</v>
          </cell>
        </row>
        <row r="9267">
          <cell r="A9267" t="str">
            <v>UK01TOTxL03</v>
          </cell>
          <cell r="B9267" t="str">
            <v>OT</v>
          </cell>
          <cell r="C9267" t="str">
            <v>x</v>
          </cell>
          <cell r="D9267" t="str">
            <v>03</v>
          </cell>
          <cell r="E9267" t="str">
            <v>-</v>
          </cell>
          <cell r="F9267" t="str">
            <v>-</v>
          </cell>
          <cell r="G9267" t="str">
            <v>n.a.</v>
          </cell>
          <cell r="H9267" t="str">
            <v>n.a.</v>
          </cell>
          <cell r="I9267" t="str">
            <v>n.a</v>
          </cell>
          <cell r="J9267" t="str">
            <v>-</v>
          </cell>
          <cell r="K9267" t="str">
            <v>-</v>
          </cell>
          <cell r="L9267" t="str">
            <v>-</v>
          </cell>
        </row>
        <row r="9268">
          <cell r="A9268" t="str">
            <v>UK01TOTxL04</v>
          </cell>
          <cell r="B9268" t="str">
            <v>OT</v>
          </cell>
          <cell r="C9268" t="str">
            <v>x</v>
          </cell>
          <cell r="D9268" t="str">
            <v>04</v>
          </cell>
          <cell r="E9268" t="str">
            <v>-</v>
          </cell>
          <cell r="F9268" t="str">
            <v>-</v>
          </cell>
          <cell r="G9268" t="str">
            <v>n.a.</v>
          </cell>
          <cell r="H9268" t="str">
            <v>n.a.</v>
          </cell>
          <cell r="I9268" t="str">
            <v>n.a.</v>
          </cell>
          <cell r="J9268" t="str">
            <v>-</v>
          </cell>
          <cell r="K9268" t="str">
            <v>-</v>
          </cell>
          <cell r="L9268" t="str">
            <v>-</v>
          </cell>
        </row>
        <row r="9269">
          <cell r="A9269" t="str">
            <v>UK01TOTxL05</v>
          </cell>
          <cell r="B9269" t="str">
            <v>OT</v>
          </cell>
          <cell r="C9269" t="str">
            <v>x</v>
          </cell>
          <cell r="D9269" t="str">
            <v>05</v>
          </cell>
          <cell r="E9269" t="str">
            <v>Nov 2007</v>
          </cell>
          <cell r="F9269" t="str">
            <v>-</v>
          </cell>
          <cell r="G9269" t="str">
            <v>-</v>
          </cell>
          <cell r="H9269" t="str">
            <v>-</v>
          </cell>
          <cell r="I9269" t="str">
            <v>-</v>
          </cell>
          <cell r="J9269" t="str">
            <v>-</v>
          </cell>
          <cell r="K9269" t="str">
            <v>-</v>
          </cell>
          <cell r="L9269" t="str">
            <v>-</v>
          </cell>
        </row>
        <row r="9270">
          <cell r="A9270" t="str">
            <v>UK01TOTxL06</v>
          </cell>
          <cell r="B9270" t="str">
            <v>OT</v>
          </cell>
          <cell r="C9270" t="str">
            <v>x</v>
          </cell>
          <cell r="D9270" t="str">
            <v>06</v>
          </cell>
          <cell r="E9270" t="str">
            <v>-</v>
          </cell>
          <cell r="F9270" t="str">
            <v>3</v>
          </cell>
          <cell r="G9270" t="str">
            <v>3</v>
          </cell>
          <cell r="H9270" t="str">
            <v>2</v>
          </cell>
          <cell r="I9270">
            <v>2.75</v>
          </cell>
          <cell r="J9270">
            <v>2.5</v>
          </cell>
          <cell r="K9270">
            <v>2.5</v>
          </cell>
          <cell r="L9270" t="str">
            <v>-</v>
          </cell>
        </row>
        <row r="9271">
          <cell r="A9271" t="str">
            <v>UK01TOTxL07</v>
          </cell>
          <cell r="B9271" t="str">
            <v>OT</v>
          </cell>
          <cell r="C9271" t="str">
            <v>x</v>
          </cell>
          <cell r="D9271" t="str">
            <v>07</v>
          </cell>
          <cell r="E9271" t="str">
            <v>-</v>
          </cell>
          <cell r="F9271">
            <v>6.5</v>
          </cell>
          <cell r="G9271">
            <v>5.25</v>
          </cell>
          <cell r="H9271">
            <v>5.5</v>
          </cell>
          <cell r="I9271">
            <v>5.5</v>
          </cell>
          <cell r="J9271" t="str">
            <v>n.a.</v>
          </cell>
          <cell r="K9271" t="str">
            <v>n.a.</v>
          </cell>
          <cell r="L9271" t="str">
            <v>-</v>
          </cell>
        </row>
        <row r="9272">
          <cell r="A9272" t="str">
            <v>UK01TOTxL08</v>
          </cell>
          <cell r="B9272" t="str">
            <v>OT</v>
          </cell>
          <cell r="C9272" t="str">
            <v>x</v>
          </cell>
          <cell r="D9272" t="str">
            <v>08</v>
          </cell>
          <cell r="E9272" t="str">
            <v>-</v>
          </cell>
          <cell r="F9272">
            <v>2.25</v>
          </cell>
          <cell r="G9272" t="str">
            <v>2</v>
          </cell>
          <cell r="H9272" t="str">
            <v>2</v>
          </cell>
          <cell r="I9272" t="str">
            <v>2</v>
          </cell>
          <cell r="J9272" t="str">
            <v>2</v>
          </cell>
          <cell r="K9272" t="str">
            <v>2</v>
          </cell>
          <cell r="L9272" t="str">
            <v>-</v>
          </cell>
        </row>
        <row r="9273">
          <cell r="A9273" t="str">
            <v>UK01TOTxL09</v>
          </cell>
          <cell r="B9273" t="str">
            <v>OT</v>
          </cell>
          <cell r="C9273" t="str">
            <v>x</v>
          </cell>
          <cell r="D9273" t="str">
            <v>09</v>
          </cell>
          <cell r="E9273" t="str">
            <v>-</v>
          </cell>
          <cell r="F9273">
            <v>0</v>
          </cell>
          <cell r="G9273">
            <v>-0.5</v>
          </cell>
          <cell r="H9273">
            <v>-0.3</v>
          </cell>
          <cell r="I9273">
            <v>-0.4</v>
          </cell>
          <cell r="J9273">
            <v>-0.3</v>
          </cell>
          <cell r="K9273" t="str">
            <v>n.a.</v>
          </cell>
          <cell r="L9273" t="str">
            <v>-</v>
          </cell>
        </row>
        <row r="9274">
          <cell r="A9274" t="str">
            <v>UK01TOTxL10</v>
          </cell>
          <cell r="B9274" t="str">
            <v>OT</v>
          </cell>
          <cell r="C9274" t="str">
            <v>x</v>
          </cell>
          <cell r="D9274" t="str">
            <v>10</v>
          </cell>
          <cell r="E9274" t="str">
            <v>-</v>
          </cell>
          <cell r="F9274" t="str">
            <v>n.a.</v>
          </cell>
          <cell r="G9274" t="str">
            <v>n.a.</v>
          </cell>
          <cell r="H9274" t="str">
            <v>n.a.</v>
          </cell>
          <cell r="I9274" t="str">
            <v>n.a.</v>
          </cell>
          <cell r="J9274" t="str">
            <v>n.a.</v>
          </cell>
          <cell r="K9274" t="str">
            <v>n.a.</v>
          </cell>
          <cell r="L9274" t="str">
            <v>-</v>
          </cell>
        </row>
        <row r="9275">
          <cell r="A9275" t="str">
            <v>UK01TOTxL11</v>
          </cell>
          <cell r="B9275" t="str">
            <v>OT</v>
          </cell>
          <cell r="C9275" t="str">
            <v>x</v>
          </cell>
          <cell r="D9275" t="str">
            <v>11</v>
          </cell>
          <cell r="E9275" t="str">
            <v>-</v>
          </cell>
          <cell r="F9275">
            <v>-2.9</v>
          </cell>
          <cell r="G9275">
            <v>-2.8</v>
          </cell>
          <cell r="H9275">
            <v>-2.4</v>
          </cell>
          <cell r="I9275">
            <v>-2.1</v>
          </cell>
          <cell r="J9275">
            <v>-1.8</v>
          </cell>
          <cell r="K9275">
            <v>-1.6</v>
          </cell>
          <cell r="L9275" t="str">
            <v>-</v>
          </cell>
        </row>
        <row r="9276">
          <cell r="A9276" t="str">
            <v>UK01TOTxL12</v>
          </cell>
          <cell r="B9276" t="str">
            <v>OT</v>
          </cell>
          <cell r="C9276" t="str">
            <v>x</v>
          </cell>
          <cell r="D9276" t="str">
            <v>12</v>
          </cell>
          <cell r="E9276" t="str">
            <v>-</v>
          </cell>
          <cell r="F9276">
            <v>41.5</v>
          </cell>
          <cell r="G9276">
            <v>41.6</v>
          </cell>
          <cell r="H9276">
            <v>41.3</v>
          </cell>
          <cell r="I9276">
            <v>41.2</v>
          </cell>
          <cell r="J9276" t="str">
            <v>n.a.</v>
          </cell>
          <cell r="K9276" t="str">
            <v>n.a.</v>
          </cell>
          <cell r="L9276" t="str">
            <v>-</v>
          </cell>
        </row>
        <row r="9277">
          <cell r="A9277" t="str">
            <v>UK01TOTxL13</v>
          </cell>
          <cell r="B9277" t="str">
            <v>OT</v>
          </cell>
          <cell r="C9277" t="str">
            <v>x</v>
          </cell>
          <cell r="D9277" t="str">
            <v>13</v>
          </cell>
          <cell r="E9277" t="str">
            <v>-</v>
          </cell>
          <cell r="F9277">
            <v>39.299999999999997</v>
          </cell>
          <cell r="G9277">
            <v>39.6</v>
          </cell>
          <cell r="H9277">
            <v>39.200000000000003</v>
          </cell>
          <cell r="I9277">
            <v>39.1</v>
          </cell>
          <cell r="J9277">
            <v>38.9</v>
          </cell>
          <cell r="K9277">
            <v>38.799999999999997</v>
          </cell>
          <cell r="L9277" t="str">
            <v>-</v>
          </cell>
        </row>
        <row r="9278">
          <cell r="A9278" t="str">
            <v>UK01TOTxL14</v>
          </cell>
          <cell r="B9278" t="str">
            <v>OT</v>
          </cell>
          <cell r="C9278" t="str">
            <v>x</v>
          </cell>
          <cell r="D9278" t="str">
            <v>14</v>
          </cell>
          <cell r="E9278" t="str">
            <v>-</v>
          </cell>
          <cell r="F9278">
            <v>2.2000000000000002</v>
          </cell>
          <cell r="G9278">
            <v>2</v>
          </cell>
          <cell r="H9278">
            <v>2.1</v>
          </cell>
          <cell r="I9278">
            <v>2.1</v>
          </cell>
          <cell r="J9278">
            <v>2.1</v>
          </cell>
          <cell r="K9278">
            <v>2.1</v>
          </cell>
          <cell r="L9278" t="str">
            <v>-</v>
          </cell>
        </row>
        <row r="9279">
          <cell r="A9279" t="str">
            <v>UK01TOTxL15</v>
          </cell>
          <cell r="B9279" t="str">
            <v>OT</v>
          </cell>
          <cell r="C9279" t="str">
            <v>x</v>
          </cell>
          <cell r="D9279" t="str">
            <v>15</v>
          </cell>
          <cell r="E9279" t="str">
            <v>-</v>
          </cell>
          <cell r="F9279">
            <v>38.6</v>
          </cell>
          <cell r="G9279">
            <v>38.799999999999997</v>
          </cell>
          <cell r="H9279">
            <v>39</v>
          </cell>
          <cell r="I9279">
            <v>39.200000000000003</v>
          </cell>
          <cell r="J9279" t="str">
            <v>n.a.</v>
          </cell>
          <cell r="K9279" t="str">
            <v>n.a.</v>
          </cell>
          <cell r="L9279" t="str">
            <v>-</v>
          </cell>
        </row>
        <row r="9280">
          <cell r="A9280" t="str">
            <v>UK01TOTxL16</v>
          </cell>
          <cell r="B9280" t="str">
            <v>OT</v>
          </cell>
          <cell r="C9280" t="str">
            <v>x</v>
          </cell>
          <cell r="D9280" t="str">
            <v>16</v>
          </cell>
          <cell r="E9280" t="str">
            <v>-</v>
          </cell>
          <cell r="F9280">
            <v>12.8</v>
          </cell>
          <cell r="G9280">
            <v>12.9</v>
          </cell>
          <cell r="H9280">
            <v>12.8</v>
          </cell>
          <cell r="I9280">
            <v>12.8</v>
          </cell>
          <cell r="J9280" t="str">
            <v>n.a.</v>
          </cell>
          <cell r="K9280" t="str">
            <v>n.a.</v>
          </cell>
          <cell r="L9280" t="str">
            <v>-</v>
          </cell>
        </row>
        <row r="9281">
          <cell r="A9281" t="str">
            <v>UK01TOTxL17</v>
          </cell>
          <cell r="B9281" t="str">
            <v>OT</v>
          </cell>
          <cell r="C9281" t="str">
            <v>x</v>
          </cell>
          <cell r="D9281" t="str">
            <v>17</v>
          </cell>
          <cell r="E9281" t="str">
            <v>-</v>
          </cell>
          <cell r="F9281">
            <v>16.899999999999999</v>
          </cell>
          <cell r="G9281">
            <v>17.100000000000001</v>
          </cell>
          <cell r="H9281">
            <v>17.3</v>
          </cell>
          <cell r="I9281">
            <v>17.5</v>
          </cell>
          <cell r="J9281" t="str">
            <v>n.a.</v>
          </cell>
          <cell r="K9281" t="str">
            <v>n.a.</v>
          </cell>
          <cell r="L9281" t="str">
            <v>-</v>
          </cell>
        </row>
        <row r="9282">
          <cell r="A9282" t="str">
            <v>UK01TOTxL18</v>
          </cell>
          <cell r="B9282" t="str">
            <v>OT</v>
          </cell>
          <cell r="C9282" t="str">
            <v>x</v>
          </cell>
          <cell r="D9282" t="str">
            <v>18</v>
          </cell>
          <cell r="E9282" t="str">
            <v>-</v>
          </cell>
          <cell r="F9282">
            <v>6.8</v>
          </cell>
          <cell r="G9282">
            <v>6.9</v>
          </cell>
          <cell r="H9282">
            <v>7</v>
          </cell>
          <cell r="I9282">
            <v>7</v>
          </cell>
          <cell r="J9282" t="str">
            <v>n.a.</v>
          </cell>
          <cell r="K9282" t="str">
            <v>n.a.</v>
          </cell>
          <cell r="L9282" t="str">
            <v>-</v>
          </cell>
        </row>
        <row r="9283">
          <cell r="A9283" t="str">
            <v>UK01TOTxL19</v>
          </cell>
          <cell r="B9283" t="str">
            <v>OT</v>
          </cell>
          <cell r="C9283" t="str">
            <v>x</v>
          </cell>
          <cell r="D9283" t="str">
            <v>19</v>
          </cell>
          <cell r="E9283" t="str">
            <v>-</v>
          </cell>
          <cell r="F9283" t="str">
            <v>n.a.</v>
          </cell>
          <cell r="G9283" t="str">
            <v>n.a.</v>
          </cell>
          <cell r="H9283" t="str">
            <v>n.a.</v>
          </cell>
          <cell r="I9283" t="str">
            <v>n.a.</v>
          </cell>
          <cell r="J9283" t="str">
            <v>n.a.</v>
          </cell>
          <cell r="K9283" t="str">
            <v>n.a.</v>
          </cell>
          <cell r="L9283" t="str">
            <v>-</v>
          </cell>
        </row>
        <row r="9284">
          <cell r="A9284" t="str">
            <v>UK01TOTxL20</v>
          </cell>
          <cell r="B9284" t="str">
            <v>OT</v>
          </cell>
          <cell r="C9284" t="str">
            <v>x</v>
          </cell>
          <cell r="D9284" t="str">
            <v>20</v>
          </cell>
          <cell r="E9284" t="str">
            <v>-</v>
          </cell>
          <cell r="F9284">
            <v>-0.8</v>
          </cell>
          <cell r="G9284">
            <v>-0.9</v>
          </cell>
          <cell r="H9284">
            <v>-0.3</v>
          </cell>
          <cell r="I9284">
            <v>0</v>
          </cell>
          <cell r="J9284">
            <v>0.3</v>
          </cell>
          <cell r="K9284">
            <v>0.5</v>
          </cell>
          <cell r="L9284" t="str">
            <v>-</v>
          </cell>
        </row>
        <row r="9285">
          <cell r="A9285" t="str">
            <v>UK01TOTxL21</v>
          </cell>
          <cell r="B9285" t="str">
            <v>OT</v>
          </cell>
          <cell r="C9285" t="str">
            <v>x</v>
          </cell>
          <cell r="D9285" t="str">
            <v>21</v>
          </cell>
          <cell r="E9285" t="str">
            <v>-</v>
          </cell>
          <cell r="F9285">
            <v>-3</v>
          </cell>
          <cell r="G9285">
            <v>-2.7</v>
          </cell>
          <cell r="H9285">
            <v>-2.2999999999999998</v>
          </cell>
          <cell r="I9285">
            <v>-1.9</v>
          </cell>
          <cell r="J9285">
            <v>-1.6</v>
          </cell>
          <cell r="K9285">
            <v>-1.5</v>
          </cell>
          <cell r="L9285" t="str">
            <v>-</v>
          </cell>
        </row>
        <row r="9286">
          <cell r="A9286" t="str">
            <v>UK01TOTxL22</v>
          </cell>
          <cell r="B9286" t="str">
            <v>OT</v>
          </cell>
          <cell r="C9286" t="str">
            <v>x</v>
          </cell>
          <cell r="D9286" t="str">
            <v>22</v>
          </cell>
          <cell r="E9286" t="str">
            <v>-</v>
          </cell>
          <cell r="F9286">
            <v>-3</v>
          </cell>
          <cell r="G9286">
            <v>-2.7</v>
          </cell>
          <cell r="H9286">
            <v>-2.2999999999999998</v>
          </cell>
          <cell r="I9286">
            <v>-1.9</v>
          </cell>
          <cell r="J9286">
            <v>-1.6</v>
          </cell>
          <cell r="K9286">
            <v>-1.5</v>
          </cell>
          <cell r="L9286" t="str">
            <v>-</v>
          </cell>
        </row>
        <row r="9287">
          <cell r="A9287" t="str">
            <v>UK01TOTxL23</v>
          </cell>
          <cell r="B9287" t="str">
            <v>OT</v>
          </cell>
          <cell r="C9287" t="str">
            <v>x</v>
          </cell>
          <cell r="D9287" t="str">
            <v>23</v>
          </cell>
          <cell r="E9287" t="str">
            <v>-</v>
          </cell>
          <cell r="F9287">
            <v>43.9</v>
          </cell>
          <cell r="G9287">
            <v>44.8</v>
          </cell>
          <cell r="H9287">
            <v>45.1</v>
          </cell>
          <cell r="I9287">
            <v>45.3</v>
          </cell>
          <cell r="J9287">
            <v>45.2</v>
          </cell>
          <cell r="K9287">
            <v>44.9</v>
          </cell>
          <cell r="L9287" t="str">
            <v>-</v>
          </cell>
        </row>
        <row r="9288">
          <cell r="A9288" t="str">
            <v>UK01TOTxL24</v>
          </cell>
          <cell r="B9288" t="str">
            <v>OT</v>
          </cell>
          <cell r="C9288" t="str">
            <v>x</v>
          </cell>
          <cell r="D9288" t="str">
            <v>24</v>
          </cell>
          <cell r="E9288" t="str">
            <v>-</v>
          </cell>
          <cell r="F9288">
            <v>0</v>
          </cell>
          <cell r="G9288">
            <v>0</v>
          </cell>
          <cell r="H9288">
            <v>0</v>
          </cell>
          <cell r="I9288">
            <v>0</v>
          </cell>
          <cell r="J9288">
            <v>0</v>
          </cell>
          <cell r="K9288">
            <v>0</v>
          </cell>
          <cell r="L9288" t="str">
            <v>-</v>
          </cell>
        </row>
        <row r="9289">
          <cell r="A9289" t="str">
            <v>UK01TOTxL25</v>
          </cell>
          <cell r="B9289" t="str">
            <v>OT</v>
          </cell>
          <cell r="C9289" t="str">
            <v>x</v>
          </cell>
          <cell r="D9289" t="str">
            <v>25</v>
          </cell>
          <cell r="E9289" t="str">
            <v>-</v>
          </cell>
          <cell r="F9289">
            <v>0</v>
          </cell>
          <cell r="G9289">
            <v>0</v>
          </cell>
          <cell r="H9289">
            <v>0</v>
          </cell>
          <cell r="I9289">
            <v>0</v>
          </cell>
          <cell r="J9289">
            <v>0</v>
          </cell>
          <cell r="K9289">
            <v>0</v>
          </cell>
          <cell r="L9289" t="str">
            <v>-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Sheet1"/>
      <sheetName val="index (2)"/>
      <sheetName val="country (2)"/>
      <sheetName val="index"/>
      <sheetName val="country"/>
    </sheetNames>
    <sheetDataSet>
      <sheetData sheetId="0" refreshError="1">
        <row r="1">
          <cell r="B1" t="str">
            <v>Country</v>
          </cell>
          <cell r="C1" t="str">
            <v>TRN</v>
          </cell>
          <cell r="D1" t="str">
            <v>AGG</v>
          </cell>
          <cell r="E1" t="str">
            <v>UNIT</v>
          </cell>
          <cell r="F1" t="str">
            <v>REF</v>
          </cell>
          <cell r="G1" t="str">
            <v>VARIABLE</v>
          </cell>
          <cell r="H1">
            <v>1995</v>
          </cell>
          <cell r="I1">
            <v>1996</v>
          </cell>
          <cell r="J1">
            <v>1997</v>
          </cell>
          <cell r="K1">
            <v>1998</v>
          </cell>
          <cell r="L1">
            <v>1999</v>
          </cell>
          <cell r="M1">
            <v>2000</v>
          </cell>
          <cell r="N1">
            <v>2001</v>
          </cell>
          <cell r="O1">
            <v>2002</v>
          </cell>
          <cell r="P1">
            <v>2003</v>
          </cell>
          <cell r="Q1">
            <v>2004</v>
          </cell>
          <cell r="R1">
            <v>2005</v>
          </cell>
          <cell r="S1">
            <v>2006</v>
          </cell>
          <cell r="T1">
            <v>2007</v>
          </cell>
          <cell r="U1">
            <v>2008</v>
          </cell>
          <cell r="V1">
            <v>2009</v>
          </cell>
          <cell r="W1">
            <v>2010</v>
          </cell>
        </row>
        <row r="3">
          <cell r="A3" t="str">
            <v>BE60OVGD</v>
          </cell>
          <cell r="B3" t="str">
            <v>BE</v>
          </cell>
          <cell r="C3">
            <v>6</v>
          </cell>
          <cell r="D3">
            <v>1</v>
          </cell>
          <cell r="E3">
            <v>0</v>
          </cell>
          <cell r="F3">
            <v>0</v>
          </cell>
          <cell r="G3" t="str">
            <v>OVGD</v>
          </cell>
          <cell r="H3">
            <v>2.3847572218807622</v>
          </cell>
          <cell r="I3">
            <v>1.1951878301153185</v>
          </cell>
          <cell r="J3">
            <v>3.5121283211704268</v>
          </cell>
          <cell r="K3">
            <v>1.6818479706762091</v>
          </cell>
          <cell r="L3">
            <v>3.4171340937583228</v>
          </cell>
          <cell r="M3">
            <v>3.744879727486361</v>
          </cell>
          <cell r="N3">
            <v>0.79384450508948046</v>
          </cell>
          <cell r="O3">
            <v>1.5088704590455304</v>
          </cell>
          <cell r="P3">
            <v>0.99116696731631482</v>
          </cell>
          <cell r="Q3">
            <v>2.9659706857890766</v>
          </cell>
          <cell r="R3">
            <v>1.8474027161909046</v>
          </cell>
          <cell r="S3">
            <v>2.9872531051684081</v>
          </cell>
          <cell r="T3">
            <v>2.7564606362890709</v>
          </cell>
          <cell r="U3">
            <v>1.2509029097341084</v>
          </cell>
          <cell r="V3">
            <v>-1.8554589231938312</v>
          </cell>
          <cell r="W3">
            <v>0.2537029053367057</v>
          </cell>
        </row>
        <row r="4">
          <cell r="A4" t="str">
            <v>BE60ZCPIH</v>
          </cell>
          <cell r="B4" t="str">
            <v>BE</v>
          </cell>
          <cell r="C4">
            <v>6</v>
          </cell>
          <cell r="D4">
            <v>0</v>
          </cell>
          <cell r="E4">
            <v>0</v>
          </cell>
          <cell r="F4">
            <v>0</v>
          </cell>
          <cell r="G4" t="str">
            <v>ZCPIH</v>
          </cell>
          <cell r="H4">
            <v>1.27115004066225</v>
          </cell>
          <cell r="I4">
            <v>1.7829619100389049</v>
          </cell>
          <cell r="J4">
            <v>1.4974830085920487</v>
          </cell>
          <cell r="K4">
            <v>0.91200632148125127</v>
          </cell>
          <cell r="L4">
            <v>1.1299435066422392</v>
          </cell>
          <cell r="M4">
            <v>2.678166993708353</v>
          </cell>
          <cell r="N4">
            <v>2.4373655863670241</v>
          </cell>
          <cell r="O4">
            <v>1.553051373555836</v>
          </cell>
          <cell r="P4">
            <v>1.5080970765177559</v>
          </cell>
          <cell r="Q4">
            <v>1.859942901341749</v>
          </cell>
          <cell r="R4">
            <v>2.5343279280202857</v>
          </cell>
          <cell r="S4">
            <v>2.3350194884178999</v>
          </cell>
          <cell r="T4">
            <v>1.8151317980097392</v>
          </cell>
          <cell r="U4">
            <v>4.4917219723531465</v>
          </cell>
          <cell r="V4">
            <v>1.0543826797471567</v>
          </cell>
          <cell r="W4">
            <v>2.0080759980283913</v>
          </cell>
        </row>
        <row r="5">
          <cell r="A5" t="str">
            <v>BE10AVGDGP</v>
          </cell>
          <cell r="B5" t="str">
            <v>BE</v>
          </cell>
          <cell r="C5">
            <v>1</v>
          </cell>
          <cell r="D5">
            <v>0</v>
          </cell>
          <cell r="E5">
            <v>0</v>
          </cell>
          <cell r="F5">
            <v>0</v>
          </cell>
          <cell r="G5" t="str">
            <v>AVGDGP</v>
          </cell>
          <cell r="H5">
            <v>-0.91570132066270782</v>
          </cell>
          <cell r="I5">
            <v>-1.6205290402882866</v>
          </cell>
          <cell r="J5">
            <v>-0.2921877282616947</v>
          </cell>
          <cell r="K5">
            <v>-0.72031296739205353</v>
          </cell>
          <cell r="L5">
            <v>0.39969245151951782</v>
          </cell>
          <cell r="M5">
            <v>1.7371854057374265</v>
          </cell>
          <cell r="N5">
            <v>0.3964653561031441</v>
          </cell>
          <cell r="O5">
            <v>-4.3713803817533002E-3</v>
          </cell>
          <cell r="P5">
            <v>-0.71213262302935432</v>
          </cell>
          <cell r="Q5">
            <v>0.5069891759324574</v>
          </cell>
          <cell r="R5">
            <v>0.54165424505203574</v>
          </cell>
          <cell r="S5">
            <v>1.5301151305377241</v>
          </cell>
          <cell r="T5">
            <v>2.2057745357642764</v>
          </cell>
          <cell r="U5">
            <v>1.5624371633343686</v>
          </cell>
          <cell r="V5">
            <v>-1.6841599556876905</v>
          </cell>
          <cell r="W5">
            <v>-2.6686988026648835</v>
          </cell>
        </row>
        <row r="6">
          <cell r="A6" t="str">
            <v>BE1319UBLA</v>
          </cell>
          <cell r="B6" t="str">
            <v>BE</v>
          </cell>
          <cell r="C6">
            <v>1</v>
          </cell>
          <cell r="D6">
            <v>0</v>
          </cell>
          <cell r="E6">
            <v>319</v>
          </cell>
          <cell r="F6">
            <v>0</v>
          </cell>
          <cell r="G6" t="str">
            <v>UBLA</v>
          </cell>
          <cell r="H6">
            <v>5.1950120799684276</v>
          </cell>
          <cell r="I6">
            <v>4.8966080320000911</v>
          </cell>
          <cell r="J6">
            <v>5.5965093363317386</v>
          </cell>
          <cell r="K6">
            <v>4.9953456806740553</v>
          </cell>
          <cell r="L6">
            <v>5.1545361899597228</v>
          </cell>
          <cell r="M6">
            <v>4.0551598666883821</v>
          </cell>
          <cell r="N6">
            <v>3.90982967621717</v>
          </cell>
          <cell r="O6">
            <v>4.7890099248129285</v>
          </cell>
          <cell r="P6">
            <v>4.4290675072617809</v>
          </cell>
          <cell r="Q6">
            <v>3.7520465865594774</v>
          </cell>
          <cell r="R6">
            <v>2.7803908614084429</v>
          </cell>
          <cell r="S6">
            <v>2.5245480139260703</v>
          </cell>
          <cell r="T6">
            <v>2.0760653677983689</v>
          </cell>
          <cell r="U6">
            <v>-1.0089231783750792</v>
          </cell>
          <cell r="V6">
            <v>-1.1883562456862533</v>
          </cell>
          <cell r="W6">
            <v>-1.7955840809983021</v>
          </cell>
        </row>
        <row r="7">
          <cell r="A7" t="str">
            <v>BE1319UBLGE</v>
          </cell>
          <cell r="B7" t="str">
            <v>BE</v>
          </cell>
          <cell r="C7">
            <v>1</v>
          </cell>
          <cell r="D7">
            <v>0</v>
          </cell>
          <cell r="E7">
            <v>319</v>
          </cell>
          <cell r="F7">
            <v>0</v>
          </cell>
          <cell r="G7" t="str">
            <v>UBLGE</v>
          </cell>
          <cell r="H7">
            <v>-4.4705027384470259</v>
          </cell>
          <cell r="I7">
            <v>-3.9138237856871871</v>
          </cell>
          <cell r="J7">
            <v>-2.1557135836494727</v>
          </cell>
          <cell r="K7">
            <v>-0.88168532968131497</v>
          </cell>
          <cell r="L7">
            <v>-0.59035023949793575</v>
          </cell>
          <cell r="M7">
            <v>1.6286580255103461E-2</v>
          </cell>
          <cell r="N7">
            <v>0.45298385296237609</v>
          </cell>
          <cell r="O7">
            <v>-4.5843041198210817E-2</v>
          </cell>
          <cell r="P7">
            <v>-6.2025436252848294E-2</v>
          </cell>
          <cell r="Q7">
            <v>-0.18368351744268355</v>
          </cell>
          <cell r="R7">
            <v>-2.5651066060887313</v>
          </cell>
          <cell r="S7">
            <v>0.34350093157854877</v>
          </cell>
          <cell r="T7">
            <v>-0.2883697821431685</v>
          </cell>
          <cell r="U7">
            <v>-0.85395750883158272</v>
          </cell>
          <cell r="V7">
            <v>-3.031651844008501</v>
          </cell>
          <cell r="W7">
            <v>-4.3169983997201253</v>
          </cell>
        </row>
        <row r="8">
          <cell r="A8" t="str">
            <v>BE1319UBLGIE</v>
          </cell>
          <cell r="B8" t="str">
            <v>BE</v>
          </cell>
          <cell r="C8">
            <v>1</v>
          </cell>
          <cell r="D8">
            <v>0</v>
          </cell>
          <cell r="E8">
            <v>319</v>
          </cell>
          <cell r="F8">
            <v>0</v>
          </cell>
          <cell r="G8" t="str">
            <v>UBLGIE</v>
          </cell>
          <cell r="H8">
            <v>4.4031244284875486</v>
          </cell>
          <cell r="I8">
            <v>4.5105142209485942</v>
          </cell>
          <cell r="J8">
            <v>5.5374183429836572</v>
          </cell>
          <cell r="K8">
            <v>6.4449581546854429</v>
          </cell>
          <cell r="L8">
            <v>6.2574187276808582</v>
          </cell>
          <cell r="M8">
            <v>6.6116365629754394</v>
          </cell>
          <cell r="N8">
            <v>6.9066228271105841</v>
          </cell>
          <cell r="O8">
            <v>5.6617463546002194</v>
          </cell>
          <cell r="P8">
            <v>5.2169070273654476</v>
          </cell>
          <cell r="Q8">
            <v>4.5089815025173614</v>
          </cell>
          <cell r="R8">
            <v>1.6270445218696892</v>
          </cell>
          <cell r="S8">
            <v>4.2741370603598172</v>
          </cell>
          <cell r="T8">
            <v>3.5447268757770578</v>
          </cell>
          <cell r="U8">
            <v>2.8678105992992933</v>
          </cell>
          <cell r="V8">
            <v>0.82511564572765295</v>
          </cell>
          <cell r="W8">
            <v>-0.52821638756083478</v>
          </cell>
        </row>
        <row r="9">
          <cell r="A9" t="str">
            <v>BE1319UBLGAP</v>
          </cell>
          <cell r="B9" t="str">
            <v>BE</v>
          </cell>
          <cell r="C9">
            <v>1</v>
          </cell>
          <cell r="D9">
            <v>0</v>
          </cell>
          <cell r="E9">
            <v>319</v>
          </cell>
          <cell r="F9">
            <v>0</v>
          </cell>
          <cell r="G9" t="str">
            <v>UBLGAP</v>
          </cell>
          <cell r="H9">
            <v>-3.9947542162744831</v>
          </cell>
          <cell r="I9">
            <v>-3.0604389351350054</v>
          </cell>
          <cell r="J9">
            <v>-2.0005949825118234</v>
          </cell>
          <cell r="K9">
            <v>-0.49535986916852659</v>
          </cell>
          <cell r="L9">
            <v>-0.80463232954861674</v>
          </cell>
          <cell r="M9">
            <v>-0.90711230336915538</v>
          </cell>
          <cell r="N9">
            <v>0.23863882283877225</v>
          </cell>
          <cell r="O9">
            <v>-4.3479698108619715E-2</v>
          </cell>
          <cell r="P9">
            <v>0.32298194506174194</v>
          </cell>
          <cell r="Q9">
            <v>-0.45778214551880736</v>
          </cell>
          <cell r="R9">
            <v>-2.8579465571336637</v>
          </cell>
          <cell r="S9">
            <v>-0.48374051259536632</v>
          </cell>
          <cell r="T9">
            <v>-1.4808997271587669</v>
          </cell>
          <cell r="U9">
            <v>-1.6986735368166759</v>
          </cell>
          <cell r="V9">
            <v>-2.1211276055655079</v>
          </cell>
          <cell r="W9">
            <v>-2.8741930790473829</v>
          </cell>
        </row>
        <row r="10">
          <cell r="A10" t="str">
            <v>BE1319UBLGAPS</v>
          </cell>
          <cell r="B10" t="str">
            <v>BE</v>
          </cell>
          <cell r="C10">
            <v>1</v>
          </cell>
          <cell r="D10">
            <v>0</v>
          </cell>
          <cell r="E10">
            <v>319</v>
          </cell>
          <cell r="F10">
            <v>0</v>
          </cell>
          <cell r="G10" t="str">
            <v>UBLGAPS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  <cell r="M10" t="e">
            <v>#N/A</v>
          </cell>
          <cell r="N10" t="e">
            <v>#N/A</v>
          </cell>
          <cell r="O10" t="e">
            <v>#N/A</v>
          </cell>
          <cell r="P10">
            <v>-1.0467464388553245</v>
          </cell>
          <cell r="Q10">
            <v>-1.3724017652663048</v>
          </cell>
          <cell r="R10">
            <v>-0.93217196080819276</v>
          </cell>
          <cell r="S10">
            <v>-1.4041633728950365</v>
          </cell>
          <cell r="T10">
            <v>-1.4080458994067135</v>
          </cell>
          <cell r="U10">
            <v>-1.7073444971868406</v>
          </cell>
          <cell r="V10">
            <v>-2.2840603024526378</v>
          </cell>
          <cell r="W10">
            <v>-2.8741930790473829</v>
          </cell>
        </row>
        <row r="11">
          <cell r="A11" t="str">
            <v>BE1319UDGG</v>
          </cell>
          <cell r="B11" t="str">
            <v>BE</v>
          </cell>
          <cell r="C11">
            <v>1</v>
          </cell>
          <cell r="D11">
            <v>0</v>
          </cell>
          <cell r="E11">
            <v>319</v>
          </cell>
          <cell r="F11">
            <v>0</v>
          </cell>
          <cell r="G11" t="str">
            <v>UDGG</v>
          </cell>
          <cell r="H11">
            <v>129.79180102222523</v>
          </cell>
          <cell r="I11">
            <v>126.97387031372844</v>
          </cell>
          <cell r="J11">
            <v>122.29303797783118</v>
          </cell>
          <cell r="K11">
            <v>117.09936372819472</v>
          </cell>
          <cell r="L11">
            <v>113.61209561113526</v>
          </cell>
          <cell r="M11">
            <v>107.76591814603103</v>
          </cell>
          <cell r="N11">
            <v>106.54487696005228</v>
          </cell>
          <cell r="O11">
            <v>103.41323298427363</v>
          </cell>
          <cell r="P11">
            <v>98.630999614161013</v>
          </cell>
          <cell r="Q11">
            <v>94.31841330586829</v>
          </cell>
          <cell r="R11">
            <v>92.14861233674111</v>
          </cell>
          <cell r="S11">
            <v>87.821130633740509</v>
          </cell>
          <cell r="T11">
            <v>83.888913438903714</v>
          </cell>
          <cell r="U11">
            <v>88.324669208570256</v>
          </cell>
          <cell r="V11">
            <v>91.245067158626696</v>
          </cell>
          <cell r="W11">
            <v>93.966553549524761</v>
          </cell>
        </row>
        <row r="12">
          <cell r="A12" t="str">
            <v>BE60OCPH</v>
          </cell>
          <cell r="B12" t="str">
            <v>BE</v>
          </cell>
          <cell r="C12">
            <v>6</v>
          </cell>
          <cell r="D12">
            <v>1</v>
          </cell>
          <cell r="E12">
            <v>0</v>
          </cell>
          <cell r="F12">
            <v>0</v>
          </cell>
          <cell r="G12" t="str">
            <v>OCPH</v>
          </cell>
          <cell r="H12">
            <v>1.5760448009273675</v>
          </cell>
          <cell r="I12">
            <v>1.3050544737908565</v>
          </cell>
          <cell r="J12">
            <v>1.8196243750427943</v>
          </cell>
          <cell r="K12">
            <v>2.7435915565004354</v>
          </cell>
          <cell r="L12">
            <v>2.0965087207203137</v>
          </cell>
          <cell r="M12">
            <v>3.8178206004623405</v>
          </cell>
          <cell r="N12">
            <v>1.0865790930568497</v>
          </cell>
          <cell r="O12">
            <v>0.81063210909460004</v>
          </cell>
          <cell r="P12">
            <v>0.84637687145028284</v>
          </cell>
          <cell r="Q12">
            <v>1.3552220012944316</v>
          </cell>
          <cell r="R12">
            <v>1.2322955413883507</v>
          </cell>
          <cell r="S12">
            <v>2.072705449465273</v>
          </cell>
          <cell r="T12">
            <v>2.0669745058557343</v>
          </cell>
          <cell r="U12">
            <v>0.94000012569370739</v>
          </cell>
          <cell r="V12">
            <v>-0.42000008114552179</v>
          </cell>
          <cell r="W12">
            <v>0.34900003564655169</v>
          </cell>
        </row>
        <row r="13">
          <cell r="A13" t="str">
            <v>BE60OIGT</v>
          </cell>
          <cell r="B13" t="str">
            <v>BE</v>
          </cell>
          <cell r="C13">
            <v>6</v>
          </cell>
          <cell r="D13">
            <v>1</v>
          </cell>
          <cell r="E13">
            <v>0</v>
          </cell>
          <cell r="F13">
            <v>0</v>
          </cell>
          <cell r="G13" t="str">
            <v>OIGT</v>
          </cell>
          <cell r="H13">
            <v>3.3930704898446962</v>
          </cell>
          <cell r="I13">
            <v>1.5249457747096962</v>
          </cell>
          <cell r="J13">
            <v>7.1042169754615969</v>
          </cell>
          <cell r="K13">
            <v>3.5511184625079073</v>
          </cell>
          <cell r="L13">
            <v>4.1665874334916531</v>
          </cell>
          <cell r="M13">
            <v>4.5318875106109102</v>
          </cell>
          <cell r="N13">
            <v>0.23785822811337454</v>
          </cell>
          <cell r="O13">
            <v>-2.2147421825454816</v>
          </cell>
          <cell r="P13">
            <v>-0.73103374550119726</v>
          </cell>
          <cell r="Q13">
            <v>7.1338958318750256</v>
          </cell>
          <cell r="R13">
            <v>6.8793306796402831</v>
          </cell>
          <cell r="S13">
            <v>4.7311224561772169</v>
          </cell>
          <cell r="T13">
            <v>6.2020504377759522</v>
          </cell>
          <cell r="U13">
            <v>4.6154119827462869</v>
          </cell>
          <cell r="V13">
            <v>-2.9784145826223463</v>
          </cell>
          <cell r="W13">
            <v>-0.49620871979282333</v>
          </cell>
        </row>
        <row r="14">
          <cell r="A14" t="str">
            <v>BE60OXGS</v>
          </cell>
          <cell r="B14" t="str">
            <v>BE</v>
          </cell>
          <cell r="C14">
            <v>6</v>
          </cell>
          <cell r="D14">
            <v>1</v>
          </cell>
          <cell r="E14">
            <v>0</v>
          </cell>
          <cell r="F14">
            <v>0</v>
          </cell>
          <cell r="G14" t="str">
            <v>OXGS</v>
          </cell>
          <cell r="H14">
            <v>4.9919474202402947</v>
          </cell>
          <cell r="I14">
            <v>3.1109543211720325</v>
          </cell>
          <cell r="J14">
            <v>6.1506007389617423</v>
          </cell>
          <cell r="K14">
            <v>5.936967392459902</v>
          </cell>
          <cell r="L14">
            <v>4.9961163488871918</v>
          </cell>
          <cell r="M14">
            <v>8.3833459701547106</v>
          </cell>
          <cell r="N14">
            <v>0.87530547094505362</v>
          </cell>
          <cell r="O14">
            <v>1.1518319411289335</v>
          </cell>
          <cell r="P14">
            <v>2.943212239558668</v>
          </cell>
          <cell r="Q14">
            <v>6.5489321056090066</v>
          </cell>
          <cell r="R14">
            <v>3.5756664644368774</v>
          </cell>
          <cell r="S14">
            <v>2.6120137257652276</v>
          </cell>
          <cell r="T14">
            <v>3.9610231045683175</v>
          </cell>
          <cell r="U14">
            <v>2.4354572982322242</v>
          </cell>
          <cell r="V14">
            <v>-3.1013930882401675</v>
          </cell>
          <cell r="W14">
            <v>0.29536062615269643</v>
          </cell>
        </row>
        <row r="15">
          <cell r="A15" t="str">
            <v>BE60OMGS</v>
          </cell>
          <cell r="B15" t="str">
            <v>BE</v>
          </cell>
          <cell r="C15">
            <v>6</v>
          </cell>
          <cell r="D15">
            <v>1</v>
          </cell>
          <cell r="E15">
            <v>0</v>
          </cell>
          <cell r="F15">
            <v>0</v>
          </cell>
          <cell r="G15" t="str">
            <v>OMGS</v>
          </cell>
          <cell r="H15">
            <v>4.6517079705291176</v>
          </cell>
          <cell r="I15">
            <v>2.7443029959175469</v>
          </cell>
          <cell r="J15">
            <v>5.2324074225069461</v>
          </cell>
          <cell r="K15">
            <v>6.8797191362477861</v>
          </cell>
          <cell r="L15">
            <v>4.3908475262672386</v>
          </cell>
          <cell r="M15">
            <v>8.8051507301226017</v>
          </cell>
          <cell r="N15">
            <v>0.24337711832513875</v>
          </cell>
          <cell r="O15">
            <v>0.20585672933703947</v>
          </cell>
          <cell r="P15">
            <v>2.9491673970201582</v>
          </cell>
          <cell r="Q15">
            <v>6.5768101136508772</v>
          </cell>
          <cell r="R15">
            <v>4.1470815066165123</v>
          </cell>
          <cell r="S15">
            <v>2.7355344517886904</v>
          </cell>
          <cell r="T15">
            <v>4.6138134071326276</v>
          </cell>
          <cell r="U15">
            <v>3.6984194301097784</v>
          </cell>
          <cell r="V15">
            <v>-1.9916686456002863</v>
          </cell>
          <cell r="W15">
            <v>0.59059541897257262</v>
          </cell>
        </row>
        <row r="16">
          <cell r="A16" t="str">
            <v>BE10CVGD3</v>
          </cell>
          <cell r="B16" t="str">
            <v>BE</v>
          </cell>
          <cell r="C16">
            <v>1</v>
          </cell>
          <cell r="D16">
            <v>0</v>
          </cell>
          <cell r="E16">
            <v>0</v>
          </cell>
          <cell r="F16">
            <v>0</v>
          </cell>
          <cell r="G16" t="str">
            <v>CVGD3</v>
          </cell>
          <cell r="H16">
            <v>1.8793437662521868</v>
          </cell>
          <cell r="I16">
            <v>1.352197209691524</v>
          </cell>
          <cell r="J16">
            <v>2.4467616345637904</v>
          </cell>
          <cell r="K16">
            <v>2.3701188444752348</v>
          </cell>
          <cell r="L16">
            <v>2.6717359171356225</v>
          </cell>
          <cell r="M16">
            <v>3.5917855079258008</v>
          </cell>
          <cell r="N16">
            <v>1.1383194652238016</v>
          </cell>
          <cell r="O16">
            <v>0.62127226121561563</v>
          </cell>
          <cell r="P16">
            <v>0.78919748839726345</v>
          </cell>
          <cell r="Q16">
            <v>2.4807612328050768</v>
          </cell>
          <cell r="R16">
            <v>2.0909590362151329</v>
          </cell>
          <cell r="S16">
            <v>2.0749165268423839</v>
          </cell>
          <cell r="T16">
            <v>2.9120432099095268</v>
          </cell>
          <cell r="U16">
            <v>1.9121553028629354</v>
          </cell>
          <cell r="V16">
            <v>-0.53146137010417849</v>
          </cell>
          <cell r="W16">
            <v>0.4710496543157352</v>
          </cell>
        </row>
        <row r="17">
          <cell r="A17" t="str">
            <v>BE10CVGD4</v>
          </cell>
          <cell r="B17" t="str">
            <v>BE</v>
          </cell>
          <cell r="C17">
            <v>1</v>
          </cell>
          <cell r="D17">
            <v>0</v>
          </cell>
          <cell r="E17">
            <v>0</v>
          </cell>
          <cell r="F17">
            <v>0</v>
          </cell>
          <cell r="G17" t="str">
            <v>CVGD4</v>
          </cell>
          <cell r="H17">
            <v>0.16925913668384474</v>
          </cell>
          <cell r="I17">
            <v>-0.52387288360452711</v>
          </cell>
          <cell r="J17">
            <v>0.21660083104376837</v>
          </cell>
          <cell r="K17">
            <v>-0.29120043795916783</v>
          </cell>
          <cell r="L17">
            <v>0.10249864865659963</v>
          </cell>
          <cell r="M17">
            <v>8.8203113584493176E-2</v>
          </cell>
          <cell r="N17">
            <v>-0.88647999720619297</v>
          </cell>
          <cell r="O17">
            <v>7.8079597278971125E-2</v>
          </cell>
          <cell r="P17">
            <v>6.7242942881784604E-2</v>
          </cell>
          <cell r="Q17">
            <v>0.21373794050181738</v>
          </cell>
          <cell r="R17">
            <v>5.7588722116707958E-2</v>
          </cell>
          <cell r="S17">
            <v>0.91761906298918006</v>
          </cell>
          <cell r="T17">
            <v>0.27204167639516363</v>
          </cell>
          <cell r="U17">
            <v>0.35004920619183943</v>
          </cell>
          <cell r="V17">
            <v>-0.31934106528071737</v>
          </cell>
          <cell r="W17">
            <v>4.5051177752503585E-2</v>
          </cell>
        </row>
        <row r="18">
          <cell r="A18" t="str">
            <v>BE10CVGD9</v>
          </cell>
          <cell r="B18" t="str">
            <v>BE</v>
          </cell>
          <cell r="C18">
            <v>1</v>
          </cell>
          <cell r="D18">
            <v>0</v>
          </cell>
          <cell r="E18">
            <v>0</v>
          </cell>
          <cell r="F18">
            <v>0</v>
          </cell>
          <cell r="G18" t="str">
            <v>CVGD9</v>
          </cell>
          <cell r="H18">
            <v>0.33615431894473069</v>
          </cell>
          <cell r="I18">
            <v>0.36688937604121818</v>
          </cell>
          <cell r="J18">
            <v>0.84871996085026158</v>
          </cell>
          <cell r="K18">
            <v>-0.3970659361712201</v>
          </cell>
          <cell r="L18">
            <v>0.64290075165092064</v>
          </cell>
          <cell r="M18">
            <v>6.4870258713656703E-2</v>
          </cell>
          <cell r="N18">
            <v>0.54201675559756923</v>
          </cell>
          <cell r="O18">
            <v>0.80954879925249656</v>
          </cell>
          <cell r="P18">
            <v>0.13470630975164033</v>
          </cell>
          <cell r="Q18">
            <v>0.27149193191377741</v>
          </cell>
          <cell r="R18">
            <v>-0.30115696546297022</v>
          </cell>
          <cell r="S18">
            <v>-5.2547565892111514E-3</v>
          </cell>
          <cell r="T18">
            <v>-0.42761686526410836</v>
          </cell>
          <cell r="U18">
            <v>-1.0113015993206651</v>
          </cell>
          <cell r="V18">
            <v>-1.0046567768409687</v>
          </cell>
          <cell r="W18">
            <v>-0.26239792673152573</v>
          </cell>
        </row>
        <row r="19">
          <cell r="A19" t="str">
            <v>BE60NETN</v>
          </cell>
          <cell r="B19" t="str">
            <v>BE</v>
          </cell>
          <cell r="C19">
            <v>6</v>
          </cell>
          <cell r="D19">
            <v>0</v>
          </cell>
          <cell r="E19">
            <v>0</v>
          </cell>
          <cell r="F19">
            <v>0</v>
          </cell>
          <cell r="G19" t="str">
            <v>NETN</v>
          </cell>
          <cell r="H19">
            <v>1.4830178895514523</v>
          </cell>
          <cell r="I19">
            <v>0.35511726534158683</v>
          </cell>
          <cell r="J19">
            <v>0.49387744711184567</v>
          </cell>
          <cell r="K19">
            <v>1.5630145661811312</v>
          </cell>
          <cell r="L19">
            <v>1.294522598024539</v>
          </cell>
          <cell r="M19">
            <v>1.9797591785476909</v>
          </cell>
          <cell r="N19">
            <v>1.410117107328257</v>
          </cell>
          <cell r="O19">
            <v>-0.14047953522702272</v>
          </cell>
          <cell r="P19">
            <v>7.1530758226034941E-2</v>
          </cell>
          <cell r="Q19">
            <v>0.72194424588991613</v>
          </cell>
          <cell r="R19">
            <v>1.3105291793816365</v>
          </cell>
          <cell r="S19">
            <v>1.4149952133000188</v>
          </cell>
          <cell r="T19">
            <v>1.8050790873298972</v>
          </cell>
          <cell r="U19">
            <v>1.4525506931723164</v>
          </cell>
          <cell r="V19">
            <v>-0.6881586127770567</v>
          </cell>
          <cell r="W19">
            <v>-0.85219793650153086</v>
          </cell>
        </row>
        <row r="20">
          <cell r="A20" t="str">
            <v>BE10ZUTN</v>
          </cell>
          <cell r="B20" t="str">
            <v>BE</v>
          </cell>
          <cell r="C20">
            <v>1</v>
          </cell>
          <cell r="D20">
            <v>0</v>
          </cell>
          <cell r="E20">
            <v>0</v>
          </cell>
          <cell r="F20">
            <v>0</v>
          </cell>
          <cell r="G20" t="str">
            <v>ZUTN</v>
          </cell>
          <cell r="H20">
            <v>9.6999999999999993</v>
          </cell>
          <cell r="I20">
            <v>9.5</v>
          </cell>
          <cell r="J20">
            <v>9.1999999999999993</v>
          </cell>
          <cell r="K20">
            <v>9.3000000000000007</v>
          </cell>
          <cell r="L20">
            <v>8.5</v>
          </cell>
          <cell r="M20">
            <v>6.9</v>
          </cell>
          <cell r="N20">
            <v>6.6</v>
          </cell>
          <cell r="O20">
            <v>7.5</v>
          </cell>
          <cell r="P20">
            <v>8.1999999999999993</v>
          </cell>
          <cell r="Q20">
            <v>8.4</v>
          </cell>
          <cell r="R20">
            <v>8.5</v>
          </cell>
          <cell r="S20">
            <v>8.3000000000000007</v>
          </cell>
          <cell r="T20">
            <v>7.5</v>
          </cell>
          <cell r="U20">
            <v>6.9</v>
          </cell>
          <cell r="V20">
            <v>8</v>
          </cell>
          <cell r="W20">
            <v>9.1999999999999993</v>
          </cell>
        </row>
        <row r="21">
          <cell r="A21" t="str">
            <v>BE60RVGDE</v>
          </cell>
          <cell r="B21" t="str">
            <v>BE</v>
          </cell>
          <cell r="C21">
            <v>6</v>
          </cell>
          <cell r="D21">
            <v>1</v>
          </cell>
          <cell r="E21">
            <v>0</v>
          </cell>
          <cell r="F21">
            <v>0</v>
          </cell>
          <cell r="G21" t="str">
            <v>RVGDE</v>
          </cell>
          <cell r="H21">
            <v>0.89984605615405222</v>
          </cell>
          <cell r="I21">
            <v>0.85103085194884187</v>
          </cell>
          <cell r="J21">
            <v>3.0290097840643293</v>
          </cell>
          <cell r="K21">
            <v>0.12584686287009372</v>
          </cell>
          <cell r="L21">
            <v>2.0793102504218064</v>
          </cell>
          <cell r="M21">
            <v>1.7315484838136941</v>
          </cell>
          <cell r="N21">
            <v>-0.6270186249974441</v>
          </cell>
          <cell r="O21">
            <v>1.6435820668837531</v>
          </cell>
          <cell r="P21">
            <v>0.94975817740663437</v>
          </cell>
          <cell r="Q21">
            <v>2.2630218608609587</v>
          </cell>
          <cell r="R21">
            <v>0.5277740055352087</v>
          </cell>
          <cell r="S21">
            <v>1.5916707365595917</v>
          </cell>
          <cell r="T21">
            <v>0.93203321376618131</v>
          </cell>
          <cell r="U21">
            <v>-0.19943218573492683</v>
          </cell>
          <cell r="V21">
            <v>-1.1664976050828058</v>
          </cell>
          <cell r="W21">
            <v>1.1201025497284522</v>
          </cell>
        </row>
        <row r="22">
          <cell r="A22" t="str">
            <v>BE60PVGD</v>
          </cell>
          <cell r="B22" t="str">
            <v>BE</v>
          </cell>
          <cell r="C22">
            <v>6</v>
          </cell>
          <cell r="D22">
            <v>1</v>
          </cell>
          <cell r="E22">
            <v>0</v>
          </cell>
          <cell r="F22">
            <v>0</v>
          </cell>
          <cell r="G22" t="str">
            <v>PVGD</v>
          </cell>
          <cell r="H22">
            <v>1.2207694391567658</v>
          </cell>
          <cell r="I22">
            <v>0.5393254918655277</v>
          </cell>
          <cell r="J22">
            <v>1.0786209947383218</v>
          </cell>
          <cell r="K22">
            <v>2.0752901025357096</v>
          </cell>
          <cell r="L22">
            <v>0.35040836036426271</v>
          </cell>
          <cell r="M22">
            <v>1.8491218292134182</v>
          </cell>
          <cell r="N22">
            <v>2.0272638990165071</v>
          </cell>
          <cell r="O22">
            <v>1.8504478768410104</v>
          </cell>
          <cell r="P22">
            <v>1.6354537315670381</v>
          </cell>
          <cell r="Q22">
            <v>2.3877416753043113</v>
          </cell>
          <cell r="R22">
            <v>2.4181343011896894</v>
          </cell>
          <cell r="S22">
            <v>2.2775313277650033</v>
          </cell>
          <cell r="T22">
            <v>2.4227281762718045</v>
          </cell>
          <cell r="U22">
            <v>2.0276061260472655</v>
          </cell>
          <cell r="V22">
            <v>2.3029089973395811</v>
          </cell>
          <cell r="W22">
            <v>1.7944989028567893</v>
          </cell>
        </row>
        <row r="23">
          <cell r="A23" t="str">
            <v>BE60RWCDV</v>
          </cell>
          <cell r="B23" t="str">
            <v>BE</v>
          </cell>
          <cell r="C23">
            <v>6</v>
          </cell>
          <cell r="D23">
            <v>1</v>
          </cell>
          <cell r="E23">
            <v>0</v>
          </cell>
          <cell r="F23">
            <v>0</v>
          </cell>
          <cell r="G23" t="str">
            <v>RWCDV</v>
          </cell>
          <cell r="H23">
            <v>0.20287021156628615</v>
          </cell>
          <cell r="I23">
            <v>0.88077034117681752</v>
          </cell>
          <cell r="J23">
            <v>2.2820823136727508</v>
          </cell>
          <cell r="K23">
            <v>-0.70765089098341338</v>
          </cell>
          <cell r="L23">
            <v>3.1022926562255027</v>
          </cell>
          <cell r="M23">
            <v>0.18800476308908909</v>
          </cell>
          <cell r="N23">
            <v>1.5665605679994865</v>
          </cell>
          <cell r="O23">
            <v>1.9248150452930046</v>
          </cell>
          <cell r="P23">
            <v>3.9641845933413578E-2</v>
          </cell>
          <cell r="Q23">
            <v>-0.48972507815138178</v>
          </cell>
          <cell r="R23">
            <v>-0.35144339789885404</v>
          </cell>
          <cell r="S23">
            <v>0.98737172330909395</v>
          </cell>
          <cell r="T23">
            <v>1.2900812599135225</v>
          </cell>
          <cell r="U23">
            <v>1.708950769987605</v>
          </cell>
          <cell r="V23">
            <v>0.28053415566176021</v>
          </cell>
          <cell r="W23">
            <v>0.15482483940580938</v>
          </cell>
        </row>
        <row r="24">
          <cell r="A24" t="str">
            <v>BE60QLCD</v>
          </cell>
          <cell r="B24" t="str">
            <v>BE</v>
          </cell>
          <cell r="C24">
            <v>6</v>
          </cell>
          <cell r="D24">
            <v>1</v>
          </cell>
          <cell r="E24">
            <v>0</v>
          </cell>
          <cell r="F24">
            <v>0</v>
          </cell>
          <cell r="G24" t="str">
            <v>QLCD</v>
          </cell>
          <cell r="H24">
            <v>-0.69076006736412676</v>
          </cell>
          <cell r="I24">
            <v>2.948853271675933E-2</v>
          </cell>
          <cell r="J24">
            <v>-0.7249681152493026</v>
          </cell>
          <cell r="K24">
            <v>-0.83245014146551277</v>
          </cell>
          <cell r="L24">
            <v>1.0021447081628221</v>
          </cell>
          <cell r="M24">
            <v>-1.5172714302782886</v>
          </cell>
          <cell r="N24">
            <v>2.207420128333526</v>
          </cell>
          <cell r="O24">
            <v>0.27668542635992388</v>
          </cell>
          <cell r="P24">
            <v>-0.90155375099938428</v>
          </cell>
          <cell r="Q24">
            <v>-2.6918302323959309</v>
          </cell>
          <cell r="R24">
            <v>-0.87460148414871819</v>
          </cell>
          <cell r="S24">
            <v>-0.59483125818209359</v>
          </cell>
          <cell r="T24">
            <v>0.35474173535079423</v>
          </cell>
          <cell r="U24">
            <v>1.9121964909800226</v>
          </cell>
          <cell r="V24">
            <v>1.4641105755440531</v>
          </cell>
          <cell r="W24">
            <v>-0.95458537519571562</v>
          </cell>
        </row>
        <row r="25">
          <cell r="A25" t="str">
            <v>BE60OVGDP</v>
          </cell>
          <cell r="B25" t="str">
            <v>BE</v>
          </cell>
          <cell r="C25">
            <v>6</v>
          </cell>
          <cell r="D25">
            <v>0</v>
          </cell>
          <cell r="E25">
            <v>0</v>
          </cell>
          <cell r="F25">
            <v>0</v>
          </cell>
          <cell r="G25" t="str">
            <v>OVGDP</v>
          </cell>
          <cell r="H25">
            <v>2.0072577068115161</v>
          </cell>
          <cell r="I25">
            <v>1.9201884098052791</v>
          </cell>
          <cell r="J25">
            <v>2.133104619696824</v>
          </cell>
          <cell r="K25">
            <v>2.1203320833765638</v>
          </cell>
          <cell r="L25">
            <v>2.2634677052955743</v>
          </cell>
          <cell r="M25">
            <v>2.3809925202836313</v>
          </cell>
          <cell r="N25">
            <v>2.1398712574095757</v>
          </cell>
          <cell r="O25">
            <v>1.9157730898980097</v>
          </cell>
          <cell r="P25">
            <v>1.711069969742951</v>
          </cell>
          <cell r="Q25">
            <v>1.717022125658807</v>
          </cell>
          <cell r="R25">
            <v>1.8122874469891581</v>
          </cell>
          <cell r="S25">
            <v>1.9846060455527503</v>
          </cell>
          <cell r="T25">
            <v>2.0771607690158511</v>
          </cell>
          <cell r="U25">
            <v>1.8922668987583879</v>
          </cell>
          <cell r="V25">
            <v>1.385481541375122</v>
          </cell>
          <cell r="W25">
            <v>1.2678028284795806</v>
          </cell>
        </row>
        <row r="26">
          <cell r="A26" t="str">
            <v>BE1319URTG</v>
          </cell>
          <cell r="B26" t="str">
            <v>BE</v>
          </cell>
          <cell r="C26">
            <v>1</v>
          </cell>
          <cell r="D26">
            <v>0</v>
          </cell>
          <cell r="E26">
            <v>319</v>
          </cell>
          <cell r="F26">
            <v>0</v>
          </cell>
          <cell r="G26" t="str">
            <v>URTG</v>
          </cell>
          <cell r="H26">
            <v>47.593246768247482</v>
          </cell>
          <cell r="I26">
            <v>48.456760047568729</v>
          </cell>
          <cell r="J26">
            <v>48.959261575075629</v>
          </cell>
          <cell r="K26">
            <v>49.463980098592288</v>
          </cell>
          <cell r="L26">
            <v>49.584551249871986</v>
          </cell>
          <cell r="M26">
            <v>49.145749003936587</v>
          </cell>
          <cell r="N26">
            <v>49.631919234682485</v>
          </cell>
          <cell r="O26">
            <v>49.79118438691377</v>
          </cell>
          <cell r="P26">
            <v>51.107357876575207</v>
          </cell>
          <cell r="Q26">
            <v>49.139276991291609</v>
          </cell>
          <cell r="R26">
            <v>49.377350534006901</v>
          </cell>
          <cell r="S26">
            <v>48.710198153309328</v>
          </cell>
          <cell r="T26">
            <v>48.055728400930136</v>
          </cell>
          <cell r="U26">
            <v>48.440100154563623</v>
          </cell>
          <cell r="V26">
            <v>48.455801479048318</v>
          </cell>
          <cell r="W26">
            <v>48.210596640755796</v>
          </cell>
        </row>
        <row r="27">
          <cell r="A27" t="str">
            <v>BE1319UUTG</v>
          </cell>
          <cell r="B27" t="str">
            <v>BE</v>
          </cell>
          <cell r="C27">
            <v>1</v>
          </cell>
          <cell r="D27">
            <v>0</v>
          </cell>
          <cell r="E27">
            <v>319</v>
          </cell>
          <cell r="F27">
            <v>0</v>
          </cell>
          <cell r="G27" t="str">
            <v>UUTG</v>
          </cell>
          <cell r="H27">
            <v>52.065097072893707</v>
          </cell>
          <cell r="I27">
            <v>52.406250916511596</v>
          </cell>
          <cell r="J27">
            <v>51.123113168520561</v>
          </cell>
          <cell r="K27">
            <v>50.382952254132363</v>
          </cell>
          <cell r="L27">
            <v>50.182330710300683</v>
          </cell>
          <cell r="M27">
            <v>49.171291128580563</v>
          </cell>
          <cell r="N27">
            <v>49.232743389495035</v>
          </cell>
          <cell r="O27">
            <v>49.903157976539724</v>
          </cell>
          <cell r="P27">
            <v>51.246041510450411</v>
          </cell>
          <cell r="Q27">
            <v>49.434344536416639</v>
          </cell>
          <cell r="R27">
            <v>52.075983690827442</v>
          </cell>
          <cell r="S27">
            <v>48.436648102134576</v>
          </cell>
          <cell r="T27">
            <v>48.388974946643522</v>
          </cell>
          <cell r="U27">
            <v>49.337499174849739</v>
          </cell>
          <cell r="V27">
            <v>51.530719726488158</v>
          </cell>
          <cell r="W27">
            <v>52.569991437818217</v>
          </cell>
        </row>
        <row r="28">
          <cell r="A28" t="str">
            <v>BE1319UTVG</v>
          </cell>
          <cell r="B28" t="str">
            <v>BE</v>
          </cell>
          <cell r="C28">
            <v>1</v>
          </cell>
          <cell r="D28">
            <v>0</v>
          </cell>
          <cell r="E28">
            <v>319</v>
          </cell>
          <cell r="F28">
            <v>0</v>
          </cell>
          <cell r="G28" t="str">
            <v>UTVG</v>
          </cell>
          <cell r="H28">
            <v>11.87523462090075</v>
          </cell>
          <cell r="I28">
            <v>12.485182077148753</v>
          </cell>
          <cell r="J28">
            <v>12.668620693240888</v>
          </cell>
          <cell r="K28">
            <v>12.653345338297358</v>
          </cell>
          <cell r="L28">
            <v>13.12361384168792</v>
          </cell>
          <cell r="M28">
            <v>12.91585399279418</v>
          </cell>
          <cell r="N28">
            <v>12.516986411643236</v>
          </cell>
          <cell r="O28">
            <v>12.65645292177466</v>
          </cell>
          <cell r="P28">
            <v>12.701127669022954</v>
          </cell>
          <cell r="Q28">
            <v>12.95804350813421</v>
          </cell>
          <cell r="R28">
            <v>13.025624254829825</v>
          </cell>
          <cell r="S28">
            <v>13.117738393134632</v>
          </cell>
          <cell r="T28">
            <v>12.782233937223886</v>
          </cell>
          <cell r="U28">
            <v>12.568113681446782</v>
          </cell>
          <cell r="V28">
            <v>12.441521735082148</v>
          </cell>
          <cell r="W28">
            <v>12.541256067365739</v>
          </cell>
        </row>
        <row r="29">
          <cell r="A29" t="str">
            <v>BE1319UTYG</v>
          </cell>
          <cell r="B29" t="str">
            <v>BE</v>
          </cell>
          <cell r="C29">
            <v>1</v>
          </cell>
          <cell r="D29">
            <v>0</v>
          </cell>
          <cell r="E29">
            <v>319</v>
          </cell>
          <cell r="F29">
            <v>0</v>
          </cell>
          <cell r="G29" t="str">
            <v>UTYG</v>
          </cell>
          <cell r="H29">
            <v>16.250685814940656</v>
          </cell>
          <cell r="I29">
            <v>16.308419039978357</v>
          </cell>
          <cell r="J29">
            <v>16.767736227209621</v>
          </cell>
          <cell r="K29">
            <v>17.309711954914299</v>
          </cell>
          <cell r="L29">
            <v>16.920113629304542</v>
          </cell>
          <cell r="M29">
            <v>17.068852511112613</v>
          </cell>
          <cell r="N29">
            <v>17.279323432865919</v>
          </cell>
          <cell r="O29">
            <v>17.118284760383247</v>
          </cell>
          <cell r="P29">
            <v>16.670318790358394</v>
          </cell>
          <cell r="Q29">
            <v>16.695208967622673</v>
          </cell>
          <cell r="R29">
            <v>16.926724574512381</v>
          </cell>
          <cell r="S29">
            <v>16.485876427024671</v>
          </cell>
          <cell r="T29">
            <v>16.259123150438377</v>
          </cell>
          <cell r="U29">
            <v>16.418297556531751</v>
          </cell>
          <cell r="V29">
            <v>16.066166841544401</v>
          </cell>
          <cell r="W29">
            <v>16.044111400596623</v>
          </cell>
        </row>
        <row r="30">
          <cell r="A30" t="str">
            <v>BE1319UTSG</v>
          </cell>
          <cell r="B30" t="str">
            <v>BE</v>
          </cell>
          <cell r="C30">
            <v>1</v>
          </cell>
          <cell r="D30">
            <v>0</v>
          </cell>
          <cell r="E30">
            <v>319</v>
          </cell>
          <cell r="F30">
            <v>0</v>
          </cell>
          <cell r="G30" t="str">
            <v>UTSG</v>
          </cell>
          <cell r="H30">
            <v>16.389196369271641</v>
          </cell>
          <cell r="I30">
            <v>16.410027653815479</v>
          </cell>
          <cell r="J30">
            <v>16.305587693159058</v>
          </cell>
          <cell r="K30">
            <v>16.369874858268677</v>
          </cell>
          <cell r="L30">
            <v>16.373457282399379</v>
          </cell>
          <cell r="M30">
            <v>16.038309214629322</v>
          </cell>
          <cell r="N30">
            <v>16.3343033968188</v>
          </cell>
          <cell r="O30">
            <v>16.629105511476823</v>
          </cell>
          <cell r="P30">
            <v>16.515364399437985</v>
          </cell>
          <cell r="Q30">
            <v>16.16805108335296</v>
          </cell>
          <cell r="R30">
            <v>15.854904237564718</v>
          </cell>
          <cell r="S30">
            <v>15.674590766923727</v>
          </cell>
          <cell r="T30">
            <v>15.724184962731083</v>
          </cell>
          <cell r="U30">
            <v>16.094995018489914</v>
          </cell>
          <cell r="V30">
            <v>16.302629970642261</v>
          </cell>
          <cell r="W30">
            <v>16.115285818375611</v>
          </cell>
        </row>
        <row r="31">
          <cell r="A31" t="str">
            <v>BE1319UWCG</v>
          </cell>
          <cell r="B31" t="str">
            <v>BE</v>
          </cell>
          <cell r="C31">
            <v>1</v>
          </cell>
          <cell r="D31">
            <v>0</v>
          </cell>
          <cell r="E31">
            <v>319</v>
          </cell>
          <cell r="F31">
            <v>0</v>
          </cell>
          <cell r="G31" t="str">
            <v>UWCG</v>
          </cell>
          <cell r="H31">
            <v>11.897902609465691</v>
          </cell>
          <cell r="I31">
            <v>11.9339979205239</v>
          </cell>
          <cell r="J31">
            <v>11.79206661593974</v>
          </cell>
          <cell r="K31">
            <v>11.689594144225964</v>
          </cell>
          <cell r="L31">
            <v>11.765829277342471</v>
          </cell>
          <cell r="M31">
            <v>11.535268390925594</v>
          </cell>
          <cell r="N31">
            <v>11.714231194429615</v>
          </cell>
          <cell r="O31">
            <v>12.154383820208599</v>
          </cell>
          <cell r="P31">
            <v>12.315215887830057</v>
          </cell>
          <cell r="Q31">
            <v>11.966843053482981</v>
          </cell>
          <cell r="R31">
            <v>12.056183100185955</v>
          </cell>
          <cell r="S31">
            <v>11.896614735627468</v>
          </cell>
          <cell r="T31">
            <v>11.726301306711031</v>
          </cell>
          <cell r="U31">
            <v>11.898128516853012</v>
          </cell>
          <cell r="V31">
            <v>12.204773041964303</v>
          </cell>
          <cell r="W31">
            <v>12.227372775104126</v>
          </cell>
        </row>
        <row r="32">
          <cell r="A32" t="str">
            <v>BE1319UCTGI</v>
          </cell>
          <cell r="B32" t="str">
            <v>BE</v>
          </cell>
          <cell r="C32">
            <v>1</v>
          </cell>
          <cell r="D32">
            <v>0</v>
          </cell>
          <cell r="E32">
            <v>319</v>
          </cell>
          <cell r="F32">
            <v>0</v>
          </cell>
          <cell r="G32" t="str">
            <v>UCTGI</v>
          </cell>
          <cell r="H32">
            <v>3.0951189227170786</v>
          </cell>
          <cell r="I32">
            <v>3.2519013772035308</v>
          </cell>
          <cell r="J32">
            <v>3.2245959591164475</v>
          </cell>
          <cell r="K32">
            <v>3.238378249583898</v>
          </cell>
          <cell r="L32">
            <v>3.2464856007427545</v>
          </cell>
          <cell r="M32">
            <v>3.2351504125271608</v>
          </cell>
          <cell r="N32">
            <v>3.3347058946228296</v>
          </cell>
          <cell r="O32">
            <v>3.7545338655659357</v>
          </cell>
          <cell r="P32">
            <v>3.7078762112068029</v>
          </cell>
          <cell r="Q32">
            <v>3.6538173370999969</v>
          </cell>
          <cell r="R32">
            <v>3.5954853858930544</v>
          </cell>
          <cell r="S32">
            <v>3.58025323727081</v>
          </cell>
          <cell r="T32">
            <v>3.5145403102617592</v>
          </cell>
          <cell r="U32">
            <v>3.5924473819461538</v>
          </cell>
          <cell r="V32">
            <v>3.6953276708809262</v>
          </cell>
          <cell r="W32">
            <v>3.7389946433453316</v>
          </cell>
        </row>
        <row r="33">
          <cell r="A33" t="str">
            <v>BE1319UIGG0</v>
          </cell>
          <cell r="B33" t="str">
            <v>BE</v>
          </cell>
          <cell r="C33">
            <v>1</v>
          </cell>
          <cell r="D33">
            <v>0</v>
          </cell>
          <cell r="E33">
            <v>319</v>
          </cell>
          <cell r="F33">
            <v>0</v>
          </cell>
          <cell r="G33" t="str">
            <v>UIGG0</v>
          </cell>
          <cell r="H33">
            <v>1.9062767708463677</v>
          </cell>
          <cell r="I33">
            <v>1.7502414860212472</v>
          </cell>
          <cell r="J33">
            <v>1.7267048339326074</v>
          </cell>
          <cell r="K33">
            <v>1.6719395291318571</v>
          </cell>
          <cell r="L33">
            <v>1.9551023217784465</v>
          </cell>
          <cell r="M33">
            <v>1.9600700720184632</v>
          </cell>
          <cell r="N33">
            <v>1.6992978306063655</v>
          </cell>
          <cell r="O33">
            <v>1.6610723460727423</v>
          </cell>
          <cell r="P33">
            <v>1.6556860289888835</v>
          </cell>
          <cell r="Q33">
            <v>1.6137909032464339</v>
          </cell>
          <cell r="R33">
            <v>1.8009534206165787</v>
          </cell>
          <cell r="S33">
            <v>1.6129554309819554</v>
          </cell>
          <cell r="T33">
            <v>1.6238640475914643</v>
          </cell>
          <cell r="U33">
            <v>1.5713008576790848</v>
          </cell>
          <cell r="V33">
            <v>1.7411932192973145</v>
          </cell>
          <cell r="W33">
            <v>1.7820396081659071</v>
          </cell>
        </row>
        <row r="34">
          <cell r="A34" t="str">
            <v>BE1319UYIG</v>
          </cell>
          <cell r="B34" t="str">
            <v>BE</v>
          </cell>
          <cell r="C34">
            <v>1</v>
          </cell>
          <cell r="D34">
            <v>0</v>
          </cell>
          <cell r="E34">
            <v>319</v>
          </cell>
          <cell r="F34">
            <v>0</v>
          </cell>
          <cell r="G34" t="str">
            <v>UYIG</v>
          </cell>
          <cell r="H34">
            <v>8.8749266057695078</v>
          </cell>
          <cell r="I34">
            <v>8.4600050898914585</v>
          </cell>
          <cell r="J34">
            <v>7.7012699364285799</v>
          </cell>
          <cell r="K34">
            <v>7.3639303102255198</v>
          </cell>
          <cell r="L34">
            <v>6.8551981881095525</v>
          </cell>
          <cell r="M34">
            <v>6.6372184109858932</v>
          </cell>
          <cell r="N34">
            <v>6.5074856093515461</v>
          </cell>
          <cell r="O34">
            <v>5.7737199442261682</v>
          </cell>
          <cell r="P34">
            <v>5.3555906612406545</v>
          </cell>
          <cell r="Q34">
            <v>4.8040490476423958</v>
          </cell>
          <cell r="R34">
            <v>4.3256776786902345</v>
          </cell>
          <cell r="S34">
            <v>4.0005870091850593</v>
          </cell>
          <cell r="T34">
            <v>3.8779734214904451</v>
          </cell>
          <cell r="U34">
            <v>3.7652096195854008</v>
          </cell>
          <cell r="V34">
            <v>3.9000338931674894</v>
          </cell>
          <cell r="W34">
            <v>3.8311781274249683</v>
          </cell>
        </row>
        <row r="35">
          <cell r="A35" t="str">
            <v>BE1319UOOMS</v>
          </cell>
          <cell r="B35" t="str">
            <v>BE</v>
          </cell>
          <cell r="C35">
            <v>1</v>
          </cell>
          <cell r="D35">
            <v>0</v>
          </cell>
          <cell r="E35">
            <v>319</v>
          </cell>
          <cell r="F35">
            <v>0</v>
          </cell>
          <cell r="G35" t="str">
            <v>UOOMS</v>
          </cell>
          <cell r="H35" t="e">
            <v>#N/A</v>
          </cell>
          <cell r="I35" t="e">
            <v>#N/A</v>
          </cell>
          <cell r="J35" t="e">
            <v>#N/A</v>
          </cell>
          <cell r="K35" t="e">
            <v>#N/A</v>
          </cell>
          <cell r="L35" t="e">
            <v>#N/A</v>
          </cell>
          <cell r="M35" t="e">
            <v>#N/A</v>
          </cell>
          <cell r="N35" t="e">
            <v>#N/A</v>
          </cell>
          <cell r="O35" t="e">
            <v>#N/A</v>
          </cell>
          <cell r="P35">
            <v>1.3697283839170664</v>
          </cell>
          <cell r="Q35">
            <v>0.91461961974749739</v>
          </cell>
          <cell r="R35">
            <v>-1.9257745963254709</v>
          </cell>
          <cell r="S35">
            <v>0.92042286029966991</v>
          </cell>
          <cell r="T35">
            <v>-7.2853827752053332E-2</v>
          </cell>
          <cell r="U35">
            <v>8.6709603701646838E-3</v>
          </cell>
          <cell r="V35">
            <v>0.16293269688712966</v>
          </cell>
          <cell r="W35">
            <v>0</v>
          </cell>
        </row>
        <row r="36">
          <cell r="A36" t="str">
            <v>BE1319UBLGBPS</v>
          </cell>
          <cell r="B36" t="str">
            <v>BE</v>
          </cell>
          <cell r="C36">
            <v>1</v>
          </cell>
          <cell r="D36">
            <v>0</v>
          </cell>
          <cell r="E36">
            <v>319</v>
          </cell>
          <cell r="F36">
            <v>0</v>
          </cell>
          <cell r="G36" t="str">
            <v>UBLGBPS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  <cell r="L36" t="e">
            <v>#N/A</v>
          </cell>
          <cell r="M36" t="e">
            <v>#N/A</v>
          </cell>
          <cell r="N36" t="e">
            <v>#N/A</v>
          </cell>
          <cell r="O36" t="e">
            <v>#N/A</v>
          </cell>
          <cell r="P36">
            <v>4.2321860247629717</v>
          </cell>
          <cell r="Q36">
            <v>3.320263254693741</v>
          </cell>
          <cell r="R36">
            <v>3.2599791671502274</v>
          </cell>
          <cell r="S36">
            <v>2.5264727558862319</v>
          </cell>
          <cell r="T36">
            <v>2.425050758513513</v>
          </cell>
          <cell r="U36">
            <v>2.0144236109440361</v>
          </cell>
          <cell r="V36">
            <v>1.5727071872835166</v>
          </cell>
          <cell r="W36">
            <v>0.91458893311190792</v>
          </cell>
        </row>
        <row r="37">
          <cell r="A37" t="str">
            <v>BE1319UYVG</v>
          </cell>
          <cell r="B37" t="str">
            <v>BE</v>
          </cell>
          <cell r="C37">
            <v>1</v>
          </cell>
          <cell r="D37">
            <v>0</v>
          </cell>
          <cell r="E37">
            <v>319</v>
          </cell>
          <cell r="F37">
            <v>0</v>
          </cell>
          <cell r="G37" t="str">
            <v>UYVG</v>
          </cell>
          <cell r="H37">
            <v>1.2650277694891761</v>
          </cell>
          <cell r="I37">
            <v>1.3385090023907353</v>
          </cell>
          <cell r="J37">
            <v>1.1676687721506456</v>
          </cell>
          <cell r="K37">
            <v>1.2394384847958175</v>
          </cell>
          <cell r="L37">
            <v>1.2783296760859673</v>
          </cell>
          <cell r="M37">
            <v>1.2707902169293044</v>
          </cell>
          <cell r="N37">
            <v>1.2880702277550435</v>
          </cell>
          <cell r="O37">
            <v>1.2496431939336243</v>
          </cell>
          <cell r="P37">
            <v>1.3897847309683102</v>
          </cell>
          <cell r="Q37">
            <v>1.2219787686713259</v>
          </cell>
          <cell r="R37">
            <v>1.6400860342614429</v>
          </cell>
          <cell r="S37">
            <v>1.7608075838569961</v>
          </cell>
          <cell r="T37">
            <v>1.9537366250524004</v>
          </cell>
          <cell r="U37">
            <v>2.0817218534130388</v>
          </cell>
          <cell r="V37">
            <v>2.2265947677492135</v>
          </cell>
          <cell r="W37">
            <v>2.3422437659678814</v>
          </cell>
        </row>
        <row r="38">
          <cell r="A38" t="str">
            <v>BE1319UYTGH</v>
          </cell>
          <cell r="B38" t="str">
            <v>BE</v>
          </cell>
          <cell r="C38">
            <v>1</v>
          </cell>
          <cell r="D38">
            <v>0</v>
          </cell>
          <cell r="E38">
            <v>319</v>
          </cell>
          <cell r="F38">
            <v>0</v>
          </cell>
          <cell r="G38" t="str">
            <v>UYTGH</v>
          </cell>
          <cell r="H38">
            <v>16.190815373805236</v>
          </cell>
          <cell r="I38">
            <v>16.343660388818513</v>
          </cell>
          <cell r="J38">
            <v>16.068048229462942</v>
          </cell>
          <cell r="K38">
            <v>15.867417456071456</v>
          </cell>
          <cell r="L38">
            <v>15.575004910840953</v>
          </cell>
          <cell r="M38">
            <v>15.162567877302466</v>
          </cell>
          <cell r="N38">
            <v>15.362282788313195</v>
          </cell>
          <cell r="O38">
            <v>15.794366125616657</v>
          </cell>
          <cell r="P38">
            <v>16.100114295698255</v>
          </cell>
          <cell r="Q38">
            <v>15.861347946991424</v>
          </cell>
          <cell r="R38">
            <v>15.706581859322464</v>
          </cell>
          <cell r="S38">
            <v>15.383285887614138</v>
          </cell>
          <cell r="T38">
            <v>15.359318661448263</v>
          </cell>
          <cell r="U38">
            <v>15.798838656078948</v>
          </cell>
          <cell r="V38">
            <v>16.655661656886373</v>
          </cell>
          <cell r="W38">
            <v>17.275396417570004</v>
          </cell>
        </row>
        <row r="39">
          <cell r="A39" t="str">
            <v>BE1319UYTGM</v>
          </cell>
          <cell r="B39" t="str">
            <v>BE</v>
          </cell>
          <cell r="C39">
            <v>1</v>
          </cell>
          <cell r="D39">
            <v>0</v>
          </cell>
          <cell r="E39">
            <v>319</v>
          </cell>
          <cell r="F39">
            <v>0</v>
          </cell>
          <cell r="G39" t="str">
            <v>UYTGM</v>
          </cell>
          <cell r="H39">
            <v>5.9040725375634073</v>
          </cell>
          <cell r="I39">
            <v>6.2134518830233212</v>
          </cell>
          <cell r="J39">
            <v>5.9412444735001539</v>
          </cell>
          <cell r="K39">
            <v>5.9673731561860617</v>
          </cell>
          <cell r="L39">
            <v>6.1164733949944674</v>
          </cell>
          <cell r="M39">
            <v>6.1835378424650731</v>
          </cell>
          <cell r="N39">
            <v>6.4645705363881962</v>
          </cell>
          <cell r="O39">
            <v>6.4935341510107882</v>
          </cell>
          <cell r="P39">
            <v>6.8714282594293952</v>
          </cell>
          <cell r="Q39">
            <v>7.0638051628879204</v>
          </cell>
          <cell r="R39">
            <v>7.1211622701764439</v>
          </cell>
          <cell r="S39">
            <v>6.9113732401115815</v>
          </cell>
          <cell r="T39">
            <v>6.9299217836527944</v>
          </cell>
          <cell r="U39">
            <v>7.2516600026145257</v>
          </cell>
          <cell r="V39">
            <v>7.7063319725085098</v>
          </cell>
          <cell r="W39">
            <v>7.9628688334741042</v>
          </cell>
        </row>
        <row r="40">
          <cell r="A40" t="str">
            <v>BE1319UCIG0</v>
          </cell>
          <cell r="B40" t="str">
            <v>BE</v>
          </cell>
          <cell r="C40">
            <v>1</v>
          </cell>
          <cell r="D40">
            <v>0</v>
          </cell>
          <cell r="E40">
            <v>319</v>
          </cell>
          <cell r="F40">
            <v>0</v>
          </cell>
          <cell r="G40" t="str">
            <v>UCIG0</v>
          </cell>
          <cell r="H40">
            <v>12.985292277483129</v>
          </cell>
          <cell r="I40">
            <v>13.428846061057884</v>
          </cell>
          <cell r="J40">
            <v>12.992829961258554</v>
          </cell>
          <cell r="K40">
            <v>12.950376723263366</v>
          </cell>
          <cell r="L40">
            <v>13.004998144793417</v>
          </cell>
          <cell r="M40">
            <v>12.818650915027744</v>
          </cell>
          <cell r="N40">
            <v>13.213554828158159</v>
          </cell>
          <cell r="O40">
            <v>13.452485387764131</v>
          </cell>
          <cell r="P40">
            <v>13.909167679797324</v>
          </cell>
          <cell r="Q40">
            <v>13.964090562879496</v>
          </cell>
          <cell r="R40">
            <v>14.040181098280701</v>
          </cell>
          <cell r="S40">
            <v>13.734852224837088</v>
          </cell>
          <cell r="T40">
            <v>13.653852355149271</v>
          </cell>
          <cell r="U40">
            <v>14.106859707448097</v>
          </cell>
          <cell r="V40">
            <v>14.788456404963334</v>
          </cell>
          <cell r="W40">
            <v>15.094538837920449</v>
          </cell>
        </row>
        <row r="41">
          <cell r="A41" t="str">
            <v>BE10CVGD5</v>
          </cell>
          <cell r="B41" t="str">
            <v>BE</v>
          </cell>
          <cell r="C41">
            <v>1</v>
          </cell>
          <cell r="D41">
            <v>0</v>
          </cell>
          <cell r="E41">
            <v>0</v>
          </cell>
          <cell r="F41">
            <v>0</v>
          </cell>
          <cell r="G41" t="str">
            <v>CVGD5</v>
          </cell>
          <cell r="H41">
            <v>2.0486029029360315</v>
          </cell>
          <cell r="I41">
            <v>0.82832432608699691</v>
          </cell>
          <cell r="J41">
            <v>2.6633624656075585</v>
          </cell>
          <cell r="K41">
            <v>2.0789184065160669</v>
          </cell>
          <cell r="L41">
            <v>2.7742345657922223</v>
          </cell>
          <cell r="M41">
            <v>3.6799886215102937</v>
          </cell>
          <cell r="N41">
            <v>0.25183946801760859</v>
          </cell>
          <cell r="O41">
            <v>0.69935185849458681</v>
          </cell>
          <cell r="P41">
            <v>0.85644043127904801</v>
          </cell>
          <cell r="Q41">
            <v>2.6944991733068941</v>
          </cell>
          <cell r="R41">
            <v>2.1485477583318411</v>
          </cell>
          <cell r="S41">
            <v>2.9925355898315642</v>
          </cell>
          <cell r="T41">
            <v>3.1840848863046904</v>
          </cell>
          <cell r="U41">
            <v>2.2622045090547749</v>
          </cell>
          <cell r="V41">
            <v>-0.85080243538489586</v>
          </cell>
          <cell r="W41">
            <v>0.51610083206823876</v>
          </cell>
        </row>
        <row r="42">
          <cell r="A42" t="str">
            <v>BE699RVGDPR</v>
          </cell>
          <cell r="B42" t="str">
            <v>BE</v>
          </cell>
          <cell r="C42">
            <v>6</v>
          </cell>
          <cell r="D42">
            <v>0</v>
          </cell>
          <cell r="E42">
            <v>99</v>
          </cell>
          <cell r="F42">
            <v>327</v>
          </cell>
          <cell r="G42" t="str">
            <v>RVGDPR</v>
          </cell>
          <cell r="H42">
            <v>-0.3508573138860438</v>
          </cell>
          <cell r="I42">
            <v>-0.72195297411266068</v>
          </cell>
          <cell r="J42">
            <v>0.63836035071038744</v>
          </cell>
          <cell r="K42">
            <v>-1.3588010401163642</v>
          </cell>
          <cell r="L42">
            <v>0.34545680106199406</v>
          </cell>
          <cell r="M42">
            <v>-0.12970703467722888</v>
          </cell>
          <cell r="N42">
            <v>-1.2947997630393338</v>
          </cell>
          <cell r="O42">
            <v>9.875855062011496E-2</v>
          </cell>
          <cell r="P42">
            <v>-0.32972817957249712</v>
          </cell>
          <cell r="Q42">
            <v>0.50344818638972111</v>
          </cell>
          <cell r="R42">
            <v>-0.20855039409976017</v>
          </cell>
          <cell r="S42">
            <v>-0.35110656497049364</v>
          </cell>
          <cell r="T42">
            <v>-0.40949971941119934</v>
          </cell>
          <cell r="U42">
            <v>-6.5623372150369619E-2</v>
          </cell>
          <cell r="V42">
            <v>-0.32923432850707757</v>
          </cell>
          <cell r="W42">
            <v>-0.70229762422919784</v>
          </cell>
        </row>
        <row r="43">
          <cell r="A43" t="str">
            <v>BE199RVGDPR</v>
          </cell>
          <cell r="B43" t="str">
            <v>BE</v>
          </cell>
          <cell r="C43">
            <v>1</v>
          </cell>
          <cell r="D43">
            <v>0</v>
          </cell>
          <cell r="E43">
            <v>99</v>
          </cell>
          <cell r="F43">
            <v>327</v>
          </cell>
          <cell r="G43" t="str">
            <v>RVGDPR</v>
          </cell>
          <cell r="H43">
            <v>130.57992575767207</v>
          </cell>
          <cell r="I43">
            <v>129.63720010007046</v>
          </cell>
          <cell r="J43">
            <v>130.46475258528039</v>
          </cell>
          <cell r="K43">
            <v>128.69199617016636</v>
          </cell>
          <cell r="L43">
            <v>129.13657142335865</v>
          </cell>
          <cell r="M43">
            <v>128.96907220588156</v>
          </cell>
          <cell r="N43">
            <v>127.29918096456578</v>
          </cell>
          <cell r="O43">
            <v>127.42489979063767</v>
          </cell>
          <cell r="P43">
            <v>127.00474398823592</v>
          </cell>
          <cell r="Q43">
            <v>127.64414706847359</v>
          </cell>
          <cell r="R43">
            <v>127.37794469671701</v>
          </cell>
          <cell r="S43">
            <v>126.93071237056235</v>
          </cell>
          <cell r="T43">
            <v>126.41093145955826</v>
          </cell>
          <cell r="U43">
            <v>126.3279763435678</v>
          </cell>
          <cell r="V43">
            <v>125.91206127893648</v>
          </cell>
          <cell r="W43">
            <v>125.0277838639565</v>
          </cell>
        </row>
        <row r="44">
          <cell r="A44" t="str">
            <v>BE10ISRV</v>
          </cell>
          <cell r="B44" t="str">
            <v>BE</v>
          </cell>
          <cell r="C44">
            <v>1</v>
          </cell>
          <cell r="D44">
            <v>1</v>
          </cell>
          <cell r="E44">
            <v>0</v>
          </cell>
          <cell r="F44">
            <v>0</v>
          </cell>
          <cell r="G44" t="str">
            <v>ISRV</v>
          </cell>
          <cell r="H44">
            <v>3.4372694261473491</v>
          </cell>
          <cell r="I44">
            <v>2.6265090751460551</v>
          </cell>
          <cell r="J44">
            <v>2.3361804722134005</v>
          </cell>
          <cell r="K44">
            <v>1.4349309181418857</v>
          </cell>
          <cell r="L44">
            <v>2.6004793426096962</v>
          </cell>
          <cell r="M44">
            <v>2.4947472547159233</v>
          </cell>
          <cell r="N44">
            <v>2.1883720249455951</v>
          </cell>
          <cell r="O44">
            <v>1.4428528826264886</v>
          </cell>
          <cell r="P44">
            <v>0.68337006716905346</v>
          </cell>
          <cell r="Q44">
            <v>-0.2712645779268219</v>
          </cell>
          <cell r="R44">
            <v>-0.22274795644957601</v>
          </cell>
          <cell r="S44">
            <v>0.78459918011057894</v>
          </cell>
          <cell r="T44">
            <v>1.8133395358614024</v>
          </cell>
          <cell r="U44">
            <v>2.554973984915665</v>
          </cell>
          <cell r="V44" t="e">
            <v>#N/A</v>
          </cell>
          <cell r="W44" t="e">
            <v>#N/A</v>
          </cell>
        </row>
        <row r="45">
          <cell r="A45" t="str">
            <v>BE10ILRV</v>
          </cell>
          <cell r="B45" t="str">
            <v>BE</v>
          </cell>
          <cell r="C45">
            <v>1</v>
          </cell>
          <cell r="D45">
            <v>1</v>
          </cell>
          <cell r="E45">
            <v>0</v>
          </cell>
          <cell r="F45">
            <v>0</v>
          </cell>
          <cell r="G45" t="str">
            <v>ILRV</v>
          </cell>
          <cell r="H45">
            <v>6.1837413364118188</v>
          </cell>
          <cell r="I45">
            <v>5.918753163522994</v>
          </cell>
          <cell r="J45">
            <v>4.6215302101369815</v>
          </cell>
          <cell r="K45">
            <v>2.6203304392057314</v>
          </cell>
          <cell r="L45">
            <v>4.3842289349103059</v>
          </cell>
          <cell r="M45">
            <v>3.6729606535631287</v>
          </cell>
          <cell r="N45">
            <v>3.0410852770240693</v>
          </cell>
          <cell r="O45">
            <v>3.0825118481122349</v>
          </cell>
          <cell r="P45">
            <v>2.5036010319326785</v>
          </cell>
          <cell r="Q45">
            <v>1.721161435793972</v>
          </cell>
          <cell r="R45">
            <v>0.9879751332265263</v>
          </cell>
          <cell r="S45">
            <v>1.5081207497000593</v>
          </cell>
          <cell r="T45">
            <v>1.8621568256273369</v>
          </cell>
          <cell r="U45">
            <v>2.3436399595602175</v>
          </cell>
          <cell r="V45" t="e">
            <v>#N/A</v>
          </cell>
          <cell r="W45" t="e">
            <v>#N/A</v>
          </cell>
        </row>
        <row r="46">
          <cell r="A46" t="str">
            <v>BE10ADGGU</v>
          </cell>
          <cell r="B46" t="str">
            <v>BE</v>
          </cell>
          <cell r="C46">
            <v>1</v>
          </cell>
          <cell r="D46">
            <v>0</v>
          </cell>
          <cell r="E46">
            <v>0</v>
          </cell>
          <cell r="F46">
            <v>0</v>
          </cell>
          <cell r="G46" t="str">
            <v>ADGGU</v>
          </cell>
          <cell r="H46">
            <v>-4.6349860623903449</v>
          </cell>
          <cell r="I46">
            <v>-2.2209564502917001</v>
          </cell>
          <cell r="J46">
            <v>-5.6171555740294421</v>
          </cell>
          <cell r="K46">
            <v>-4.4679750454227118</v>
          </cell>
          <cell r="L46">
            <v>-4.2646080698146349</v>
          </cell>
          <cell r="M46">
            <v>-6.0892844679365066</v>
          </cell>
          <cell r="N46">
            <v>-2.9731813386497885</v>
          </cell>
          <cell r="O46">
            <v>-3.4906917556603245</v>
          </cell>
          <cell r="P46">
            <v>-2.6626669657679125</v>
          </cell>
          <cell r="Q46">
            <v>-5.0749764866107494</v>
          </cell>
          <cell r="R46">
            <v>-3.8973379570409472</v>
          </cell>
          <cell r="S46">
            <v>-4.6653262291556423</v>
          </cell>
          <cell r="T46">
            <v>-4.3774317135298002</v>
          </cell>
          <cell r="U46">
            <v>-2.6829417034077707</v>
          </cell>
          <cell r="V46">
            <v>-0.35602716632507914</v>
          </cell>
          <cell r="W46">
            <v>-1.8353617547329337</v>
          </cell>
        </row>
        <row r="47">
          <cell r="A47" t="str">
            <v>BE10ADGGI</v>
          </cell>
          <cell r="B47" t="str">
            <v>BE</v>
          </cell>
          <cell r="C47">
            <v>1</v>
          </cell>
          <cell r="D47">
            <v>0</v>
          </cell>
          <cell r="E47">
            <v>0</v>
          </cell>
          <cell r="F47">
            <v>0</v>
          </cell>
          <cell r="G47" t="str">
            <v>ADGGI</v>
          </cell>
          <cell r="H47">
            <v>4.2386411045442305</v>
          </cell>
          <cell r="I47">
            <v>6.2033815563440822</v>
          </cell>
          <cell r="J47">
            <v>2.0759763526036865</v>
          </cell>
          <cell r="K47">
            <v>2.8586684389440453</v>
          </cell>
          <cell r="L47">
            <v>2.5831608973641593</v>
          </cell>
          <cell r="M47">
            <v>0.50606551478382933</v>
          </cell>
          <cell r="N47">
            <v>3.4804576354984187</v>
          </cell>
          <cell r="O47">
            <v>2.2168976401381064</v>
          </cell>
          <cell r="P47">
            <v>2.6162654978503843</v>
          </cell>
          <cell r="Q47">
            <v>-0.38231146665070437</v>
          </cell>
          <cell r="R47">
            <v>0.29481317091747261</v>
          </cell>
          <cell r="S47">
            <v>-0.73469010037437421</v>
          </cell>
          <cell r="T47">
            <v>-0.54433505560957451</v>
          </cell>
          <cell r="U47">
            <v>1.0388264047231055</v>
          </cell>
          <cell r="V47">
            <v>3.5007403234110752</v>
          </cell>
          <cell r="W47">
            <v>1.9534202574263566</v>
          </cell>
        </row>
        <row r="48">
          <cell r="A48" t="str">
            <v>BE1319UDGGS</v>
          </cell>
          <cell r="B48" t="str">
            <v>BE</v>
          </cell>
          <cell r="C48">
            <v>1</v>
          </cell>
          <cell r="D48">
            <v>0</v>
          </cell>
          <cell r="E48">
            <v>319</v>
          </cell>
          <cell r="F48">
            <v>0</v>
          </cell>
          <cell r="G48" t="str">
            <v>UDGGS</v>
          </cell>
          <cell r="H48">
            <v>-2.201297513740347</v>
          </cell>
          <cell r="I48">
            <v>-4.5107980438922723</v>
          </cell>
          <cell r="J48">
            <v>-1.2193903455173043</v>
          </cell>
          <cell r="K48">
            <v>-1.6073845338950736</v>
          </cell>
          <cell r="L48">
            <v>0.18698971325724553</v>
          </cell>
          <cell r="M48">
            <v>0.25939358308738869</v>
          </cell>
          <cell r="N48">
            <v>2.2051240056334245</v>
          </cell>
          <cell r="O48">
            <v>0.31320473868346138</v>
          </cell>
          <cell r="P48">
            <v>-2.1815918405975538</v>
          </cell>
          <cell r="Q48">
            <v>0.57870666087534239</v>
          </cell>
          <cell r="R48">
            <v>-0.83756961817496089</v>
          </cell>
          <cell r="S48">
            <v>0.68134545773359878</v>
          </cell>
          <cell r="T48">
            <v>0.15684473654983203</v>
          </cell>
          <cell r="U48">
            <v>6.2647399642427448</v>
          </cell>
          <cell r="V48">
            <v>0.24477327237301288</v>
          </cell>
          <cell r="W48">
            <v>0.2398497459108887</v>
          </cell>
        </row>
        <row r="49">
          <cell r="A49" t="str">
            <v>BE10UTVG</v>
          </cell>
          <cell r="B49" t="str">
            <v>BE</v>
          </cell>
          <cell r="C49">
            <v>1</v>
          </cell>
          <cell r="D49">
            <v>0</v>
          </cell>
          <cell r="E49">
            <v>0</v>
          </cell>
          <cell r="F49">
            <v>0</v>
          </cell>
          <cell r="G49" t="str">
            <v>UTVG</v>
          </cell>
          <cell r="H49">
            <v>24.674599999999998</v>
          </cell>
          <cell r="I49">
            <v>26.393599999999999</v>
          </cell>
          <cell r="J49">
            <v>28.021000000000001</v>
          </cell>
          <cell r="K49">
            <v>29.048500000000001</v>
          </cell>
          <cell r="L49">
            <v>31.2668</v>
          </cell>
          <cell r="M49">
            <v>32.514499999999998</v>
          </cell>
          <cell r="N49">
            <v>32.404400000000003</v>
          </cell>
          <cell r="O49">
            <v>33.875300000000003</v>
          </cell>
          <cell r="P49">
            <v>34.893300000000004</v>
          </cell>
          <cell r="Q49">
            <v>37.530199999999994</v>
          </cell>
          <cell r="R49">
            <v>39.351999999999997</v>
          </cell>
          <cell r="S49">
            <v>41.743699999999997</v>
          </cell>
          <cell r="T49">
            <v>42.809899999999999</v>
          </cell>
          <cell r="U49">
            <v>43.483466</v>
          </cell>
          <cell r="V49">
            <v>43.219693999999997</v>
          </cell>
          <cell r="W49">
            <v>44.460459999999998</v>
          </cell>
        </row>
        <row r="50">
          <cell r="A50" t="str">
            <v>BE10UTYG</v>
          </cell>
          <cell r="B50" t="str">
            <v>BE</v>
          </cell>
          <cell r="C50">
            <v>1</v>
          </cell>
          <cell r="D50">
            <v>0</v>
          </cell>
          <cell r="E50">
            <v>0</v>
          </cell>
          <cell r="F50">
            <v>0</v>
          </cell>
          <cell r="G50" t="str">
            <v>UTYG</v>
          </cell>
          <cell r="H50">
            <v>33.765999999999998</v>
          </cell>
          <cell r="I50">
            <v>34.475900000000003</v>
          </cell>
          <cell r="J50">
            <v>37.087600000000002</v>
          </cell>
          <cell r="K50">
            <v>39.738199999999999</v>
          </cell>
          <cell r="L50">
            <v>40.311900000000001</v>
          </cell>
          <cell r="M50">
            <v>42.969300000000004</v>
          </cell>
          <cell r="N50">
            <v>44.7333</v>
          </cell>
          <cell r="O50">
            <v>45.817500000000003</v>
          </cell>
          <cell r="P50">
            <v>45.797699999999999</v>
          </cell>
          <cell r="Q50">
            <v>48.354099999999995</v>
          </cell>
          <cell r="R50">
            <v>51.137699999999995</v>
          </cell>
          <cell r="S50">
            <v>52.4619</v>
          </cell>
          <cell r="T50">
            <v>54.454599999999999</v>
          </cell>
          <cell r="U50">
            <v>56.804425999999999</v>
          </cell>
          <cell r="V50">
            <v>55.811084000000001</v>
          </cell>
          <cell r="W50">
            <v>56.878559000000003</v>
          </cell>
        </row>
        <row r="51">
          <cell r="A51" t="str">
            <v>BE10UTSG</v>
          </cell>
          <cell r="B51" t="str">
            <v>BE</v>
          </cell>
          <cell r="C51">
            <v>1</v>
          </cell>
          <cell r="D51">
            <v>0</v>
          </cell>
          <cell r="E51">
            <v>0</v>
          </cell>
          <cell r="F51">
            <v>0</v>
          </cell>
          <cell r="G51" t="str">
            <v>UTSG</v>
          </cell>
          <cell r="H51">
            <v>34.053800000000003</v>
          </cell>
          <cell r="I51">
            <v>34.6907</v>
          </cell>
          <cell r="J51">
            <v>36.065400000000004</v>
          </cell>
          <cell r="K51">
            <v>37.580599999999997</v>
          </cell>
          <cell r="L51">
            <v>39.009500000000003</v>
          </cell>
          <cell r="M51">
            <v>40.375</v>
          </cell>
          <cell r="N51">
            <v>42.286799999999999</v>
          </cell>
          <cell r="O51">
            <v>44.508199999999995</v>
          </cell>
          <cell r="P51">
            <v>45.372</v>
          </cell>
          <cell r="Q51">
            <v>46.827300000000001</v>
          </cell>
          <cell r="R51">
            <v>47.8996</v>
          </cell>
          <cell r="S51">
            <v>49.880199999999995</v>
          </cell>
          <cell r="T51">
            <v>52.662999999999997</v>
          </cell>
          <cell r="U51">
            <v>55.685856000000001</v>
          </cell>
          <cell r="V51">
            <v>56.632516000000003</v>
          </cell>
          <cell r="W51">
            <v>57.130882</v>
          </cell>
        </row>
        <row r="52">
          <cell r="A52" t="str">
            <v>BE10UVGD</v>
          </cell>
          <cell r="B52" t="str">
            <v>BE</v>
          </cell>
          <cell r="C52">
            <v>1</v>
          </cell>
          <cell r="D52">
            <v>0</v>
          </cell>
          <cell r="E52">
            <v>0</v>
          </cell>
          <cell r="F52">
            <v>0</v>
          </cell>
          <cell r="G52" t="str">
            <v>UVGD</v>
          </cell>
          <cell r="H52">
            <v>207.78200000000001</v>
          </cell>
          <cell r="I52">
            <v>211.39939999999999</v>
          </cell>
          <cell r="J52">
            <v>221.18429999999998</v>
          </cell>
          <cell r="K52">
            <v>229.57170000000002</v>
          </cell>
          <cell r="L52">
            <v>238.2484</v>
          </cell>
          <cell r="M52">
            <v>251.74100000000001</v>
          </cell>
          <cell r="N52">
            <v>258.88339999999999</v>
          </cell>
          <cell r="O52">
            <v>267.6524</v>
          </cell>
          <cell r="P52">
            <v>274.726</v>
          </cell>
          <cell r="Q52">
            <v>289.62859999999995</v>
          </cell>
          <cell r="R52">
            <v>302.11220000000003</v>
          </cell>
          <cell r="S52">
            <v>318.22329999999999</v>
          </cell>
          <cell r="T52">
            <v>334.91720000000004</v>
          </cell>
          <cell r="U52">
            <v>345.98243700000006</v>
          </cell>
          <cell r="V52">
            <v>347.38269900000006</v>
          </cell>
          <cell r="W52">
            <v>354.51361300000008</v>
          </cell>
        </row>
        <row r="53">
          <cell r="A53" t="str">
            <v>BE10UCPH</v>
          </cell>
          <cell r="B53" t="str">
            <v>BE</v>
          </cell>
          <cell r="C53">
            <v>1</v>
          </cell>
          <cell r="D53">
            <v>0</v>
          </cell>
          <cell r="E53">
            <v>0</v>
          </cell>
          <cell r="F53">
            <v>0</v>
          </cell>
          <cell r="G53" t="str">
            <v>UCPH</v>
          </cell>
          <cell r="H53">
            <v>112.4802</v>
          </cell>
          <cell r="I53">
            <v>115.10539999999999</v>
          </cell>
          <cell r="J53">
            <v>118.9111</v>
          </cell>
          <cell r="K53">
            <v>123.6335</v>
          </cell>
          <cell r="L53">
            <v>126.3694</v>
          </cell>
          <cell r="M53">
            <v>135.72550000000001</v>
          </cell>
          <cell r="N53">
            <v>140.29949999999999</v>
          </cell>
          <cell r="O53">
            <v>143.22670000000002</v>
          </cell>
          <cell r="P53">
            <v>146.76329999999999</v>
          </cell>
          <cell r="Q53">
            <v>152.64079999999998</v>
          </cell>
          <cell r="R53">
            <v>158.9511</v>
          </cell>
          <cell r="S53">
            <v>166.81870000000001</v>
          </cell>
          <cell r="T53">
            <v>175.02870000000001</v>
          </cell>
          <cell r="U53">
            <v>184.60663100000002</v>
          </cell>
          <cell r="V53">
            <v>185.90857700000004</v>
          </cell>
          <cell r="W53">
            <v>190.37995900000004</v>
          </cell>
        </row>
        <row r="54">
          <cell r="A54" t="str">
            <v>BE10UWCD</v>
          </cell>
          <cell r="B54" t="str">
            <v>BE</v>
          </cell>
          <cell r="C54">
            <v>1</v>
          </cell>
          <cell r="D54">
            <v>0</v>
          </cell>
          <cell r="E54">
            <v>0</v>
          </cell>
          <cell r="F54">
            <v>0</v>
          </cell>
          <cell r="G54" t="str">
            <v>UWCD</v>
          </cell>
          <cell r="H54">
            <v>106.06280000000001</v>
          </cell>
          <cell r="I54">
            <v>107.88369999999999</v>
          </cell>
          <cell r="J54">
            <v>112.27119999999999</v>
          </cell>
          <cell r="K54">
            <v>116.1614</v>
          </cell>
          <cell r="L54">
            <v>122.2212</v>
          </cell>
          <cell r="M54">
            <v>127.86239999999999</v>
          </cell>
          <cell r="N54">
            <v>134.95579999999998</v>
          </cell>
          <cell r="O54">
            <v>140.15549999999999</v>
          </cell>
          <cell r="P54">
            <v>142.75120000000001</v>
          </cell>
          <cell r="Q54">
            <v>146.62700000000001</v>
          </cell>
          <cell r="R54">
            <v>151.65720000000002</v>
          </cell>
          <cell r="S54">
            <v>158.88929999999999</v>
          </cell>
          <cell r="T54">
            <v>168.02679999999998</v>
          </cell>
          <cell r="U54">
            <v>176.96867399999996</v>
          </cell>
          <cell r="V54">
            <v>180.32215799999997</v>
          </cell>
          <cell r="W54">
            <v>182.24710699999997</v>
          </cell>
        </row>
        <row r="55">
          <cell r="A55" t="str">
            <v>BE60QLCDR</v>
          </cell>
          <cell r="B55" t="str">
            <v>BE</v>
          </cell>
          <cell r="C55">
            <v>6</v>
          </cell>
          <cell r="D55">
            <v>1</v>
          </cell>
          <cell r="E55">
            <v>0</v>
          </cell>
          <cell r="F55">
            <v>327</v>
          </cell>
          <cell r="G55" t="str">
            <v>QLCDR</v>
          </cell>
          <cell r="H55" t="e">
            <v>#N/A</v>
          </cell>
          <cell r="I55">
            <v>0.61780350596698508</v>
          </cell>
          <cell r="J55">
            <v>0.53348600235703092</v>
          </cell>
          <cell r="K55">
            <v>-0.1738321553215072</v>
          </cell>
          <cell r="L55">
            <v>0.94029994730864264</v>
          </cell>
          <cell r="M55">
            <v>-1.6183423920242856</v>
          </cell>
          <cell r="N55">
            <v>1.9541275159761673</v>
          </cell>
          <cell r="O55">
            <v>0.87535261752156313</v>
          </cell>
          <cell r="P55">
            <v>-0.75816394587190361</v>
          </cell>
          <cell r="Q55">
            <v>-1.2724775060004911</v>
          </cell>
          <cell r="R55">
            <v>-0.32264719527420604</v>
          </cell>
          <cell r="S55">
            <v>0.47636961887673746</v>
          </cell>
          <cell r="T55">
            <v>1.1413743979108437</v>
          </cell>
          <cell r="U55">
            <v>1.1668962195251487</v>
          </cell>
          <cell r="V55">
            <v>0.52461553624263413</v>
          </cell>
          <cell r="W55">
            <v>-0.33642320572450091</v>
          </cell>
        </row>
        <row r="56">
          <cell r="A56" t="str">
            <v>BE60UVGD</v>
          </cell>
          <cell r="B56" t="str">
            <v>BE</v>
          </cell>
          <cell r="C56">
            <v>6</v>
          </cell>
          <cell r="D56">
            <v>0</v>
          </cell>
          <cell r="E56">
            <v>0</v>
          </cell>
          <cell r="F56">
            <v>0</v>
          </cell>
          <cell r="G56" t="str">
            <v>UVGD</v>
          </cell>
          <cell r="H56">
            <v>3.6346390484003344</v>
          </cell>
          <cell r="I56">
            <v>1.740959274624343</v>
          </cell>
          <cell r="J56">
            <v>4.6286318693430584</v>
          </cell>
          <cell r="K56">
            <v>3.7920412976870654</v>
          </cell>
          <cell r="L56">
            <v>3.7795163776719765</v>
          </cell>
          <cell r="M56">
            <v>5.6632489452185242</v>
          </cell>
          <cell r="N56">
            <v>2.8372017271719674</v>
          </cell>
          <cell r="O56">
            <v>3.3872391972602278</v>
          </cell>
          <cell r="P56">
            <v>2.6428307760363756</v>
          </cell>
          <cell r="Q56">
            <v>5.4245320792353002</v>
          </cell>
          <cell r="R56">
            <v>4.310209696141909</v>
          </cell>
          <cell r="S56">
            <v>5.3328200582432483</v>
          </cell>
          <cell r="T56">
            <v>5.2459703610640895</v>
          </cell>
          <cell r="U56">
            <v>3.3038724198100278</v>
          </cell>
          <cell r="V56">
            <v>0.40472054366158527</v>
          </cell>
          <cell r="W56">
            <v>2.0527545040462725</v>
          </cell>
        </row>
        <row r="57">
          <cell r="A57" t="str">
            <v>BE1319UYIGE</v>
          </cell>
          <cell r="B57" t="str">
            <v>BE</v>
          </cell>
          <cell r="C57">
            <v>1</v>
          </cell>
          <cell r="D57">
            <v>0</v>
          </cell>
          <cell r="E57">
            <v>319</v>
          </cell>
          <cell r="F57">
            <v>0</v>
          </cell>
          <cell r="G57" t="str">
            <v>UYIGE</v>
          </cell>
          <cell r="H57">
            <v>8.8736271669345754</v>
          </cell>
          <cell r="I57">
            <v>8.4243380066357822</v>
          </cell>
          <cell r="J57">
            <v>7.6931319266331286</v>
          </cell>
          <cell r="K57">
            <v>7.3266434843667572</v>
          </cell>
          <cell r="L57">
            <v>6.8477689671787942</v>
          </cell>
          <cell r="M57">
            <v>6.5953499827203359</v>
          </cell>
          <cell r="N57">
            <v>6.4536389741482072</v>
          </cell>
          <cell r="O57">
            <v>5.7075893957984309</v>
          </cell>
          <cell r="P57">
            <v>5.2789324636182968</v>
          </cell>
          <cell r="Q57">
            <v>4.692665019960045</v>
          </cell>
          <cell r="R57">
            <v>4.1921511279584198</v>
          </cell>
          <cell r="S57">
            <v>3.9306361287812681</v>
          </cell>
          <cell r="T57">
            <v>3.8330966579202257</v>
          </cell>
          <cell r="U57">
            <v>3.7217681081308762</v>
          </cell>
          <cell r="V57">
            <v>3.8567674897361544</v>
          </cell>
          <cell r="W57">
            <v>3.7887820121592903</v>
          </cell>
        </row>
        <row r="58">
          <cell r="A58" t="str">
            <v>BE1319UCCG0</v>
          </cell>
          <cell r="B58" t="str">
            <v>BE</v>
          </cell>
          <cell r="C58">
            <v>1</v>
          </cell>
          <cell r="D58">
            <v>0</v>
          </cell>
          <cell r="E58">
            <v>319</v>
          </cell>
          <cell r="F58">
            <v>0</v>
          </cell>
          <cell r="G58" t="str">
            <v>UCCG0</v>
          </cell>
          <cell r="H58">
            <v>8.5553609071045607</v>
          </cell>
          <cell r="I58">
            <v>8.5622759572638341</v>
          </cell>
          <cell r="J58">
            <v>8.4732053766926505</v>
          </cell>
          <cell r="K58">
            <v>8.3700647771480536</v>
          </cell>
          <cell r="L58">
            <v>8.5067937497166817</v>
          </cell>
          <cell r="M58">
            <v>8.5041769119849366</v>
          </cell>
          <cell r="N58">
            <v>8.5637395058933858</v>
          </cell>
          <cell r="O58">
            <v>9.0779682902152192</v>
          </cell>
          <cell r="P58">
            <v>9.0997939765439018</v>
          </cell>
          <cell r="Q58">
            <v>8.8172576879493256</v>
          </cell>
          <cell r="R58">
            <v>8.8169229842422769</v>
          </cell>
          <cell r="S58">
            <v>8.6666815409179652</v>
          </cell>
          <cell r="T58">
            <v>8.5335718798556766</v>
          </cell>
          <cell r="U58">
            <v>8.6654225168082739</v>
          </cell>
          <cell r="V58">
            <v>8.8333095137820887</v>
          </cell>
          <cell r="W58">
            <v>8.8763494111578716</v>
          </cell>
        </row>
        <row r="59">
          <cell r="A59" t="str">
            <v>BE10UYIGE</v>
          </cell>
          <cell r="B59" t="str">
            <v>BE</v>
          </cell>
          <cell r="C59">
            <v>1</v>
          </cell>
          <cell r="D59">
            <v>0</v>
          </cell>
          <cell r="E59">
            <v>0</v>
          </cell>
          <cell r="F59">
            <v>0</v>
          </cell>
          <cell r="G59" t="str">
            <v>UYIGE</v>
          </cell>
          <cell r="H59">
            <v>18.437799999999999</v>
          </cell>
          <cell r="I59">
            <v>17.809000000000001</v>
          </cell>
          <cell r="J59">
            <v>17.015999999999998</v>
          </cell>
          <cell r="K59">
            <v>16.819900000000001</v>
          </cell>
          <cell r="L59">
            <v>16.314700000000002</v>
          </cell>
          <cell r="M59">
            <v>16.603200000000001</v>
          </cell>
          <cell r="N59">
            <v>16.7074</v>
          </cell>
          <cell r="O59">
            <v>15.2765</v>
          </cell>
          <cell r="P59">
            <v>14.502600000000001</v>
          </cell>
          <cell r="Q59">
            <v>13.591299999999999</v>
          </cell>
          <cell r="R59">
            <v>12.664999999999999</v>
          </cell>
          <cell r="S59">
            <v>12.5082</v>
          </cell>
          <cell r="T59">
            <v>12.8377</v>
          </cell>
          <cell r="U59">
            <v>12.876664</v>
          </cell>
          <cell r="V59">
            <v>13.397743</v>
          </cell>
          <cell r="W59">
            <v>13.431748000000001</v>
          </cell>
        </row>
        <row r="60">
          <cell r="A60" t="str">
            <v>BE10UBLGE</v>
          </cell>
          <cell r="B60" t="str">
            <v>BE</v>
          </cell>
          <cell r="C60">
            <v>1</v>
          </cell>
          <cell r="D60">
            <v>0</v>
          </cell>
          <cell r="E60">
            <v>0</v>
          </cell>
          <cell r="F60">
            <v>0</v>
          </cell>
          <cell r="G60" t="str">
            <v>UBLGE</v>
          </cell>
          <cell r="H60">
            <v>-9.2888999999999999</v>
          </cell>
          <cell r="I60">
            <v>-8.2737999999999996</v>
          </cell>
          <cell r="J60">
            <v>-4.7681000000000004</v>
          </cell>
          <cell r="K60">
            <v>-2.0240999999999998</v>
          </cell>
          <cell r="L60">
            <v>-1.4065000000000001</v>
          </cell>
          <cell r="M60">
            <v>4.1000000000000002E-2</v>
          </cell>
          <cell r="N60">
            <v>1.1727000000000001</v>
          </cell>
          <cell r="O60">
            <v>-0.1227</v>
          </cell>
          <cell r="P60">
            <v>-0.1704</v>
          </cell>
          <cell r="Q60">
            <v>-0.53200000000000003</v>
          </cell>
          <cell r="R60">
            <v>-7.7495000000000003</v>
          </cell>
          <cell r="S60">
            <v>1.0931</v>
          </cell>
          <cell r="T60">
            <v>-0.96579999999999999</v>
          </cell>
          <cell r="U60">
            <v>-2.9545430000000001</v>
          </cell>
          <cell r="V60">
            <v>-10.531434000000001</v>
          </cell>
          <cell r="W60">
            <v>-15.304347</v>
          </cell>
        </row>
        <row r="61">
          <cell r="A61" t="str">
            <v>BE10UDGG</v>
          </cell>
          <cell r="B61" t="str">
            <v>BE</v>
          </cell>
          <cell r="C61">
            <v>1</v>
          </cell>
          <cell r="D61">
            <v>0</v>
          </cell>
          <cell r="E61">
            <v>0</v>
          </cell>
          <cell r="F61">
            <v>0</v>
          </cell>
          <cell r="G61" t="str">
            <v>UDGG</v>
          </cell>
          <cell r="H61">
            <v>269.68400000000003</v>
          </cell>
          <cell r="I61">
            <v>268.42200000000003</v>
          </cell>
          <cell r="J61">
            <v>270.49299999999999</v>
          </cell>
          <cell r="K61">
            <v>268.827</v>
          </cell>
          <cell r="L61">
            <v>270.67899999999997</v>
          </cell>
          <cell r="M61">
            <v>271.291</v>
          </cell>
          <cell r="N61">
            <v>275.827</v>
          </cell>
          <cell r="O61">
            <v>276.78800000000001</v>
          </cell>
          <cell r="P61">
            <v>270.96499999999997</v>
          </cell>
          <cell r="Q61">
            <v>273.17309999999998</v>
          </cell>
          <cell r="R61">
            <v>278.3922</v>
          </cell>
          <cell r="S61">
            <v>279.46729999999997</v>
          </cell>
          <cell r="T61">
            <v>280.95840000000004</v>
          </cell>
          <cell r="U61">
            <v>305.58784300000002</v>
          </cell>
          <cell r="V61">
            <v>316.96957700000002</v>
          </cell>
          <cell r="W61">
            <v>333.12422400000003</v>
          </cell>
        </row>
        <row r="62">
          <cell r="A62" t="str">
            <v>BE10UVGDH</v>
          </cell>
          <cell r="B62" t="str">
            <v>BE</v>
          </cell>
          <cell r="C62">
            <v>1</v>
          </cell>
          <cell r="D62">
            <v>0</v>
          </cell>
          <cell r="E62">
            <v>0</v>
          </cell>
          <cell r="F62">
            <v>0</v>
          </cell>
          <cell r="G62" t="str">
            <v>UVGDH</v>
          </cell>
          <cell r="H62">
            <v>207.78200000000001</v>
          </cell>
          <cell r="I62">
            <v>211.39939999999999</v>
          </cell>
          <cell r="J62">
            <v>221.18429999999998</v>
          </cell>
          <cell r="K62">
            <v>229.57170000000002</v>
          </cell>
          <cell r="L62">
            <v>238.2484</v>
          </cell>
          <cell r="M62">
            <v>251.74100000000001</v>
          </cell>
          <cell r="N62">
            <v>258.88339999999999</v>
          </cell>
          <cell r="O62">
            <v>267.6524</v>
          </cell>
          <cell r="P62">
            <v>274.726</v>
          </cell>
          <cell r="Q62">
            <v>289.62859999999995</v>
          </cell>
          <cell r="R62">
            <v>302.11220000000003</v>
          </cell>
          <cell r="S62">
            <v>318.22329999999999</v>
          </cell>
          <cell r="T62">
            <v>334.91720000000004</v>
          </cell>
          <cell r="U62">
            <v>345.982437</v>
          </cell>
          <cell r="V62">
            <v>347.382699</v>
          </cell>
          <cell r="W62">
            <v>354.51361300000002</v>
          </cell>
        </row>
        <row r="63">
          <cell r="A63" t="str">
            <v>BE10OVGD</v>
          </cell>
          <cell r="B63" t="str">
            <v>BE</v>
          </cell>
          <cell r="C63">
            <v>1</v>
          </cell>
          <cell r="D63">
            <v>1</v>
          </cell>
          <cell r="E63">
            <v>0</v>
          </cell>
          <cell r="F63">
            <v>0</v>
          </cell>
          <cell r="G63" t="str">
            <v>OVGD</v>
          </cell>
          <cell r="H63">
            <v>220.29277489632017</v>
          </cell>
          <cell r="I63">
            <v>222.92568733250434</v>
          </cell>
          <cell r="J63">
            <v>230.75512353247308</v>
          </cell>
          <cell r="K63">
            <v>234.63607389483536</v>
          </cell>
          <cell r="L63">
            <v>242.65390317215173</v>
          </cell>
          <cell r="M63">
            <v>251.74100000000004</v>
          </cell>
          <cell r="N63">
            <v>253.73943209555733</v>
          </cell>
          <cell r="O63">
            <v>257.56803142939708</v>
          </cell>
          <cell r="P63">
            <v>260.12096067529217</v>
          </cell>
          <cell r="Q63">
            <v>267.83607211651429</v>
          </cell>
          <cell r="R63">
            <v>272.78408298773383</v>
          </cell>
          <cell r="S63">
            <v>280.93283397719006</v>
          </cell>
          <cell r="T63">
            <v>288.67663696018263</v>
          </cell>
          <cell r="U63">
            <v>292.28770141164011</v>
          </cell>
          <cell r="V63">
            <v>286.86442317439969</v>
          </cell>
          <cell r="W63">
            <v>287.59220655037052</v>
          </cell>
        </row>
        <row r="64">
          <cell r="A64" t="str">
            <v>BE1319UBLC</v>
          </cell>
          <cell r="B64" t="str">
            <v>BE</v>
          </cell>
          <cell r="C64">
            <v>1</v>
          </cell>
          <cell r="D64">
            <v>0</v>
          </cell>
          <cell r="E64">
            <v>319</v>
          </cell>
          <cell r="F64">
            <v>0</v>
          </cell>
          <cell r="G64" t="str">
            <v>UBLC</v>
          </cell>
          <cell r="H64">
            <v>1.5493161101539112</v>
          </cell>
          <cell r="I64">
            <v>1.7849151889740467</v>
          </cell>
          <cell r="J64">
            <v>1.7616982760530471</v>
          </cell>
          <cell r="K64">
            <v>0.57210884442638188</v>
          </cell>
          <cell r="L64">
            <v>0.32994974992486836</v>
          </cell>
          <cell r="M64">
            <v>-0.11555527307828284</v>
          </cell>
          <cell r="N64">
            <v>-1.6807952923980449</v>
          </cell>
          <cell r="O64">
            <v>0.31088830139389745</v>
          </cell>
          <cell r="P64">
            <v>0.95935586730051037</v>
          </cell>
          <cell r="Q64">
            <v>2.0915406834822257</v>
          </cell>
          <cell r="R64">
            <v>4.41091091323025</v>
          </cell>
          <cell r="S64">
            <v>1.4310077231931162</v>
          </cell>
          <cell r="T64">
            <v>1.1359225504094743</v>
          </cell>
          <cell r="U64">
            <v>-0.86051737938362283</v>
          </cell>
          <cell r="V64">
            <v>-0.28273227274338164</v>
          </cell>
          <cell r="W64">
            <v>5.4914957525198579E-2</v>
          </cell>
        </row>
        <row r="65">
          <cell r="A65" t="str">
            <v>BE1319UBLH</v>
          </cell>
          <cell r="B65" t="str">
            <v>BE</v>
          </cell>
          <cell r="C65">
            <v>1</v>
          </cell>
          <cell r="D65">
            <v>0</v>
          </cell>
          <cell r="E65">
            <v>319</v>
          </cell>
          <cell r="F65">
            <v>0</v>
          </cell>
          <cell r="G65" t="str">
            <v>UBLH</v>
          </cell>
          <cell r="H65">
            <v>8.1174981470964838</v>
          </cell>
          <cell r="I65">
            <v>7.0611837119689147</v>
          </cell>
          <cell r="J65">
            <v>5.9986626537236161</v>
          </cell>
          <cell r="K65">
            <v>5.3422089917877527</v>
          </cell>
          <cell r="L65">
            <v>5.4223659004635376</v>
          </cell>
          <cell r="M65">
            <v>4.1962969877771368</v>
          </cell>
          <cell r="N65">
            <v>5.1914877508561812</v>
          </cell>
          <cell r="O65">
            <v>4.5900952130449619</v>
          </cell>
          <cell r="P65">
            <v>3.6083952738364804</v>
          </cell>
          <cell r="Q65">
            <v>1.9555734482022877</v>
          </cell>
          <cell r="R65">
            <v>1.0681131049987465</v>
          </cell>
          <cell r="S65">
            <v>0.81999023955819006</v>
          </cell>
          <cell r="T65">
            <v>1.273389363102275</v>
          </cell>
          <cell r="U65">
            <v>0.74899322129464307</v>
          </cell>
          <cell r="V65">
            <v>2.1692945623639175</v>
          </cell>
          <cell r="W65">
            <v>2.5088954764622953</v>
          </cell>
        </row>
        <row r="66">
          <cell r="A66" t="str">
            <v>BE60RVGDP</v>
          </cell>
          <cell r="B66" t="str">
            <v>BE</v>
          </cell>
          <cell r="C66">
            <v>6</v>
          </cell>
          <cell r="D66">
            <v>1</v>
          </cell>
          <cell r="E66">
            <v>0</v>
          </cell>
          <cell r="F66">
            <v>0</v>
          </cell>
          <cell r="G66" t="str">
            <v>RVGDP</v>
          </cell>
          <cell r="H66">
            <v>2.1726550317200166</v>
          </cell>
          <cell r="I66">
            <v>1.015816743858089</v>
          </cell>
          <cell r="J66">
            <v>3.2579236838394809</v>
          </cell>
          <cell r="K66">
            <v>1.4526327885410195</v>
          </cell>
          <cell r="L66">
            <v>3.2249089374501994</v>
          </cell>
          <cell r="M66">
            <v>3.5018700541055825</v>
          </cell>
          <cell r="N66">
            <v>0.45070818005510382</v>
          </cell>
          <cell r="O66">
            <v>1.0273666204692278</v>
          </cell>
          <cell r="P66">
            <v>0.57252046393305722</v>
          </cell>
          <cell r="Q66">
            <v>2.5310563428712962</v>
          </cell>
          <cell r="R66">
            <v>1.2931443664846887</v>
          </cell>
          <cell r="S66">
            <v>2.3132399718802876</v>
          </cell>
          <cell r="T66">
            <v>1.9922203434753927</v>
          </cell>
          <cell r="U66">
            <v>0.56204676028952516</v>
          </cell>
          <cell r="V66">
            <v>-2.5479892670518201</v>
          </cell>
          <cell r="W66">
            <v>-0.46724716370453168</v>
          </cell>
        </row>
        <row r="67">
          <cell r="A67" t="str">
            <v>BE60NETD</v>
          </cell>
          <cell r="B67" t="str">
            <v>BE</v>
          </cell>
          <cell r="C67">
            <v>6</v>
          </cell>
          <cell r="D67">
            <v>0</v>
          </cell>
          <cell r="E67">
            <v>0</v>
          </cell>
          <cell r="F67">
            <v>0</v>
          </cell>
          <cell r="G67" t="str">
            <v>NETD</v>
          </cell>
          <cell r="H67">
            <v>1.4716684155299031</v>
          </cell>
          <cell r="I67">
            <v>0.34125281145782616</v>
          </cell>
          <cell r="J67">
            <v>0.46891505423440893</v>
          </cell>
          <cell r="K67">
            <v>1.5540453904346663</v>
          </cell>
          <cell r="L67">
            <v>1.3105729653291709</v>
          </cell>
          <cell r="M67">
            <v>1.9790628115653019</v>
          </cell>
          <cell r="N67">
            <v>1.4298284205895184</v>
          </cell>
          <cell r="O67">
            <v>-0.13253331405576052</v>
          </cell>
          <cell r="P67">
            <v>4.1019206640302563E-2</v>
          </cell>
          <cell r="Q67">
            <v>0.6873929717083449</v>
          </cell>
          <cell r="R67">
            <v>1.3127006180232659</v>
          </cell>
          <cell r="S67">
            <v>1.3737173121483037</v>
          </cell>
          <cell r="T67">
            <v>1.8075801749271037</v>
          </cell>
          <cell r="U67">
            <v>1.4532333104238182</v>
          </cell>
          <cell r="V67">
            <v>-0.69709288997781282</v>
          </cell>
          <cell r="W67">
            <v>-0.85680257688195427</v>
          </cell>
        </row>
        <row r="68">
          <cell r="A68" t="str">
            <v>BE60HWCDW</v>
          </cell>
          <cell r="B68" t="str">
            <v>BE</v>
          </cell>
          <cell r="C68">
            <v>6</v>
          </cell>
          <cell r="D68">
            <v>0</v>
          </cell>
          <cell r="E68">
            <v>0</v>
          </cell>
          <cell r="F68">
            <v>0</v>
          </cell>
          <cell r="G68" t="str">
            <v>HWCDW</v>
          </cell>
          <cell r="H68">
            <v>1.4261162282669826</v>
          </cell>
          <cell r="I68">
            <v>1.4248460520171147</v>
          </cell>
          <cell r="J68">
            <v>3.3853183273635734</v>
          </cell>
          <cell r="K68">
            <v>1.3529534026512247</v>
          </cell>
          <cell r="L68">
            <v>3.4635717094201546</v>
          </cell>
          <cell r="M68">
            <v>2.0406030294167543</v>
          </cell>
          <cell r="N68">
            <v>3.625582783867265</v>
          </cell>
          <cell r="O68">
            <v>3.8108806212727719</v>
          </cell>
          <cell r="P68">
            <v>1.6757439015490094</v>
          </cell>
          <cell r="Q68">
            <v>1.8863232273675257</v>
          </cell>
          <cell r="R68">
            <v>2.058192529936953</v>
          </cell>
          <cell r="S68">
            <v>3.2873907513939482</v>
          </cell>
          <cell r="T68">
            <v>3.7440645983660703</v>
          </cell>
          <cell r="U68">
            <v>3.7712076865382471</v>
          </cell>
          <cell r="V68">
            <v>2.5899035993126818</v>
          </cell>
          <cell r="W68">
            <v>1.9521020723070936</v>
          </cell>
        </row>
        <row r="69">
          <cell r="A69" t="str">
            <v>BE1319UUTGE</v>
          </cell>
          <cell r="B69" t="str">
            <v>BE</v>
          </cell>
          <cell r="C69">
            <v>1</v>
          </cell>
          <cell r="D69">
            <v>0</v>
          </cell>
          <cell r="E69">
            <v>319</v>
          </cell>
          <cell r="F69">
            <v>0</v>
          </cell>
          <cell r="G69" t="str">
            <v>UUTGE</v>
          </cell>
          <cell r="H69">
            <v>52.063797634058773</v>
          </cell>
          <cell r="I69">
            <v>52.370583833255914</v>
          </cell>
          <cell r="J69">
            <v>51.114975158725109</v>
          </cell>
          <cell r="K69">
            <v>50.345665428273598</v>
          </cell>
          <cell r="L69">
            <v>50.174901489369915</v>
          </cell>
          <cell r="M69">
            <v>49.129422700315004</v>
          </cell>
          <cell r="N69">
            <v>49.178896754291699</v>
          </cell>
          <cell r="O69">
            <v>49.83702742811198</v>
          </cell>
          <cell r="P69">
            <v>51.169383312828053</v>
          </cell>
          <cell r="Q69">
            <v>49.322960508734297</v>
          </cell>
          <cell r="R69">
            <v>51.94245714009562</v>
          </cell>
          <cell r="S69">
            <v>48.366697221730789</v>
          </cell>
          <cell r="T69">
            <v>48.344098183073299</v>
          </cell>
          <cell r="U69">
            <v>49.294057663395215</v>
          </cell>
          <cell r="V69">
            <v>51.487453323056833</v>
          </cell>
          <cell r="W69">
            <v>52.527595040475916</v>
          </cell>
        </row>
        <row r="70">
          <cell r="A70" t="str">
            <v>BE60UVGDH</v>
          </cell>
          <cell r="B70" t="str">
            <v>BE</v>
          </cell>
          <cell r="C70">
            <v>6</v>
          </cell>
          <cell r="D70">
            <v>0</v>
          </cell>
          <cell r="E70">
            <v>0</v>
          </cell>
          <cell r="F70">
            <v>0</v>
          </cell>
          <cell r="G70" t="str">
            <v>UVGDH</v>
          </cell>
          <cell r="H70">
            <v>3.6346390484003344</v>
          </cell>
          <cell r="I70">
            <v>1.740959274624343</v>
          </cell>
          <cell r="J70">
            <v>4.6286318693430584</v>
          </cell>
          <cell r="K70">
            <v>3.7920412976870654</v>
          </cell>
          <cell r="L70">
            <v>3.7795163776719765</v>
          </cell>
          <cell r="M70">
            <v>5.6632489452185242</v>
          </cell>
          <cell r="N70">
            <v>2.8372017271719674</v>
          </cell>
          <cell r="O70">
            <v>3.3872391972602278</v>
          </cell>
          <cell r="P70">
            <v>2.6428307760363756</v>
          </cell>
          <cell r="Q70">
            <v>5.4245320792353002</v>
          </cell>
          <cell r="R70">
            <v>4.310209696141909</v>
          </cell>
          <cell r="S70">
            <v>5.3328200582432483</v>
          </cell>
          <cell r="T70">
            <v>5.2459703610640895</v>
          </cell>
          <cell r="U70">
            <v>3.3038724198100278</v>
          </cell>
          <cell r="V70">
            <v>0.40472054366158527</v>
          </cell>
          <cell r="W70">
            <v>2.0527545040462725</v>
          </cell>
        </row>
        <row r="71">
          <cell r="A71" t="str">
            <v>BE1212RVGDPR</v>
          </cell>
          <cell r="B71" t="str">
            <v>BE</v>
          </cell>
          <cell r="C71">
            <v>1</v>
          </cell>
          <cell r="D71">
            <v>0</v>
          </cell>
          <cell r="E71">
            <v>212</v>
          </cell>
          <cell r="F71">
            <v>327</v>
          </cell>
          <cell r="G71" t="str">
            <v>RVGDPR</v>
          </cell>
          <cell r="H71">
            <v>127.48953855484399</v>
          </cell>
          <cell r="I71">
            <v>126.46597835637772</v>
          </cell>
          <cell r="J71">
            <v>127.30430366959023</v>
          </cell>
          <cell r="K71">
            <v>125.61849571514354</v>
          </cell>
          <cell r="L71">
            <v>126.09172400692357</v>
          </cell>
          <cell r="M71">
            <v>125.89961382398687</v>
          </cell>
          <cell r="N71">
            <v>124.14855722575604</v>
          </cell>
          <cell r="O71">
            <v>124.12851072214097</v>
          </cell>
          <cell r="P71">
            <v>123.50263421928722</v>
          </cell>
          <cell r="Q71">
            <v>123.88799536626234</v>
          </cell>
          <cell r="R71">
            <v>123.41433792075607</v>
          </cell>
          <cell r="S71">
            <v>122.72990683734322</v>
          </cell>
          <cell r="T71">
            <v>121.98318203424159</v>
          </cell>
          <cell r="U71">
            <v>121.61911468082289</v>
          </cell>
          <cell r="V71">
            <v>120.94508403375548</v>
          </cell>
          <cell r="W71">
            <v>119.99307342997136</v>
          </cell>
        </row>
        <row r="72">
          <cell r="A72" t="str">
            <v>BG60OVGD</v>
          </cell>
          <cell r="B72" t="str">
            <v>BG</v>
          </cell>
          <cell r="C72">
            <v>6</v>
          </cell>
          <cell r="D72">
            <v>1</v>
          </cell>
          <cell r="E72">
            <v>0</v>
          </cell>
          <cell r="F72">
            <v>0</v>
          </cell>
          <cell r="G72" t="str">
            <v>OVGD</v>
          </cell>
          <cell r="H72">
            <v>2.8603477285473966</v>
          </cell>
          <cell r="I72">
            <v>-9.3971196949936271</v>
          </cell>
          <cell r="J72">
            <v>-5.5761299037563656</v>
          </cell>
          <cell r="K72">
            <v>4.0068792591928082</v>
          </cell>
          <cell r="L72">
            <v>2.301481271019612</v>
          </cell>
          <cell r="M72">
            <v>5.3915779173045353</v>
          </cell>
          <cell r="N72">
            <v>4.0664109180224894</v>
          </cell>
          <cell r="O72">
            <v>4.4999570772440878</v>
          </cell>
          <cell r="P72">
            <v>5.0071613860538822</v>
          </cell>
          <cell r="Q72">
            <v>6.641671813917327</v>
          </cell>
          <cell r="R72">
            <v>6.2455838577454292</v>
          </cell>
          <cell r="S72">
            <v>6.3222194648367314</v>
          </cell>
          <cell r="T72">
            <v>6.1673000930100086</v>
          </cell>
          <cell r="U72">
            <v>6.4345516316222984</v>
          </cell>
          <cell r="V72">
            <v>1.8073285295160391</v>
          </cell>
          <cell r="W72">
            <v>2.5394373566099526</v>
          </cell>
        </row>
        <row r="73">
          <cell r="A73" t="str">
            <v>BG60ZCPIH</v>
          </cell>
          <cell r="B73" t="str">
            <v>BG</v>
          </cell>
          <cell r="C73">
            <v>6</v>
          </cell>
          <cell r="D73">
            <v>0</v>
          </cell>
          <cell r="E73">
            <v>0</v>
          </cell>
          <cell r="F73">
            <v>0</v>
          </cell>
          <cell r="G73" t="str">
            <v>ZCPIH</v>
          </cell>
          <cell r="H73" t="e">
            <v>#N/A</v>
          </cell>
          <cell r="I73" t="e">
            <v>#N/A</v>
          </cell>
          <cell r="J73" t="e">
            <v>#N/A</v>
          </cell>
          <cell r="K73">
            <v>18.670552405756567</v>
          </cell>
          <cell r="L73">
            <v>2.5730258043019427</v>
          </cell>
          <cell r="M73">
            <v>10.316658240092401</v>
          </cell>
          <cell r="N73">
            <v>7.3647933869483984</v>
          </cell>
          <cell r="O73">
            <v>5.8072445850845034</v>
          </cell>
          <cell r="P73">
            <v>2.3482426543014245</v>
          </cell>
          <cell r="Q73">
            <v>6.148636606896174</v>
          </cell>
          <cell r="R73">
            <v>6.0407903611056746</v>
          </cell>
          <cell r="S73">
            <v>7.4175000000000102</v>
          </cell>
          <cell r="T73">
            <v>7.5709265250075486</v>
          </cell>
          <cell r="U73">
            <v>11.962829943747311</v>
          </cell>
          <cell r="V73">
            <v>5.4272106903253681</v>
          </cell>
          <cell r="W73">
            <v>4.8457408052785311</v>
          </cell>
        </row>
        <row r="74">
          <cell r="A74" t="str">
            <v>BG10AVGDGP</v>
          </cell>
          <cell r="B74" t="str">
            <v>BG</v>
          </cell>
          <cell r="C74">
            <v>1</v>
          </cell>
          <cell r="D74">
            <v>0</v>
          </cell>
          <cell r="E74">
            <v>0</v>
          </cell>
          <cell r="F74">
            <v>0</v>
          </cell>
          <cell r="G74" t="str">
            <v>AVGDGP</v>
          </cell>
          <cell r="H74">
            <v>11.79260606769498</v>
          </cell>
          <cell r="I74">
            <v>-2.2722056463423627E-2</v>
          </cell>
          <cell r="J74">
            <v>-6.4328092527879317</v>
          </cell>
          <cell r="K74">
            <v>-4.1180900014704864</v>
          </cell>
          <cell r="L74">
            <v>-3.9318842573712627</v>
          </cell>
          <cell r="M74">
            <v>-1.4690929321153801</v>
          </cell>
          <cell r="N74">
            <v>-0.20303261255340005</v>
          </cell>
          <cell r="O74">
            <v>0.84700233110290712</v>
          </cell>
          <cell r="P74">
            <v>0.67639726390842425</v>
          </cell>
          <cell r="Q74">
            <v>1.689847323428419</v>
          </cell>
          <cell r="R74">
            <v>1.9364159822980813</v>
          </cell>
          <cell r="S74">
            <v>2.3951131472484328</v>
          </cell>
          <cell r="T74">
            <v>2.654441932470931</v>
          </cell>
          <cell r="U74">
            <v>3.0248005190297049</v>
          </cell>
          <cell r="V74">
            <v>-0.3061467714207966</v>
          </cell>
          <cell r="W74">
            <v>-2.3378724686867893</v>
          </cell>
        </row>
        <row r="75">
          <cell r="A75" t="str">
            <v>BG1319UBLA</v>
          </cell>
          <cell r="B75" t="str">
            <v>BG</v>
          </cell>
          <cell r="C75">
            <v>1</v>
          </cell>
          <cell r="D75">
            <v>0</v>
          </cell>
          <cell r="E75">
            <v>319</v>
          </cell>
          <cell r="F75">
            <v>0</v>
          </cell>
          <cell r="G75" t="str">
            <v>UBLA</v>
          </cell>
          <cell r="H75">
            <v>-4.7539531079607409</v>
          </cell>
          <cell r="I75">
            <v>0.78584123054560306</v>
          </cell>
          <cell r="J75">
            <v>4.3226034056979623</v>
          </cell>
          <cell r="K75">
            <v>-0.24120093804329304</v>
          </cell>
          <cell r="L75">
            <v>-4.8431218590324523</v>
          </cell>
          <cell r="M75">
            <v>-5.3805522630689913</v>
          </cell>
          <cell r="N75">
            <v>-6.1116401277583625</v>
          </cell>
          <cell r="O75">
            <v>-3.2084516787900355</v>
          </cell>
          <cell r="P75">
            <v>-6.0945709686567398</v>
          </cell>
          <cell r="Q75">
            <v>-5.0313425362108299</v>
          </cell>
          <cell r="R75">
            <v>-10.560475505410254</v>
          </cell>
          <cell r="S75">
            <v>-17.907293113280843</v>
          </cell>
          <cell r="T75">
            <v>-21.276607038026658</v>
          </cell>
          <cell r="U75">
            <v>-23.328113324824258</v>
          </cell>
          <cell r="V75">
            <v>-19.111752326978248</v>
          </cell>
          <cell r="W75">
            <v>-17.647213538687208</v>
          </cell>
        </row>
        <row r="76">
          <cell r="A76" t="str">
            <v>BG1319UBLGE</v>
          </cell>
          <cell r="B76" t="str">
            <v>BG</v>
          </cell>
          <cell r="C76">
            <v>1</v>
          </cell>
          <cell r="D76">
            <v>0</v>
          </cell>
          <cell r="E76">
            <v>319</v>
          </cell>
          <cell r="F76">
            <v>0</v>
          </cell>
          <cell r="G76" t="str">
            <v>UBLGE</v>
          </cell>
          <cell r="H76">
            <v>-3.3669574700109046</v>
          </cell>
          <cell r="I76">
            <v>-1.8124315085993972</v>
          </cell>
          <cell r="J76">
            <v>5.2968728040361279</v>
          </cell>
          <cell r="K76">
            <v>1.6586132551690054</v>
          </cell>
          <cell r="L76">
            <v>0.36443209961648459</v>
          </cell>
          <cell r="M76">
            <v>-0.48054729163232446</v>
          </cell>
          <cell r="N76">
            <v>0.20327029900828733</v>
          </cell>
          <cell r="O76">
            <v>-0.79261493487514967</v>
          </cell>
          <cell r="P76">
            <v>-0.33528226377039771</v>
          </cell>
          <cell r="Q76">
            <v>1.5613312232243866</v>
          </cell>
          <cell r="R76">
            <v>1.8896236945179625</v>
          </cell>
          <cell r="S76">
            <v>3.0120368428889641</v>
          </cell>
          <cell r="T76">
            <v>0.1231780285216761</v>
          </cell>
          <cell r="U76">
            <v>3.226770156733147</v>
          </cell>
          <cell r="V76">
            <v>1.9798844987074464</v>
          </cell>
          <cell r="W76">
            <v>1.9969823758211738</v>
          </cell>
        </row>
        <row r="77">
          <cell r="A77" t="str">
            <v>BG1319UBLGIE</v>
          </cell>
          <cell r="B77" t="str">
            <v>BG</v>
          </cell>
          <cell r="C77">
            <v>1</v>
          </cell>
          <cell r="D77">
            <v>0</v>
          </cell>
          <cell r="E77">
            <v>319</v>
          </cell>
          <cell r="F77">
            <v>0</v>
          </cell>
          <cell r="G77" t="str">
            <v>UBLGIE</v>
          </cell>
          <cell r="H77">
            <v>10.735868774990912</v>
          </cell>
          <cell r="I77">
            <v>19.267873061657873</v>
          </cell>
          <cell r="J77">
            <v>13.56818136187764</v>
          </cell>
          <cell r="K77">
            <v>5.9199041618758015</v>
          </cell>
          <cell r="L77">
            <v>4.1394358406149694</v>
          </cell>
          <cell r="M77">
            <v>3.5689682175680097</v>
          </cell>
          <cell r="N77">
            <v>3.9252137636779976</v>
          </cell>
          <cell r="O77">
            <v>1.4885680063428948</v>
          </cell>
          <cell r="P77">
            <v>1.6933342651542675</v>
          </cell>
          <cell r="Q77">
            <v>3.3641710094934294</v>
          </cell>
          <cell r="R77">
            <v>3.5730900538140036</v>
          </cell>
          <cell r="S77">
            <v>4.4150689968487233</v>
          </cell>
          <cell r="T77">
            <v>1.149561339721181</v>
          </cell>
          <cell r="U77">
            <v>4.0984295274689231</v>
          </cell>
          <cell r="V77">
            <v>2.779633836138244</v>
          </cell>
          <cell r="W77">
            <v>2.7410461717801029</v>
          </cell>
        </row>
        <row r="78">
          <cell r="A78" t="str">
            <v>BG1319UBLGAP</v>
          </cell>
          <cell r="B78" t="str">
            <v>BG</v>
          </cell>
          <cell r="C78">
            <v>1</v>
          </cell>
          <cell r="D78">
            <v>0</v>
          </cell>
          <cell r="E78">
            <v>319</v>
          </cell>
          <cell r="F78">
            <v>0</v>
          </cell>
          <cell r="G78" t="str">
            <v>UBLGAP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>
            <v>7.9323376103052401E-2</v>
          </cell>
          <cell r="N78">
            <v>0.27333279294821461</v>
          </cell>
          <cell r="O78">
            <v>-1.0848984992921409</v>
          </cell>
          <cell r="P78">
            <v>-0.56869343159991681</v>
          </cell>
          <cell r="Q78">
            <v>0.9781987088557077</v>
          </cell>
          <cell r="R78">
            <v>1.2214052673465403</v>
          </cell>
          <cell r="S78">
            <v>2.1855311980364749</v>
          </cell>
          <cell r="T78">
            <v>-0.79281679353539269</v>
          </cell>
          <cell r="U78">
            <v>2.1829719936263761</v>
          </cell>
          <cell r="V78">
            <v>2.0855296265893348</v>
          </cell>
          <cell r="W78">
            <v>2.8037354073156111</v>
          </cell>
        </row>
        <row r="79">
          <cell r="A79" t="str">
            <v>BG1319UBLGAPS</v>
          </cell>
          <cell r="B79" t="str">
            <v>BG</v>
          </cell>
          <cell r="C79">
            <v>1</v>
          </cell>
          <cell r="D79">
            <v>0</v>
          </cell>
          <cell r="E79">
            <v>319</v>
          </cell>
          <cell r="F79">
            <v>0</v>
          </cell>
          <cell r="G79" t="str">
            <v>UBLGAPS</v>
          </cell>
          <cell r="H79" t="e">
            <v>#N/A</v>
          </cell>
          <cell r="I79" t="e">
            <v>#N/A</v>
          </cell>
          <cell r="J79" t="e">
            <v>#N/A</v>
          </cell>
          <cell r="K79" t="e">
            <v>#N/A</v>
          </cell>
          <cell r="L79" t="e">
            <v>#N/A</v>
          </cell>
          <cell r="M79" t="e">
            <v>#N/A</v>
          </cell>
          <cell r="N79" t="e">
            <v>#N/A</v>
          </cell>
          <cell r="O79" t="e">
            <v>#N/A</v>
          </cell>
          <cell r="P79">
            <v>-0.56869343159991681</v>
          </cell>
          <cell r="Q79">
            <v>1.0127146510997176</v>
          </cell>
          <cell r="R79">
            <v>1.3590304180273871</v>
          </cell>
          <cell r="S79">
            <v>2.3040459348881761</v>
          </cell>
          <cell r="T79">
            <v>2.4724094580697962</v>
          </cell>
          <cell r="U79">
            <v>2.1829719936263761</v>
          </cell>
          <cell r="V79">
            <v>2.0855296265893348</v>
          </cell>
          <cell r="W79">
            <v>2.8037354073156111</v>
          </cell>
        </row>
        <row r="80">
          <cell r="A80" t="str">
            <v>BG1319UDGG</v>
          </cell>
          <cell r="B80" t="str">
            <v>BG</v>
          </cell>
          <cell r="C80">
            <v>1</v>
          </cell>
          <cell r="D80">
            <v>0</v>
          </cell>
          <cell r="E80">
            <v>319</v>
          </cell>
          <cell r="F80">
            <v>0</v>
          </cell>
          <cell r="G80" t="str">
            <v>UDGG</v>
          </cell>
          <cell r="H80" t="e">
            <v>#N/A</v>
          </cell>
          <cell r="I80" t="e">
            <v>#N/A</v>
          </cell>
          <cell r="J80">
            <v>105.05634574402482</v>
          </cell>
          <cell r="K80">
            <v>79.607905753231094</v>
          </cell>
          <cell r="L80">
            <v>79.313371253326963</v>
          </cell>
          <cell r="M80">
            <v>74.279992060653015</v>
          </cell>
          <cell r="N80">
            <v>67.278800075801414</v>
          </cell>
          <cell r="O80">
            <v>53.630051099312659</v>
          </cell>
          <cell r="P80">
            <v>45.896994126640237</v>
          </cell>
          <cell r="Q80">
            <v>37.917076221503734</v>
          </cell>
          <cell r="R80">
            <v>29.202795215878712</v>
          </cell>
          <cell r="S80">
            <v>22.668100998866514</v>
          </cell>
          <cell r="T80">
            <v>18.200265128232893</v>
          </cell>
          <cell r="U80">
            <v>13.817675623335459</v>
          </cell>
          <cell r="V80">
            <v>12.154075266390947</v>
          </cell>
          <cell r="W80">
            <v>10.669689056378719</v>
          </cell>
        </row>
        <row r="81">
          <cell r="A81" t="str">
            <v>BG60OCPH</v>
          </cell>
          <cell r="B81" t="str">
            <v>BG</v>
          </cell>
          <cell r="C81">
            <v>6</v>
          </cell>
          <cell r="D81">
            <v>1</v>
          </cell>
          <cell r="E81">
            <v>0</v>
          </cell>
          <cell r="F81">
            <v>0</v>
          </cell>
          <cell r="G81" t="str">
            <v>OCPH</v>
          </cell>
          <cell r="H81">
            <v>-0.4958096091100983</v>
          </cell>
          <cell r="I81">
            <v>-3.9235608795143206</v>
          </cell>
          <cell r="J81">
            <v>-10.667783212998227</v>
          </cell>
          <cell r="K81">
            <v>2.7334158966053845</v>
          </cell>
          <cell r="L81">
            <v>9.6331639248288692</v>
          </cell>
          <cell r="M81">
            <v>4.3512118433710389</v>
          </cell>
          <cell r="N81">
            <v>5.2092885523936205</v>
          </cell>
          <cell r="O81">
            <v>7.1846617917688871</v>
          </cell>
          <cell r="P81">
            <v>5.483632146784756</v>
          </cell>
          <cell r="Q81">
            <v>5.8717549303798133</v>
          </cell>
          <cell r="R81">
            <v>6.0743444911858013</v>
          </cell>
          <cell r="S81">
            <v>9.5150643859809527</v>
          </cell>
          <cell r="T81">
            <v>5.303237931169491</v>
          </cell>
          <cell r="U81">
            <v>5.0000012794022775</v>
          </cell>
          <cell r="V81">
            <v>1.2000000782608655</v>
          </cell>
          <cell r="W81">
            <v>2.3999982484433247</v>
          </cell>
        </row>
        <row r="82">
          <cell r="A82" t="str">
            <v>BG60OIGT</v>
          </cell>
          <cell r="B82" t="str">
            <v>BG</v>
          </cell>
          <cell r="C82">
            <v>6</v>
          </cell>
          <cell r="D82">
            <v>1</v>
          </cell>
          <cell r="E82">
            <v>0</v>
          </cell>
          <cell r="F82">
            <v>0</v>
          </cell>
          <cell r="G82" t="str">
            <v>OIGT</v>
          </cell>
          <cell r="H82">
            <v>16.100302637267603</v>
          </cell>
          <cell r="I82">
            <v>-21.204461215745518</v>
          </cell>
          <cell r="J82">
            <v>-20.920727535687334</v>
          </cell>
          <cell r="K82">
            <v>35.158795974628518</v>
          </cell>
          <cell r="L82">
            <v>20.844789217263248</v>
          </cell>
          <cell r="M82">
            <v>15.432390152866592</v>
          </cell>
          <cell r="N82">
            <v>23.304271744479909</v>
          </cell>
          <cell r="O82">
            <v>8.4777071414660732</v>
          </cell>
          <cell r="P82">
            <v>13.894942284379642</v>
          </cell>
          <cell r="Q82">
            <v>13.546789188413078</v>
          </cell>
          <cell r="R82">
            <v>23.27563812694229</v>
          </cell>
          <cell r="S82">
            <v>14.70482315255941</v>
          </cell>
          <cell r="T82">
            <v>21.705866400464235</v>
          </cell>
          <cell r="U82">
            <v>18.999999405910863</v>
          </cell>
          <cell r="V82">
            <v>1.8000015831583616</v>
          </cell>
          <cell r="W82">
            <v>2.8999985697462538</v>
          </cell>
        </row>
        <row r="83">
          <cell r="A83" t="str">
            <v>BG60OXGS</v>
          </cell>
          <cell r="B83" t="str">
            <v>BG</v>
          </cell>
          <cell r="C83">
            <v>6</v>
          </cell>
          <cell r="D83">
            <v>1</v>
          </cell>
          <cell r="E83">
            <v>0</v>
          </cell>
          <cell r="F83">
            <v>0</v>
          </cell>
          <cell r="G83" t="str">
            <v>OXGS</v>
          </cell>
          <cell r="H83" t="e">
            <v>#N/A</v>
          </cell>
          <cell r="I83">
            <v>11.841118714136467</v>
          </cell>
          <cell r="J83">
            <v>12.760836787185958</v>
          </cell>
          <cell r="K83">
            <v>-4.6647434848140268</v>
          </cell>
          <cell r="L83">
            <v>-5.0058199430046972</v>
          </cell>
          <cell r="M83">
            <v>16.60191842582357</v>
          </cell>
          <cell r="N83">
            <v>9.9984968500956839</v>
          </cell>
          <cell r="O83">
            <v>5.2492615309156498</v>
          </cell>
          <cell r="P83">
            <v>10.707793893979311</v>
          </cell>
          <cell r="Q83">
            <v>12.745028230602973</v>
          </cell>
          <cell r="R83">
            <v>8.5387283065200705</v>
          </cell>
          <cell r="S83">
            <v>8.7379550470075174</v>
          </cell>
          <cell r="T83">
            <v>5.1749407932349056</v>
          </cell>
          <cell r="U83">
            <v>5.2090035564444026</v>
          </cell>
          <cell r="V83">
            <v>5.4365093323216485E-2</v>
          </cell>
          <cell r="W83">
            <v>3.4466875588268442</v>
          </cell>
        </row>
        <row r="84">
          <cell r="A84" t="str">
            <v>BG60OMGS</v>
          </cell>
          <cell r="B84" t="str">
            <v>BG</v>
          </cell>
          <cell r="C84">
            <v>6</v>
          </cell>
          <cell r="D84">
            <v>1</v>
          </cell>
          <cell r="E84">
            <v>0</v>
          </cell>
          <cell r="F84">
            <v>0</v>
          </cell>
          <cell r="G84" t="str">
            <v>OMGS</v>
          </cell>
          <cell r="H84" t="e">
            <v>#N/A</v>
          </cell>
          <cell r="I84">
            <v>-1.8815501749941288</v>
          </cell>
          <cell r="J84">
            <v>10.913295505128895</v>
          </cell>
          <cell r="K84">
            <v>12.117485414879493</v>
          </cell>
          <cell r="L84">
            <v>9.2792546816538923</v>
          </cell>
          <cell r="M84">
            <v>18.637027546630701</v>
          </cell>
          <cell r="N84">
            <v>14.7823382589632</v>
          </cell>
          <cell r="O84">
            <v>5.6607648030175595</v>
          </cell>
          <cell r="P84">
            <v>16.372920832237536</v>
          </cell>
          <cell r="Q84">
            <v>14.547153344449381</v>
          </cell>
          <cell r="R84">
            <v>13.092097739344077</v>
          </cell>
          <cell r="S84">
            <v>14.019278973877491</v>
          </cell>
          <cell r="T84">
            <v>9.8867978386836022</v>
          </cell>
          <cell r="U84">
            <v>7.6863912134453871</v>
          </cell>
          <cell r="V84">
            <v>0.47016319924146899</v>
          </cell>
          <cell r="W84">
            <v>3.2542015558609139</v>
          </cell>
        </row>
        <row r="85">
          <cell r="A85" t="str">
            <v>BG10CVGD3</v>
          </cell>
          <cell r="B85" t="str">
            <v>BG</v>
          </cell>
          <cell r="C85">
            <v>1</v>
          </cell>
          <cell r="D85">
            <v>0</v>
          </cell>
          <cell r="E85">
            <v>0</v>
          </cell>
          <cell r="F85">
            <v>0</v>
          </cell>
          <cell r="G85" t="str">
            <v>CVGD3</v>
          </cell>
          <cell r="H85">
            <v>0.49525410739307318</v>
          </cell>
          <cell r="I85">
            <v>-10.316536534102173</v>
          </cell>
          <cell r="J85">
            <v>-11.105026350286202</v>
          </cell>
          <cell r="K85">
            <v>7.3193340641041171</v>
          </cell>
          <cell r="L85">
            <v>9.9797327951651233</v>
          </cell>
          <cell r="M85">
            <v>7.3681204230312787</v>
          </cell>
          <cell r="N85">
            <v>7.511651238306726</v>
          </cell>
          <cell r="O85">
            <v>7.3154171135335231</v>
          </cell>
          <cell r="P85">
            <v>7.8274553999517522</v>
          </cell>
          <cell r="Q85">
            <v>7.4765060735007172</v>
          </cell>
          <cell r="R85">
            <v>9.4548782130738083</v>
          </cell>
          <cell r="S85">
            <v>9.9951175384142044</v>
          </cell>
          <cell r="T85">
            <v>9.8805430286081481</v>
          </cell>
          <cell r="U85">
            <v>9.4226149340178509</v>
          </cell>
          <cell r="V85">
            <v>1.7868527063604611</v>
          </cell>
          <cell r="W85">
            <v>2.9167192802582953</v>
          </cell>
        </row>
        <row r="86">
          <cell r="A86" t="str">
            <v>BG10CVGD4</v>
          </cell>
          <cell r="B86" t="str">
            <v>BG</v>
          </cell>
          <cell r="C86">
            <v>1</v>
          </cell>
          <cell r="D86">
            <v>0</v>
          </cell>
          <cell r="E86">
            <v>0</v>
          </cell>
          <cell r="F86">
            <v>0</v>
          </cell>
          <cell r="G86" t="str">
            <v>CVGD4</v>
          </cell>
          <cell r="H86">
            <v>4.7462142456533982</v>
          </cell>
          <cell r="I86">
            <v>-3.5051038999339634</v>
          </cell>
          <cell r="J86">
            <v>2.6299887034866356</v>
          </cell>
          <cell r="K86">
            <v>5.4835365914243308</v>
          </cell>
          <cell r="L86">
            <v>-1.0175732505599477</v>
          </cell>
          <cell r="M86">
            <v>-2.0255829018411831E-3</v>
          </cell>
          <cell r="N86">
            <v>1.0839974686791987E-2</v>
          </cell>
          <cell r="O86">
            <v>-0.63003676320653368</v>
          </cell>
          <cell r="P86">
            <v>1.1309310161146864</v>
          </cell>
          <cell r="Q86">
            <v>0.60708723273583187</v>
          </cell>
          <cell r="R86">
            <v>1.6771361105142342</v>
          </cell>
          <cell r="S86">
            <v>1.8016414086427077</v>
          </cell>
          <cell r="T86">
            <v>1.1849098856342737</v>
          </cell>
          <cell r="U86">
            <v>0.28062191280863402</v>
          </cell>
          <cell r="V86">
            <v>0.39699901358450052</v>
          </cell>
          <cell r="W86">
            <v>0.18889648703110762</v>
          </cell>
        </row>
        <row r="87">
          <cell r="A87" t="str">
            <v>BG10CVGD9</v>
          </cell>
          <cell r="B87" t="str">
            <v>BG</v>
          </cell>
          <cell r="C87">
            <v>1</v>
          </cell>
          <cell r="D87">
            <v>0</v>
          </cell>
          <cell r="E87">
            <v>0</v>
          </cell>
          <cell r="F87">
            <v>0</v>
          </cell>
          <cell r="G87" t="str">
            <v>CVGD9</v>
          </cell>
          <cell r="H87" t="e">
            <v>#N/A</v>
          </cell>
          <cell r="I87">
            <v>6.1588284670286297</v>
          </cell>
          <cell r="J87">
            <v>1.6141986076308923</v>
          </cell>
          <cell r="K87">
            <v>-9.2219928862427736</v>
          </cell>
          <cell r="L87">
            <v>-6.7019389716366007</v>
          </cell>
          <cell r="M87">
            <v>-1.98238592509139</v>
          </cell>
          <cell r="N87">
            <v>-3.4561203431562237</v>
          </cell>
          <cell r="O87">
            <v>-0.65744928989085594</v>
          </cell>
          <cell r="P87">
            <v>-4.2960091732981356</v>
          </cell>
          <cell r="Q87">
            <v>-2.5263524743782764</v>
          </cell>
          <cell r="R87">
            <v>-4.1055295480501552</v>
          </cell>
          <cell r="S87">
            <v>-5.4485085786295393</v>
          </cell>
          <cell r="T87">
            <v>-4.8981506408108473</v>
          </cell>
          <cell r="U87">
            <v>-3.2686675222957344</v>
          </cell>
          <cell r="V87">
            <v>-0.37652168030110167</v>
          </cell>
          <cell r="W87">
            <v>-0.56617980318737793</v>
          </cell>
        </row>
        <row r="88">
          <cell r="A88" t="str">
            <v>BG60NETN</v>
          </cell>
          <cell r="B88" t="str">
            <v>BG</v>
          </cell>
          <cell r="C88">
            <v>6</v>
          </cell>
          <cell r="D88">
            <v>0</v>
          </cell>
          <cell r="E88">
            <v>0</v>
          </cell>
          <cell r="F88">
            <v>0</v>
          </cell>
          <cell r="G88" t="str">
            <v>NETN</v>
          </cell>
          <cell r="H88">
            <v>1.2524679170779818</v>
          </cell>
          <cell r="I88">
            <v>0.11272926695509167</v>
          </cell>
          <cell r="J88">
            <v>-3.9094312060622638</v>
          </cell>
          <cell r="K88">
            <v>-0.15487230161143062</v>
          </cell>
          <cell r="L88">
            <v>-2.0529412697657512</v>
          </cell>
          <cell r="M88">
            <v>4.9015004064342893</v>
          </cell>
          <cell r="N88">
            <v>-0.75451194438098668</v>
          </cell>
          <cell r="O88">
            <v>0.22925648730536263</v>
          </cell>
          <cell r="P88">
            <v>2.956758149163119</v>
          </cell>
          <cell r="Q88">
            <v>2.592708703856661</v>
          </cell>
          <cell r="R88">
            <v>2.6993673954498476</v>
          </cell>
          <cell r="S88">
            <v>3.3410962274623257</v>
          </cell>
          <cell r="T88">
            <v>2.8238889934773637</v>
          </cell>
          <cell r="U88">
            <v>3.2006806604129245</v>
          </cell>
          <cell r="V88">
            <v>0.86422865632569401</v>
          </cell>
          <cell r="W88">
            <v>0.74946002119513633</v>
          </cell>
        </row>
        <row r="89">
          <cell r="A89" t="str">
            <v>BG10ZUTN</v>
          </cell>
          <cell r="B89" t="str">
            <v>BG</v>
          </cell>
          <cell r="C89">
            <v>1</v>
          </cell>
          <cell r="D89">
            <v>0</v>
          </cell>
          <cell r="E89">
            <v>0</v>
          </cell>
          <cell r="F89">
            <v>0</v>
          </cell>
          <cell r="G89" t="str">
            <v>ZUTN</v>
          </cell>
          <cell r="H89">
            <v>12.7</v>
          </cell>
          <cell r="I89">
            <v>12.5</v>
          </cell>
          <cell r="J89">
            <v>15.7</v>
          </cell>
          <cell r="K89">
            <v>14.2</v>
          </cell>
          <cell r="L89">
            <v>16</v>
          </cell>
          <cell r="M89">
            <v>16.399999999999999</v>
          </cell>
          <cell r="N89">
            <v>19.5</v>
          </cell>
          <cell r="O89">
            <v>18.2</v>
          </cell>
          <cell r="P89">
            <v>13.7</v>
          </cell>
          <cell r="Q89">
            <v>12.1</v>
          </cell>
          <cell r="R89">
            <v>10.1</v>
          </cell>
          <cell r="S89">
            <v>9</v>
          </cell>
          <cell r="T89">
            <v>6.9</v>
          </cell>
          <cell r="U89">
            <v>6</v>
          </cell>
          <cell r="V89">
            <v>6.3</v>
          </cell>
          <cell r="W89">
            <v>6.4</v>
          </cell>
        </row>
        <row r="90">
          <cell r="A90" t="str">
            <v>BG60RVGDE</v>
          </cell>
          <cell r="B90" t="str">
            <v>BG</v>
          </cell>
          <cell r="C90">
            <v>6</v>
          </cell>
          <cell r="D90">
            <v>1</v>
          </cell>
          <cell r="E90">
            <v>0</v>
          </cell>
          <cell r="F90">
            <v>0</v>
          </cell>
          <cell r="G90" t="str">
            <v>RVGDE</v>
          </cell>
          <cell r="H90">
            <v>1.5879907369627633</v>
          </cell>
          <cell r="I90">
            <v>-9.4991406503265647</v>
          </cell>
          <cell r="J90">
            <v>-1.7345080985713301</v>
          </cell>
          <cell r="K90">
            <v>4.1682069588573345</v>
          </cell>
          <cell r="L90">
            <v>4.4456899443793496</v>
          </cell>
          <cell r="M90">
            <v>0.46717874288877415</v>
          </cell>
          <cell r="N90">
            <v>4.8575738372123478</v>
          </cell>
          <cell r="O90">
            <v>4.260932126618755</v>
          </cell>
          <cell r="P90">
            <v>1.9915188412596985</v>
          </cell>
          <cell r="Q90">
            <v>3.9466382759698826</v>
          </cell>
          <cell r="R90">
            <v>3.4530071140951524</v>
          </cell>
          <cell r="S90">
            <v>2.884741256094947</v>
          </cell>
          <cell r="T90">
            <v>3.2515898126988185</v>
          </cell>
          <cell r="U90">
            <v>3.1335752346930645</v>
          </cell>
          <cell r="V90">
            <v>0.93501916958467213</v>
          </cell>
          <cell r="W90">
            <v>1.7766619642807679</v>
          </cell>
        </row>
        <row r="91">
          <cell r="A91" t="str">
            <v>BG60PVGD</v>
          </cell>
          <cell r="B91" t="str">
            <v>BG</v>
          </cell>
          <cell r="C91">
            <v>6</v>
          </cell>
          <cell r="D91">
            <v>1</v>
          </cell>
          <cell r="E91">
            <v>0</v>
          </cell>
          <cell r="F91">
            <v>0</v>
          </cell>
          <cell r="G91" t="str">
            <v>PVGD</v>
          </cell>
          <cell r="H91">
            <v>62.846541718199987</v>
          </cell>
          <cell r="I91">
            <v>120.80998386185664</v>
          </cell>
          <cell r="J91">
            <v>948.28131269086668</v>
          </cell>
          <cell r="K91">
            <v>23.661555610920715</v>
          </cell>
          <cell r="L91">
            <v>3.7200844567694125</v>
          </cell>
          <cell r="M91">
            <v>6.6992455793167371</v>
          </cell>
          <cell r="N91">
            <v>6.7113949320976474</v>
          </cell>
          <cell r="O91">
            <v>4.366080735641753</v>
          </cell>
          <cell r="P91">
            <v>1.7738328891216737</v>
          </cell>
          <cell r="Q91">
            <v>5.13237616032447</v>
          </cell>
          <cell r="R91">
            <v>3.7579864370147265</v>
          </cell>
          <cell r="S91">
            <v>8.4780796277296844</v>
          </cell>
          <cell r="T91">
            <v>7.8515739536947349</v>
          </cell>
          <cell r="U91">
            <v>10.078597006211298</v>
          </cell>
          <cell r="V91">
            <v>6.5214299228384842</v>
          </cell>
          <cell r="W91">
            <v>4.2980847587323012</v>
          </cell>
        </row>
        <row r="92">
          <cell r="A92" t="str">
            <v>BG60RWCDV</v>
          </cell>
          <cell r="B92" t="str">
            <v>BG</v>
          </cell>
          <cell r="C92">
            <v>6</v>
          </cell>
          <cell r="D92">
            <v>1</v>
          </cell>
          <cell r="E92">
            <v>0</v>
          </cell>
          <cell r="F92">
            <v>0</v>
          </cell>
          <cell r="G92" t="str">
            <v>RWCDV</v>
          </cell>
          <cell r="H92" t="e">
            <v>#N/A</v>
          </cell>
          <cell r="I92">
            <v>-21.795422536026223</v>
          </cell>
          <cell r="J92">
            <v>-9.568363410002533</v>
          </cell>
          <cell r="K92">
            <v>23.30774411493346</v>
          </cell>
          <cell r="L92">
            <v>2.1568834075754939</v>
          </cell>
          <cell r="M92">
            <v>-15.552123143613439</v>
          </cell>
          <cell r="N92">
            <v>7.6679804130233231</v>
          </cell>
          <cell r="O92">
            <v>1.4852256506779238</v>
          </cell>
          <cell r="P92">
            <v>3.2202825330265084</v>
          </cell>
          <cell r="Q92">
            <v>-0.1755792862556893</v>
          </cell>
          <cell r="R92">
            <v>2.0774941897738097</v>
          </cell>
          <cell r="S92">
            <v>-0.97439292747486528</v>
          </cell>
          <cell r="T92">
            <v>9.3538097623225838</v>
          </cell>
          <cell r="U92">
            <v>8.1298052479612757</v>
          </cell>
          <cell r="V92">
            <v>4.139779245544295</v>
          </cell>
          <cell r="W92">
            <v>4.4974246500719905</v>
          </cell>
        </row>
        <row r="93">
          <cell r="A93" t="str">
            <v>BG60QLCD</v>
          </cell>
          <cell r="B93" t="str">
            <v>BG</v>
          </cell>
          <cell r="C93">
            <v>6</v>
          </cell>
          <cell r="D93">
            <v>1</v>
          </cell>
          <cell r="E93">
            <v>0</v>
          </cell>
          <cell r="F93">
            <v>0</v>
          </cell>
          <cell r="G93" t="str">
            <v>QLCD</v>
          </cell>
          <cell r="H93" t="e">
            <v>#N/A</v>
          </cell>
          <cell r="I93">
            <v>-13.586922791738109</v>
          </cell>
          <cell r="J93">
            <v>-7.9721325969542178</v>
          </cell>
          <cell r="K93">
            <v>18.373683981750322</v>
          </cell>
          <cell r="L93">
            <v>-2.1913843817037537</v>
          </cell>
          <cell r="M93">
            <v>-15.944811118363445</v>
          </cell>
          <cell r="N93">
            <v>2.6802132387442335</v>
          </cell>
          <cell r="O93">
            <v>-2.6622690007892191</v>
          </cell>
          <cell r="P93">
            <v>1.2047704610412602</v>
          </cell>
          <cell r="Q93">
            <v>-3.9657055106307459</v>
          </cell>
          <cell r="R93">
            <v>-1.3296016835975921</v>
          </cell>
          <cell r="S93">
            <v>-3.7509295707551682</v>
          </cell>
          <cell r="T93">
            <v>5.9100493858674552</v>
          </cell>
          <cell r="U93">
            <v>4.8444262713657205</v>
          </cell>
          <cell r="V93">
            <v>3.1750725390710999</v>
          </cell>
          <cell r="W93">
            <v>2.6732677543954919</v>
          </cell>
        </row>
        <row r="94">
          <cell r="A94" t="str">
            <v>BG60OVGDP</v>
          </cell>
          <cell r="B94" t="str">
            <v>BG</v>
          </cell>
          <cell r="C94">
            <v>6</v>
          </cell>
          <cell r="D94">
            <v>0</v>
          </cell>
          <cell r="E94">
            <v>0</v>
          </cell>
          <cell r="F94">
            <v>0</v>
          </cell>
          <cell r="G94" t="str">
            <v>OVGDP</v>
          </cell>
          <cell r="H94" t="e">
            <v>#N/A</v>
          </cell>
          <cell r="I94">
            <v>1.3103408582140652</v>
          </cell>
          <cell r="J94">
            <v>0.8926465540788131</v>
          </cell>
          <cell r="K94">
            <v>1.4960122385588415</v>
          </cell>
          <cell r="L94">
            <v>2.1031935946634217</v>
          </cell>
          <cell r="M94">
            <v>2.757303337137107</v>
          </cell>
          <cell r="N94">
            <v>2.7461868980778403</v>
          </cell>
          <cell r="O94">
            <v>3.4118869908231986</v>
          </cell>
          <cell r="P94">
            <v>5.1851053164192917</v>
          </cell>
          <cell r="Q94">
            <v>5.5788714312656751</v>
          </cell>
          <cell r="R94">
            <v>5.9885919783450703</v>
          </cell>
          <cell r="S94">
            <v>5.8459301269889519</v>
          </cell>
          <cell r="T94">
            <v>5.8990970182557279</v>
          </cell>
          <cell r="U94">
            <v>6.0519355051681378</v>
          </cell>
          <cell r="V94">
            <v>5.2088907535768225</v>
          </cell>
          <cell r="W94">
            <v>4.6726287494948116</v>
          </cell>
        </row>
        <row r="95">
          <cell r="A95" t="str">
            <v>BG1319URTG</v>
          </cell>
          <cell r="B95" t="str">
            <v>BG</v>
          </cell>
          <cell r="C95">
            <v>1</v>
          </cell>
          <cell r="D95">
            <v>0</v>
          </cell>
          <cell r="E95">
            <v>319</v>
          </cell>
          <cell r="F95">
            <v>0</v>
          </cell>
          <cell r="G95" t="str">
            <v>URTG</v>
          </cell>
          <cell r="H95" t="e">
            <v>#N/A</v>
          </cell>
          <cell r="I95" t="e">
            <v>#N/A</v>
          </cell>
          <cell r="J95" t="e">
            <v>#N/A</v>
          </cell>
          <cell r="K95" t="e">
            <v>#N/A</v>
          </cell>
          <cell r="L95" t="e">
            <v>#N/A</v>
          </cell>
          <cell r="M95" t="e">
            <v>#N/A</v>
          </cell>
          <cell r="N95" t="e">
            <v>#N/A</v>
          </cell>
          <cell r="O95">
            <v>39.611519304133346</v>
          </cell>
          <cell r="P95">
            <v>40.246751574036161</v>
          </cell>
          <cell r="Q95">
            <v>41.26195436477272</v>
          </cell>
          <cell r="R95">
            <v>41.21978409441131</v>
          </cell>
          <cell r="S95">
            <v>39.53157303495982</v>
          </cell>
          <cell r="T95">
            <v>41.576052436118864</v>
          </cell>
          <cell r="U95">
            <v>41.380054473330837</v>
          </cell>
          <cell r="V95">
            <v>40.810109039498712</v>
          </cell>
          <cell r="W95">
            <v>40.915713354947243</v>
          </cell>
        </row>
        <row r="96">
          <cell r="A96" t="str">
            <v>BG1319UUTG</v>
          </cell>
          <cell r="B96" t="str">
            <v>BG</v>
          </cell>
          <cell r="C96">
            <v>1</v>
          </cell>
          <cell r="D96">
            <v>0</v>
          </cell>
          <cell r="E96">
            <v>319</v>
          </cell>
          <cell r="F96">
            <v>0</v>
          </cell>
          <cell r="G96" t="str">
            <v>UUTG</v>
          </cell>
          <cell r="H96" t="e">
            <v>#N/A</v>
          </cell>
          <cell r="I96" t="e">
            <v>#N/A</v>
          </cell>
          <cell r="J96" t="e">
            <v>#N/A</v>
          </cell>
          <cell r="K96" t="e">
            <v>#N/A</v>
          </cell>
          <cell r="L96" t="e">
            <v>#N/A</v>
          </cell>
          <cell r="M96" t="e">
            <v>#N/A</v>
          </cell>
          <cell r="N96" t="e">
            <v>#N/A</v>
          </cell>
          <cell r="O96">
            <v>39.7018543214365</v>
          </cell>
          <cell r="P96">
            <v>40.301621195152762</v>
          </cell>
          <cell r="Q96">
            <v>39.70059738338248</v>
          </cell>
          <cell r="R96">
            <v>39.330160399893352</v>
          </cell>
          <cell r="S96">
            <v>36.519536192070859</v>
          </cell>
          <cell r="T96">
            <v>41.452892100505622</v>
          </cell>
          <cell r="U96">
            <v>38.153282806469868</v>
          </cell>
          <cell r="V96">
            <v>38.830223148283324</v>
          </cell>
          <cell r="W96">
            <v>38.918729677067809</v>
          </cell>
        </row>
        <row r="97">
          <cell r="A97" t="str">
            <v>BG1319UTVG</v>
          </cell>
          <cell r="B97" t="str">
            <v>BG</v>
          </cell>
          <cell r="C97">
            <v>1</v>
          </cell>
          <cell r="D97">
            <v>0</v>
          </cell>
          <cell r="E97">
            <v>319</v>
          </cell>
          <cell r="F97">
            <v>0</v>
          </cell>
          <cell r="G97" t="str">
            <v>UTVG</v>
          </cell>
          <cell r="H97">
            <v>12.760132679025807</v>
          </cell>
          <cell r="I97">
            <v>13.467183747168074</v>
          </cell>
          <cell r="J97">
            <v>12.725676966364647</v>
          </cell>
          <cell r="K97">
            <v>13.277424787499653</v>
          </cell>
          <cell r="L97">
            <v>13.206397191476915</v>
          </cell>
          <cell r="M97">
            <v>13.82425709728653</v>
          </cell>
          <cell r="N97">
            <v>14.23171467703113</v>
          </cell>
          <cell r="O97">
            <v>14.378328731195769</v>
          </cell>
          <cell r="P97">
            <v>15.794307074657917</v>
          </cell>
          <cell r="Q97">
            <v>17.533454705810836</v>
          </cell>
          <cell r="R97">
            <v>18.653511976542504</v>
          </cell>
          <cell r="S97">
            <v>19.365389037285549</v>
          </cell>
          <cell r="T97">
            <v>18.49399024979202</v>
          </cell>
          <cell r="U97">
            <v>18.517504495650531</v>
          </cell>
          <cell r="V97">
            <v>17.967367022036548</v>
          </cell>
          <cell r="W97">
            <v>17.814569690773794</v>
          </cell>
        </row>
        <row r="98">
          <cell r="A98" t="str">
            <v>BG1319UTYG</v>
          </cell>
          <cell r="B98" t="str">
            <v>BG</v>
          </cell>
          <cell r="C98">
            <v>1</v>
          </cell>
          <cell r="D98">
            <v>0</v>
          </cell>
          <cell r="E98">
            <v>319</v>
          </cell>
          <cell r="F98">
            <v>0</v>
          </cell>
          <cell r="G98" t="str">
            <v>UTYG</v>
          </cell>
          <cell r="H98">
            <v>11.827517266448563</v>
          </cell>
          <cell r="I98">
            <v>12.824997019027123</v>
          </cell>
          <cell r="J98">
            <v>11.1584937372903</v>
          </cell>
          <cell r="K98">
            <v>9.8863840108040897</v>
          </cell>
          <cell r="L98">
            <v>9.8121766558331842</v>
          </cell>
          <cell r="M98">
            <v>9.3761669326198387</v>
          </cell>
          <cell r="N98">
            <v>8.0675655798319781</v>
          </cell>
          <cell r="O98">
            <v>6.8120071811246419</v>
          </cell>
          <cell r="P98">
            <v>6.8018115061017905</v>
          </cell>
          <cell r="Q98">
            <v>5.7665063478423937</v>
          </cell>
          <cell r="R98">
            <v>5.4573395913444278</v>
          </cell>
          <cell r="S98">
            <v>5.5275678446221157</v>
          </cell>
          <cell r="T98">
            <v>6.5974201616353341</v>
          </cell>
          <cell r="U98">
            <v>6.6556543112035182</v>
          </cell>
          <cell r="V98">
            <v>6.6613945387732407</v>
          </cell>
          <cell r="W98">
            <v>6.6885743176898966</v>
          </cell>
        </row>
        <row r="99">
          <cell r="A99" t="str">
            <v>BG1319UTSG</v>
          </cell>
          <cell r="B99" t="str">
            <v>BG</v>
          </cell>
          <cell r="C99">
            <v>1</v>
          </cell>
          <cell r="D99">
            <v>0</v>
          </cell>
          <cell r="E99">
            <v>319</v>
          </cell>
          <cell r="F99">
            <v>0</v>
          </cell>
          <cell r="G99" t="str">
            <v>UTSG</v>
          </cell>
          <cell r="H99">
            <v>12.044483824063976</v>
          </cell>
          <cell r="I99">
            <v>10.753646723484954</v>
          </cell>
          <cell r="J99">
            <v>10.020392885722398</v>
          </cell>
          <cell r="K99">
            <v>11.366326600699161</v>
          </cell>
          <cell r="L99">
            <v>11.93340686426985</v>
          </cell>
          <cell r="M99">
            <v>12.212128586022487</v>
          </cell>
          <cell r="N99">
            <v>11.194609348414177</v>
          </cell>
          <cell r="O99">
            <v>9.4923060921972713</v>
          </cell>
          <cell r="P99">
            <v>10.551081595747199</v>
          </cell>
          <cell r="Q99">
            <v>10.509795315310859</v>
          </cell>
          <cell r="R99">
            <v>10.303450606006297</v>
          </cell>
          <cell r="S99">
            <v>8.72969422184946</v>
          </cell>
          <cell r="T99">
            <v>8.6523276259549302</v>
          </cell>
          <cell r="U99">
            <v>8.5665398561995865</v>
          </cell>
          <cell r="V99">
            <v>8.4522669722905963</v>
          </cell>
          <cell r="W99">
            <v>8.5592231889180166</v>
          </cell>
        </row>
        <row r="100">
          <cell r="A100" t="str">
            <v>BG1319UWCG</v>
          </cell>
          <cell r="B100" t="str">
            <v>BG</v>
          </cell>
          <cell r="C100">
            <v>1</v>
          </cell>
          <cell r="D100">
            <v>0</v>
          </cell>
          <cell r="E100">
            <v>319</v>
          </cell>
          <cell r="F100">
            <v>0</v>
          </cell>
          <cell r="G100" t="str">
            <v>UWCG</v>
          </cell>
          <cell r="H100">
            <v>9.2716284987277344</v>
          </cell>
          <cell r="I100">
            <v>7.0044345520307516</v>
          </cell>
          <cell r="J100">
            <v>6.7829434018545784</v>
          </cell>
          <cell r="K100">
            <v>9.6651642155572812</v>
          </cell>
          <cell r="L100">
            <v>10.514601663525349</v>
          </cell>
          <cell r="M100">
            <v>10.025668312473856</v>
          </cell>
          <cell r="N100">
            <v>8.8917544424776018</v>
          </cell>
          <cell r="O100">
            <v>9.6449219652974048</v>
          </cell>
          <cell r="P100">
            <v>10.406514583478929</v>
          </cell>
          <cell r="Q100">
            <v>10.19840484830501</v>
          </cell>
          <cell r="R100">
            <v>9.7567820108740193</v>
          </cell>
          <cell r="S100">
            <v>8.9916826965445367</v>
          </cell>
          <cell r="T100">
            <v>8.9872720755303188</v>
          </cell>
          <cell r="U100">
            <v>8.7634046496231619</v>
          </cell>
          <cell r="V100">
            <v>8.8392741713895422</v>
          </cell>
          <cell r="W100">
            <v>8.8849317602334192</v>
          </cell>
        </row>
        <row r="101">
          <cell r="A101" t="str">
            <v>BG1319UCTGI</v>
          </cell>
          <cell r="B101" t="str">
            <v>BG</v>
          </cell>
          <cell r="C101">
            <v>1</v>
          </cell>
          <cell r="D101">
            <v>0</v>
          </cell>
          <cell r="E101">
            <v>319</v>
          </cell>
          <cell r="F101">
            <v>0</v>
          </cell>
          <cell r="G101" t="str">
            <v>UCTGI</v>
          </cell>
          <cell r="H101">
            <v>6.6135041802980732</v>
          </cell>
          <cell r="I101">
            <v>5.8540629240788791</v>
          </cell>
          <cell r="J101">
            <v>7.0908731080650851</v>
          </cell>
          <cell r="K101">
            <v>7.408142494092627</v>
          </cell>
          <cell r="L101">
            <v>7.9589952939079733</v>
          </cell>
          <cell r="M101">
            <v>8.4785048908844391</v>
          </cell>
          <cell r="N101">
            <v>7.3721246711036752</v>
          </cell>
          <cell r="O101">
            <v>8.5530626410230841</v>
          </cell>
          <cell r="P101">
            <v>8.6397127835243275</v>
          </cell>
          <cell r="Q101">
            <v>8.4974643661533573</v>
          </cell>
          <cell r="R101">
            <v>8.5512651349696149</v>
          </cell>
          <cell r="S101">
            <v>7.895998760153522</v>
          </cell>
          <cell r="T101">
            <v>7.9964338173759213</v>
          </cell>
          <cell r="U101">
            <v>7.7713850711179591</v>
          </cell>
          <cell r="V101">
            <v>7.6198438285635568</v>
          </cell>
          <cell r="W101">
            <v>7.4997566127600219</v>
          </cell>
        </row>
        <row r="102">
          <cell r="A102" t="str">
            <v>BG1319UIGG0</v>
          </cell>
          <cell r="B102" t="str">
            <v>BG</v>
          </cell>
          <cell r="C102">
            <v>1</v>
          </cell>
          <cell r="D102">
            <v>0</v>
          </cell>
          <cell r="E102">
            <v>319</v>
          </cell>
          <cell r="F102">
            <v>0</v>
          </cell>
          <cell r="G102" t="str">
            <v>UIGG0</v>
          </cell>
          <cell r="H102">
            <v>0.84969102144674657</v>
          </cell>
          <cell r="I102">
            <v>0.87385090593185211</v>
          </cell>
          <cell r="J102">
            <v>1.4427608123883198</v>
          </cell>
          <cell r="K102">
            <v>3.237123536091385</v>
          </cell>
          <cell r="L102">
            <v>3.8838710002841474</v>
          </cell>
          <cell r="M102">
            <v>3.6560244280698524</v>
          </cell>
          <cell r="N102">
            <v>3.4851145486534314</v>
          </cell>
          <cell r="O102">
            <v>2.8430994632674125</v>
          </cell>
          <cell r="P102">
            <v>2.7297636505509772</v>
          </cell>
          <cell r="Q102">
            <v>2.9137122050432431</v>
          </cell>
          <cell r="R102">
            <v>4.1917256207793878</v>
          </cell>
          <cell r="S102">
            <v>4.1832258090656689</v>
          </cell>
          <cell r="T102">
            <v>4.7772622064259931</v>
          </cell>
          <cell r="U102">
            <v>5.4344864266690989</v>
          </cell>
          <cell r="V102">
            <v>6.1036519411922718</v>
          </cell>
          <cell r="W102">
            <v>6.8783089450660198</v>
          </cell>
        </row>
        <row r="103">
          <cell r="A103" t="str">
            <v>BG1319UYIG</v>
          </cell>
          <cell r="B103" t="str">
            <v>BG</v>
          </cell>
          <cell r="C103">
            <v>1</v>
          </cell>
          <cell r="D103">
            <v>0</v>
          </cell>
          <cell r="E103">
            <v>319</v>
          </cell>
          <cell r="F103">
            <v>0</v>
          </cell>
          <cell r="G103" t="str">
            <v>UYIG</v>
          </cell>
          <cell r="H103">
            <v>14.102826245001818</v>
          </cell>
          <cell r="I103">
            <v>21.080304570257269</v>
          </cell>
          <cell r="J103">
            <v>8.2713085578415093</v>
          </cell>
          <cell r="K103">
            <v>4.2612909067067957</v>
          </cell>
          <cell r="L103">
            <v>3.7750037409984851</v>
          </cell>
          <cell r="M103">
            <v>4.0495155092003339</v>
          </cell>
          <cell r="N103">
            <v>3.7219434646697107</v>
          </cell>
          <cell r="O103">
            <v>2.2811829412180447</v>
          </cell>
          <cell r="P103">
            <v>2.0286165289246654</v>
          </cell>
          <cell r="Q103">
            <v>1.8028397862690428</v>
          </cell>
          <cell r="R103">
            <v>1.6834663592960413</v>
          </cell>
          <cell r="S103">
            <v>1.4030321539597597</v>
          </cell>
          <cell r="T103">
            <v>1.0263833111995049</v>
          </cell>
          <cell r="U103">
            <v>0.87165937073577648</v>
          </cell>
          <cell r="V103">
            <v>0.79974933743079735</v>
          </cell>
          <cell r="W103">
            <v>0.74406379595892935</v>
          </cell>
        </row>
        <row r="104">
          <cell r="A104" t="str">
            <v>BG1319UOOMS</v>
          </cell>
          <cell r="B104" t="str">
            <v>BG</v>
          </cell>
          <cell r="C104">
            <v>1</v>
          </cell>
          <cell r="D104">
            <v>0</v>
          </cell>
          <cell r="E104">
            <v>319</v>
          </cell>
          <cell r="F104">
            <v>0</v>
          </cell>
          <cell r="G104" t="str">
            <v>UOOMS</v>
          </cell>
          <cell r="H104" t="e">
            <v>#N/A</v>
          </cell>
          <cell r="I104" t="e">
            <v>#N/A</v>
          </cell>
          <cell r="J104" t="e">
            <v>#N/A</v>
          </cell>
          <cell r="K104" t="e">
            <v>#N/A</v>
          </cell>
          <cell r="L104" t="e">
            <v>#N/A</v>
          </cell>
          <cell r="M104" t="e">
            <v>#N/A</v>
          </cell>
          <cell r="N104" t="e">
            <v>#N/A</v>
          </cell>
          <cell r="O104" t="e">
            <v>#N/A</v>
          </cell>
          <cell r="P104">
            <v>0</v>
          </cell>
          <cell r="Q104">
            <v>-3.4515942244010202E-2</v>
          </cell>
          <cell r="R104">
            <v>-0.13762515068084727</v>
          </cell>
          <cell r="S104">
            <v>-0.11851473685170161</v>
          </cell>
          <cell r="T104">
            <v>-3.2652262516051889</v>
          </cell>
          <cell r="U104">
            <v>0</v>
          </cell>
          <cell r="V104">
            <v>0</v>
          </cell>
          <cell r="W104">
            <v>0</v>
          </cell>
        </row>
        <row r="105">
          <cell r="A105" t="str">
            <v>BG1319UBLGBPS</v>
          </cell>
          <cell r="B105" t="str">
            <v>BG</v>
          </cell>
          <cell r="C105">
            <v>1</v>
          </cell>
          <cell r="D105">
            <v>0</v>
          </cell>
          <cell r="E105">
            <v>319</v>
          </cell>
          <cell r="F105">
            <v>0</v>
          </cell>
          <cell r="G105" t="str">
            <v>UBLGBPS</v>
          </cell>
          <cell r="H105" t="e">
            <v>#N/A</v>
          </cell>
          <cell r="I105" t="e">
            <v>#N/A</v>
          </cell>
          <cell r="J105" t="e">
            <v>#N/A</v>
          </cell>
          <cell r="K105" t="e">
            <v>#N/A</v>
          </cell>
          <cell r="L105" t="e">
            <v>#N/A</v>
          </cell>
          <cell r="M105" t="e">
            <v>#N/A</v>
          </cell>
          <cell r="N105" t="e">
            <v>#N/A</v>
          </cell>
          <cell r="O105" t="e">
            <v>#N/A</v>
          </cell>
          <cell r="P105">
            <v>1.4599230973247486</v>
          </cell>
          <cell r="Q105">
            <v>2.8155544373687618</v>
          </cell>
          <cell r="R105">
            <v>3.0424967773234286</v>
          </cell>
          <cell r="S105">
            <v>3.7070780888479358</v>
          </cell>
          <cell r="T105">
            <v>3.4987927692693006</v>
          </cell>
          <cell r="U105">
            <v>3.0546313643621525</v>
          </cell>
          <cell r="V105">
            <v>2.8852789640201326</v>
          </cell>
          <cell r="W105">
            <v>3.5477992032745402</v>
          </cell>
        </row>
        <row r="106">
          <cell r="A106" t="str">
            <v>BG1319UYVG</v>
          </cell>
          <cell r="B106" t="str">
            <v>BG</v>
          </cell>
          <cell r="C106">
            <v>1</v>
          </cell>
          <cell r="D106">
            <v>0</v>
          </cell>
          <cell r="E106">
            <v>319</v>
          </cell>
          <cell r="F106">
            <v>0</v>
          </cell>
          <cell r="G106" t="str">
            <v>UYVG</v>
          </cell>
          <cell r="H106">
            <v>1.21319520174482</v>
          </cell>
          <cell r="I106">
            <v>0.8335367965613768</v>
          </cell>
          <cell r="J106">
            <v>0.62807793466819251</v>
          </cell>
          <cell r="K106">
            <v>1.760749007409971</v>
          </cell>
          <cell r="L106">
            <v>1.8352750096257153</v>
          </cell>
          <cell r="M106">
            <v>1.9188250364540871</v>
          </cell>
          <cell r="N106">
            <v>2.3562390248680463</v>
          </cell>
          <cell r="O106">
            <v>0.85906225030175987</v>
          </cell>
          <cell r="P106">
            <v>1.1545434645371861</v>
          </cell>
          <cell r="Q106">
            <v>0.94001850466634929</v>
          </cell>
          <cell r="R106">
            <v>0.86949186878364815</v>
          </cell>
          <cell r="S106">
            <v>0.75705593186516884</v>
          </cell>
          <cell r="T106">
            <v>0.78729903952277269</v>
          </cell>
          <cell r="U106">
            <v>0.81981215217980918</v>
          </cell>
          <cell r="V106">
            <v>0.84667406998154471</v>
          </cell>
          <cell r="W106">
            <v>0.83917915174524182</v>
          </cell>
        </row>
        <row r="107">
          <cell r="A107" t="str">
            <v>BG1319UYTGH</v>
          </cell>
          <cell r="B107" t="str">
            <v>BG</v>
          </cell>
          <cell r="C107">
            <v>1</v>
          </cell>
          <cell r="D107">
            <v>0</v>
          </cell>
          <cell r="E107">
            <v>319</v>
          </cell>
          <cell r="F107">
            <v>0</v>
          </cell>
          <cell r="G107" t="str">
            <v>UYTGH</v>
          </cell>
          <cell r="H107">
            <v>10.588195201744817</v>
          </cell>
          <cell r="I107">
            <v>8.8106202126995097</v>
          </cell>
          <cell r="J107">
            <v>8.6710779547455772</v>
          </cell>
          <cell r="K107">
            <v>10.680054627017181</v>
          </cell>
          <cell r="L107">
            <v>11.889733859483052</v>
          </cell>
          <cell r="M107">
            <v>14.285255055259572</v>
          </cell>
          <cell r="N107">
            <v>13.272786452416607</v>
          </cell>
          <cell r="O107">
            <v>12.674092429357678</v>
          </cell>
          <cell r="P107">
            <v>12.663850796215959</v>
          </cell>
          <cell r="Q107">
            <v>12.029398309852191</v>
          </cell>
          <cell r="R107">
            <v>11.905486803991174</v>
          </cell>
          <cell r="S107">
            <v>11.377779398492128</v>
          </cell>
          <cell r="T107">
            <v>10.885685764745888</v>
          </cell>
          <cell r="U107">
            <v>10.870665706628072</v>
          </cell>
          <cell r="V107">
            <v>10.976255845817956</v>
          </cell>
          <cell r="W107">
            <v>10.468564023356896</v>
          </cell>
        </row>
        <row r="108">
          <cell r="A108" t="str">
            <v>BG1319UYTGM</v>
          </cell>
          <cell r="B108" t="str">
            <v>BG</v>
          </cell>
          <cell r="C108">
            <v>1</v>
          </cell>
          <cell r="D108">
            <v>0</v>
          </cell>
          <cell r="E108">
            <v>319</v>
          </cell>
          <cell r="F108">
            <v>0</v>
          </cell>
          <cell r="G108" t="str">
            <v>UYTGM</v>
          </cell>
          <cell r="H108">
            <v>7.5336241366775694</v>
          </cell>
          <cell r="I108">
            <v>6.1334226678855526</v>
          </cell>
          <cell r="J108">
            <v>6.5031793971622065</v>
          </cell>
          <cell r="K108">
            <v>7.1216717794010469</v>
          </cell>
          <cell r="L108">
            <v>7.6817410691017063</v>
          </cell>
          <cell r="M108">
            <v>8.1562959881253665</v>
          </cell>
          <cell r="N108">
            <v>7.9680678146608415</v>
          </cell>
          <cell r="O108">
            <v>1.6412456047708741</v>
          </cell>
          <cell r="P108">
            <v>1.3161489380995588</v>
          </cell>
          <cell r="Q108">
            <v>1.3047283749894389</v>
          </cell>
          <cell r="R108">
            <v>1.329846829516085</v>
          </cell>
          <cell r="S108">
            <v>1.2569450142268335</v>
          </cell>
          <cell r="T108">
            <v>1.267590731888389</v>
          </cell>
          <cell r="U108">
            <v>1.2766605516557343</v>
          </cell>
          <cell r="V108">
            <v>1.3184919651456377</v>
          </cell>
          <cell r="W108">
            <v>1.3561353421331899</v>
          </cell>
        </row>
        <row r="109">
          <cell r="A109" t="str">
            <v>BG1319UCIG0</v>
          </cell>
          <cell r="B109" t="str">
            <v>BG</v>
          </cell>
          <cell r="C109">
            <v>1</v>
          </cell>
          <cell r="D109">
            <v>0</v>
          </cell>
          <cell r="E109">
            <v>319</v>
          </cell>
          <cell r="F109">
            <v>0</v>
          </cell>
          <cell r="G109" t="str">
            <v>UCIG0</v>
          </cell>
          <cell r="H109">
            <v>7.5336241366775694</v>
          </cell>
          <cell r="I109">
            <v>6.1334226678855526</v>
          </cell>
          <cell r="J109">
            <v>6.5031793971622065</v>
          </cell>
          <cell r="K109">
            <v>7.1216717794010469</v>
          </cell>
          <cell r="L109">
            <v>7.6817410691017063</v>
          </cell>
          <cell r="M109">
            <v>8.1562959881253665</v>
          </cell>
          <cell r="N109">
            <v>7.9680678146608415</v>
          </cell>
          <cell r="O109">
            <v>8.0048182790916886</v>
          </cell>
          <cell r="P109">
            <v>8.9320234703360377</v>
          </cell>
          <cell r="Q109">
            <v>8.3374546398699323</v>
          </cell>
          <cell r="R109">
            <v>8.2320869417097882</v>
          </cell>
          <cell r="S109">
            <v>7.6859946982381828</v>
          </cell>
          <cell r="T109">
            <v>7.2038269053227699</v>
          </cell>
          <cell r="U109">
            <v>7.2260341204320895</v>
          </cell>
          <cell r="V109">
            <v>7.0314131410083052</v>
          </cell>
          <cell r="W109">
            <v>6.8409268524633484</v>
          </cell>
        </row>
        <row r="110">
          <cell r="A110" t="str">
            <v>BG10CVGD5</v>
          </cell>
          <cell r="B110" t="str">
            <v>BG</v>
          </cell>
          <cell r="C110">
            <v>1</v>
          </cell>
          <cell r="D110">
            <v>0</v>
          </cell>
          <cell r="E110">
            <v>0</v>
          </cell>
          <cell r="F110">
            <v>0</v>
          </cell>
          <cell r="G110" t="str">
            <v>CVGD5</v>
          </cell>
          <cell r="H110">
            <v>5.2414683530464714</v>
          </cell>
          <cell r="I110">
            <v>-13.821640434036137</v>
          </cell>
          <cell r="J110">
            <v>-8.4750376467995672</v>
          </cell>
          <cell r="K110">
            <v>12.802870655528448</v>
          </cell>
          <cell r="L110">
            <v>8.9621595446051749</v>
          </cell>
          <cell r="M110">
            <v>7.3660948401294375</v>
          </cell>
          <cell r="N110">
            <v>7.5224912129935175</v>
          </cell>
          <cell r="O110">
            <v>6.6853803503269891</v>
          </cell>
          <cell r="P110">
            <v>8.958386416066439</v>
          </cell>
          <cell r="Q110">
            <v>8.0835933062365495</v>
          </cell>
          <cell r="R110">
            <v>11.132014323588042</v>
          </cell>
          <cell r="S110">
            <v>11.796758947056912</v>
          </cell>
          <cell r="T110">
            <v>11.065452914242421</v>
          </cell>
          <cell r="U110">
            <v>9.7032368468264849</v>
          </cell>
          <cell r="V110">
            <v>2.1838517199449616</v>
          </cell>
          <cell r="W110">
            <v>3.1056157672894029</v>
          </cell>
        </row>
        <row r="111">
          <cell r="A111" t="str">
            <v>BG699RVGDPR</v>
          </cell>
          <cell r="B111" t="str">
            <v>BG</v>
          </cell>
          <cell r="C111">
            <v>6</v>
          </cell>
          <cell r="D111">
            <v>0</v>
          </cell>
          <cell r="E111">
            <v>99</v>
          </cell>
          <cell r="F111">
            <v>327</v>
          </cell>
          <cell r="G111" t="str">
            <v>RVGDPR</v>
          </cell>
          <cell r="H111">
            <v>0.76738187985871953</v>
          </cell>
          <cell r="I111">
            <v>-10.489360866684406</v>
          </cell>
          <cell r="J111">
            <v>-7.4157856509219027</v>
          </cell>
          <cell r="K111">
            <v>1.8019461271115755</v>
          </cell>
          <cell r="L111">
            <v>7.3681213413667734E-3</v>
          </cell>
          <cell r="M111">
            <v>2.4565112404300704</v>
          </cell>
          <cell r="N111">
            <v>5.606202490039669</v>
          </cell>
          <cell r="O111">
            <v>4.136714164284383</v>
          </cell>
          <cell r="P111">
            <v>4.6596710418677523</v>
          </cell>
          <cell r="Q111">
            <v>5.0744929608637523</v>
          </cell>
          <cell r="R111">
            <v>5.2440791288045352</v>
          </cell>
          <cell r="S111">
            <v>3.818847544168813</v>
          </cell>
          <cell r="T111">
            <v>3.6672649550633762</v>
          </cell>
          <cell r="U111">
            <v>6.3017362335672455</v>
          </cell>
          <cell r="V111">
            <v>4.648486326772483</v>
          </cell>
          <cell r="W111">
            <v>2.8113432062162547</v>
          </cell>
        </row>
        <row r="112">
          <cell r="A112" t="str">
            <v>BG199RVGDPR</v>
          </cell>
          <cell r="B112" t="str">
            <v>BG</v>
          </cell>
          <cell r="C112">
            <v>1</v>
          </cell>
          <cell r="D112">
            <v>0</v>
          </cell>
          <cell r="E112">
            <v>99</v>
          </cell>
          <cell r="F112">
            <v>327</v>
          </cell>
          <cell r="G112" t="str">
            <v>RVGDPR</v>
          </cell>
          <cell r="H112">
            <v>10.211207278165356</v>
          </cell>
          <cell r="I112">
            <v>9.1401168979134493</v>
          </cell>
          <cell r="J112">
            <v>8.4623054205204955</v>
          </cell>
          <cell r="K112">
            <v>8.6147916053099181</v>
          </cell>
          <cell r="L112">
            <v>8.6154263536087026</v>
          </cell>
          <cell r="M112">
            <v>8.8270652703960746</v>
          </cell>
          <cell r="N112">
            <v>9.3219284233824453</v>
          </cell>
          <cell r="O112">
            <v>9.7075499568569583</v>
          </cell>
          <cell r="P112">
            <v>10.159889851071467</v>
          </cell>
          <cell r="Q112">
            <v>10.675452746395599</v>
          </cell>
          <cell r="R112">
            <v>11.235281935774722</v>
          </cell>
          <cell r="S112">
            <v>11.664340224059497</v>
          </cell>
          <cell r="T112">
            <v>12.092102485335793</v>
          </cell>
          <cell r="U112">
            <v>12.854114889054285</v>
          </cell>
          <cell r="V112">
            <v>13.451636662099601</v>
          </cell>
          <cell r="W112">
            <v>13.829808335524433</v>
          </cell>
        </row>
        <row r="113">
          <cell r="A113" t="str">
            <v>BG10ISRV</v>
          </cell>
          <cell r="B113" t="str">
            <v>BG</v>
          </cell>
          <cell r="C113">
            <v>1</v>
          </cell>
          <cell r="D113">
            <v>1</v>
          </cell>
          <cell r="E113">
            <v>0</v>
          </cell>
          <cell r="F113">
            <v>0</v>
          </cell>
          <cell r="G113" t="str">
            <v>ISRV</v>
          </cell>
          <cell r="H113" t="e">
            <v>#N/A</v>
          </cell>
          <cell r="I113" t="e">
            <v>#N/A</v>
          </cell>
          <cell r="J113" t="e">
            <v>#N/A</v>
          </cell>
          <cell r="K113">
            <v>-14.395383854728605</v>
          </cell>
          <cell r="L113">
            <v>2.0824467648123068</v>
          </cell>
          <cell r="M113">
            <v>-1.9393254076745303</v>
          </cell>
          <cell r="N113">
            <v>-1.5475338253693183</v>
          </cell>
          <cell r="O113">
            <v>0.52116478890875673</v>
          </cell>
          <cell r="P113">
            <v>1.872944210477967</v>
          </cell>
          <cell r="Q113">
            <v>-1.3244028254446705</v>
          </cell>
          <cell r="R113">
            <v>-0.13298873826785851</v>
          </cell>
          <cell r="S113">
            <v>-4.4138683540132835</v>
          </cell>
          <cell r="T113">
            <v>-2.7366999344506371</v>
          </cell>
          <cell r="U113">
            <v>-2.6682534444416706</v>
          </cell>
          <cell r="V113" t="e">
            <v>#N/A</v>
          </cell>
          <cell r="W113" t="e">
            <v>#N/A</v>
          </cell>
        </row>
        <row r="114">
          <cell r="A114" t="str">
            <v>BG10ILRV</v>
          </cell>
          <cell r="B114" t="str">
            <v>BG</v>
          </cell>
          <cell r="C114">
            <v>1</v>
          </cell>
          <cell r="D114">
            <v>1</v>
          </cell>
          <cell r="E114">
            <v>0</v>
          </cell>
          <cell r="F114">
            <v>0</v>
          </cell>
          <cell r="G114" t="str">
            <v>ILRV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  <cell r="N114" t="e">
            <v>#N/A</v>
          </cell>
          <cell r="O114">
            <v>3.731019922288259</v>
          </cell>
          <cell r="P114">
            <v>4.5946654244346075</v>
          </cell>
          <cell r="Q114">
            <v>0.2165116474951656</v>
          </cell>
          <cell r="R114">
            <v>0.1079565697367002</v>
          </cell>
          <cell r="S114">
            <v>-3.9621641925075002</v>
          </cell>
          <cell r="T114">
            <v>-3.070492003312375</v>
          </cell>
          <cell r="U114">
            <v>-4.260882093134466</v>
          </cell>
          <cell r="V114" t="e">
            <v>#N/A</v>
          </cell>
          <cell r="W114" t="e">
            <v>#N/A</v>
          </cell>
        </row>
        <row r="115">
          <cell r="A115" t="str">
            <v>BG10ADGGU</v>
          </cell>
          <cell r="B115" t="str">
            <v>BG</v>
          </cell>
          <cell r="C115">
            <v>1</v>
          </cell>
          <cell r="D115">
            <v>0</v>
          </cell>
          <cell r="E115">
            <v>0</v>
          </cell>
          <cell r="F115">
            <v>0</v>
          </cell>
          <cell r="G115" t="str">
            <v>ADGGU</v>
          </cell>
          <cell r="H115" t="e">
            <v>#N/A</v>
          </cell>
          <cell r="I115" t="e">
            <v>#N/A</v>
          </cell>
          <cell r="J115" t="e">
            <v>#N/A</v>
          </cell>
          <cell r="K115">
            <v>-23.374504410354913</v>
          </cell>
          <cell r="L115">
            <v>-4.5819709659804193</v>
          </cell>
          <cell r="M115">
            <v>-8.7825152653810292</v>
          </cell>
          <cell r="N115">
            <v>-7.3916432960779872</v>
          </cell>
          <cell r="O115">
            <v>-5.5905074261460408</v>
          </cell>
          <cell r="P115">
            <v>-3.447450775986205</v>
          </cell>
          <cell r="Q115">
            <v>-4.9595411352929215</v>
          </cell>
          <cell r="R115">
            <v>-3.5215134993670514</v>
          </cell>
          <cell r="S115">
            <v>-3.883104245587421</v>
          </cell>
          <cell r="T115">
            <v>-2.8711695861337789</v>
          </cell>
          <cell r="U115">
            <v>-2.6659470355122532</v>
          </cell>
          <cell r="V115">
            <v>-1.0762224053916496</v>
          </cell>
          <cell r="W115">
            <v>-0.78946209273057932</v>
          </cell>
        </row>
        <row r="116">
          <cell r="A116" t="str">
            <v>BG10ADGGI</v>
          </cell>
          <cell r="B116" t="str">
            <v>BG</v>
          </cell>
          <cell r="C116">
            <v>1</v>
          </cell>
          <cell r="D116">
            <v>0</v>
          </cell>
          <cell r="E116">
            <v>0</v>
          </cell>
          <cell r="F116">
            <v>0</v>
          </cell>
          <cell r="G116" t="str">
            <v>ADGGI</v>
          </cell>
          <cell r="H116" t="e">
            <v>#N/A</v>
          </cell>
          <cell r="I116" t="e">
            <v>#N/A</v>
          </cell>
          <cell r="J116" t="e">
            <v>#N/A</v>
          </cell>
          <cell r="K116">
            <v>-19.113213503648119</v>
          </cell>
          <cell r="L116">
            <v>-0.80696722498193418</v>
          </cell>
          <cell r="M116">
            <v>-4.7329997561806953</v>
          </cell>
          <cell r="N116">
            <v>-3.6696998314082765</v>
          </cell>
          <cell r="O116">
            <v>-3.3093244849279961</v>
          </cell>
          <cell r="P116">
            <v>-1.4188342470615396</v>
          </cell>
          <cell r="Q116">
            <v>-3.1567013490238787</v>
          </cell>
          <cell r="R116">
            <v>-1.8380471400710101</v>
          </cell>
          <cell r="S116">
            <v>-2.4800720916276613</v>
          </cell>
          <cell r="T116">
            <v>-1.8447862749342741</v>
          </cell>
          <cell r="U116">
            <v>-1.7942876647764767</v>
          </cell>
          <cell r="V116">
            <v>-0.27647306796085225</v>
          </cell>
          <cell r="W116">
            <v>-4.5398296771649971E-2</v>
          </cell>
        </row>
        <row r="117">
          <cell r="A117" t="str">
            <v>BG1319UDGGS</v>
          </cell>
          <cell r="B117" t="str">
            <v>BG</v>
          </cell>
          <cell r="C117">
            <v>1</v>
          </cell>
          <cell r="D117">
            <v>0</v>
          </cell>
          <cell r="E117">
            <v>319</v>
          </cell>
          <cell r="F117">
            <v>0</v>
          </cell>
          <cell r="G117" t="str">
            <v>UDGGS</v>
          </cell>
          <cell r="H117" t="e">
            <v>#N/A</v>
          </cell>
          <cell r="I117" t="e">
            <v>#N/A</v>
          </cell>
          <cell r="J117" t="e">
            <v>#N/A</v>
          </cell>
          <cell r="K117">
            <v>-0.41532232526981172</v>
          </cell>
          <cell r="L117">
            <v>4.6518685656927721</v>
          </cell>
          <cell r="M117">
            <v>3.26858878107475</v>
          </cell>
          <cell r="N117">
            <v>0.59372161023467018</v>
          </cell>
          <cell r="O117">
            <v>-8.8508564852178662</v>
          </cell>
          <cell r="P117">
            <v>-4.6208884604566141</v>
          </cell>
          <cell r="Q117">
            <v>-1.4590455466191927</v>
          </cell>
          <cell r="R117">
            <v>-3.3031438117400085</v>
          </cell>
          <cell r="S117">
            <v>0.36044687146418436</v>
          </cell>
          <cell r="T117">
            <v>-1.4734882559781681</v>
          </cell>
          <cell r="U117">
            <v>1.5101276873479668</v>
          </cell>
          <cell r="V117">
            <v>1.3925065471545821</v>
          </cell>
          <cell r="W117">
            <v>1.3020582585395246</v>
          </cell>
        </row>
        <row r="118">
          <cell r="A118" t="str">
            <v>BG10UTVG</v>
          </cell>
          <cell r="B118" t="str">
            <v>BG</v>
          </cell>
          <cell r="C118">
            <v>1</v>
          </cell>
          <cell r="D118">
            <v>0</v>
          </cell>
          <cell r="E118">
            <v>0</v>
          </cell>
          <cell r="F118">
            <v>0</v>
          </cell>
          <cell r="G118" t="str">
            <v>UTVG</v>
          </cell>
          <cell r="H118">
            <v>0.11233</v>
          </cell>
          <cell r="I118">
            <v>0.23718</v>
          </cell>
          <cell r="J118">
            <v>2.21841</v>
          </cell>
          <cell r="K118">
            <v>2.97695</v>
          </cell>
          <cell r="L118">
            <v>3.1418600000000003</v>
          </cell>
          <cell r="M118">
            <v>3.6983800000000002</v>
          </cell>
          <cell r="N118">
            <v>4.2281300000000002</v>
          </cell>
          <cell r="O118">
            <v>4.6588100000000008</v>
          </cell>
          <cell r="P118">
            <v>5.4691800000000006</v>
          </cell>
          <cell r="Q118">
            <v>6.8069499999999996</v>
          </cell>
          <cell r="R118">
            <v>7.9832200000000002</v>
          </cell>
          <cell r="S118">
            <v>9.5589399999999998</v>
          </cell>
          <cell r="T118">
            <v>10.452770000000001</v>
          </cell>
          <cell r="U118">
            <v>12.26221</v>
          </cell>
          <cell r="V118">
            <v>12.902882999999999</v>
          </cell>
          <cell r="W118">
            <v>13.681853</v>
          </cell>
        </row>
        <row r="119">
          <cell r="A119" t="str">
            <v>BG10UTYG</v>
          </cell>
          <cell r="B119" t="str">
            <v>BG</v>
          </cell>
          <cell r="C119">
            <v>1</v>
          </cell>
          <cell r="D119">
            <v>0</v>
          </cell>
          <cell r="E119">
            <v>0</v>
          </cell>
          <cell r="F119">
            <v>0</v>
          </cell>
          <cell r="G119" t="str">
            <v>UTYG</v>
          </cell>
          <cell r="H119">
            <v>0.10412</v>
          </cell>
          <cell r="I119">
            <v>0.22587000000000002</v>
          </cell>
          <cell r="J119">
            <v>1.9452100000000001</v>
          </cell>
          <cell r="K119">
            <v>2.2166399999999999</v>
          </cell>
          <cell r="L119">
            <v>2.3343600000000002</v>
          </cell>
          <cell r="M119">
            <v>2.5083899999999999</v>
          </cell>
          <cell r="N119">
            <v>2.3968099999999999</v>
          </cell>
          <cell r="O119">
            <v>2.2071999999999998</v>
          </cell>
          <cell r="P119">
            <v>2.3553000000000002</v>
          </cell>
          <cell r="Q119">
            <v>2.2387100000000002</v>
          </cell>
          <cell r="R119">
            <v>2.3355999999999999</v>
          </cell>
          <cell r="S119">
            <v>2.7284600000000001</v>
          </cell>
          <cell r="T119">
            <v>3.72885</v>
          </cell>
          <cell r="U119">
            <v>4.4073450000000003</v>
          </cell>
          <cell r="V119">
            <v>4.7837389999999997</v>
          </cell>
          <cell r="W119">
            <v>5.1369239999999996</v>
          </cell>
        </row>
        <row r="120">
          <cell r="A120" t="str">
            <v>BG10UTSG</v>
          </cell>
          <cell r="B120" t="str">
            <v>BG</v>
          </cell>
          <cell r="C120">
            <v>1</v>
          </cell>
          <cell r="D120">
            <v>0</v>
          </cell>
          <cell r="E120">
            <v>0</v>
          </cell>
          <cell r="F120">
            <v>0</v>
          </cell>
          <cell r="G120" t="str">
            <v>UTSG</v>
          </cell>
          <cell r="H120">
            <v>0.10603</v>
          </cell>
          <cell r="I120">
            <v>0.18938999999999998</v>
          </cell>
          <cell r="J120">
            <v>1.74681</v>
          </cell>
          <cell r="K120">
            <v>2.5484599999999999</v>
          </cell>
          <cell r="L120">
            <v>2.83901</v>
          </cell>
          <cell r="M120">
            <v>3.26709</v>
          </cell>
          <cell r="N120">
            <v>3.3258299999999998</v>
          </cell>
          <cell r="O120">
            <v>3.0756600000000001</v>
          </cell>
          <cell r="P120">
            <v>3.6535799999999998</v>
          </cell>
          <cell r="Q120">
            <v>4.0801799999999995</v>
          </cell>
          <cell r="R120">
            <v>4.4096099999999998</v>
          </cell>
          <cell r="S120">
            <v>4.3090600000000006</v>
          </cell>
          <cell r="T120">
            <v>4.8902799999999997</v>
          </cell>
          <cell r="U120">
            <v>5.6727249999999998</v>
          </cell>
          <cell r="V120">
            <v>6.0698160000000003</v>
          </cell>
          <cell r="W120">
            <v>6.5736100000000004</v>
          </cell>
        </row>
        <row r="121">
          <cell r="A121" t="str">
            <v>BG10UVGD</v>
          </cell>
          <cell r="B121" t="str">
            <v>BG</v>
          </cell>
          <cell r="C121">
            <v>1</v>
          </cell>
          <cell r="D121">
            <v>0</v>
          </cell>
          <cell r="E121">
            <v>0</v>
          </cell>
          <cell r="F121">
            <v>0</v>
          </cell>
          <cell r="G121" t="str">
            <v>UVGD</v>
          </cell>
          <cell r="H121">
            <v>0.8803200000000001</v>
          </cell>
          <cell r="I121">
            <v>1.7611700000000001</v>
          </cell>
          <cell r="J121">
            <v>17.432549999999999</v>
          </cell>
          <cell r="K121">
            <v>22.421140000000001</v>
          </cell>
          <cell r="L121">
            <v>23.79044</v>
          </cell>
          <cell r="M121">
            <v>26.752830000000003</v>
          </cell>
          <cell r="N121">
            <v>29.709209999999999</v>
          </cell>
          <cell r="O121">
            <v>32.401609999999998</v>
          </cell>
          <cell r="P121">
            <v>34.627540000000003</v>
          </cell>
          <cell r="Q121">
            <v>38.82264</v>
          </cell>
          <cell r="R121">
            <v>42.797410000000006</v>
          </cell>
          <cell r="S121">
            <v>49.360949999999995</v>
          </cell>
          <cell r="T121">
            <v>56.519820000000003</v>
          </cell>
          <cell r="U121">
            <v>66.219560000000001</v>
          </cell>
          <cell r="V121">
            <v>71.812876000000003</v>
          </cell>
          <cell r="W121">
            <v>76.801479</v>
          </cell>
        </row>
        <row r="122">
          <cell r="A122" t="str">
            <v>BG10UCPH</v>
          </cell>
          <cell r="B122" t="str">
            <v>BG</v>
          </cell>
          <cell r="C122">
            <v>1</v>
          </cell>
          <cell r="D122">
            <v>0</v>
          </cell>
          <cell r="E122">
            <v>0</v>
          </cell>
          <cell r="F122">
            <v>0</v>
          </cell>
          <cell r="G122" t="str">
            <v>UCPH</v>
          </cell>
          <cell r="H122">
            <v>0.62214000000000003</v>
          </cell>
          <cell r="I122">
            <v>1.3126199999999999</v>
          </cell>
          <cell r="J122">
            <v>12.724360000000001</v>
          </cell>
          <cell r="K122">
            <v>15.14442</v>
          </cell>
          <cell r="L122">
            <v>16.96369</v>
          </cell>
          <cell r="M122">
            <v>18.505790000000001</v>
          </cell>
          <cell r="N122">
            <v>20.641849999999998</v>
          </cell>
          <cell r="O122">
            <v>23.0365</v>
          </cell>
          <cell r="P122">
            <v>24.351430000000001</v>
          </cell>
          <cell r="Q122">
            <v>26.91864</v>
          </cell>
          <cell r="R122">
            <v>30.03323</v>
          </cell>
          <cell r="S122">
            <v>34.764980000000001</v>
          </cell>
          <cell r="T122">
            <v>39.080750000000002</v>
          </cell>
          <cell r="U122">
            <v>45.999997</v>
          </cell>
          <cell r="V122">
            <v>48.414076999999999</v>
          </cell>
          <cell r="W122">
            <v>51.410327000000002</v>
          </cell>
        </row>
        <row r="123">
          <cell r="A123" t="str">
            <v>BG10UWCD</v>
          </cell>
          <cell r="B123" t="str">
            <v>BG</v>
          </cell>
          <cell r="C123">
            <v>1</v>
          </cell>
          <cell r="D123">
            <v>0</v>
          </cell>
          <cell r="E123">
            <v>0</v>
          </cell>
          <cell r="F123">
            <v>0</v>
          </cell>
          <cell r="G123" t="str">
            <v>UWCD</v>
          </cell>
          <cell r="H123">
            <v>0.36856</v>
          </cell>
          <cell r="I123">
            <v>0.64600999999999997</v>
          </cell>
          <cell r="J123">
            <v>5.8855000000000004</v>
          </cell>
          <cell r="K123">
            <v>8.6882800000000007</v>
          </cell>
          <cell r="L123">
            <v>8.7998600000000007</v>
          </cell>
          <cell r="M123">
            <v>9.2454099999999997</v>
          </cell>
          <cell r="N123">
            <v>10.380540000000002</v>
          </cell>
          <cell r="O123">
            <v>11.03444</v>
          </cell>
          <cell r="P123">
            <v>12.02009</v>
          </cell>
          <cell r="Q123">
            <v>12.97232</v>
          </cell>
          <cell r="R123">
            <v>14.25385</v>
          </cell>
          <cell r="S123">
            <v>15.96818</v>
          </cell>
          <cell r="T123">
            <v>19.524419999999999</v>
          </cell>
          <cell r="U123">
            <v>24.227046999999999</v>
          </cell>
          <cell r="V123">
            <v>27.151017</v>
          </cell>
          <cell r="W123">
            <v>29.8491</v>
          </cell>
        </row>
        <row r="124">
          <cell r="A124" t="str">
            <v>BG60QLCDR</v>
          </cell>
          <cell r="B124" t="str">
            <v>BG</v>
          </cell>
          <cell r="C124">
            <v>6</v>
          </cell>
          <cell r="D124">
            <v>1</v>
          </cell>
          <cell r="E124">
            <v>0</v>
          </cell>
          <cell r="F124">
            <v>327</v>
          </cell>
          <cell r="G124" t="str">
            <v>QLCDR</v>
          </cell>
          <cell r="H124" t="e">
            <v>#N/A</v>
          </cell>
          <cell r="I124">
            <v>-13.078691589599945</v>
          </cell>
          <cell r="J124">
            <v>-6.8055467347372218</v>
          </cell>
          <cell r="K124">
            <v>19.1598588692788</v>
          </cell>
          <cell r="L124">
            <v>-2.2512737084093626</v>
          </cell>
          <cell r="M124">
            <v>-16.031075368992866</v>
          </cell>
          <cell r="N124">
            <v>2.4257489403987975</v>
          </cell>
          <cell r="O124">
            <v>-2.0811478182972021</v>
          </cell>
          <cell r="P124">
            <v>1.3512079972859636</v>
          </cell>
          <cell r="Q124">
            <v>-2.5649337353884083</v>
          </cell>
          <cell r="R124">
            <v>-0.78018094631818746</v>
          </cell>
          <cell r="S124">
            <v>-2.7137391513345488</v>
          </cell>
          <cell r="T124">
            <v>6.7402274392371675</v>
          </cell>
          <cell r="U124">
            <v>4.0776821322822787</v>
          </cell>
          <cell r="V124">
            <v>2.2197350480096301</v>
          </cell>
          <cell r="W124">
            <v>3.3140720781714483</v>
          </cell>
        </row>
        <row r="125">
          <cell r="A125" t="str">
            <v>BG60UVGD</v>
          </cell>
          <cell r="B125" t="str">
            <v>BG</v>
          </cell>
          <cell r="C125">
            <v>6</v>
          </cell>
          <cell r="D125">
            <v>0</v>
          </cell>
          <cell r="E125">
            <v>0</v>
          </cell>
          <cell r="F125">
            <v>0</v>
          </cell>
          <cell r="G125" t="str">
            <v>UVGD</v>
          </cell>
          <cell r="H125">
            <v>67.504519075254521</v>
          </cell>
          <cell r="I125">
            <v>100.06020537986187</v>
          </cell>
          <cell r="J125">
            <v>889.82778493842147</v>
          </cell>
          <cell r="K125">
            <v>28.616524834289891</v>
          </cell>
          <cell r="L125">
            <v>6.1071827748276908</v>
          </cell>
          <cell r="M125">
            <v>12.452018541901722</v>
          </cell>
          <cell r="N125">
            <v>11.050718746390542</v>
          </cell>
          <cell r="O125">
            <v>9.0625095719475404</v>
          </cell>
          <cell r="P125">
            <v>6.8698129506527872</v>
          </cell>
          <cell r="Q125">
            <v>12.11492355506627</v>
          </cell>
          <cell r="R125">
            <v>10.238278489046614</v>
          </cell>
          <cell r="S125">
            <v>15.336301893035099</v>
          </cell>
          <cell r="T125">
            <v>14.503104174453707</v>
          </cell>
          <cell r="U125">
            <v>17.161661165941421</v>
          </cell>
          <cell r="V125">
            <v>8.4466221158823842</v>
          </cell>
          <cell r="W125">
            <v>6.9466692853242584</v>
          </cell>
        </row>
        <row r="126">
          <cell r="A126" t="str">
            <v>BG1319UYIGE</v>
          </cell>
          <cell r="B126" t="str">
            <v>BG</v>
          </cell>
          <cell r="C126">
            <v>1</v>
          </cell>
          <cell r="D126">
            <v>0</v>
          </cell>
          <cell r="E126">
            <v>319</v>
          </cell>
          <cell r="F126">
            <v>0</v>
          </cell>
          <cell r="G126" t="str">
            <v>UYIGE</v>
          </cell>
          <cell r="H126">
            <v>14.102826245001818</v>
          </cell>
          <cell r="I126">
            <v>21.080304570257269</v>
          </cell>
          <cell r="J126">
            <v>8.2713085578415093</v>
          </cell>
          <cell r="K126">
            <v>4.2612909067067957</v>
          </cell>
          <cell r="L126">
            <v>3.7750037409984851</v>
          </cell>
          <cell r="M126">
            <v>4.0495155092003339</v>
          </cell>
          <cell r="N126">
            <v>3.7219434646697107</v>
          </cell>
          <cell r="O126">
            <v>2.2811829412180447</v>
          </cell>
          <cell r="P126">
            <v>2.0286165289246654</v>
          </cell>
          <cell r="Q126">
            <v>1.8028397862690428</v>
          </cell>
          <cell r="R126">
            <v>1.6834663592960413</v>
          </cell>
          <cell r="S126">
            <v>1.4030321539597597</v>
          </cell>
          <cell r="T126">
            <v>1.0263833111995049</v>
          </cell>
          <cell r="U126">
            <v>0.87165937073577648</v>
          </cell>
          <cell r="V126">
            <v>0.79974933743079735</v>
          </cell>
          <cell r="W126">
            <v>0.74406379595892935</v>
          </cell>
        </row>
        <row r="127">
          <cell r="A127" t="str">
            <v>BG1319UCCG0</v>
          </cell>
          <cell r="B127" t="str">
            <v>BG</v>
          </cell>
          <cell r="C127">
            <v>1</v>
          </cell>
          <cell r="D127">
            <v>0</v>
          </cell>
          <cell r="E127">
            <v>319</v>
          </cell>
          <cell r="F127">
            <v>0</v>
          </cell>
          <cell r="G127" t="str">
            <v>UCCG0</v>
          </cell>
          <cell r="H127">
            <v>7.7346873864049428</v>
          </cell>
          <cell r="I127">
            <v>5.808070771135097</v>
          </cell>
          <cell r="J127">
            <v>6.0487421518940154</v>
          </cell>
          <cell r="K127">
            <v>8.2222848615190838</v>
          </cell>
          <cell r="L127">
            <v>8.8681840268612095</v>
          </cell>
          <cell r="M127">
            <v>9.7321292738001901</v>
          </cell>
          <cell r="N127">
            <v>9.4560239063913176</v>
          </cell>
          <cell r="O127">
            <v>10.074159895141015</v>
          </cell>
          <cell r="P127">
            <v>10.042613480484031</v>
          </cell>
          <cell r="Q127">
            <v>10.0825961346266</v>
          </cell>
          <cell r="R127">
            <v>9.7803815698192924</v>
          </cell>
          <cell r="S127">
            <v>8.9234708813343353</v>
          </cell>
          <cell r="T127">
            <v>8.9464722286801326</v>
          </cell>
          <cell r="U127">
            <v>8.6325218711812646</v>
          </cell>
          <cell r="V127">
            <v>8.7506020508077125</v>
          </cell>
          <cell r="W127">
            <v>8.9947043858361102</v>
          </cell>
        </row>
        <row r="128">
          <cell r="A128" t="str">
            <v>BG10UYIGE</v>
          </cell>
          <cell r="B128" t="str">
            <v>BG</v>
          </cell>
          <cell r="C128">
            <v>1</v>
          </cell>
          <cell r="D128">
            <v>0</v>
          </cell>
          <cell r="E128">
            <v>0</v>
          </cell>
          <cell r="F128">
            <v>0</v>
          </cell>
          <cell r="G128" t="str">
            <v>UYIGE</v>
          </cell>
          <cell r="H128">
            <v>0.12415000000000001</v>
          </cell>
          <cell r="I128">
            <v>0.37125999999999998</v>
          </cell>
          <cell r="J128">
            <v>1.4419000000000002</v>
          </cell>
          <cell r="K128">
            <v>0.95543</v>
          </cell>
          <cell r="L128">
            <v>0.89809000000000005</v>
          </cell>
          <cell r="M128">
            <v>1.0833599999999999</v>
          </cell>
          <cell r="N128">
            <v>1.1057600000000001</v>
          </cell>
          <cell r="O128">
            <v>0.73914000000000002</v>
          </cell>
          <cell r="P128">
            <v>0.70246000000000008</v>
          </cell>
          <cell r="Q128">
            <v>0.69990999999999992</v>
          </cell>
          <cell r="R128">
            <v>0.72048000000000001</v>
          </cell>
          <cell r="S128">
            <v>0.69255</v>
          </cell>
          <cell r="T128">
            <v>0.58011000000000001</v>
          </cell>
          <cell r="U128">
            <v>0.57720899999999997</v>
          </cell>
          <cell r="V128">
            <v>0.57432300000000003</v>
          </cell>
          <cell r="W128">
            <v>0.57145199999999996</v>
          </cell>
        </row>
        <row r="129">
          <cell r="A129" t="str">
            <v>BG10UBLGE</v>
          </cell>
          <cell r="B129" t="str">
            <v>BG</v>
          </cell>
          <cell r="C129">
            <v>1</v>
          </cell>
          <cell r="D129">
            <v>0</v>
          </cell>
          <cell r="E129">
            <v>0</v>
          </cell>
          <cell r="F129">
            <v>0</v>
          </cell>
          <cell r="G129" t="str">
            <v>UBLGE</v>
          </cell>
          <cell r="H129">
            <v>-2.964E-2</v>
          </cell>
          <cell r="I129">
            <v>-3.1920000000000004E-2</v>
          </cell>
          <cell r="J129">
            <v>0.92337999999999998</v>
          </cell>
          <cell r="K129">
            <v>0.37187999999999999</v>
          </cell>
          <cell r="L129">
            <v>8.6699999999999999E-2</v>
          </cell>
          <cell r="M129">
            <v>-0.12856000000000001</v>
          </cell>
          <cell r="N129">
            <v>6.0389999999999999E-2</v>
          </cell>
          <cell r="O129">
            <v>-0.25681999999999999</v>
          </cell>
          <cell r="P129">
            <v>-0.11609999999999999</v>
          </cell>
          <cell r="Q129">
            <v>0.60614999999999997</v>
          </cell>
          <cell r="R129">
            <v>0.80871000000000004</v>
          </cell>
          <cell r="S129">
            <v>1.4867699999999999</v>
          </cell>
          <cell r="T129">
            <v>6.9620000000000001E-2</v>
          </cell>
          <cell r="U129">
            <v>2.1367530000000001</v>
          </cell>
          <cell r="V129">
            <v>1.4218120000000001</v>
          </cell>
          <cell r="W129">
            <v>1.533712</v>
          </cell>
        </row>
        <row r="130">
          <cell r="A130" t="str">
            <v>BG10UDGG</v>
          </cell>
          <cell r="B130" t="str">
            <v>BG</v>
          </cell>
          <cell r="C130">
            <v>1</v>
          </cell>
          <cell r="D130">
            <v>0</v>
          </cell>
          <cell r="E130">
            <v>0</v>
          </cell>
          <cell r="F130">
            <v>0</v>
          </cell>
          <cell r="G130" t="str">
            <v>UDGG</v>
          </cell>
          <cell r="H130" t="e">
            <v>#N/A</v>
          </cell>
          <cell r="I130" t="e">
            <v>#N/A</v>
          </cell>
          <cell r="J130">
            <v>18.314</v>
          </cell>
          <cell r="K130">
            <v>17.849</v>
          </cell>
          <cell r="L130">
            <v>18.869</v>
          </cell>
          <cell r="M130">
            <v>19.872</v>
          </cell>
          <cell r="N130">
            <v>19.988</v>
          </cell>
          <cell r="O130">
            <v>17.376999999999999</v>
          </cell>
          <cell r="P130">
            <v>15.893000000000001</v>
          </cell>
          <cell r="Q130">
            <v>14.720409999999999</v>
          </cell>
          <cell r="R130">
            <v>12.49804</v>
          </cell>
          <cell r="S130">
            <v>11.18919</v>
          </cell>
          <cell r="T130">
            <v>10.28675709</v>
          </cell>
          <cell r="U130">
            <v>9.1500039999999991</v>
          </cell>
          <cell r="V130">
            <v>8.7281910000000007</v>
          </cell>
          <cell r="W130">
            <v>8.1944789999999994</v>
          </cell>
        </row>
        <row r="131">
          <cell r="A131" t="str">
            <v>BG10UVGDH</v>
          </cell>
          <cell r="B131" t="str">
            <v>BG</v>
          </cell>
          <cell r="C131">
            <v>1</v>
          </cell>
          <cell r="D131">
            <v>0</v>
          </cell>
          <cell r="E131">
            <v>0</v>
          </cell>
          <cell r="F131">
            <v>0</v>
          </cell>
          <cell r="G131" t="str">
            <v>UVGDH</v>
          </cell>
          <cell r="H131">
            <v>0.8803200000000001</v>
          </cell>
          <cell r="I131">
            <v>1.7611700000000001</v>
          </cell>
          <cell r="J131">
            <v>17.432549999999999</v>
          </cell>
          <cell r="K131">
            <v>22.421140000000001</v>
          </cell>
          <cell r="L131">
            <v>23.79044</v>
          </cell>
          <cell r="M131">
            <v>26.752830000000003</v>
          </cell>
          <cell r="N131">
            <v>29.709209999999999</v>
          </cell>
          <cell r="O131">
            <v>32.401609999999998</v>
          </cell>
          <cell r="P131">
            <v>34.627540000000003</v>
          </cell>
          <cell r="Q131">
            <v>38.82264</v>
          </cell>
          <cell r="R131">
            <v>42.797410000000006</v>
          </cell>
          <cell r="S131">
            <v>49.360949999999995</v>
          </cell>
          <cell r="T131">
            <v>56.519820000000003</v>
          </cell>
          <cell r="U131">
            <v>66.219560000000001</v>
          </cell>
          <cell r="V131">
            <v>71.812876000000003</v>
          </cell>
          <cell r="W131">
            <v>76.801479</v>
          </cell>
        </row>
        <row r="132">
          <cell r="A132" t="str">
            <v>BG10OVGD</v>
          </cell>
          <cell r="B132" t="str">
            <v>BG</v>
          </cell>
          <cell r="C132">
            <v>1</v>
          </cell>
          <cell r="D132">
            <v>1</v>
          </cell>
          <cell r="E132">
            <v>0</v>
          </cell>
          <cell r="F132">
            <v>0</v>
          </cell>
          <cell r="G132" t="str">
            <v>OVGD</v>
          </cell>
          <cell r="H132">
            <v>27.88663</v>
          </cell>
          <cell r="I132">
            <v>25.266089999999998</v>
          </cell>
          <cell r="J132">
            <v>23.857220000000002</v>
          </cell>
          <cell r="K132">
            <v>24.81315</v>
          </cell>
          <cell r="L132">
            <v>25.384220000000003</v>
          </cell>
          <cell r="M132">
            <v>26.752830000000003</v>
          </cell>
          <cell r="N132">
            <v>27.840709999999998</v>
          </cell>
          <cell r="O132">
            <v>29.093529999999998</v>
          </cell>
          <cell r="P132">
            <v>30.55029</v>
          </cell>
          <cell r="Q132">
            <v>32.579340000000002</v>
          </cell>
          <cell r="R132">
            <v>34.614110000000004</v>
          </cell>
          <cell r="S132">
            <v>36.802489999999999</v>
          </cell>
          <cell r="T132">
            <v>39.072209999999998</v>
          </cell>
          <cell r="U132">
            <v>41.586331526065891</v>
          </cell>
          <cell r="V132">
            <v>42.337933160115604</v>
          </cell>
          <cell r="W132">
            <v>43.413078450800135</v>
          </cell>
        </row>
        <row r="133">
          <cell r="A133" t="str">
            <v>BG1319UBLC</v>
          </cell>
          <cell r="B133" t="str">
            <v>BG</v>
          </cell>
          <cell r="C133">
            <v>1</v>
          </cell>
          <cell r="D133">
            <v>0</v>
          </cell>
          <cell r="E133">
            <v>319</v>
          </cell>
          <cell r="F133">
            <v>0</v>
          </cell>
          <cell r="G133" t="str">
            <v>UBLC</v>
          </cell>
          <cell r="H133">
            <v>-5.4982279171210466</v>
          </cell>
          <cell r="I133">
            <v>3.8007688070998253</v>
          </cell>
          <cell r="J133">
            <v>7.6193500090348243</v>
          </cell>
          <cell r="K133">
            <v>-0.21586770342631997</v>
          </cell>
          <cell r="L133">
            <v>0.28797281597145741</v>
          </cell>
          <cell r="M133">
            <v>6.5990027970872598</v>
          </cell>
          <cell r="N133">
            <v>2.2251348992450488</v>
          </cell>
          <cell r="O133">
            <v>3.8322478420053825</v>
          </cell>
          <cell r="P133">
            <v>7.3135140411360418</v>
          </cell>
          <cell r="Q133">
            <v>5.1897037398796169</v>
          </cell>
          <cell r="R133">
            <v>1.3560867351552348</v>
          </cell>
          <cell r="S133" t="e">
            <v>#N/A</v>
          </cell>
          <cell r="T133" t="e">
            <v>#N/A</v>
          </cell>
          <cell r="U133" t="e">
            <v>#N/A</v>
          </cell>
          <cell r="V133" t="e">
            <v>#N/A</v>
          </cell>
          <cell r="W133" t="e">
            <v>#N/A</v>
          </cell>
        </row>
        <row r="134">
          <cell r="A134" t="str">
            <v>BG1319UBLH</v>
          </cell>
          <cell r="B134" t="str">
            <v>BG</v>
          </cell>
          <cell r="C134">
            <v>1</v>
          </cell>
          <cell r="D134">
            <v>0</v>
          </cell>
          <cell r="E134">
            <v>319</v>
          </cell>
          <cell r="F134">
            <v>0</v>
          </cell>
          <cell r="G134" t="str">
            <v>UBLH</v>
          </cell>
          <cell r="H134">
            <v>4.110323518720465</v>
          </cell>
          <cell r="I134">
            <v>-1.3023160739735518</v>
          </cell>
          <cell r="J134">
            <v>-8.0569050425783946</v>
          </cell>
          <cell r="K134">
            <v>0.16141016915286197</v>
          </cell>
          <cell r="L134">
            <v>7.7257923771060985E-2</v>
          </cell>
          <cell r="M134">
            <v>-7.7791770066942432</v>
          </cell>
          <cell r="N134">
            <v>-3.659269297298716</v>
          </cell>
          <cell r="O134">
            <v>-7.6561010394236568</v>
          </cell>
          <cell r="P134">
            <v>-11.085627220414732</v>
          </cell>
          <cell r="Q134">
            <v>-10.018277994489813</v>
          </cell>
          <cell r="R134">
            <v>-13.766090050776434</v>
          </cell>
          <cell r="S134" t="e">
            <v>#N/A</v>
          </cell>
          <cell r="T134" t="e">
            <v>#N/A</v>
          </cell>
          <cell r="U134" t="e">
            <v>#N/A</v>
          </cell>
          <cell r="V134" t="e">
            <v>#N/A</v>
          </cell>
          <cell r="W134" t="e">
            <v>#N/A</v>
          </cell>
        </row>
        <row r="135">
          <cell r="A135" t="str">
            <v>BG60RVGDP</v>
          </cell>
          <cell r="B135" t="str">
            <v>BG</v>
          </cell>
          <cell r="C135">
            <v>6</v>
          </cell>
          <cell r="D135">
            <v>1</v>
          </cell>
          <cell r="E135">
            <v>0</v>
          </cell>
          <cell r="F135">
            <v>0</v>
          </cell>
          <cell r="G135" t="str">
            <v>RVGDP</v>
          </cell>
          <cell r="H135">
            <v>3.3192124862615024</v>
          </cell>
          <cell r="I135">
            <v>-8.9225605237896133</v>
          </cell>
          <cell r="J135">
            <v>-5.0058674816450655</v>
          </cell>
          <cell r="K135">
            <v>4.7034663659452303</v>
          </cell>
          <cell r="L135">
            <v>2.8771186708102414</v>
          </cell>
          <cell r="M135">
            <v>6.1821308192828051</v>
          </cell>
          <cell r="N135">
            <v>7.4737481192858501</v>
          </cell>
          <cell r="O135">
            <v>5.1027820210762576</v>
          </cell>
          <cell r="P135">
            <v>5.6070853962440825</v>
          </cell>
          <cell r="Q135">
            <v>7.1943197211406851</v>
          </cell>
          <cell r="R135">
            <v>6.8278268630484362</v>
          </cell>
          <cell r="S135">
            <v>6.5946875698736251</v>
          </cell>
          <cell r="T135">
            <v>6.1673000930100086</v>
          </cell>
          <cell r="U135">
            <v>6.9693986247460371</v>
          </cell>
          <cell r="V135">
            <v>2.3189231465915228</v>
          </cell>
          <cell r="W135">
            <v>3.0547109074781531</v>
          </cell>
        </row>
        <row r="136">
          <cell r="A136" t="str">
            <v>BG60NETD</v>
          </cell>
          <cell r="B136" t="str">
            <v>BG</v>
          </cell>
          <cell r="C136">
            <v>6</v>
          </cell>
          <cell r="D136">
            <v>0</v>
          </cell>
          <cell r="E136">
            <v>0</v>
          </cell>
          <cell r="F136">
            <v>0</v>
          </cell>
          <cell r="G136" t="str">
            <v>NETD</v>
          </cell>
          <cell r="H136">
            <v>1.2524679170779818</v>
          </cell>
          <cell r="I136">
            <v>0.11272926695509167</v>
          </cell>
          <cell r="J136">
            <v>-3.9094312060622638</v>
          </cell>
          <cell r="K136">
            <v>-0.15487230161143062</v>
          </cell>
          <cell r="L136">
            <v>-2.0529412697657512</v>
          </cell>
          <cell r="M136">
            <v>4.9015004064342893</v>
          </cell>
          <cell r="N136">
            <v>-0.75451194438098668</v>
          </cell>
          <cell r="O136">
            <v>0.22925648730536263</v>
          </cell>
          <cell r="P136">
            <v>2.956758149163119</v>
          </cell>
          <cell r="Q136">
            <v>2.592708703856661</v>
          </cell>
          <cell r="R136">
            <v>2.6993673954498476</v>
          </cell>
          <cell r="S136">
            <v>3.3410962274623257</v>
          </cell>
          <cell r="T136">
            <v>2.8238889934773637</v>
          </cell>
          <cell r="U136">
            <v>3.2006806604129245</v>
          </cell>
          <cell r="V136">
            <v>0.86422865632569401</v>
          </cell>
          <cell r="W136">
            <v>0.74946002119513633</v>
          </cell>
        </row>
        <row r="137">
          <cell r="A137" t="str">
            <v>BG60HWCDW</v>
          </cell>
          <cell r="B137" t="str">
            <v>BG</v>
          </cell>
          <cell r="C137">
            <v>6</v>
          </cell>
          <cell r="D137">
            <v>0</v>
          </cell>
          <cell r="E137">
            <v>0</v>
          </cell>
          <cell r="F137">
            <v>0</v>
          </cell>
          <cell r="G137" t="str">
            <v>HWCDW</v>
          </cell>
          <cell r="H137" t="e">
            <v>#N/A</v>
          </cell>
          <cell r="I137">
            <v>72.683514877433694</v>
          </cell>
          <cell r="J137">
            <v>847.97794713345968</v>
          </cell>
          <cell r="K137">
            <v>52.484274561260257</v>
          </cell>
          <cell r="L137">
            <v>5.9572057487407459</v>
          </cell>
          <cell r="M137">
            <v>-9.894752486485114</v>
          </cell>
          <cell r="N137">
            <v>14.89400379395487</v>
          </cell>
          <cell r="O137">
            <v>5.916152537334729</v>
          </cell>
          <cell r="P137">
            <v>5.0512378528416502</v>
          </cell>
          <cell r="Q137">
            <v>4.947785484638545</v>
          </cell>
          <cell r="R137">
            <v>5.9135525766699892</v>
          </cell>
          <cell r="S137">
            <v>7.4210768919765524</v>
          </cell>
          <cell r="T137">
            <v>17.939805006994014</v>
          </cell>
          <cell r="U137">
            <v>19.027772562504431</v>
          </cell>
          <cell r="V137">
            <v>10.931181970841152</v>
          </cell>
          <cell r="W137">
            <v>8.9888125322244772</v>
          </cell>
        </row>
        <row r="138">
          <cell r="A138" t="str">
            <v>BG1319UUTGE</v>
          </cell>
          <cell r="B138" t="str">
            <v>BG</v>
          </cell>
          <cell r="C138">
            <v>1</v>
          </cell>
          <cell r="D138">
            <v>0</v>
          </cell>
          <cell r="E138">
            <v>319</v>
          </cell>
          <cell r="F138">
            <v>0</v>
          </cell>
          <cell r="G138" t="str">
            <v>UUTGE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  <cell r="N138" t="e">
            <v>#N/A</v>
          </cell>
          <cell r="O138">
            <v>39.7018543214365</v>
          </cell>
          <cell r="P138">
            <v>40.301621195152762</v>
          </cell>
          <cell r="Q138">
            <v>39.70059738338248</v>
          </cell>
          <cell r="R138">
            <v>39.330160399893352</v>
          </cell>
          <cell r="S138">
            <v>36.519536192070859</v>
          </cell>
          <cell r="T138">
            <v>41.452892100505622</v>
          </cell>
          <cell r="U138">
            <v>38.153284316597691</v>
          </cell>
          <cell r="V138">
            <v>38.830224540791264</v>
          </cell>
          <cell r="W138">
            <v>38.918730979126067</v>
          </cell>
        </row>
        <row r="139">
          <cell r="A139" t="str">
            <v>BG60UVGDH</v>
          </cell>
          <cell r="B139" t="str">
            <v>BG</v>
          </cell>
          <cell r="C139">
            <v>6</v>
          </cell>
          <cell r="D139">
            <v>0</v>
          </cell>
          <cell r="E139">
            <v>0</v>
          </cell>
          <cell r="F139">
            <v>0</v>
          </cell>
          <cell r="G139" t="str">
            <v>UVGDH</v>
          </cell>
          <cell r="H139">
            <v>67.504519075254521</v>
          </cell>
          <cell r="I139">
            <v>100.06020537986187</v>
          </cell>
          <cell r="J139">
            <v>889.82778493842147</v>
          </cell>
          <cell r="K139">
            <v>28.616524834289891</v>
          </cell>
          <cell r="L139">
            <v>6.1071827748276908</v>
          </cell>
          <cell r="M139">
            <v>12.452018541901722</v>
          </cell>
          <cell r="N139">
            <v>11.050718746390542</v>
          </cell>
          <cell r="O139">
            <v>9.0625095719475404</v>
          </cell>
          <cell r="P139">
            <v>6.8698129506527872</v>
          </cell>
          <cell r="Q139">
            <v>12.11492355506627</v>
          </cell>
          <cell r="R139">
            <v>10.238278489046614</v>
          </cell>
          <cell r="S139">
            <v>15.336301893035099</v>
          </cell>
          <cell r="T139">
            <v>14.503104174453707</v>
          </cell>
          <cell r="U139">
            <v>17.161661165941421</v>
          </cell>
          <cell r="V139">
            <v>8.4466221158823842</v>
          </cell>
          <cell r="W139">
            <v>6.9466692853242584</v>
          </cell>
        </row>
        <row r="140">
          <cell r="A140" t="str">
            <v>BG1212RVGDPR</v>
          </cell>
          <cell r="B140" t="str">
            <v>BG</v>
          </cell>
          <cell r="C140">
            <v>1</v>
          </cell>
          <cell r="D140">
            <v>0</v>
          </cell>
          <cell r="E140">
            <v>212</v>
          </cell>
          <cell r="F140">
            <v>327</v>
          </cell>
          <cell r="G140" t="str">
            <v>RVGDPR</v>
          </cell>
          <cell r="H140">
            <v>32.187842857964796</v>
          </cell>
          <cell r="I140">
            <v>28.788064313026634</v>
          </cell>
          <cell r="J140">
            <v>26.659698587590299</v>
          </cell>
          <cell r="K140">
            <v>27.149602518760652</v>
          </cell>
          <cell r="L140">
            <v>27.160061803734294</v>
          </cell>
          <cell r="M140">
            <v>27.820940590200237</v>
          </cell>
          <cell r="N140">
            <v>29.352052791543237</v>
          </cell>
          <cell r="O140">
            <v>30.531175577729066</v>
          </cell>
          <cell r="P140">
            <v>31.897887758544595</v>
          </cell>
          <cell r="Q140">
            <v>33.452707332060747</v>
          </cell>
          <cell r="R140">
            <v>35.14568434155138</v>
          </cell>
          <cell r="S140">
            <v>36.413339828739645</v>
          </cell>
          <cell r="T140">
            <v>37.673311322530772</v>
          </cell>
          <cell r="U140">
            <v>39.954079022966212</v>
          </cell>
          <cell r="V140">
            <v>41.716961018552105</v>
          </cell>
          <cell r="W140">
            <v>42.85312066645551</v>
          </cell>
        </row>
        <row r="141">
          <cell r="A141" t="str">
            <v>CZ60OVGD</v>
          </cell>
          <cell r="B141" t="str">
            <v>CZ</v>
          </cell>
          <cell r="C141">
            <v>6</v>
          </cell>
          <cell r="D141">
            <v>1</v>
          </cell>
          <cell r="E141">
            <v>0</v>
          </cell>
          <cell r="F141">
            <v>0</v>
          </cell>
          <cell r="G141" t="str">
            <v>OVGD</v>
          </cell>
          <cell r="H141">
            <v>5.9375872554163767</v>
          </cell>
          <cell r="I141">
            <v>4.0274396555242342</v>
          </cell>
          <cell r="J141">
            <v>-0.73085476731242771</v>
          </cell>
          <cell r="K141">
            <v>-0.75899593503870877</v>
          </cell>
          <cell r="L141">
            <v>1.3395048371008134</v>
          </cell>
          <cell r="M141">
            <v>3.6478970665032806</v>
          </cell>
          <cell r="N141">
            <v>2.456365863028398</v>
          </cell>
          <cell r="O141">
            <v>1.8968382165752695</v>
          </cell>
          <cell r="P141">
            <v>3.6022941271186104</v>
          </cell>
          <cell r="Q141">
            <v>4.4846352211191709</v>
          </cell>
          <cell r="R141">
            <v>6.3163549320414125</v>
          </cell>
          <cell r="S141">
            <v>6.7867860104255273</v>
          </cell>
          <cell r="T141">
            <v>5.9505109684475421</v>
          </cell>
          <cell r="U141">
            <v>4.1684314619167218</v>
          </cell>
          <cell r="V141">
            <v>1.6720828850566472</v>
          </cell>
          <cell r="W141">
            <v>2.3152866432210928</v>
          </cell>
        </row>
        <row r="142">
          <cell r="A142" t="str">
            <v>CZ60ZCPIH</v>
          </cell>
          <cell r="B142" t="str">
            <v>CZ</v>
          </cell>
          <cell r="C142">
            <v>6</v>
          </cell>
          <cell r="D142">
            <v>0</v>
          </cell>
          <cell r="E142">
            <v>0</v>
          </cell>
          <cell r="F142">
            <v>0</v>
          </cell>
          <cell r="G142" t="str">
            <v>ZCPIH</v>
          </cell>
          <cell r="H142" t="e">
            <v>#N/A</v>
          </cell>
          <cell r="I142">
            <v>9.0815675966161802</v>
          </cell>
          <cell r="J142">
            <v>8.017072317083084</v>
          </cell>
          <cell r="K142">
            <v>9.6860316193799978</v>
          </cell>
          <cell r="L142">
            <v>1.8109239605954341</v>
          </cell>
          <cell r="M142">
            <v>3.9495074991316992</v>
          </cell>
          <cell r="N142">
            <v>4.5446182191184681</v>
          </cell>
          <cell r="O142">
            <v>1.4255543822597527</v>
          </cell>
          <cell r="P142">
            <v>-6.9408297761586191E-2</v>
          </cell>
          <cell r="Q142">
            <v>2.5525264803803571</v>
          </cell>
          <cell r="R142">
            <v>1.6000676973112249</v>
          </cell>
          <cell r="S142">
            <v>2.0914924096630205</v>
          </cell>
          <cell r="T142">
            <v>2.9546196865817942</v>
          </cell>
          <cell r="U142">
            <v>6.2745016449199165</v>
          </cell>
          <cell r="V142">
            <v>2.6052710762674458</v>
          </cell>
          <cell r="W142">
            <v>2.3144672491345997</v>
          </cell>
        </row>
        <row r="143">
          <cell r="A143" t="str">
            <v>CZ10AVGDGP</v>
          </cell>
          <cell r="B143" t="str">
            <v>CZ</v>
          </cell>
          <cell r="C143">
            <v>1</v>
          </cell>
          <cell r="D143">
            <v>0</v>
          </cell>
          <cell r="E143">
            <v>0</v>
          </cell>
          <cell r="F143">
            <v>0</v>
          </cell>
          <cell r="G143" t="str">
            <v>AVGDGP</v>
          </cell>
          <cell r="H143" t="e">
            <v>#N/A</v>
          </cell>
          <cell r="I143" t="e">
            <v>#N/A</v>
          </cell>
          <cell r="J143">
            <v>-0.79369573524552506</v>
          </cell>
          <cell r="K143">
            <v>-3.1090505076660744</v>
          </cell>
          <cell r="L143">
            <v>-3.3706164258184188</v>
          </cell>
          <cell r="M143">
            <v>-1.7812594558103749</v>
          </cell>
          <cell r="N143">
            <v>-1.7661581898177841</v>
          </cell>
          <cell r="O143">
            <v>-2.9187477338438721</v>
          </cell>
          <cell r="P143">
            <v>-2.9771231158413141</v>
          </cell>
          <cell r="Q143">
            <v>-2.4275604403714826</v>
          </cell>
          <cell r="R143">
            <v>-0.22042120549879965</v>
          </cell>
          <cell r="S143">
            <v>2.2819589343614166</v>
          </cell>
          <cell r="T143">
            <v>3.6734543021503989</v>
          </cell>
          <cell r="U143">
            <v>3.3645298287010501</v>
          </cell>
          <cell r="V143">
            <v>0.69924384950239993</v>
          </cell>
          <cell r="W143">
            <v>-1.1317365792888148</v>
          </cell>
        </row>
        <row r="144">
          <cell r="A144" t="str">
            <v>CZ1319UBLA</v>
          </cell>
          <cell r="B144" t="str">
            <v>CZ</v>
          </cell>
          <cell r="C144">
            <v>1</v>
          </cell>
          <cell r="D144">
            <v>0</v>
          </cell>
          <cell r="E144">
            <v>319</v>
          </cell>
          <cell r="F144">
            <v>0</v>
          </cell>
          <cell r="G144" t="str">
            <v>UBLA</v>
          </cell>
          <cell r="H144">
            <v>-3.6352676604919671</v>
          </cell>
          <cell r="I144">
            <v>-6.9048790224845655</v>
          </cell>
          <cell r="J144">
            <v>-5.7556924157442957</v>
          </cell>
          <cell r="K144">
            <v>-2.1112626553794849</v>
          </cell>
          <cell r="L144">
            <v>-2.5322508634912486</v>
          </cell>
          <cell r="M144">
            <v>-4.7195077218798547</v>
          </cell>
          <cell r="N144">
            <v>-5.1239385532098698</v>
          </cell>
          <cell r="O144">
            <v>-4.7239688496172754</v>
          </cell>
          <cell r="P144">
            <v>-6.3469157311872593</v>
          </cell>
          <cell r="Q144">
            <v>-5.3969038945388625</v>
          </cell>
          <cell r="R144">
            <v>-2.2628392331816953</v>
          </cell>
          <cell r="S144">
            <v>-1.7639712380918025</v>
          </cell>
          <cell r="T144">
            <v>-0.8416120222681176</v>
          </cell>
          <cell r="U144">
            <v>-0.25091643750188308</v>
          </cell>
          <cell r="V144">
            <v>-0.77596051417335976</v>
          </cell>
          <cell r="W144">
            <v>-1.1432233060345376</v>
          </cell>
        </row>
        <row r="145">
          <cell r="A145" t="str">
            <v>CZ1319UBLGE</v>
          </cell>
          <cell r="B145" t="str">
            <v>CZ</v>
          </cell>
          <cell r="C145">
            <v>1</v>
          </cell>
          <cell r="D145">
            <v>0</v>
          </cell>
          <cell r="E145">
            <v>319</v>
          </cell>
          <cell r="F145">
            <v>0</v>
          </cell>
          <cell r="G145" t="str">
            <v>UBLGE</v>
          </cell>
          <cell r="H145">
            <v>-13.435938908519612</v>
          </cell>
          <cell r="I145">
            <v>-3.3169606151769635</v>
          </cell>
          <cell r="J145">
            <v>-3.8009622913001753</v>
          </cell>
          <cell r="K145">
            <v>-5.0118633617215878</v>
          </cell>
          <cell r="L145">
            <v>-3.7143940518945389</v>
          </cell>
          <cell r="M145">
            <v>-3.7215491357679564</v>
          </cell>
          <cell r="N145">
            <v>-5.7408041955366311</v>
          </cell>
          <cell r="O145">
            <v>-6.7677663656371942</v>
          </cell>
          <cell r="P145">
            <v>-6.618188591096227</v>
          </cell>
          <cell r="Q145">
            <v>-2.9586160392956846</v>
          </cell>
          <cell r="R145">
            <v>-3.5775448060265518</v>
          </cell>
          <cell r="S145">
            <v>-2.6713794632611467</v>
          </cell>
          <cell r="T145">
            <v>-0.98757906311991017</v>
          </cell>
          <cell r="U145">
            <v>-1.2154656958895422</v>
          </cell>
          <cell r="V145">
            <v>-2.5043039487069869</v>
          </cell>
          <cell r="W145">
            <v>-2.3136870879620761</v>
          </cell>
        </row>
        <row r="146">
          <cell r="A146" t="str">
            <v>CZ1319UBLGIE</v>
          </cell>
          <cell r="B146" t="str">
            <v>CZ</v>
          </cell>
          <cell r="C146">
            <v>1</v>
          </cell>
          <cell r="D146">
            <v>0</v>
          </cell>
          <cell r="E146">
            <v>319</v>
          </cell>
          <cell r="F146">
            <v>0</v>
          </cell>
          <cell r="G146" t="str">
            <v>UBLGIE</v>
          </cell>
          <cell r="H146">
            <v>-12.402882466134161</v>
          </cell>
          <cell r="I146">
            <v>-2.1076607211600153</v>
          </cell>
          <cell r="J146">
            <v>-2.6798167295568316</v>
          </cell>
          <cell r="K146">
            <v>-3.8517733434244126</v>
          </cell>
          <cell r="L146">
            <v>-2.6951692067991257</v>
          </cell>
          <cell r="M146">
            <v>-2.8815957105184662</v>
          </cell>
          <cell r="N146">
            <v>-4.728608876573305</v>
          </cell>
          <cell r="O146">
            <v>-5.5286978906295658</v>
          </cell>
          <cell r="P146">
            <v>-5.4608068728148966</v>
          </cell>
          <cell r="Q146">
            <v>-1.7830281920816042</v>
          </cell>
          <cell r="R146">
            <v>-2.4196159205754153</v>
          </cell>
          <cell r="S146">
            <v>-1.5533134596450724</v>
          </cell>
          <cell r="T146">
            <v>0.17222581183366953</v>
          </cell>
          <cell r="U146">
            <v>2.507827302081168E-2</v>
          </cell>
          <cell r="V146">
            <v>-1.2831617896330239</v>
          </cell>
          <cell r="W146">
            <v>-1.1289258829460107</v>
          </cell>
        </row>
        <row r="147">
          <cell r="A147" t="str">
            <v>CZ1319UBLGAP</v>
          </cell>
          <cell r="B147" t="str">
            <v>CZ</v>
          </cell>
          <cell r="C147">
            <v>1</v>
          </cell>
          <cell r="D147">
            <v>0</v>
          </cell>
          <cell r="E147">
            <v>319</v>
          </cell>
          <cell r="F147">
            <v>0</v>
          </cell>
          <cell r="G147" t="str">
            <v>UBLGAP</v>
          </cell>
          <cell r="H147" t="e">
            <v>#N/A</v>
          </cell>
          <cell r="I147" t="e">
            <v>#N/A</v>
          </cell>
          <cell r="J147">
            <v>-3.5206594376270393</v>
          </cell>
          <cell r="K147">
            <v>-3.9644751879891933</v>
          </cell>
          <cell r="L147">
            <v>-2.5542208922852039</v>
          </cell>
          <cell r="M147">
            <v>-3.112077749462463</v>
          </cell>
          <cell r="N147">
            <v>-5.0971455048394381</v>
          </cell>
          <cell r="O147">
            <v>-5.7040579415151331</v>
          </cell>
          <cell r="P147">
            <v>-5.5332058427590187</v>
          </cell>
          <cell r="Q147">
            <v>-2.0739159124067017</v>
          </cell>
          <cell r="R147">
            <v>-3.4972145018945691</v>
          </cell>
          <cell r="S147">
            <v>-3.5030165772998219</v>
          </cell>
          <cell r="T147">
            <v>-2.3263327489956014</v>
          </cell>
          <cell r="U147">
            <v>-2.4416349466613525</v>
          </cell>
          <cell r="V147">
            <v>-2.7591363772196416</v>
          </cell>
          <cell r="W147">
            <v>-1.9012370090060604</v>
          </cell>
        </row>
        <row r="148">
          <cell r="A148" t="str">
            <v>CZ1319UBLGAPS</v>
          </cell>
          <cell r="B148" t="str">
            <v>CZ</v>
          </cell>
          <cell r="C148">
            <v>1</v>
          </cell>
          <cell r="D148">
            <v>0</v>
          </cell>
          <cell r="E148">
            <v>319</v>
          </cell>
          <cell r="F148">
            <v>0</v>
          </cell>
          <cell r="G148" t="str">
            <v>UBLGAPS</v>
          </cell>
          <cell r="H148" t="e">
            <v>#N/A</v>
          </cell>
          <cell r="I148" t="e">
            <v>#N/A</v>
          </cell>
          <cell r="J148" t="e">
            <v>#N/A</v>
          </cell>
          <cell r="K148" t="e">
            <v>#N/A</v>
          </cell>
          <cell r="L148" t="e">
            <v>#N/A</v>
          </cell>
          <cell r="M148" t="e">
            <v>#N/A</v>
          </cell>
          <cell r="N148" t="e">
            <v>#N/A</v>
          </cell>
          <cell r="O148" t="e">
            <v>#N/A</v>
          </cell>
          <cell r="P148">
            <v>-5.1229691823137911</v>
          </cell>
          <cell r="Q148">
            <v>-1.5107066606120561</v>
          </cell>
          <cell r="R148">
            <v>-2.3110671532571323</v>
          </cell>
          <cell r="S148">
            <v>-3.3506364305048733</v>
          </cell>
          <cell r="T148">
            <v>-2.0968871773092985</v>
          </cell>
          <cell r="U148">
            <v>-2.4416349466613525</v>
          </cell>
          <cell r="V148">
            <v>-2.7591363772196416</v>
          </cell>
          <cell r="W148">
            <v>-1.9012370090060604</v>
          </cell>
        </row>
        <row r="149">
          <cell r="A149" t="str">
            <v>CZ1319UDGG</v>
          </cell>
          <cell r="B149" t="str">
            <v>CZ</v>
          </cell>
          <cell r="C149">
            <v>1</v>
          </cell>
          <cell r="D149">
            <v>0</v>
          </cell>
          <cell r="E149">
            <v>319</v>
          </cell>
          <cell r="F149">
            <v>0</v>
          </cell>
          <cell r="G149" t="str">
            <v>UDGG</v>
          </cell>
          <cell r="H149">
            <v>14.61655536023326</v>
          </cell>
          <cell r="I149">
            <v>12.469464524193127</v>
          </cell>
          <cell r="J149">
            <v>13.071822887161019</v>
          </cell>
          <cell r="K149">
            <v>15.018560138002679</v>
          </cell>
          <cell r="L149">
            <v>16.365700258122249</v>
          </cell>
          <cell r="M149">
            <v>18.518990539332506</v>
          </cell>
          <cell r="N149">
            <v>25.14465095437745</v>
          </cell>
          <cell r="O149">
            <v>28.498412615969926</v>
          </cell>
          <cell r="P149">
            <v>30.072018656557155</v>
          </cell>
          <cell r="Q149">
            <v>30.379193693818518</v>
          </cell>
          <cell r="R149">
            <v>29.779493823776033</v>
          </cell>
          <cell r="S149">
            <v>29.588928120729861</v>
          </cell>
          <cell r="T149">
            <v>28.912833060784099</v>
          </cell>
          <cell r="U149">
            <v>27.920139890890887</v>
          </cell>
          <cell r="V149">
            <v>29.439003494479</v>
          </cell>
          <cell r="W149">
            <v>30.579895769655955</v>
          </cell>
        </row>
        <row r="150">
          <cell r="A150" t="str">
            <v>CZ60OCPH</v>
          </cell>
          <cell r="B150" t="str">
            <v>CZ</v>
          </cell>
          <cell r="C150">
            <v>6</v>
          </cell>
          <cell r="D150">
            <v>1</v>
          </cell>
          <cell r="E150">
            <v>0</v>
          </cell>
          <cell r="F150">
            <v>0</v>
          </cell>
          <cell r="G150" t="str">
            <v>OCPH</v>
          </cell>
          <cell r="H150">
            <v>5.8811724017214129</v>
          </cell>
          <cell r="I150">
            <v>8.4331896701781659</v>
          </cell>
          <cell r="J150">
            <v>2.2066789280325239</v>
          </cell>
          <cell r="K150">
            <v>-0.80676646314264966</v>
          </cell>
          <cell r="L150">
            <v>2.6815669753857074</v>
          </cell>
          <cell r="M150">
            <v>1.2680982227591509</v>
          </cell>
          <cell r="N150">
            <v>2.1567296648219658</v>
          </cell>
          <cell r="O150">
            <v>2.1905818099428709</v>
          </cell>
          <cell r="P150">
            <v>5.9822762189267076</v>
          </cell>
          <cell r="Q150">
            <v>2.9489994620594429</v>
          </cell>
          <cell r="R150">
            <v>2.5096771384241379</v>
          </cell>
          <cell r="S150">
            <v>5.4342277352788848</v>
          </cell>
          <cell r="T150">
            <v>5.3153659389942653</v>
          </cell>
          <cell r="U150">
            <v>3</v>
          </cell>
          <cell r="V150">
            <v>3.1000000389198146</v>
          </cell>
          <cell r="W150">
            <v>3.1000000055297017</v>
          </cell>
        </row>
        <row r="151">
          <cell r="A151" t="str">
            <v>CZ60OIGT</v>
          </cell>
          <cell r="B151" t="str">
            <v>CZ</v>
          </cell>
          <cell r="C151">
            <v>6</v>
          </cell>
          <cell r="D151">
            <v>1</v>
          </cell>
          <cell r="E151">
            <v>0</v>
          </cell>
          <cell r="F151">
            <v>0</v>
          </cell>
          <cell r="G151" t="str">
            <v>OIGT</v>
          </cell>
          <cell r="H151">
            <v>19.836517132387009</v>
          </cell>
          <cell r="I151">
            <v>9.9023274613837984</v>
          </cell>
          <cell r="J151">
            <v>-5.6599147435867581</v>
          </cell>
          <cell r="K151">
            <v>-0.86966391199073678</v>
          </cell>
          <cell r="L151">
            <v>-3.2609362995707381</v>
          </cell>
          <cell r="M151">
            <v>5.0552575742242478</v>
          </cell>
          <cell r="N151">
            <v>6.593313294223857</v>
          </cell>
          <cell r="O151">
            <v>5.0971814395627923</v>
          </cell>
          <cell r="P151">
            <v>0.43563300142246408</v>
          </cell>
          <cell r="Q151">
            <v>3.9424364803074097</v>
          </cell>
          <cell r="R151">
            <v>1.7811346042427401</v>
          </cell>
          <cell r="S151">
            <v>6.5092182491293338</v>
          </cell>
          <cell r="T151">
            <v>6.6732947155047295</v>
          </cell>
          <cell r="U151">
            <v>4.4704082655766308</v>
          </cell>
          <cell r="V151">
            <v>2.8012520488253534</v>
          </cell>
          <cell r="W151">
            <v>3.3146160853368523</v>
          </cell>
        </row>
        <row r="152">
          <cell r="A152" t="str">
            <v>CZ60OXGS</v>
          </cell>
          <cell r="B152" t="str">
            <v>CZ</v>
          </cell>
          <cell r="C152">
            <v>6</v>
          </cell>
          <cell r="D152">
            <v>1</v>
          </cell>
          <cell r="E152">
            <v>0</v>
          </cell>
          <cell r="F152">
            <v>0</v>
          </cell>
          <cell r="G152" t="str">
            <v>OXGS</v>
          </cell>
          <cell r="H152">
            <v>16.651863750177153</v>
          </cell>
          <cell r="I152">
            <v>5.4791977887307608</v>
          </cell>
          <cell r="J152">
            <v>8.4394644504044223</v>
          </cell>
          <cell r="K152">
            <v>10.412125027616415</v>
          </cell>
          <cell r="L152">
            <v>5.3969535668624946</v>
          </cell>
          <cell r="M152">
            <v>16.545755740888836</v>
          </cell>
          <cell r="N152">
            <v>11.184110943728065</v>
          </cell>
          <cell r="O152">
            <v>2.1207298375725658</v>
          </cell>
          <cell r="P152">
            <v>7.1908042416178208</v>
          </cell>
          <cell r="Q152">
            <v>20.735247000185385</v>
          </cell>
          <cell r="R152">
            <v>11.579582466742533</v>
          </cell>
          <cell r="S152">
            <v>15.787095123501649</v>
          </cell>
          <cell r="T152">
            <v>14.937072293584697</v>
          </cell>
          <cell r="U152">
            <v>7.5774960295798444</v>
          </cell>
          <cell r="V152">
            <v>0.53998010154960863</v>
          </cell>
          <cell r="W152">
            <v>2.2537566325991687</v>
          </cell>
        </row>
        <row r="153">
          <cell r="A153" t="str">
            <v>CZ60OMGS</v>
          </cell>
          <cell r="B153" t="str">
            <v>CZ</v>
          </cell>
          <cell r="C153">
            <v>6</v>
          </cell>
          <cell r="D153">
            <v>1</v>
          </cell>
          <cell r="E153">
            <v>0</v>
          </cell>
          <cell r="F153">
            <v>0</v>
          </cell>
          <cell r="G153" t="str">
            <v>OMGS</v>
          </cell>
          <cell r="H153">
            <v>21.191692714594868</v>
          </cell>
          <cell r="I153">
            <v>12.064742479216385</v>
          </cell>
          <cell r="J153">
            <v>6.8983655139088329</v>
          </cell>
          <cell r="K153">
            <v>8.3426560069851838</v>
          </cell>
          <cell r="L153">
            <v>4.9481403128790902</v>
          </cell>
          <cell r="M153">
            <v>16.266457196291295</v>
          </cell>
          <cell r="N153">
            <v>12.779654486786974</v>
          </cell>
          <cell r="O153">
            <v>5.0275706866775627</v>
          </cell>
          <cell r="P153">
            <v>7.9811576651535932</v>
          </cell>
          <cell r="Q153">
            <v>17.926557626072913</v>
          </cell>
          <cell r="R153">
            <v>4.9586535597531123</v>
          </cell>
          <cell r="S153">
            <v>14.221314806050644</v>
          </cell>
          <cell r="T153">
            <v>14.214749815183115</v>
          </cell>
          <cell r="U153">
            <v>6.2898474405608695</v>
          </cell>
          <cell r="V153">
            <v>1.8619598076700328</v>
          </cell>
          <cell r="W153">
            <v>2.5930242312934171</v>
          </cell>
        </row>
        <row r="154">
          <cell r="A154" t="str">
            <v>CZ10CVGD3</v>
          </cell>
          <cell r="B154" t="str">
            <v>CZ</v>
          </cell>
          <cell r="C154">
            <v>1</v>
          </cell>
          <cell r="D154">
            <v>0</v>
          </cell>
          <cell r="E154">
            <v>0</v>
          </cell>
          <cell r="F154">
            <v>0</v>
          </cell>
          <cell r="G154" t="str">
            <v>CVGD3</v>
          </cell>
          <cell r="H154">
            <v>7.664439064652619</v>
          </cell>
          <cell r="I154">
            <v>7.23039095901831</v>
          </cell>
          <cell r="J154">
            <v>-6.9585404824925368E-2</v>
          </cell>
          <cell r="K154">
            <v>-1.0245016447457773</v>
          </cell>
          <cell r="L154">
            <v>1.2348206021506001</v>
          </cell>
          <cell r="M154">
            <v>2.1783189802083034</v>
          </cell>
          <cell r="N154">
            <v>3.7387246028058989</v>
          </cell>
          <cell r="O154">
            <v>3.9788885239639873</v>
          </cell>
          <cell r="P154">
            <v>4.7771298972969101</v>
          </cell>
          <cell r="Q154">
            <v>1.7472657109192016</v>
          </cell>
          <cell r="R154">
            <v>2.3595156378475526</v>
          </cell>
          <cell r="S154">
            <v>4.1335983596602723</v>
          </cell>
          <cell r="T154">
            <v>4.3125452301813434</v>
          </cell>
          <cell r="U154">
            <v>2.7526656051740175</v>
          </cell>
          <cell r="V154">
            <v>2.44201676582591</v>
          </cell>
          <cell r="W154">
            <v>2.4542613266176767</v>
          </cell>
        </row>
        <row r="155">
          <cell r="A155" t="str">
            <v>CZ10CVGD4</v>
          </cell>
          <cell r="B155" t="str">
            <v>CZ</v>
          </cell>
          <cell r="C155">
            <v>1</v>
          </cell>
          <cell r="D155">
            <v>0</v>
          </cell>
          <cell r="E155">
            <v>0</v>
          </cell>
          <cell r="F155">
            <v>0</v>
          </cell>
          <cell r="G155" t="str">
            <v>CVGD4</v>
          </cell>
          <cell r="H155">
            <v>0.97917836464556274</v>
          </cell>
          <cell r="I155">
            <v>0.66049654944938085</v>
          </cell>
          <cell r="J155">
            <v>-1.0123407680133603</v>
          </cell>
          <cell r="K155">
            <v>-0.38020187477970424</v>
          </cell>
          <cell r="L155">
            <v>-8.4795831393393528E-2</v>
          </cell>
          <cell r="M155">
            <v>1.5045667994250125</v>
          </cell>
          <cell r="N155">
            <v>0.11479241666586582</v>
          </cell>
          <cell r="O155">
            <v>-5.6692878515091749E-2</v>
          </cell>
          <cell r="P155">
            <v>-0.53249019712041412</v>
          </cell>
          <cell r="Q155">
            <v>1.4111404896021142</v>
          </cell>
          <cell r="R155">
            <v>-0.69106704485002268</v>
          </cell>
          <cell r="S155">
            <v>1.0711771685078353</v>
          </cell>
          <cell r="T155">
            <v>0.59346025546775416</v>
          </cell>
          <cell r="U155">
            <v>6.6929273260899258E-2</v>
          </cell>
          <cell r="V155">
            <v>0.10831707197680074</v>
          </cell>
          <cell r="W155">
            <v>-2.604073068290802E-8</v>
          </cell>
        </row>
        <row r="156">
          <cell r="A156" t="str">
            <v>CZ10CVGD9</v>
          </cell>
          <cell r="B156" t="str">
            <v>CZ</v>
          </cell>
          <cell r="C156">
            <v>1</v>
          </cell>
          <cell r="D156">
            <v>0</v>
          </cell>
          <cell r="E156">
            <v>0</v>
          </cell>
          <cell r="F156">
            <v>0</v>
          </cell>
          <cell r="G156" t="str">
            <v>CVGD9</v>
          </cell>
          <cell r="H156">
            <v>-2.7060301738818264</v>
          </cell>
          <cell r="I156">
            <v>-3.8635474284399662</v>
          </cell>
          <cell r="J156">
            <v>0.35112556617289403</v>
          </cell>
          <cell r="K156">
            <v>0.64577157888283399</v>
          </cell>
          <cell r="L156">
            <v>0.18950758116721111</v>
          </cell>
          <cell r="M156">
            <v>-3.5084421181965197E-2</v>
          </cell>
          <cell r="N156">
            <v>-1.3971511564433783</v>
          </cell>
          <cell r="O156">
            <v>-2.0253729253959247</v>
          </cell>
          <cell r="P156">
            <v>-0.64233393338199818</v>
          </cell>
          <cell r="Q156">
            <v>1.3262443336379359</v>
          </cell>
          <cell r="R156">
            <v>4.6478839539241887</v>
          </cell>
          <cell r="S156">
            <v>1.5820489280972403</v>
          </cell>
          <cell r="T156">
            <v>1.0444280351709061</v>
          </cell>
          <cell r="U156">
            <v>1.3488365834817708</v>
          </cell>
          <cell r="V156">
            <v>-0.87825092656491266</v>
          </cell>
          <cell r="W156">
            <v>-0.13897468262960966</v>
          </cell>
        </row>
        <row r="157">
          <cell r="A157" t="str">
            <v>CZ60NETN</v>
          </cell>
          <cell r="B157" t="str">
            <v>CZ</v>
          </cell>
          <cell r="C157">
            <v>6</v>
          </cell>
          <cell r="D157">
            <v>0</v>
          </cell>
          <cell r="E157">
            <v>0</v>
          </cell>
          <cell r="F157">
            <v>0</v>
          </cell>
          <cell r="G157" t="str">
            <v>NETN</v>
          </cell>
          <cell r="H157">
            <v>2.1348542664609838</v>
          </cell>
          <cell r="I157">
            <v>0.23569251070156838</v>
          </cell>
          <cell r="J157">
            <v>0.17070327369621552</v>
          </cell>
          <cell r="K157">
            <v>-1.274629140318051</v>
          </cell>
          <cell r="L157">
            <v>-3.1290784976092834</v>
          </cell>
          <cell r="M157">
            <v>-0.14197108011847481</v>
          </cell>
          <cell r="N157">
            <v>0.25615996319257039</v>
          </cell>
          <cell r="O157">
            <v>0.60589523035801118</v>
          </cell>
          <cell r="P157">
            <v>-1.2139443328032073</v>
          </cell>
          <cell r="Q157">
            <v>-7.1135886182582819E-2</v>
          </cell>
          <cell r="R157">
            <v>2.1957504558435481</v>
          </cell>
          <cell r="S157">
            <v>1.5564883894764847</v>
          </cell>
          <cell r="T157">
            <v>2.2004777194611469</v>
          </cell>
          <cell r="U157">
            <v>1.1375793419872382</v>
          </cell>
          <cell r="V157">
            <v>-0.15640384347649361</v>
          </cell>
          <cell r="W157">
            <v>-0.5060656994031798</v>
          </cell>
        </row>
        <row r="158">
          <cell r="A158" t="str">
            <v>CZ10ZUTN</v>
          </cell>
          <cell r="B158" t="str">
            <v>CZ</v>
          </cell>
          <cell r="C158">
            <v>1</v>
          </cell>
          <cell r="D158">
            <v>0</v>
          </cell>
          <cell r="E158">
            <v>0</v>
          </cell>
          <cell r="F158">
            <v>0</v>
          </cell>
          <cell r="G158" t="str">
            <v>ZUTN</v>
          </cell>
          <cell r="H158">
            <v>3.9</v>
          </cell>
          <cell r="I158">
            <v>3.8</v>
          </cell>
          <cell r="J158">
            <v>4.8</v>
          </cell>
          <cell r="K158">
            <v>6.4</v>
          </cell>
          <cell r="L158">
            <v>8.6</v>
          </cell>
          <cell r="M158">
            <v>8.6999999999999993</v>
          </cell>
          <cell r="N158">
            <v>8</v>
          </cell>
          <cell r="O158">
            <v>7.3</v>
          </cell>
          <cell r="P158">
            <v>7.8</v>
          </cell>
          <cell r="Q158">
            <v>8.3000000000000007</v>
          </cell>
          <cell r="R158">
            <v>7.9</v>
          </cell>
          <cell r="S158">
            <v>7.2</v>
          </cell>
          <cell r="T158">
            <v>5.3</v>
          </cell>
          <cell r="U158">
            <v>5</v>
          </cell>
          <cell r="V158">
            <v>5.7</v>
          </cell>
          <cell r="W158">
            <v>6.6</v>
          </cell>
        </row>
        <row r="159">
          <cell r="A159" t="str">
            <v>CZ60RVGDE</v>
          </cell>
          <cell r="B159" t="str">
            <v>CZ</v>
          </cell>
          <cell r="C159">
            <v>6</v>
          </cell>
          <cell r="D159">
            <v>1</v>
          </cell>
          <cell r="E159">
            <v>0</v>
          </cell>
          <cell r="F159">
            <v>0</v>
          </cell>
          <cell r="G159" t="str">
            <v>RVGDE</v>
          </cell>
          <cell r="H159" t="e">
            <v>#N/A</v>
          </cell>
          <cell r="I159">
            <v>3.3110745695994481</v>
          </cell>
          <cell r="J159">
            <v>-0.90016410874347308</v>
          </cell>
          <cell r="K159">
            <v>0.98011031399249937</v>
          </cell>
          <cell r="L159">
            <v>3.930207218290116</v>
          </cell>
          <cell r="M159">
            <v>4.1109314416477361</v>
          </cell>
          <cell r="N159">
            <v>2.1374424847658391</v>
          </cell>
          <cell r="O159">
            <v>1.641177016962736</v>
          </cell>
          <cell r="P159">
            <v>4.6778016872713879</v>
          </cell>
          <cell r="Q159">
            <v>4.3336486335365576</v>
          </cell>
          <cell r="R159">
            <v>5.1413719156494508</v>
          </cell>
          <cell r="S159">
            <v>4.9668139599468697</v>
          </cell>
          <cell r="T159">
            <v>3.2110412866063642</v>
          </cell>
          <cell r="U159">
            <v>2.9967615792750424</v>
          </cell>
          <cell r="V159">
            <v>1.831351031934636</v>
          </cell>
          <cell r="W159">
            <v>2.835702862146583</v>
          </cell>
        </row>
        <row r="160">
          <cell r="A160" t="str">
            <v>CZ60PVGD</v>
          </cell>
          <cell r="B160" t="str">
            <v>CZ</v>
          </cell>
          <cell r="C160">
            <v>6</v>
          </cell>
          <cell r="D160">
            <v>1</v>
          </cell>
          <cell r="E160">
            <v>0</v>
          </cell>
          <cell r="F160">
            <v>0</v>
          </cell>
          <cell r="G160" t="str">
            <v>PVGD</v>
          </cell>
          <cell r="H160">
            <v>10.218264704290881</v>
          </cell>
          <cell r="I160">
            <v>10.337194032677477</v>
          </cell>
          <cell r="J160">
            <v>8.384775416799517</v>
          </cell>
          <cell r="K160">
            <v>11.079387198537871</v>
          </cell>
          <cell r="L160">
            <v>2.8455058422202972</v>
          </cell>
          <cell r="M160">
            <v>1.5053847155681366</v>
          </cell>
          <cell r="N160">
            <v>4.871768921457198</v>
          </cell>
          <cell r="O160">
            <v>2.8204027040830137</v>
          </cell>
          <cell r="P160">
            <v>0.93615208639854508</v>
          </cell>
          <cell r="Q160">
            <v>4.5336927034592245</v>
          </cell>
          <cell r="R160">
            <v>-0.2903995443153562</v>
          </cell>
          <cell r="S160">
            <v>0.91865251660012692</v>
          </cell>
          <cell r="T160">
            <v>3.6178533415817782</v>
          </cell>
          <cell r="U160">
            <v>3.8650167880202924</v>
          </cell>
          <cell r="V160">
            <v>1.8869515979157425</v>
          </cell>
          <cell r="W160">
            <v>1.7311485784393454</v>
          </cell>
        </row>
        <row r="161">
          <cell r="A161" t="str">
            <v>CZ60RWCDV</v>
          </cell>
          <cell r="B161" t="str">
            <v>CZ</v>
          </cell>
          <cell r="C161">
            <v>6</v>
          </cell>
          <cell r="D161">
            <v>1</v>
          </cell>
          <cell r="E161">
            <v>0</v>
          </cell>
          <cell r="F161">
            <v>0</v>
          </cell>
          <cell r="G161" t="str">
            <v>RWCDV</v>
          </cell>
          <cell r="H161" t="e">
            <v>#N/A</v>
          </cell>
          <cell r="I161">
            <v>5.9122748779451229</v>
          </cell>
          <cell r="J161">
            <v>0.23997362682706136</v>
          </cell>
          <cell r="K161">
            <v>-2.1046755239517267</v>
          </cell>
          <cell r="L161">
            <v>4.1258115585789623</v>
          </cell>
          <cell r="M161">
            <v>4.8994249895248032</v>
          </cell>
          <cell r="N161">
            <v>3.1930426043119464</v>
          </cell>
          <cell r="O161">
            <v>4.7911712218221547</v>
          </cell>
          <cell r="P161">
            <v>7.6001971210408747</v>
          </cell>
          <cell r="Q161">
            <v>1.1081182968117442</v>
          </cell>
          <cell r="R161">
            <v>5.0471757374709991</v>
          </cell>
          <cell r="S161">
            <v>5.3740107557456618</v>
          </cell>
          <cell r="T161">
            <v>2.6526553074357029</v>
          </cell>
          <cell r="U161">
            <v>3.900050112458886</v>
          </cell>
          <cell r="V161">
            <v>3.4002164789454392</v>
          </cell>
          <cell r="W161">
            <v>3.5244662180249353</v>
          </cell>
        </row>
        <row r="162">
          <cell r="A162" t="str">
            <v>CZ60QLCD</v>
          </cell>
          <cell r="B162" t="str">
            <v>CZ</v>
          </cell>
          <cell r="C162">
            <v>6</v>
          </cell>
          <cell r="D162">
            <v>1</v>
          </cell>
          <cell r="E162">
            <v>0</v>
          </cell>
          <cell r="F162">
            <v>0</v>
          </cell>
          <cell r="G162" t="str">
            <v>QLCD</v>
          </cell>
          <cell r="H162" t="e">
            <v>#N/A</v>
          </cell>
          <cell r="I162">
            <v>2.517832980812984</v>
          </cell>
          <cell r="J162">
            <v>1.150494070264263</v>
          </cell>
          <cell r="K162">
            <v>-3.0548449871486971</v>
          </cell>
          <cell r="L162">
            <v>0.18820739948879339</v>
          </cell>
          <cell r="M162">
            <v>0.75735903709495123</v>
          </cell>
          <cell r="N162">
            <v>1.0335094494887009</v>
          </cell>
          <cell r="O162">
            <v>3.0991319633515424</v>
          </cell>
          <cell r="P162">
            <v>2.7918005409592661</v>
          </cell>
          <cell r="Q162">
            <v>-3.0915532802406109</v>
          </cell>
          <cell r="R162">
            <v>-8.9590021950680665E-2</v>
          </cell>
          <cell r="S162">
            <v>0.38792908009397387</v>
          </cell>
          <cell r="T162">
            <v>-0.54101380260280774</v>
          </cell>
          <cell r="U162">
            <v>0.87700673238022553</v>
          </cell>
          <cell r="V162">
            <v>1.5406507240769196</v>
          </cell>
          <cell r="W162">
            <v>0.66977065037581163</v>
          </cell>
        </row>
        <row r="163">
          <cell r="A163" t="str">
            <v>CZ60OVGDP</v>
          </cell>
          <cell r="B163" t="str">
            <v>CZ</v>
          </cell>
          <cell r="C163">
            <v>6</v>
          </cell>
          <cell r="D163">
            <v>0</v>
          </cell>
          <cell r="E163">
            <v>0</v>
          </cell>
          <cell r="F163">
            <v>0</v>
          </cell>
          <cell r="G163" t="str">
            <v>OVGDP</v>
          </cell>
          <cell r="H163" t="e">
            <v>#N/A</v>
          </cell>
          <cell r="I163" t="e">
            <v>#N/A</v>
          </cell>
          <cell r="J163" t="e">
            <v>#N/A</v>
          </cell>
          <cell r="K163">
            <v>1.6125169212760637</v>
          </cell>
          <cell r="L163">
            <v>1.6138205746887513</v>
          </cell>
          <cell r="M163">
            <v>1.9706865187340661</v>
          </cell>
          <cell r="N163">
            <v>2.4406154779775813</v>
          </cell>
          <cell r="O163">
            <v>3.1066004266439684</v>
          </cell>
          <cell r="P163">
            <v>3.6646281218392751</v>
          </cell>
          <cell r="Q163">
            <v>3.8961406017700595</v>
          </cell>
          <cell r="R163">
            <v>3.9646212294724981</v>
          </cell>
          <cell r="S163">
            <v>4.1741929852618487</v>
          </cell>
          <cell r="T163">
            <v>4.5284531599192768</v>
          </cell>
          <cell r="U163">
            <v>4.4797585476466839</v>
          </cell>
          <cell r="V163">
            <v>4.3631177591065384</v>
          </cell>
          <cell r="W163">
            <v>4.210103856837244</v>
          </cell>
        </row>
        <row r="164">
          <cell r="A164" t="str">
            <v>CZ1319URTG</v>
          </cell>
          <cell r="B164" t="str">
            <v>CZ</v>
          </cell>
          <cell r="C164">
            <v>1</v>
          </cell>
          <cell r="D164">
            <v>0</v>
          </cell>
          <cell r="E164">
            <v>319</v>
          </cell>
          <cell r="F164">
            <v>0</v>
          </cell>
          <cell r="G164" t="str">
            <v>URTG</v>
          </cell>
          <cell r="H164">
            <v>41.032388194653748</v>
          </cell>
          <cell r="I164">
            <v>39.25549282119281</v>
          </cell>
          <cell r="J164">
            <v>39.402648344039569</v>
          </cell>
          <cell r="K164">
            <v>38.150137015942533</v>
          </cell>
          <cell r="L164">
            <v>38.556956781464024</v>
          </cell>
          <cell r="M164">
            <v>38.093998224897213</v>
          </cell>
          <cell r="N164">
            <v>38.747197321332159</v>
          </cell>
          <cell r="O164">
            <v>39.539820940484468</v>
          </cell>
          <cell r="P164">
            <v>40.721622282323999</v>
          </cell>
          <cell r="Q164">
            <v>42.195823305842552</v>
          </cell>
          <cell r="R164">
            <v>41.412538515521156</v>
          </cell>
          <cell r="S164">
            <v>41.179646241714721</v>
          </cell>
          <cell r="T164">
            <v>41.64867690635986</v>
          </cell>
          <cell r="U164">
            <v>40.747319665351377</v>
          </cell>
          <cell r="V164">
            <v>40.667065319129989</v>
          </cell>
          <cell r="W164">
            <v>41.094698703719374</v>
          </cell>
        </row>
        <row r="165">
          <cell r="A165" t="str">
            <v>CZ1319UUTG</v>
          </cell>
          <cell r="B165" t="str">
            <v>CZ</v>
          </cell>
          <cell r="C165">
            <v>1</v>
          </cell>
          <cell r="D165">
            <v>0</v>
          </cell>
          <cell r="E165">
            <v>319</v>
          </cell>
          <cell r="F165">
            <v>0</v>
          </cell>
          <cell r="G165" t="str">
            <v>UUTG</v>
          </cell>
          <cell r="H165">
            <v>54.468327103173351</v>
          </cell>
          <cell r="I165">
            <v>42.57245343636977</v>
          </cell>
          <cell r="J165">
            <v>43.203610635339743</v>
          </cell>
          <cell r="K165">
            <v>43.162000377664121</v>
          </cell>
          <cell r="L165">
            <v>42.271350833358561</v>
          </cell>
          <cell r="M165">
            <v>41.815547360665164</v>
          </cell>
          <cell r="N165">
            <v>44.488001516868785</v>
          </cell>
          <cell r="O165">
            <v>46.307059801203685</v>
          </cell>
          <cell r="P165">
            <v>47.318779563154081</v>
          </cell>
          <cell r="Q165">
            <v>45.135645571455065</v>
          </cell>
          <cell r="R165">
            <v>44.984386007127675</v>
          </cell>
          <cell r="S165">
            <v>43.837218197796894</v>
          </cell>
          <cell r="T165">
            <v>42.616427339827872</v>
          </cell>
          <cell r="U165">
            <v>41.944458534210874</v>
          </cell>
          <cell r="V165">
            <v>43.153677672722644</v>
          </cell>
          <cell r="W165">
            <v>43.391388782128509</v>
          </cell>
        </row>
        <row r="166">
          <cell r="A166" t="str">
            <v>CZ1319UTVG</v>
          </cell>
          <cell r="B166" t="str">
            <v>CZ</v>
          </cell>
          <cell r="C166">
            <v>1</v>
          </cell>
          <cell r="D166">
            <v>0</v>
          </cell>
          <cell r="E166">
            <v>319</v>
          </cell>
          <cell r="F166">
            <v>0</v>
          </cell>
          <cell r="G166" t="str">
            <v>UTVG</v>
          </cell>
          <cell r="H166">
            <v>12.255595210982175</v>
          </cell>
          <cell r="I166">
            <v>12.095850502112532</v>
          </cell>
          <cell r="J166">
            <v>11.526955530745505</v>
          </cell>
          <cell r="K166">
            <v>10.96252760479303</v>
          </cell>
          <cell r="L166">
            <v>11.546633333285275</v>
          </cell>
          <cell r="M166">
            <v>11.323063683068781</v>
          </cell>
          <cell r="N166">
            <v>10.96796464947492</v>
          </cell>
          <cell r="O166">
            <v>10.822209742447754</v>
          </cell>
          <cell r="P166">
            <v>11.075313044456776</v>
          </cell>
          <cell r="Q166">
            <v>11.558206342134786</v>
          </cell>
          <cell r="R166">
            <v>11.472950156542092</v>
          </cell>
          <cell r="S166">
            <v>10.928704128133667</v>
          </cell>
          <cell r="T166">
            <v>10.916878667765362</v>
          </cell>
          <cell r="U166">
            <v>11.122842982890067</v>
          </cell>
          <cell r="V166">
            <v>11.113505410156385</v>
          </cell>
          <cell r="W166">
            <v>11.284588415456591</v>
          </cell>
        </row>
        <row r="167">
          <cell r="A167" t="str">
            <v>CZ1319UTYG</v>
          </cell>
          <cell r="B167" t="str">
            <v>CZ</v>
          </cell>
          <cell r="C167">
            <v>1</v>
          </cell>
          <cell r="D167">
            <v>0</v>
          </cell>
          <cell r="E167">
            <v>319</v>
          </cell>
          <cell r="F167">
            <v>0</v>
          </cell>
          <cell r="G167" t="str">
            <v>UTYG</v>
          </cell>
          <cell r="H167">
            <v>9.56460250852016</v>
          </cell>
          <cell r="I167">
            <v>8.3449772112674729</v>
          </cell>
          <cell r="J167">
            <v>8.8415068461382997</v>
          </cell>
          <cell r="K167">
            <v>8.2955377030508153</v>
          </cell>
          <cell r="L167">
            <v>8.4607003950889972</v>
          </cell>
          <cell r="M167">
            <v>8.2872998841112775</v>
          </cell>
          <cell r="N167">
            <v>8.7905692254191159</v>
          </cell>
          <cell r="O167">
            <v>9.0830666052055822</v>
          </cell>
          <cell r="P167">
            <v>9.6000558765438804</v>
          </cell>
          <cell r="Q167">
            <v>9.5860680228026371</v>
          </cell>
          <cell r="R167">
            <v>9.162890240902561</v>
          </cell>
          <cell r="S167">
            <v>9.1788513771122524</v>
          </cell>
          <cell r="T167">
            <v>9.2910443427644918</v>
          </cell>
          <cell r="U167">
            <v>8.3417318745404874</v>
          </cell>
          <cell r="V167">
            <v>7.8562808885093833</v>
          </cell>
          <cell r="W167">
            <v>7.8711746801038238</v>
          </cell>
        </row>
        <row r="168">
          <cell r="A168" t="str">
            <v>CZ1319UTSG</v>
          </cell>
          <cell r="B168" t="str">
            <v>CZ</v>
          </cell>
          <cell r="C168">
            <v>1</v>
          </cell>
          <cell r="D168">
            <v>0</v>
          </cell>
          <cell r="E168">
            <v>319</v>
          </cell>
          <cell r="F168">
            <v>0</v>
          </cell>
          <cell r="G168" t="str">
            <v>UTSG</v>
          </cell>
          <cell r="H168">
            <v>14.402784274630726</v>
          </cell>
          <cell r="I168">
            <v>14.245393539311157</v>
          </cell>
          <cell r="J168">
            <v>14.619285360119353</v>
          </cell>
          <cell r="K168">
            <v>14.10866007874848</v>
          </cell>
          <cell r="L168">
            <v>14.066917628197274</v>
          </cell>
          <cell r="M168">
            <v>14.249699315128254</v>
          </cell>
          <cell r="N168">
            <v>14.242709209281129</v>
          </cell>
          <cell r="O168">
            <v>14.909723619884826</v>
          </cell>
          <cell r="P168">
            <v>15.091517242182134</v>
          </cell>
          <cell r="Q168">
            <v>16.086653152202565</v>
          </cell>
          <cell r="R168">
            <v>16.157985858595335</v>
          </cell>
          <cell r="S168">
            <v>16.319696035814935</v>
          </cell>
          <cell r="T168">
            <v>16.336354744382056</v>
          </cell>
          <cell r="U168">
            <v>16.157396734709383</v>
          </cell>
          <cell r="V168">
            <v>16.192062361607071</v>
          </cell>
          <cell r="W168">
            <v>16.336435879720181</v>
          </cell>
        </row>
        <row r="169">
          <cell r="A169" t="str">
            <v>CZ1319UWCG</v>
          </cell>
          <cell r="B169" t="str">
            <v>CZ</v>
          </cell>
          <cell r="C169">
            <v>1</v>
          </cell>
          <cell r="D169">
            <v>0</v>
          </cell>
          <cell r="E169">
            <v>319</v>
          </cell>
          <cell r="F169">
            <v>0</v>
          </cell>
          <cell r="G169" t="str">
            <v>UWCG</v>
          </cell>
          <cell r="H169">
            <v>7.349088523731659</v>
          </cell>
          <cell r="I169">
            <v>7.5287770126086562</v>
          </cell>
          <cell r="J169">
            <v>7.392106649351164</v>
          </cell>
          <cell r="K169">
            <v>6.7640946604604206</v>
          </cell>
          <cell r="L169">
            <v>7.2765868078433407</v>
          </cell>
          <cell r="M169">
            <v>7.067339250647164</v>
          </cell>
          <cell r="N169">
            <v>7.3522647174109164</v>
          </cell>
          <cell r="O169">
            <v>7.7729066981762944</v>
          </cell>
          <cell r="P169">
            <v>8.3106270201892816</v>
          </cell>
          <cell r="Q169">
            <v>7.892283610479323</v>
          </cell>
          <cell r="R169">
            <v>7.9741958575832257</v>
          </cell>
          <cell r="S169">
            <v>7.8495056352666124</v>
          </cell>
          <cell r="T169">
            <v>7.6076220119317366</v>
          </cell>
          <cell r="U169">
            <v>7.2997097511546745</v>
          </cell>
          <cell r="V169">
            <v>7.2939392834297259</v>
          </cell>
          <cell r="W169">
            <v>7.337697578423132</v>
          </cell>
        </row>
        <row r="170">
          <cell r="A170" t="str">
            <v>CZ1319UCTGI</v>
          </cell>
          <cell r="B170" t="str">
            <v>CZ</v>
          </cell>
          <cell r="C170">
            <v>1</v>
          </cell>
          <cell r="D170">
            <v>0</v>
          </cell>
          <cell r="E170">
            <v>319</v>
          </cell>
          <cell r="F170">
            <v>0</v>
          </cell>
          <cell r="G170" t="str">
            <v>UCTGI</v>
          </cell>
          <cell r="H170">
            <v>6.6062425248308587</v>
          </cell>
          <cell r="I170">
            <v>5.6894007442576671</v>
          </cell>
          <cell r="J170">
            <v>6.2424700208824051</v>
          </cell>
          <cell r="K170">
            <v>5.765238171324274</v>
          </cell>
          <cell r="L170">
            <v>6.3774601751155933</v>
          </cell>
          <cell r="M170">
            <v>6.5765137364908783</v>
          </cell>
          <cell r="N170">
            <v>6.5007690626788213</v>
          </cell>
          <cell r="O170">
            <v>7.0449499113791738</v>
          </cell>
          <cell r="P170">
            <v>7.6072034177819337</v>
          </cell>
          <cell r="Q170">
            <v>6.8740447682610464</v>
          </cell>
          <cell r="R170">
            <v>6.9019612837322901</v>
          </cell>
          <cell r="S170">
            <v>6.5821070877914902</v>
          </cell>
          <cell r="T170">
            <v>6.2078340649625563</v>
          </cell>
          <cell r="U170">
            <v>5.8044700126534776</v>
          </cell>
          <cell r="V170">
            <v>5.6472924506469058</v>
          </cell>
          <cell r="W170">
            <v>5.3219834866398683</v>
          </cell>
        </row>
        <row r="171">
          <cell r="A171" t="str">
            <v>CZ1319UIGG0</v>
          </cell>
          <cell r="B171" t="str">
            <v>CZ</v>
          </cell>
          <cell r="C171">
            <v>1</v>
          </cell>
          <cell r="D171">
            <v>0</v>
          </cell>
          <cell r="E171">
            <v>319</v>
          </cell>
          <cell r="F171">
            <v>0</v>
          </cell>
          <cell r="G171" t="str">
            <v>UIGG0</v>
          </cell>
          <cell r="H171">
            <v>5.2554274671638073</v>
          </cell>
          <cell r="I171">
            <v>4.5551919814078161</v>
          </cell>
          <cell r="J171">
            <v>4.2676967622884288</v>
          </cell>
          <cell r="K171">
            <v>4.1951271310599694</v>
          </cell>
          <cell r="L171">
            <v>3.2520231430552813</v>
          </cell>
          <cell r="M171">
            <v>3.6119184951001957</v>
          </cell>
          <cell r="N171">
            <v>3.5445754510431451</v>
          </cell>
          <cell r="O171">
            <v>3.8634054419030428</v>
          </cell>
          <cell r="P171">
            <v>4.5468761519686778</v>
          </cell>
          <cell r="Q171">
            <v>4.8468396262277231</v>
          </cell>
          <cell r="R171">
            <v>4.9100125944162301</v>
          </cell>
          <cell r="S171">
            <v>5.0217965805895064</v>
          </cell>
          <cell r="T171">
            <v>4.6988753484527583</v>
          </cell>
          <cell r="U171">
            <v>4.8680538475407289</v>
          </cell>
          <cell r="V171">
            <v>5.2527596942934718</v>
          </cell>
          <cell r="W171">
            <v>5.539225276634804</v>
          </cell>
        </row>
        <row r="172">
          <cell r="A172" t="str">
            <v>CZ1319UYIG</v>
          </cell>
          <cell r="B172" t="str">
            <v>CZ</v>
          </cell>
          <cell r="C172">
            <v>1</v>
          </cell>
          <cell r="D172">
            <v>0</v>
          </cell>
          <cell r="E172">
            <v>319</v>
          </cell>
          <cell r="F172">
            <v>0</v>
          </cell>
          <cell r="G172" t="str">
            <v>UYIG</v>
          </cell>
          <cell r="H172">
            <v>1.0330564423854536</v>
          </cell>
          <cell r="I172">
            <v>1.2092998940169479</v>
          </cell>
          <cell r="J172">
            <v>1.1211455617433439</v>
          </cell>
          <cell r="K172">
            <v>1.1600900182971756</v>
          </cell>
          <cell r="L172">
            <v>1.0192248450954129</v>
          </cell>
          <cell r="M172">
            <v>0.83995342524948979</v>
          </cell>
          <cell r="N172">
            <v>1.0121953189633257</v>
          </cell>
          <cell r="O172">
            <v>1.2385409700896597</v>
          </cell>
          <cell r="P172">
            <v>1.1363504080151796</v>
          </cell>
          <cell r="Q172">
            <v>1.1567940735309059</v>
          </cell>
          <cell r="R172">
            <v>1.1522315710311</v>
          </cell>
          <cell r="S172">
            <v>1.1042584964371034</v>
          </cell>
          <cell r="T172">
            <v>1.1399762453016771</v>
          </cell>
          <cell r="U172">
            <v>1.2222171418803185</v>
          </cell>
          <cell r="V172">
            <v>1.2034505639596405</v>
          </cell>
          <cell r="W172">
            <v>1.1677641954631275</v>
          </cell>
        </row>
        <row r="173">
          <cell r="A173" t="str">
            <v>CZ1319UOOMS</v>
          </cell>
          <cell r="B173" t="str">
            <v>CZ</v>
          </cell>
          <cell r="C173">
            <v>1</v>
          </cell>
          <cell r="D173">
            <v>0</v>
          </cell>
          <cell r="E173">
            <v>319</v>
          </cell>
          <cell r="F173">
            <v>0</v>
          </cell>
          <cell r="G173" t="str">
            <v>UOOMS</v>
          </cell>
          <cell r="H173" t="e">
            <v>#N/A</v>
          </cell>
          <cell r="I173" t="e">
            <v>#N/A</v>
          </cell>
          <cell r="J173" t="e">
            <v>#N/A</v>
          </cell>
          <cell r="K173" t="e">
            <v>#N/A</v>
          </cell>
          <cell r="L173" t="e">
            <v>#N/A</v>
          </cell>
          <cell r="M173" t="e">
            <v>#N/A</v>
          </cell>
          <cell r="N173" t="e">
            <v>#N/A</v>
          </cell>
          <cell r="O173" t="e">
            <v>#N/A</v>
          </cell>
          <cell r="P173">
            <v>-0.41023666044522744</v>
          </cell>
          <cell r="Q173">
            <v>-0.56320925179464543</v>
          </cell>
          <cell r="R173">
            <v>-1.186147348637437</v>
          </cell>
          <cell r="S173">
            <v>-0.15238014679494796</v>
          </cell>
          <cell r="T173">
            <v>-0.22944557168630314</v>
          </cell>
          <cell r="U173">
            <v>0</v>
          </cell>
          <cell r="V173">
            <v>0</v>
          </cell>
          <cell r="W173">
            <v>0</v>
          </cell>
        </row>
        <row r="174">
          <cell r="A174" t="str">
            <v>CZ1319UBLGBPS</v>
          </cell>
          <cell r="B174" t="str">
            <v>CZ</v>
          </cell>
          <cell r="C174">
            <v>1</v>
          </cell>
          <cell r="D174">
            <v>0</v>
          </cell>
          <cell r="E174">
            <v>319</v>
          </cell>
          <cell r="F174">
            <v>0</v>
          </cell>
          <cell r="G174" t="str">
            <v>UBLGBPS</v>
          </cell>
          <cell r="H174" t="e">
            <v>#N/A</v>
          </cell>
          <cell r="I174" t="e">
            <v>#N/A</v>
          </cell>
          <cell r="J174" t="e">
            <v>#N/A</v>
          </cell>
          <cell r="K174" t="e">
            <v>#N/A</v>
          </cell>
          <cell r="L174" t="e">
            <v>#N/A</v>
          </cell>
          <cell r="M174" t="e">
            <v>#N/A</v>
          </cell>
          <cell r="N174" t="e">
            <v>#N/A</v>
          </cell>
          <cell r="O174" t="e">
            <v>#N/A</v>
          </cell>
          <cell r="P174">
            <v>-3.9655874640324615</v>
          </cell>
          <cell r="Q174">
            <v>-0.33511881339797578</v>
          </cell>
          <cell r="R174">
            <v>-1.1531382678059958</v>
          </cell>
          <cell r="S174">
            <v>-2.2325704268887994</v>
          </cell>
          <cell r="T174">
            <v>-0.93708230235571854</v>
          </cell>
          <cell r="U174">
            <v>-1.2010909777509988</v>
          </cell>
          <cell r="V174">
            <v>-1.5379942181456785</v>
          </cell>
          <cell r="W174">
            <v>-0.716475803989995</v>
          </cell>
        </row>
        <row r="175">
          <cell r="A175" t="str">
            <v>CZ1319UYVG</v>
          </cell>
          <cell r="B175" t="str">
            <v>CZ</v>
          </cell>
          <cell r="C175">
            <v>1</v>
          </cell>
          <cell r="D175">
            <v>0</v>
          </cell>
          <cell r="E175">
            <v>319</v>
          </cell>
          <cell r="F175">
            <v>0</v>
          </cell>
          <cell r="G175" t="str">
            <v>UYVG</v>
          </cell>
          <cell r="H175">
            <v>2.8586683322855029</v>
          </cell>
          <cell r="I175">
            <v>2.4092133966380085</v>
          </cell>
          <cell r="J175">
            <v>2.7207312265404222</v>
          </cell>
          <cell r="K175">
            <v>2.9003502659426603</v>
          </cell>
          <cell r="L175">
            <v>2.9364229187181641</v>
          </cell>
          <cell r="M175">
            <v>2.7852121055980601</v>
          </cell>
          <cell r="N175">
            <v>2.7801467043389758</v>
          </cell>
          <cell r="O175">
            <v>2.2951738980828038</v>
          </cell>
          <cell r="P175">
            <v>2.6463752032315266</v>
          </cell>
          <cell r="Q175">
            <v>2.09545247520039</v>
          </cell>
          <cell r="R175">
            <v>1.8339655118098626</v>
          </cell>
          <cell r="S175">
            <v>1.9091988473841308</v>
          </cell>
          <cell r="T175">
            <v>1.7697901762736852</v>
          </cell>
          <cell r="U175">
            <v>1.7088478091379595</v>
          </cell>
          <cell r="V175">
            <v>1.7829597643800406</v>
          </cell>
          <cell r="W175">
            <v>1.7212588452644104</v>
          </cell>
        </row>
        <row r="176">
          <cell r="A176" t="str">
            <v>CZ1319UYTGH</v>
          </cell>
          <cell r="B176" t="str">
            <v>CZ</v>
          </cell>
          <cell r="C176">
            <v>1</v>
          </cell>
          <cell r="D176">
            <v>0</v>
          </cell>
          <cell r="E176">
            <v>319</v>
          </cell>
          <cell r="F176">
            <v>0</v>
          </cell>
          <cell r="G176" t="str">
            <v>UYTGH</v>
          </cell>
          <cell r="H176">
            <v>10.744809828969494</v>
          </cell>
          <cell r="I176">
            <v>10.889580392660079</v>
          </cell>
          <cell r="J176">
            <v>11.488028782603221</v>
          </cell>
          <cell r="K176">
            <v>11.299620382442525</v>
          </cell>
          <cell r="L176">
            <v>11.714309468919842</v>
          </cell>
          <cell r="M176">
            <v>12.055350683295806</v>
          </cell>
          <cell r="N176">
            <v>11.923702520263888</v>
          </cell>
          <cell r="O176">
            <v>12.379769456004468</v>
          </cell>
          <cell r="P176">
            <v>12.246896717641077</v>
          </cell>
          <cell r="Q176">
            <v>12.857001764269945</v>
          </cell>
          <cell r="R176">
            <v>12.615027102459834</v>
          </cell>
          <cell r="S176">
            <v>12.670067128119362</v>
          </cell>
          <cell r="T176">
            <v>12.852889413749569</v>
          </cell>
          <cell r="U176">
            <v>12.592188485668713</v>
          </cell>
          <cell r="V176">
            <v>13.18896345050122</v>
          </cell>
          <cell r="W176">
            <v>13.304712381368363</v>
          </cell>
        </row>
        <row r="177">
          <cell r="A177" t="str">
            <v>CZ1319UYTGM</v>
          </cell>
          <cell r="B177" t="str">
            <v>CZ</v>
          </cell>
          <cell r="C177">
            <v>1</v>
          </cell>
          <cell r="D177">
            <v>0</v>
          </cell>
          <cell r="E177">
            <v>319</v>
          </cell>
          <cell r="F177">
            <v>0</v>
          </cell>
          <cell r="G177" t="str">
            <v>UYTGM</v>
          </cell>
          <cell r="H177">
            <v>5.1064354984105256</v>
          </cell>
          <cell r="I177">
            <v>5.249309684379619</v>
          </cell>
          <cell r="J177">
            <v>5.2563257346112353</v>
          </cell>
          <cell r="K177">
            <v>5.2475778656767922</v>
          </cell>
          <cell r="L177">
            <v>5.3384352245798121</v>
          </cell>
          <cell r="M177">
            <v>5.2719091125445328</v>
          </cell>
          <cell r="N177">
            <v>5.4190647619646857</v>
          </cell>
          <cell r="O177">
            <v>5.7664402994280231</v>
          </cell>
          <cell r="P177">
            <v>5.8299412908257695</v>
          </cell>
          <cell r="Q177">
            <v>5.7095413395519756</v>
          </cell>
          <cell r="R177">
            <v>5.6098774004964032</v>
          </cell>
          <cell r="S177">
            <v>5.3240690350480557</v>
          </cell>
          <cell r="T177">
            <v>5.3000793994984488</v>
          </cell>
          <cell r="U177">
            <v>5.3787244421620235</v>
          </cell>
          <cell r="V177">
            <v>5.6076740441901354</v>
          </cell>
          <cell r="W177">
            <v>5.7377007897895531</v>
          </cell>
        </row>
        <row r="178">
          <cell r="A178" t="str">
            <v>CZ1319UCIG0</v>
          </cell>
          <cell r="B178" t="str">
            <v>CZ</v>
          </cell>
          <cell r="C178">
            <v>1</v>
          </cell>
          <cell r="D178">
            <v>0</v>
          </cell>
          <cell r="E178">
            <v>319</v>
          </cell>
          <cell r="F178">
            <v>0</v>
          </cell>
          <cell r="G178" t="str">
            <v>UCIG0</v>
          </cell>
          <cell r="H178">
            <v>10.901643480288739</v>
          </cell>
          <cell r="I178">
            <v>10.895996407031951</v>
          </cell>
          <cell r="J178">
            <v>10.929857864914796</v>
          </cell>
          <cell r="K178">
            <v>10.63575297160056</v>
          </cell>
          <cell r="L178">
            <v>10.731368797628987</v>
          </cell>
          <cell r="M178">
            <v>10.454560611812063</v>
          </cell>
          <cell r="N178">
            <v>10.837576853126459</v>
          </cell>
          <cell r="O178">
            <v>11.293312211495387</v>
          </cell>
          <cell r="P178">
            <v>11.546848989759846</v>
          </cell>
          <cell r="Q178">
            <v>11.548045625171861</v>
          </cell>
          <cell r="R178">
            <v>11.018438520280093</v>
          </cell>
          <cell r="S178">
            <v>10.651683240858279</v>
          </cell>
          <cell r="T178">
            <v>10.287971188434582</v>
          </cell>
          <cell r="U178">
            <v>9.9389773446882437</v>
          </cell>
          <cell r="V178">
            <v>9.9120610983564124</v>
          </cell>
          <cell r="W178">
            <v>9.7024622098226452</v>
          </cell>
        </row>
        <row r="179">
          <cell r="A179" t="str">
            <v>CZ10CVGD5</v>
          </cell>
          <cell r="B179" t="str">
            <v>CZ</v>
          </cell>
          <cell r="C179">
            <v>1</v>
          </cell>
          <cell r="D179">
            <v>0</v>
          </cell>
          <cell r="E179">
            <v>0</v>
          </cell>
          <cell r="F179">
            <v>0</v>
          </cell>
          <cell r="G179" t="str">
            <v>CVGD5</v>
          </cell>
          <cell r="H179">
            <v>8.6436174292981818</v>
          </cell>
          <cell r="I179">
            <v>7.8908875084676904</v>
          </cell>
          <cell r="J179">
            <v>-1.0819261728382856</v>
          </cell>
          <cell r="K179">
            <v>-1.4047035195254816</v>
          </cell>
          <cell r="L179">
            <v>1.1500247707572064</v>
          </cell>
          <cell r="M179">
            <v>3.6828857796333159</v>
          </cell>
          <cell r="N179">
            <v>3.8535170194717647</v>
          </cell>
          <cell r="O179">
            <v>3.9221956454488955</v>
          </cell>
          <cell r="P179">
            <v>4.2446397001764957</v>
          </cell>
          <cell r="Q179">
            <v>3.1584062005213158</v>
          </cell>
          <cell r="R179">
            <v>1.6684485929975301</v>
          </cell>
          <cell r="S179">
            <v>5.2047755281681081</v>
          </cell>
          <cell r="T179">
            <v>4.9060054856490973</v>
          </cell>
          <cell r="U179">
            <v>2.8195948784349167</v>
          </cell>
          <cell r="V179">
            <v>2.5503338378027105</v>
          </cell>
          <cell r="W179">
            <v>2.4542613005769458</v>
          </cell>
        </row>
        <row r="180">
          <cell r="A180" t="str">
            <v>CZ699RVGDPR</v>
          </cell>
          <cell r="B180" t="str">
            <v>CZ</v>
          </cell>
          <cell r="C180">
            <v>6</v>
          </cell>
          <cell r="D180">
            <v>0</v>
          </cell>
          <cell r="E180">
            <v>99</v>
          </cell>
          <cell r="F180">
            <v>327</v>
          </cell>
          <cell r="G180" t="str">
            <v>RVGDPR</v>
          </cell>
          <cell r="H180">
            <v>3.3754937953623276</v>
          </cell>
          <cell r="I180">
            <v>2.3905932850427636</v>
          </cell>
          <cell r="J180">
            <v>-3.1392698364117178</v>
          </cell>
          <cell r="K180">
            <v>-3.4275995321492503</v>
          </cell>
          <cell r="L180">
            <v>-1.3708570010454113</v>
          </cell>
          <cell r="M180">
            <v>0.11128053305424768</v>
          </cell>
          <cell r="N180">
            <v>1.1517071295354731</v>
          </cell>
          <cell r="O180">
            <v>1.1920333964582364</v>
          </cell>
          <cell r="P180">
            <v>2.6640083872240261</v>
          </cell>
          <cell r="Q180">
            <v>2.365513670901298</v>
          </cell>
          <cell r="R180">
            <v>4.4621201289345436</v>
          </cell>
          <cell r="S180">
            <v>3.6760955788402105</v>
          </cell>
          <cell r="T180">
            <v>2.8939393299279415</v>
          </cell>
          <cell r="U180">
            <v>3.3116283880213038</v>
          </cell>
          <cell r="V180">
            <v>3.7793602972738372</v>
          </cell>
          <cell r="W180">
            <v>1.869925270038908</v>
          </cell>
        </row>
        <row r="181">
          <cell r="A181" t="str">
            <v>CZ199RVGDPR</v>
          </cell>
          <cell r="B181" t="str">
            <v>CZ</v>
          </cell>
          <cell r="C181">
            <v>1</v>
          </cell>
          <cell r="D181">
            <v>0</v>
          </cell>
          <cell r="E181">
            <v>99</v>
          </cell>
          <cell r="F181">
            <v>327</v>
          </cell>
          <cell r="G181" t="str">
            <v>RVGDPR</v>
          </cell>
          <cell r="H181">
            <v>33.22740140123728</v>
          </cell>
          <cell r="I181">
            <v>34.021733427929462</v>
          </cell>
          <cell r="J181">
            <v>32.95369941260207</v>
          </cell>
          <cell r="K181">
            <v>31.82417856570985</v>
          </cell>
          <cell r="L181">
            <v>31.387914585816624</v>
          </cell>
          <cell r="M181">
            <v>31.422843224482332</v>
          </cell>
          <cell r="N181">
            <v>31.784742350201451</v>
          </cell>
          <cell r="O181">
            <v>32.163627093994059</v>
          </cell>
          <cell r="P181">
            <v>33.020468817413523</v>
          </cell>
          <cell r="Q181">
            <v>33.801572521485141</v>
          </cell>
          <cell r="R181">
            <v>35.30983929286274</v>
          </cell>
          <cell r="S181">
            <v>36.607862734003248</v>
          </cell>
          <cell r="T181">
            <v>37.667272071508599</v>
          </cell>
          <cell r="U181">
            <v>38.9146721464219</v>
          </cell>
          <cell r="V181">
            <v>40.385397815338052</v>
          </cell>
          <cell r="W181">
            <v>41.140574574492803</v>
          </cell>
        </row>
        <row r="182">
          <cell r="A182" t="str">
            <v>CZ10ISRV</v>
          </cell>
          <cell r="B182" t="str">
            <v>CZ</v>
          </cell>
          <cell r="C182">
            <v>1</v>
          </cell>
          <cell r="D182">
            <v>1</v>
          </cell>
          <cell r="E182">
            <v>0</v>
          </cell>
          <cell r="F182">
            <v>0</v>
          </cell>
          <cell r="G182" t="str">
            <v>ISRV</v>
          </cell>
          <cell r="H182">
            <v>0.6638965852640899</v>
          </cell>
          <cell r="I182">
            <v>1.5251484162486006</v>
          </cell>
          <cell r="J182">
            <v>7.0353281204645679</v>
          </cell>
          <cell r="K182">
            <v>2.9173844789672998</v>
          </cell>
          <cell r="L182">
            <v>3.8936987328577866</v>
          </cell>
          <cell r="M182">
            <v>3.8073007607045239</v>
          </cell>
          <cell r="N182">
            <v>0.28437689342892813</v>
          </cell>
          <cell r="O182">
            <v>0.6998584687399001</v>
          </cell>
          <cell r="P182">
            <v>1.3214768802160215</v>
          </cell>
          <cell r="Q182">
            <v>-2.0794182691178276</v>
          </cell>
          <cell r="R182">
            <v>2.3070993503155668</v>
          </cell>
          <cell r="S182">
            <v>1.3687732138245146</v>
          </cell>
          <cell r="T182">
            <v>-0.49977231228161001</v>
          </cell>
          <cell r="U182">
            <v>0.16703601207113117</v>
          </cell>
          <cell r="V182" t="e">
            <v>#N/A</v>
          </cell>
          <cell r="W182" t="e">
            <v>#N/A</v>
          </cell>
        </row>
        <row r="183">
          <cell r="A183" t="str">
            <v>CZ10ILRV</v>
          </cell>
          <cell r="B183" t="str">
            <v>CZ</v>
          </cell>
          <cell r="C183">
            <v>1</v>
          </cell>
          <cell r="D183">
            <v>1</v>
          </cell>
          <cell r="E183">
            <v>0</v>
          </cell>
          <cell r="F183">
            <v>0</v>
          </cell>
          <cell r="G183" t="str">
            <v>ILRV</v>
          </cell>
          <cell r="H183" t="e">
            <v>#N/A</v>
          </cell>
          <cell r="I183" t="e">
            <v>#N/A</v>
          </cell>
          <cell r="J183" t="e">
            <v>#N/A</v>
          </cell>
          <cell r="K183" t="e">
            <v>#N/A</v>
          </cell>
          <cell r="L183" t="e">
            <v>#N/A</v>
          </cell>
          <cell r="M183" t="e">
            <v>#N/A</v>
          </cell>
          <cell r="N183">
            <v>1.3714187272076517</v>
          </cell>
          <cell r="O183">
            <v>2.0031017597202938</v>
          </cell>
          <cell r="P183">
            <v>3.1543186933420619</v>
          </cell>
          <cell r="Q183">
            <v>0.27388996708743729</v>
          </cell>
          <cell r="R183">
            <v>3.8415554037023458</v>
          </cell>
          <cell r="S183">
            <v>2.8551188621210866</v>
          </cell>
          <cell r="T183">
            <v>0.65832927089262139</v>
          </cell>
          <cell r="U183">
            <v>0.74100972856963043</v>
          </cell>
          <cell r="V183" t="e">
            <v>#N/A</v>
          </cell>
          <cell r="W183" t="e">
            <v>#N/A</v>
          </cell>
        </row>
        <row r="184">
          <cell r="A184" t="str">
            <v>CZ10ADGGU</v>
          </cell>
          <cell r="B184" t="str">
            <v>CZ</v>
          </cell>
          <cell r="C184">
            <v>1</v>
          </cell>
          <cell r="D184">
            <v>0</v>
          </cell>
          <cell r="E184">
            <v>0</v>
          </cell>
          <cell r="F184">
            <v>0</v>
          </cell>
          <cell r="G184" t="str">
            <v>ADGGU</v>
          </cell>
          <cell r="H184" t="e">
            <v>#N/A</v>
          </cell>
          <cell r="I184">
            <v>-1.8822520205789646</v>
          </cell>
          <cell r="J184">
            <v>-0.87995012019200924</v>
          </cell>
          <cell r="K184">
            <v>-1.2138205901216752</v>
          </cell>
          <cell r="L184">
            <v>-0.60855281869185707</v>
          </cell>
          <cell r="M184">
            <v>-0.81016297434013673</v>
          </cell>
          <cell r="N184">
            <v>-1.2836539585622198</v>
          </cell>
          <cell r="O184">
            <v>-1.1449625880520649</v>
          </cell>
          <cell r="P184">
            <v>-1.2460252518294745</v>
          </cell>
          <cell r="Q184">
            <v>-2.5389981027767625</v>
          </cell>
          <cell r="R184">
            <v>-1.7216351338046831</v>
          </cell>
          <cell r="S184">
            <v>-2.146473730121329</v>
          </cell>
          <cell r="T184">
            <v>-2.63689159299485</v>
          </cell>
          <cell r="U184">
            <v>-2.1898320387527201</v>
          </cell>
          <cell r="V184">
            <v>-0.96774875000455451</v>
          </cell>
          <cell r="W184">
            <v>-1.1557978032321781</v>
          </cell>
        </row>
        <row r="185">
          <cell r="A185" t="str">
            <v>CZ10ADGGI</v>
          </cell>
          <cell r="B185" t="str">
            <v>CZ</v>
          </cell>
          <cell r="C185">
            <v>1</v>
          </cell>
          <cell r="D185">
            <v>0</v>
          </cell>
          <cell r="E185">
            <v>0</v>
          </cell>
          <cell r="F185">
            <v>0</v>
          </cell>
          <cell r="G185" t="str">
            <v>ADGGI</v>
          </cell>
          <cell r="H185" t="e">
            <v>#N/A</v>
          </cell>
          <cell r="I185">
            <v>-0.67295212656201664</v>
          </cell>
          <cell r="J185">
            <v>0.24119544155133466</v>
          </cell>
          <cell r="K185">
            <v>-5.3730571824499584E-2</v>
          </cell>
          <cell r="L185">
            <v>0.41067202640355582</v>
          </cell>
          <cell r="M185">
            <v>2.9790450909353061E-2</v>
          </cell>
          <cell r="N185">
            <v>-0.27145863959889405</v>
          </cell>
          <cell r="O185">
            <v>9.4105886955563767E-2</v>
          </cell>
          <cell r="P185">
            <v>-8.8643533548143916E-2</v>
          </cell>
          <cell r="Q185">
            <v>-1.3634102555626819</v>
          </cell>
          <cell r="R185">
            <v>-0.56370624835354644</v>
          </cell>
          <cell r="S185">
            <v>-1.0284077265052547</v>
          </cell>
          <cell r="T185">
            <v>-1.4770867180412701</v>
          </cell>
          <cell r="U185">
            <v>-0.94928806984236624</v>
          </cell>
          <cell r="V185">
            <v>0.25339340906940833</v>
          </cell>
          <cell r="W185">
            <v>2.8963401783887566E-2</v>
          </cell>
        </row>
        <row r="186">
          <cell r="A186" t="str">
            <v>CZ1319UDGGS</v>
          </cell>
          <cell r="B186" t="str">
            <v>CZ</v>
          </cell>
          <cell r="C186">
            <v>1</v>
          </cell>
          <cell r="D186">
            <v>0</v>
          </cell>
          <cell r="E186">
            <v>319</v>
          </cell>
          <cell r="F186">
            <v>0</v>
          </cell>
          <cell r="G186" t="str">
            <v>UDGGS</v>
          </cell>
          <cell r="H186" t="e">
            <v>#N/A</v>
          </cell>
          <cell r="I186">
            <v>-3.581799430638132</v>
          </cell>
          <cell r="J186">
            <v>-2.3186538081402728</v>
          </cell>
          <cell r="K186">
            <v>-1.8513055207582527</v>
          </cell>
          <cell r="L186">
            <v>-1.7587011130831138</v>
          </cell>
          <cell r="M186">
            <v>-0.75809588021756225</v>
          </cell>
          <cell r="N186">
            <v>2.1685101780705343</v>
          </cell>
          <cell r="O186">
            <v>-2.2690421159926535</v>
          </cell>
          <cell r="P186">
            <v>-3.7985572986795253</v>
          </cell>
          <cell r="Q186">
            <v>-0.11244289925755936</v>
          </cell>
          <cell r="R186">
            <v>-2.4556095422643547</v>
          </cell>
          <cell r="S186">
            <v>-0.71547143618599041</v>
          </cell>
          <cell r="T186">
            <v>0.97321746992917524</v>
          </cell>
          <cell r="U186">
            <v>-1.8326827030033781E-2</v>
          </cell>
          <cell r="V186">
            <v>-1.7691595114324221E-2</v>
          </cell>
          <cell r="W186">
            <v>-1.6997009552941235E-2</v>
          </cell>
        </row>
        <row r="187">
          <cell r="A187" t="str">
            <v>CZ10UTVG</v>
          </cell>
          <cell r="B187" t="str">
            <v>CZ</v>
          </cell>
          <cell r="C187">
            <v>1</v>
          </cell>
          <cell r="D187">
            <v>0</v>
          </cell>
          <cell r="E187">
            <v>0</v>
          </cell>
          <cell r="F187">
            <v>0</v>
          </cell>
          <cell r="G187" t="str">
            <v>UTVG</v>
          </cell>
          <cell r="H187">
            <v>179.73099999999999</v>
          </cell>
          <cell r="I187">
            <v>203.608</v>
          </cell>
          <cell r="J187">
            <v>208.76400000000001</v>
          </cell>
          <cell r="K187">
            <v>218.86500000000001</v>
          </cell>
          <cell r="L187">
            <v>240.262</v>
          </cell>
          <cell r="M187">
            <v>247.881</v>
          </cell>
          <cell r="N187">
            <v>257.99</v>
          </cell>
          <cell r="O187">
            <v>266.70600000000002</v>
          </cell>
          <cell r="P187">
            <v>285.423</v>
          </cell>
          <cell r="Q187">
            <v>325.33600000000001</v>
          </cell>
          <cell r="R187">
            <v>342.33699999999999</v>
          </cell>
          <cell r="S187">
            <v>351.428</v>
          </cell>
          <cell r="T187">
            <v>385.39299999999997</v>
          </cell>
          <cell r="U187">
            <v>424.84114</v>
          </cell>
          <cell r="V187">
            <v>439.72596800000008</v>
          </cell>
          <cell r="W187">
            <v>464.74127499999997</v>
          </cell>
        </row>
        <row r="188">
          <cell r="A188" t="str">
            <v>CZ10UTYG</v>
          </cell>
          <cell r="B188" t="str">
            <v>CZ</v>
          </cell>
          <cell r="C188">
            <v>1</v>
          </cell>
          <cell r="D188">
            <v>0</v>
          </cell>
          <cell r="E188">
            <v>0</v>
          </cell>
          <cell r="F188">
            <v>0</v>
          </cell>
          <cell r="G188" t="str">
            <v>UTYG</v>
          </cell>
          <cell r="H188">
            <v>140.267</v>
          </cell>
          <cell r="I188">
            <v>140.47</v>
          </cell>
          <cell r="J188">
            <v>160.12799999999999</v>
          </cell>
          <cell r="K188">
            <v>165.619</v>
          </cell>
          <cell r="L188">
            <v>176.05</v>
          </cell>
          <cell r="M188">
            <v>181.423</v>
          </cell>
          <cell r="N188">
            <v>206.773</v>
          </cell>
          <cell r="O188">
            <v>223.846</v>
          </cell>
          <cell r="P188">
            <v>247.404</v>
          </cell>
          <cell r="Q188">
            <v>269.82499999999999</v>
          </cell>
          <cell r="R188">
            <v>273.40800000000002</v>
          </cell>
          <cell r="S188">
            <v>295.15899999999999</v>
          </cell>
          <cell r="T188">
            <v>327.99700000000001</v>
          </cell>
          <cell r="U188">
            <v>318.61556300000001</v>
          </cell>
          <cell r="V188">
            <v>310.847981</v>
          </cell>
          <cell r="W188">
            <v>324.16421600000001</v>
          </cell>
        </row>
        <row r="189">
          <cell r="A189" t="str">
            <v>CZ10UTSG</v>
          </cell>
          <cell r="B189" t="str">
            <v>CZ</v>
          </cell>
          <cell r="C189">
            <v>1</v>
          </cell>
          <cell r="D189">
            <v>0</v>
          </cell>
          <cell r="E189">
            <v>0</v>
          </cell>
          <cell r="F189">
            <v>0</v>
          </cell>
          <cell r="G189" t="str">
            <v>UTSG</v>
          </cell>
          <cell r="H189">
            <v>211.22</v>
          </cell>
          <cell r="I189">
            <v>239.791</v>
          </cell>
          <cell r="J189">
            <v>264.76900000000001</v>
          </cell>
          <cell r="K189">
            <v>281.67700000000002</v>
          </cell>
          <cell r="L189">
            <v>292.70400000000001</v>
          </cell>
          <cell r="M189">
            <v>311.95</v>
          </cell>
          <cell r="N189">
            <v>335.01900000000001</v>
          </cell>
          <cell r="O189">
            <v>367.44</v>
          </cell>
          <cell r="P189">
            <v>388.92500000000001</v>
          </cell>
          <cell r="Q189">
            <v>452.80099999999999</v>
          </cell>
          <cell r="R189">
            <v>482.13200000000001</v>
          </cell>
          <cell r="S189">
            <v>524.78300000000002</v>
          </cell>
          <cell r="T189">
            <v>576.71400000000006</v>
          </cell>
          <cell r="U189">
            <v>617.13779999999997</v>
          </cell>
          <cell r="V189">
            <v>640.668271</v>
          </cell>
          <cell r="W189">
            <v>672.79512199999999</v>
          </cell>
        </row>
        <row r="190">
          <cell r="A190" t="str">
            <v>CZ10UVGD</v>
          </cell>
          <cell r="B190" t="str">
            <v>CZ</v>
          </cell>
          <cell r="C190">
            <v>1</v>
          </cell>
          <cell r="D190">
            <v>0</v>
          </cell>
          <cell r="E190">
            <v>0</v>
          </cell>
          <cell r="F190">
            <v>0</v>
          </cell>
          <cell r="G190" t="str">
            <v>UVGD</v>
          </cell>
          <cell r="H190">
            <v>1466.5219999999999</v>
          </cell>
          <cell r="I190">
            <v>1683.288</v>
          </cell>
          <cell r="J190">
            <v>1811.0940000000001</v>
          </cell>
          <cell r="K190">
            <v>1996.4829999999999</v>
          </cell>
          <cell r="L190">
            <v>2080.797</v>
          </cell>
          <cell r="M190">
            <v>2189.1689999999999</v>
          </cell>
          <cell r="N190">
            <v>2352.2139999999999</v>
          </cell>
          <cell r="O190">
            <v>2464.4319999999998</v>
          </cell>
          <cell r="P190">
            <v>2577.11</v>
          </cell>
          <cell r="Q190">
            <v>2814.7620000000002</v>
          </cell>
          <cell r="R190">
            <v>2983.8620000000001</v>
          </cell>
          <cell r="S190">
            <v>3215.6419999999998</v>
          </cell>
          <cell r="T190">
            <v>3530.2489999999998</v>
          </cell>
          <cell r="U190">
            <v>3819.537331</v>
          </cell>
          <cell r="V190">
            <v>3956.6810989999999</v>
          </cell>
          <cell r="W190">
            <v>4118.3715160000002</v>
          </cell>
        </row>
        <row r="191">
          <cell r="A191" t="str">
            <v>CZ10UCPH</v>
          </cell>
          <cell r="B191" t="str">
            <v>CZ</v>
          </cell>
          <cell r="C191">
            <v>1</v>
          </cell>
          <cell r="D191">
            <v>0</v>
          </cell>
          <cell r="E191">
            <v>0</v>
          </cell>
          <cell r="F191">
            <v>0</v>
          </cell>
          <cell r="G191" t="str">
            <v>UCPH</v>
          </cell>
          <cell r="H191">
            <v>745.97900000000004</v>
          </cell>
          <cell r="I191">
            <v>874.17499999999995</v>
          </cell>
          <cell r="J191">
            <v>973.76400000000001</v>
          </cell>
          <cell r="K191">
            <v>1051.6079999999999</v>
          </cell>
          <cell r="L191">
            <v>1100.704</v>
          </cell>
          <cell r="M191">
            <v>1149.24</v>
          </cell>
          <cell r="N191">
            <v>1220.316</v>
          </cell>
          <cell r="O191">
            <v>1262.355</v>
          </cell>
          <cell r="P191">
            <v>1332.47</v>
          </cell>
          <cell r="Q191">
            <v>1416.893</v>
          </cell>
          <cell r="R191">
            <v>1464.4860000000001</v>
          </cell>
          <cell r="S191">
            <v>1567.6420000000001</v>
          </cell>
          <cell r="T191">
            <v>1697.614</v>
          </cell>
          <cell r="U191">
            <v>1849.9578799999999</v>
          </cell>
          <cell r="V191">
            <v>1953.0819320000001</v>
          </cell>
          <cell r="W191">
            <v>2055.9136490000001</v>
          </cell>
        </row>
        <row r="192">
          <cell r="A192" t="str">
            <v>CZ10UWCD</v>
          </cell>
          <cell r="B192" t="str">
            <v>CZ</v>
          </cell>
          <cell r="C192">
            <v>1</v>
          </cell>
          <cell r="D192">
            <v>0</v>
          </cell>
          <cell r="E192">
            <v>0</v>
          </cell>
          <cell r="F192">
            <v>0</v>
          </cell>
          <cell r="G192" t="str">
            <v>UWCD</v>
          </cell>
          <cell r="H192">
            <v>630.42999999999995</v>
          </cell>
          <cell r="I192">
            <v>737.77499999999998</v>
          </cell>
          <cell r="J192">
            <v>796.32100000000003</v>
          </cell>
          <cell r="K192">
            <v>840.35299999999995</v>
          </cell>
          <cell r="L192">
            <v>868.60799999999995</v>
          </cell>
          <cell r="M192">
            <v>917.93899999999996</v>
          </cell>
          <cell r="N192">
            <v>994.68100000000004</v>
          </cell>
          <cell r="O192">
            <v>1064.404</v>
          </cell>
          <cell r="P192">
            <v>1128.979</v>
          </cell>
          <cell r="Q192">
            <v>1202.2090000000001</v>
          </cell>
          <cell r="R192">
            <v>1284.672</v>
          </cell>
          <cell r="S192">
            <v>1386.877</v>
          </cell>
          <cell r="T192">
            <v>1516.0519999999999</v>
          </cell>
          <cell r="U192">
            <v>1654.0822539999999</v>
          </cell>
          <cell r="V192">
            <v>1737.3320610000001</v>
          </cell>
          <cell r="W192">
            <v>1816.3194249999999</v>
          </cell>
        </row>
        <row r="193">
          <cell r="A193" t="str">
            <v>CZ60QLCDR</v>
          </cell>
          <cell r="B193" t="str">
            <v>CZ</v>
          </cell>
          <cell r="C193">
            <v>6</v>
          </cell>
          <cell r="D193">
            <v>1</v>
          </cell>
          <cell r="E193">
            <v>0</v>
          </cell>
          <cell r="F193">
            <v>327</v>
          </cell>
          <cell r="G193" t="str">
            <v>QLCDR</v>
          </cell>
          <cell r="H193" t="e">
            <v>#N/A</v>
          </cell>
          <cell r="I193">
            <v>3.1207829413943733</v>
          </cell>
          <cell r="J193">
            <v>2.4327223742391935</v>
          </cell>
          <cell r="K193">
            <v>-2.4109869625018598</v>
          </cell>
          <cell r="L193">
            <v>0.12686102169714442</v>
          </cell>
          <cell r="M193">
            <v>0.65395366511995512</v>
          </cell>
          <cell r="N193">
            <v>0.78312604765777838</v>
          </cell>
          <cell r="O193">
            <v>3.7146495932100843</v>
          </cell>
          <cell r="P193">
            <v>2.9405344193011995</v>
          </cell>
          <cell r="Q193">
            <v>-1.6780309789689474</v>
          </cell>
          <cell r="R193">
            <v>0.46673540136425995</v>
          </cell>
          <cell r="S193">
            <v>1.4697202891206906</v>
          </cell>
          <cell r="T193">
            <v>0.23859746214747179</v>
          </cell>
          <cell r="U193">
            <v>0.13927696999742611</v>
          </cell>
          <cell r="V193">
            <v>0.60044697024139726</v>
          </cell>
          <cell r="W193">
            <v>1.2980707494883337</v>
          </cell>
        </row>
        <row r="194">
          <cell r="A194" t="str">
            <v>CZ60UVGD</v>
          </cell>
          <cell r="B194" t="str">
            <v>CZ</v>
          </cell>
          <cell r="C194">
            <v>6</v>
          </cell>
          <cell r="D194">
            <v>0</v>
          </cell>
          <cell r="E194">
            <v>0</v>
          </cell>
          <cell r="F194">
            <v>0</v>
          </cell>
          <cell r="G194" t="str">
            <v>UVGD</v>
          </cell>
          <cell r="H194">
            <v>16.762570342513939</v>
          </cell>
          <cell r="I194">
            <v>14.780957939942274</v>
          </cell>
          <cell r="J194">
            <v>7.5926401186249715</v>
          </cell>
          <cell r="K194">
            <v>10.236299165035057</v>
          </cell>
          <cell r="L194">
            <v>4.2231263677176445</v>
          </cell>
          <cell r="M194">
            <v>5.2081966669502044</v>
          </cell>
          <cell r="N194">
            <v>7.4478032531979155</v>
          </cell>
          <cell r="O194">
            <v>4.7707393970106482</v>
          </cell>
          <cell r="P194">
            <v>4.5721691651463781</v>
          </cell>
          <cell r="Q194">
            <v>9.2216475043750634</v>
          </cell>
          <cell r="R194">
            <v>6.0076127217860709</v>
          </cell>
          <cell r="S194">
            <v>7.7677855075066971</v>
          </cell>
          <cell r="T194">
            <v>9.7836450699424926</v>
          </cell>
          <cell r="U194">
            <v>8.1945588257372304</v>
          </cell>
          <cell r="V194">
            <v>3.5905858776904331</v>
          </cell>
          <cell r="W194">
            <v>4.0865162734713634</v>
          </cell>
        </row>
        <row r="195">
          <cell r="A195" t="str">
            <v>CZ1319UYIGE</v>
          </cell>
          <cell r="B195" t="str">
            <v>CZ</v>
          </cell>
          <cell r="C195">
            <v>1</v>
          </cell>
          <cell r="D195">
            <v>0</v>
          </cell>
          <cell r="E195">
            <v>319</v>
          </cell>
          <cell r="F195">
            <v>0</v>
          </cell>
          <cell r="G195" t="str">
            <v>UYIGE</v>
          </cell>
          <cell r="H195">
            <v>1.0330564423854536</v>
          </cell>
          <cell r="I195">
            <v>1.2092998940169479</v>
          </cell>
          <cell r="J195">
            <v>1.1211455617433439</v>
          </cell>
          <cell r="K195">
            <v>1.1600900182971756</v>
          </cell>
          <cell r="L195">
            <v>1.0192248450954129</v>
          </cell>
          <cell r="M195">
            <v>0.83995342524948979</v>
          </cell>
          <cell r="N195">
            <v>1.0121953189633257</v>
          </cell>
          <cell r="O195">
            <v>1.2390684750076286</v>
          </cell>
          <cell r="P195">
            <v>1.1573817182813306</v>
          </cell>
          <cell r="Q195">
            <v>1.1755878472140806</v>
          </cell>
          <cell r="R195">
            <v>1.1579288854511367</v>
          </cell>
          <cell r="S195">
            <v>1.1180660036160743</v>
          </cell>
          <cell r="T195">
            <v>1.1598048749535799</v>
          </cell>
          <cell r="U195">
            <v>1.2405439689103539</v>
          </cell>
          <cell r="V195">
            <v>1.2211421590739628</v>
          </cell>
          <cell r="W195">
            <v>1.1847612050160656</v>
          </cell>
        </row>
        <row r="196">
          <cell r="A196" t="str">
            <v>CZ1319UCCG0</v>
          </cell>
          <cell r="B196" t="str">
            <v>CZ</v>
          </cell>
          <cell r="C196">
            <v>1</v>
          </cell>
          <cell r="D196">
            <v>0</v>
          </cell>
          <cell r="E196">
            <v>319</v>
          </cell>
          <cell r="F196">
            <v>0</v>
          </cell>
          <cell r="G196" t="str">
            <v>UCCG0</v>
          </cell>
          <cell r="H196">
            <v>9.9862804649367689</v>
          </cell>
          <cell r="I196">
            <v>9.3268650403258384</v>
          </cell>
          <cell r="J196">
            <v>10.01416823201888</v>
          </cell>
          <cell r="K196">
            <v>9.3849534406253401</v>
          </cell>
          <cell r="L196">
            <v>10.444171151726959</v>
          </cell>
          <cell r="M196">
            <v>10.60059776106824</v>
          </cell>
          <cell r="N196">
            <v>10.277296198390113</v>
          </cell>
          <cell r="O196">
            <v>11.003671434229064</v>
          </cell>
          <cell r="P196">
            <v>11.858244312427486</v>
          </cell>
          <cell r="Q196">
            <v>10.5350292493646</v>
          </cell>
          <cell r="R196">
            <v>11.048868882005937</v>
          </cell>
          <cell r="S196">
            <v>10.640612356723791</v>
          </cell>
          <cell r="T196">
            <v>10.065154044374774</v>
          </cell>
          <cell r="U196">
            <v>9.7451963875045564</v>
          </cell>
          <cell r="V196">
            <v>9.8547564800849781</v>
          </cell>
          <cell r="W196">
            <v>9.9180664593543675</v>
          </cell>
        </row>
        <row r="197">
          <cell r="A197" t="str">
            <v>CZ10UYIGE</v>
          </cell>
          <cell r="B197" t="str">
            <v>CZ</v>
          </cell>
          <cell r="C197">
            <v>1</v>
          </cell>
          <cell r="D197">
            <v>0</v>
          </cell>
          <cell r="E197">
            <v>0</v>
          </cell>
          <cell r="F197">
            <v>0</v>
          </cell>
          <cell r="G197" t="str">
            <v>UYIGE</v>
          </cell>
          <cell r="H197">
            <v>15.15</v>
          </cell>
          <cell r="I197">
            <v>20.356000000000002</v>
          </cell>
          <cell r="J197">
            <v>20.305</v>
          </cell>
          <cell r="K197">
            <v>23.161000000000001</v>
          </cell>
          <cell r="L197">
            <v>21.207999999999998</v>
          </cell>
          <cell r="M197">
            <v>18.388000000000002</v>
          </cell>
          <cell r="N197">
            <v>23.809000000000001</v>
          </cell>
          <cell r="O197">
            <v>30.536000000000001</v>
          </cell>
          <cell r="P197">
            <v>29.827000000000002</v>
          </cell>
          <cell r="Q197">
            <v>33.090000000000003</v>
          </cell>
          <cell r="R197">
            <v>34.551000000000002</v>
          </cell>
          <cell r="S197">
            <v>35.953000000000003</v>
          </cell>
          <cell r="T197">
            <v>40.944000000000003</v>
          </cell>
          <cell r="U197">
            <v>47.383040000000001</v>
          </cell>
          <cell r="V197">
            <v>48.316701000000002</v>
          </cell>
          <cell r="W197">
            <v>48.792868000000006</v>
          </cell>
        </row>
        <row r="198">
          <cell r="A198" t="str">
            <v>CZ10UBLGE</v>
          </cell>
          <cell r="B198" t="str">
            <v>CZ</v>
          </cell>
          <cell r="C198">
            <v>1</v>
          </cell>
          <cell r="D198">
            <v>0</v>
          </cell>
          <cell r="E198">
            <v>0</v>
          </cell>
          <cell r="F198">
            <v>0</v>
          </cell>
          <cell r="G198" t="str">
            <v>UBLGE</v>
          </cell>
          <cell r="H198">
            <v>-197.041</v>
          </cell>
          <cell r="I198">
            <v>-55.834000000000003</v>
          </cell>
          <cell r="J198">
            <v>-68.838999999999999</v>
          </cell>
          <cell r="K198">
            <v>-100.06100000000001</v>
          </cell>
          <cell r="L198">
            <v>-77.289000000000001</v>
          </cell>
          <cell r="M198">
            <v>-81.471000000000004</v>
          </cell>
          <cell r="N198">
            <v>-135.036</v>
          </cell>
          <cell r="O198">
            <v>-166.78700000000001</v>
          </cell>
          <cell r="P198">
            <v>-170.55799999999999</v>
          </cell>
          <cell r="Q198">
            <v>-83.278000000000006</v>
          </cell>
          <cell r="R198">
            <v>-106.749</v>
          </cell>
          <cell r="S198">
            <v>-85.902000000000001</v>
          </cell>
          <cell r="T198">
            <v>-34.863999999999997</v>
          </cell>
          <cell r="U198">
            <v>-46.425165999999997</v>
          </cell>
          <cell r="V198">
            <v>-99.087321000000003</v>
          </cell>
          <cell r="W198">
            <v>-95.286230000000018</v>
          </cell>
        </row>
        <row r="199">
          <cell r="A199" t="str">
            <v>CZ10UDGG</v>
          </cell>
          <cell r="B199" t="str">
            <v>CZ</v>
          </cell>
          <cell r="C199">
            <v>1</v>
          </cell>
          <cell r="D199">
            <v>0</v>
          </cell>
          <cell r="E199">
            <v>0</v>
          </cell>
          <cell r="F199">
            <v>0</v>
          </cell>
          <cell r="G199" t="str">
            <v>UDGG</v>
          </cell>
          <cell r="H199">
            <v>214.35499999999999</v>
          </cell>
          <cell r="I199">
            <v>209.89699999999999</v>
          </cell>
          <cell r="J199">
            <v>236.74299999999999</v>
          </cell>
          <cell r="K199">
            <v>299.84300000000002</v>
          </cell>
          <cell r="L199">
            <v>340.53699999999998</v>
          </cell>
          <cell r="M199">
            <v>405.41199999999998</v>
          </cell>
          <cell r="N199">
            <v>591.45600000000002</v>
          </cell>
          <cell r="O199">
            <v>702.32399999999996</v>
          </cell>
          <cell r="P199">
            <v>774.98900000000003</v>
          </cell>
          <cell r="Q199">
            <v>855.10199999999998</v>
          </cell>
          <cell r="R199">
            <v>888.57899999999995</v>
          </cell>
          <cell r="S199">
            <v>951.47400000000005</v>
          </cell>
          <cell r="T199">
            <v>1020.6950000000001</v>
          </cell>
          <cell r="U199">
            <v>1066.4201660000001</v>
          </cell>
          <cell r="V199">
            <v>1164.807487</v>
          </cell>
          <cell r="W199">
            <v>1259.3937169999999</v>
          </cell>
        </row>
        <row r="200">
          <cell r="A200" t="str">
            <v>CZ10UVGDH</v>
          </cell>
          <cell r="B200" t="str">
            <v>CZ</v>
          </cell>
          <cell r="C200">
            <v>1</v>
          </cell>
          <cell r="D200">
            <v>0</v>
          </cell>
          <cell r="E200">
            <v>0</v>
          </cell>
          <cell r="F200">
            <v>0</v>
          </cell>
          <cell r="G200" t="str">
            <v>UVGDH</v>
          </cell>
          <cell r="H200">
            <v>1466.5219999999999</v>
          </cell>
          <cell r="I200">
            <v>1683.288</v>
          </cell>
          <cell r="J200">
            <v>1811.0940000000001</v>
          </cell>
          <cell r="K200">
            <v>1996.4829999999999</v>
          </cell>
          <cell r="L200">
            <v>2080.797</v>
          </cell>
          <cell r="M200">
            <v>2189.1689999999999</v>
          </cell>
          <cell r="N200">
            <v>2352.2139999999999</v>
          </cell>
          <cell r="O200">
            <v>2464.4319999999998</v>
          </cell>
          <cell r="P200">
            <v>2577.11</v>
          </cell>
          <cell r="Q200">
            <v>2814.7620000000002</v>
          </cell>
          <cell r="R200">
            <v>2983.8620000000001</v>
          </cell>
          <cell r="S200">
            <v>3215.6419999999998</v>
          </cell>
          <cell r="T200">
            <v>3530.2489999999998</v>
          </cell>
          <cell r="U200">
            <v>3819.537331</v>
          </cell>
          <cell r="V200">
            <v>3956.6810989999999</v>
          </cell>
          <cell r="W200">
            <v>4118.3715160000002</v>
          </cell>
        </row>
        <row r="201">
          <cell r="A201" t="str">
            <v>CZ10OVGD</v>
          </cell>
          <cell r="B201" t="str">
            <v>CZ</v>
          </cell>
          <cell r="C201">
            <v>1</v>
          </cell>
          <cell r="D201">
            <v>1</v>
          </cell>
          <cell r="E201">
            <v>0</v>
          </cell>
          <cell r="F201">
            <v>0</v>
          </cell>
          <cell r="G201" t="str">
            <v>OVGD</v>
          </cell>
          <cell r="H201">
            <v>2033.6990000000001</v>
          </cell>
          <cell r="I201">
            <v>2115.605</v>
          </cell>
          <cell r="J201">
            <v>2100.143</v>
          </cell>
          <cell r="K201">
            <v>2084.203</v>
          </cell>
          <cell r="L201">
            <v>2112.1210000000001</v>
          </cell>
          <cell r="M201">
            <v>2189.1689999999999</v>
          </cell>
          <cell r="N201">
            <v>2242.9430000000002</v>
          </cell>
          <cell r="O201">
            <v>2285.4879999999998</v>
          </cell>
          <cell r="P201">
            <v>2367.8180000000002</v>
          </cell>
          <cell r="Q201">
            <v>2474.0059999999999</v>
          </cell>
          <cell r="R201">
            <v>2630.2730000000001</v>
          </cell>
          <cell r="S201">
            <v>2808.7840000000001</v>
          </cell>
          <cell r="T201">
            <v>2975.9209999999998</v>
          </cell>
          <cell r="U201">
            <v>3099.9702272457866</v>
          </cell>
          <cell r="V201">
            <v>3151.8042988574152</v>
          </cell>
          <cell r="W201">
            <v>3224.777602809329</v>
          </cell>
        </row>
        <row r="202">
          <cell r="A202" t="str">
            <v>CZ1319UBLC</v>
          </cell>
          <cell r="B202" t="str">
            <v>CZ</v>
          </cell>
          <cell r="C202">
            <v>1</v>
          </cell>
          <cell r="D202">
            <v>0</v>
          </cell>
          <cell r="E202">
            <v>319</v>
          </cell>
          <cell r="F202">
            <v>0</v>
          </cell>
          <cell r="G202" t="str">
            <v>UBLC</v>
          </cell>
          <cell r="H202">
            <v>-6.1613122748925688</v>
          </cell>
          <cell r="I202">
            <v>-6.1321057359168485</v>
          </cell>
          <cell r="J202">
            <v>-4.5148402015577318</v>
          </cell>
          <cell r="K202">
            <v>1.6923760432720938</v>
          </cell>
          <cell r="L202">
            <v>0.98654505941713677</v>
          </cell>
          <cell r="M202">
            <v>-1.3162072000836849</v>
          </cell>
          <cell r="N202">
            <v>0.72170304232523053</v>
          </cell>
          <cell r="O202">
            <v>1.239514825322833</v>
          </cell>
          <cell r="P202">
            <v>-4.5477298213890745E-2</v>
          </cell>
          <cell r="Q202">
            <v>-1.6538876111017553</v>
          </cell>
          <cell r="R202">
            <v>0.6331727137515073</v>
          </cell>
          <cell r="S202">
            <v>6.3097819968765179E-2</v>
          </cell>
          <cell r="T202">
            <v>0.16132006552512304</v>
          </cell>
          <cell r="U202">
            <v>0.58234781002066049</v>
          </cell>
          <cell r="V202">
            <v>0.1220512060277119</v>
          </cell>
          <cell r="W202">
            <v>-6.2435455131001794E-2</v>
          </cell>
        </row>
        <row r="203">
          <cell r="A203" t="str">
            <v>CZ1319UBLH</v>
          </cell>
          <cell r="B203" t="str">
            <v>CZ</v>
          </cell>
          <cell r="C203">
            <v>1</v>
          </cell>
          <cell r="D203">
            <v>0</v>
          </cell>
          <cell r="E203">
            <v>319</v>
          </cell>
          <cell r="F203">
            <v>0</v>
          </cell>
          <cell r="G203" t="str">
            <v>UBLH</v>
          </cell>
          <cell r="H203">
            <v>15.961983522920217</v>
          </cell>
          <cell r="I203">
            <v>2.544187328609246</v>
          </cell>
          <cell r="J203">
            <v>2.5601100771136118</v>
          </cell>
          <cell r="K203">
            <v>1.2082246630700086</v>
          </cell>
          <cell r="L203">
            <v>0.19559812898615292</v>
          </cell>
          <cell r="M203">
            <v>0.31824861397178567</v>
          </cell>
          <cell r="N203">
            <v>-0.10483739999846953</v>
          </cell>
          <cell r="O203">
            <v>0.80375518577911664</v>
          </cell>
          <cell r="P203">
            <v>0.29571884785670771</v>
          </cell>
          <cell r="Q203">
            <v>-0.87055317643196828</v>
          </cell>
          <cell r="R203">
            <v>0.67583554467331264</v>
          </cell>
          <cell r="S203">
            <v>0.83050289802160804</v>
          </cell>
          <cell r="T203">
            <v>-3.5181654325233146E-2</v>
          </cell>
          <cell r="U203">
            <v>0.36387464751813281</v>
          </cell>
          <cell r="V203">
            <v>1.588600683939019</v>
          </cell>
          <cell r="W203">
            <v>1.2159022517870379</v>
          </cell>
        </row>
        <row r="204">
          <cell r="A204" t="str">
            <v>CZ60RVGDP</v>
          </cell>
          <cell r="B204" t="str">
            <v>CZ</v>
          </cell>
          <cell r="C204">
            <v>6</v>
          </cell>
          <cell r="D204">
            <v>1</v>
          </cell>
          <cell r="E204">
            <v>0</v>
          </cell>
          <cell r="F204">
            <v>0</v>
          </cell>
          <cell r="G204" t="str">
            <v>RVGDP</v>
          </cell>
          <cell r="H204">
            <v>5.9933721613351532</v>
          </cell>
          <cell r="I204">
            <v>4.1828452253877657</v>
          </cell>
          <cell r="J204">
            <v>-0.61803622059740659</v>
          </cell>
          <cell r="K204">
            <v>-0.67512980902291186</v>
          </cell>
          <cell r="L204">
            <v>1.4593448393977582</v>
          </cell>
          <cell r="M204">
            <v>3.7516206373812366</v>
          </cell>
          <cell r="N204">
            <v>2.940479228961812</v>
          </cell>
          <cell r="O204">
            <v>2.1307836884398634</v>
          </cell>
          <cell r="P204">
            <v>3.5933573356356829</v>
          </cell>
          <cell r="Q204">
            <v>4.4306880923462133</v>
          </cell>
          <cell r="R204">
            <v>6.0341006853517953</v>
          </cell>
          <cell r="S204">
            <v>6.4481187964366082</v>
          </cell>
          <cell r="T204">
            <v>5.3753249815902571</v>
          </cell>
          <cell r="U204">
            <v>3.9605104410346703</v>
          </cell>
          <cell r="V204">
            <v>1.4691445923246782</v>
          </cell>
          <cell r="W204">
            <v>2.1110645137015993</v>
          </cell>
        </row>
        <row r="205">
          <cell r="A205" t="str">
            <v>CZ60NETD</v>
          </cell>
          <cell r="B205" t="str">
            <v>CZ</v>
          </cell>
          <cell r="C205">
            <v>6</v>
          </cell>
          <cell r="D205">
            <v>0</v>
          </cell>
          <cell r="E205">
            <v>0</v>
          </cell>
          <cell r="F205">
            <v>0</v>
          </cell>
          <cell r="G205" t="str">
            <v>NETD</v>
          </cell>
          <cell r="H205" t="e">
            <v>#N/A</v>
          </cell>
          <cell r="I205">
            <v>0.91157543466395818</v>
          </cell>
          <cell r="J205">
            <v>0.18671224755348881</v>
          </cell>
          <cell r="K205">
            <v>-1.5433652394108544</v>
          </cell>
          <cell r="L205">
            <v>-3.4184598392437815</v>
          </cell>
          <cell r="M205">
            <v>-0.1796195460009975</v>
          </cell>
          <cell r="N205">
            <v>0.45542317921813957</v>
          </cell>
          <cell r="O205">
            <v>0.55994809549140268</v>
          </cell>
          <cell r="P205">
            <v>-1.3484947152231697</v>
          </cell>
          <cell r="Q205">
            <v>0.34366145690523098</v>
          </cell>
          <cell r="R205">
            <v>1.0373716948325784</v>
          </cell>
          <cell r="S205">
            <v>1.6155075907220651</v>
          </cell>
          <cell r="T205">
            <v>2.6542409103634368</v>
          </cell>
          <cell r="U205">
            <v>1.1375793419872604</v>
          </cell>
          <cell r="V205">
            <v>-0.15640384347649361</v>
          </cell>
          <cell r="W205">
            <v>-0.50606569940319091</v>
          </cell>
        </row>
        <row r="206">
          <cell r="A206" t="str">
            <v>CZ60HWCDW</v>
          </cell>
          <cell r="B206" t="str">
            <v>CZ</v>
          </cell>
          <cell r="C206">
            <v>6</v>
          </cell>
          <cell r="D206">
            <v>0</v>
          </cell>
          <cell r="E206">
            <v>0</v>
          </cell>
          <cell r="F206">
            <v>0</v>
          </cell>
          <cell r="G206" t="str">
            <v>HWCDW</v>
          </cell>
          <cell r="H206" t="e">
            <v>#N/A</v>
          </cell>
          <cell r="I206">
            <v>16.860632236501051</v>
          </cell>
          <cell r="J206">
            <v>8.6448702932955701</v>
          </cell>
          <cell r="K206">
            <v>8.7415265240146756</v>
          </cell>
          <cell r="L206">
            <v>7.0887176097376381</v>
          </cell>
          <cell r="M206">
            <v>6.4785649000359768</v>
          </cell>
          <cell r="N206">
            <v>8.2203691830148973</v>
          </cell>
          <cell r="O206">
            <v>7.7467042486027093</v>
          </cell>
          <cell r="P206">
            <v>8.6074986113584551</v>
          </cell>
          <cell r="Q206">
            <v>5.6920496786392327</v>
          </cell>
          <cell r="R206">
            <v>4.7421192178132232</v>
          </cell>
          <cell r="S206">
            <v>6.3420317573958052</v>
          </cell>
          <cell r="T206">
            <v>6.3664778276981915</v>
          </cell>
          <cell r="U206">
            <v>7.9158044920669246</v>
          </cell>
          <cell r="V206">
            <v>5.3513285160432078</v>
          </cell>
          <cell r="W206">
            <v>5.3166285432951987</v>
          </cell>
        </row>
        <row r="207">
          <cell r="A207" t="str">
            <v>CZ1319UUTGE</v>
          </cell>
          <cell r="B207" t="str">
            <v>CZ</v>
          </cell>
          <cell r="C207">
            <v>1</v>
          </cell>
          <cell r="D207">
            <v>0</v>
          </cell>
          <cell r="E207">
            <v>319</v>
          </cell>
          <cell r="F207">
            <v>0</v>
          </cell>
          <cell r="G207" t="str">
            <v>UUTGE</v>
          </cell>
          <cell r="H207">
            <v>54.468327103173351</v>
          </cell>
          <cell r="I207">
            <v>42.57245343636977</v>
          </cell>
          <cell r="J207">
            <v>43.203610635339743</v>
          </cell>
          <cell r="K207">
            <v>43.162000377664121</v>
          </cell>
          <cell r="L207">
            <v>42.271350833358561</v>
          </cell>
          <cell r="M207">
            <v>41.815547360665164</v>
          </cell>
          <cell r="N207">
            <v>44.488001516868785</v>
          </cell>
          <cell r="O207">
            <v>46.307587306121661</v>
          </cell>
          <cell r="P207">
            <v>47.339810873420227</v>
          </cell>
          <cell r="Q207">
            <v>45.154439345138236</v>
          </cell>
          <cell r="R207">
            <v>44.990083321547715</v>
          </cell>
          <cell r="S207">
            <v>43.851025704975868</v>
          </cell>
          <cell r="T207">
            <v>42.636255969479777</v>
          </cell>
          <cell r="U207">
            <v>41.962785361240925</v>
          </cell>
          <cell r="V207">
            <v>43.171369267836972</v>
          </cell>
          <cell r="W207">
            <v>43.408385791681447</v>
          </cell>
        </row>
        <row r="208">
          <cell r="A208" t="str">
            <v>CZ60UVGDH</v>
          </cell>
          <cell r="B208" t="str">
            <v>CZ</v>
          </cell>
          <cell r="C208">
            <v>6</v>
          </cell>
          <cell r="D208">
            <v>0</v>
          </cell>
          <cell r="E208">
            <v>0</v>
          </cell>
          <cell r="F208">
            <v>0</v>
          </cell>
          <cell r="G208" t="str">
            <v>UVGDH</v>
          </cell>
          <cell r="H208">
            <v>16.762570342513939</v>
          </cell>
          <cell r="I208">
            <v>14.780957939942274</v>
          </cell>
          <cell r="J208">
            <v>7.5926401186249715</v>
          </cell>
          <cell r="K208">
            <v>10.236299165035057</v>
          </cell>
          <cell r="L208">
            <v>4.2231263677176445</v>
          </cell>
          <cell r="M208">
            <v>5.2081966669502044</v>
          </cell>
          <cell r="N208">
            <v>7.4478032531979155</v>
          </cell>
          <cell r="O208">
            <v>4.7707393970106482</v>
          </cell>
          <cell r="P208">
            <v>4.5721691651463781</v>
          </cell>
          <cell r="Q208">
            <v>9.2216475043750634</v>
          </cell>
          <cell r="R208">
            <v>6.0076127217860709</v>
          </cell>
          <cell r="S208">
            <v>7.7677855075066971</v>
          </cell>
          <cell r="T208">
            <v>9.7836450699424926</v>
          </cell>
          <cell r="U208">
            <v>8.1945588257372304</v>
          </cell>
          <cell r="V208">
            <v>3.5905858776904331</v>
          </cell>
          <cell r="W208">
            <v>4.0865162734713634</v>
          </cell>
        </row>
        <row r="209">
          <cell r="A209" t="str">
            <v>CZ1212RVGDPR</v>
          </cell>
          <cell r="B209" t="str">
            <v>CZ</v>
          </cell>
          <cell r="C209">
            <v>1</v>
          </cell>
          <cell r="D209">
            <v>0</v>
          </cell>
          <cell r="E209">
            <v>212</v>
          </cell>
          <cell r="F209">
            <v>327</v>
          </cell>
          <cell r="G209" t="str">
            <v>RVGDPR</v>
          </cell>
          <cell r="H209">
            <v>72.39807037617399</v>
          </cell>
          <cell r="I209">
            <v>74.068403576833703</v>
          </cell>
          <cell r="J209">
            <v>71.76068042669489</v>
          </cell>
          <cell r="K209">
            <v>69.325296380494592</v>
          </cell>
          <cell r="L209">
            <v>68.396247380572973</v>
          </cell>
          <cell r="M209">
            <v>68.456829646916091</v>
          </cell>
          <cell r="N209">
            <v>69.17787926569882</v>
          </cell>
          <cell r="O209">
            <v>69.922145155164344</v>
          </cell>
          <cell r="P209">
            <v>71.65920632815434</v>
          </cell>
          <cell r="Q209">
            <v>73.214602083345014</v>
          </cell>
          <cell r="R209">
            <v>76.348340706388569</v>
          </cell>
          <cell r="S209">
            <v>78.993351944777572</v>
          </cell>
          <cell r="T209">
            <v>81.117018014448604</v>
          </cell>
          <cell r="U209">
            <v>83.608061783170101</v>
          </cell>
          <cell r="V209">
            <v>86.572056342560202</v>
          </cell>
          <cell r="W209">
            <v>88.11553410929595</v>
          </cell>
        </row>
        <row r="210">
          <cell r="A210" t="str">
            <v>DK60OVGD</v>
          </cell>
          <cell r="B210" t="str">
            <v>DK</v>
          </cell>
          <cell r="C210">
            <v>6</v>
          </cell>
          <cell r="D210">
            <v>1</v>
          </cell>
          <cell r="E210">
            <v>0</v>
          </cell>
          <cell r="F210">
            <v>0</v>
          </cell>
          <cell r="G210" t="str">
            <v>OVGD</v>
          </cell>
          <cell r="H210">
            <v>3.0652233312733257</v>
          </cell>
          <cell r="I210">
            <v>2.8345663723742476</v>
          </cell>
          <cell r="J210">
            <v>3.1985078474696227</v>
          </cell>
          <cell r="K210">
            <v>2.1603908504249425</v>
          </cell>
          <cell r="L210">
            <v>2.5604415352309839</v>
          </cell>
          <cell r="M210">
            <v>3.5287152161042057</v>
          </cell>
          <cell r="N210">
            <v>0.70488823491225983</v>
          </cell>
          <cell r="O210">
            <v>0.46581765579374323</v>
          </cell>
          <cell r="P210">
            <v>0.38375898957725418</v>
          </cell>
          <cell r="Q210">
            <v>2.2964908128953354</v>
          </cell>
          <cell r="R210">
            <v>2.4451801936833828</v>
          </cell>
          <cell r="S210">
            <v>3.3439560974157567</v>
          </cell>
          <cell r="T210">
            <v>1.6465430324917207</v>
          </cell>
          <cell r="U210">
            <v>-0.60530353837804363</v>
          </cell>
          <cell r="V210">
            <v>-0.99260727510172009</v>
          </cell>
          <cell r="W210">
            <v>0.55652833929817902</v>
          </cell>
        </row>
        <row r="211">
          <cell r="A211" t="str">
            <v>DK60ZCPIH</v>
          </cell>
          <cell r="B211" t="str">
            <v>DK</v>
          </cell>
          <cell r="C211">
            <v>6</v>
          </cell>
          <cell r="D211">
            <v>0</v>
          </cell>
          <cell r="E211">
            <v>0</v>
          </cell>
          <cell r="F211">
            <v>0</v>
          </cell>
          <cell r="G211" t="str">
            <v>ZCPIH</v>
          </cell>
          <cell r="H211">
            <v>2.0486111169916166</v>
          </cell>
          <cell r="I211">
            <v>2.0689796632523683</v>
          </cell>
          <cell r="J211">
            <v>1.9721095876559014</v>
          </cell>
          <cell r="K211">
            <v>1.2957790153631299</v>
          </cell>
          <cell r="L211">
            <v>2.0585982421317039</v>
          </cell>
          <cell r="M211">
            <v>2.7113237602026441</v>
          </cell>
          <cell r="N211">
            <v>2.3017902814140401</v>
          </cell>
          <cell r="O211">
            <v>2.3839285715137049</v>
          </cell>
          <cell r="P211">
            <v>1.9795936200219577</v>
          </cell>
          <cell r="Q211">
            <v>0.8978963571061982</v>
          </cell>
          <cell r="R211">
            <v>1.695058906686997</v>
          </cell>
          <cell r="S211">
            <v>1.8501542094557788</v>
          </cell>
          <cell r="T211">
            <v>1.6692578343280307</v>
          </cell>
          <cell r="U211">
            <v>3.6367349581110986</v>
          </cell>
          <cell r="V211">
            <v>1.5680820606236656</v>
          </cell>
          <cell r="W211">
            <v>1.9020621256280235</v>
          </cell>
        </row>
        <row r="212">
          <cell r="A212" t="str">
            <v>DK10AVGDGP</v>
          </cell>
          <cell r="B212" t="str">
            <v>DK</v>
          </cell>
          <cell r="C212">
            <v>1</v>
          </cell>
          <cell r="D212">
            <v>0</v>
          </cell>
          <cell r="E212">
            <v>0</v>
          </cell>
          <cell r="F212">
            <v>0</v>
          </cell>
          <cell r="G212" t="str">
            <v>AVGDGP</v>
          </cell>
          <cell r="H212">
            <v>-0.27759198389017475</v>
          </cell>
          <cell r="I212">
            <v>0.16909957988985577</v>
          </cell>
          <cell r="J212">
            <v>0.85434738092016638</v>
          </cell>
          <cell r="K212">
            <v>0.61612580713479659</v>
          </cell>
          <cell r="L212">
            <v>1.0786107399450362</v>
          </cell>
          <cell r="M212">
            <v>2.2901739135487227</v>
          </cell>
          <cell r="N212">
            <v>1.1082022591604834</v>
          </cell>
          <cell r="O212">
            <v>-0.17708349242553792</v>
          </cell>
          <cell r="P212">
            <v>-1.2000542778376526</v>
          </cell>
          <cell r="Q212">
            <v>-0.37607762251603338</v>
          </cell>
          <cell r="R212">
            <v>0.49451807227499611</v>
          </cell>
          <cell r="S212">
            <v>1.9698840505158095</v>
          </cell>
          <cell r="T212">
            <v>1.8315697895925989</v>
          </cell>
          <cell r="U212">
            <v>-0.13433142087407327</v>
          </cell>
          <cell r="V212">
            <v>-2.0920721384878243</v>
          </cell>
          <cell r="W212">
            <v>-2.448813617200023</v>
          </cell>
        </row>
        <row r="213">
          <cell r="A213" t="str">
            <v>DK1319UBLA</v>
          </cell>
          <cell r="B213" t="str">
            <v>DK</v>
          </cell>
          <cell r="C213">
            <v>1</v>
          </cell>
          <cell r="D213">
            <v>0</v>
          </cell>
          <cell r="E213">
            <v>319</v>
          </cell>
          <cell r="F213">
            <v>0</v>
          </cell>
          <cell r="G213" t="str">
            <v>UBLA</v>
          </cell>
          <cell r="H213">
            <v>0.87637132250170424</v>
          </cell>
          <cell r="I213">
            <v>1.5145564980626243</v>
          </cell>
          <cell r="J213">
            <v>0.66850798789312049</v>
          </cell>
          <cell r="K213">
            <v>-0.89213279982399696</v>
          </cell>
          <cell r="L213">
            <v>2.5768187672902485</v>
          </cell>
          <cell r="M213">
            <v>1.4260056694003855</v>
          </cell>
          <cell r="N213">
            <v>3.1392373977153527</v>
          </cell>
          <cell r="O213">
            <v>2.5683725287509547</v>
          </cell>
          <cell r="P213">
            <v>3.4445904836833865</v>
          </cell>
          <cell r="Q213">
            <v>3.0267088624861884</v>
          </cell>
          <cell r="R213">
            <v>4.5305732315077689</v>
          </cell>
          <cell r="S213">
            <v>2.8875803589520022</v>
          </cell>
          <cell r="T213">
            <v>0.72789017306794512</v>
          </cell>
          <cell r="U213">
            <v>1.70789600110937</v>
          </cell>
          <cell r="V213">
            <v>1.5101037993191782</v>
          </cell>
          <cell r="W213">
            <v>1.4710594249485287</v>
          </cell>
        </row>
        <row r="214">
          <cell r="A214" t="str">
            <v>DK1319UBLGE</v>
          </cell>
          <cell r="B214" t="str">
            <v>DK</v>
          </cell>
          <cell r="C214">
            <v>1</v>
          </cell>
          <cell r="D214">
            <v>0</v>
          </cell>
          <cell r="E214">
            <v>319</v>
          </cell>
          <cell r="F214">
            <v>0</v>
          </cell>
          <cell r="G214" t="str">
            <v>UBLGE</v>
          </cell>
          <cell r="H214">
            <v>-2.8590204453947594</v>
          </cell>
          <cell r="I214">
            <v>-1.9373756414284218</v>
          </cell>
          <cell r="J214">
            <v>-0.47697267601304494</v>
          </cell>
          <cell r="K214">
            <v>5.0704012320215597E-2</v>
          </cell>
          <cell r="L214">
            <v>1.4913393211056201</v>
          </cell>
          <cell r="M214">
            <v>2.3718588770630404</v>
          </cell>
          <cell r="N214">
            <v>1.4541659210653402</v>
          </cell>
          <cell r="O214">
            <v>0.32489835999175365</v>
          </cell>
          <cell r="P214">
            <v>7.7961631739808052E-2</v>
          </cell>
          <cell r="Q214">
            <v>1.9998226684308884</v>
          </cell>
          <cell r="R214">
            <v>5.1970643071023144</v>
          </cell>
          <cell r="S214">
            <v>5.1939974088651191</v>
          </cell>
          <cell r="T214">
            <v>4.5347688122225831</v>
          </cell>
          <cell r="U214">
            <v>3.1434269600421194</v>
          </cell>
          <cell r="V214">
            <v>-0.32343775217486059</v>
          </cell>
          <cell r="W214">
            <v>-1.464753950815564</v>
          </cell>
        </row>
        <row r="215">
          <cell r="A215" t="str">
            <v>DK1319UBLGIE</v>
          </cell>
          <cell r="B215" t="str">
            <v>DK</v>
          </cell>
          <cell r="C215">
            <v>1</v>
          </cell>
          <cell r="D215">
            <v>0</v>
          </cell>
          <cell r="E215">
            <v>319</v>
          </cell>
          <cell r="F215">
            <v>0</v>
          </cell>
          <cell r="G215" t="str">
            <v>UBLGIE</v>
          </cell>
          <cell r="H215">
            <v>3.0621502729158596</v>
          </cell>
          <cell r="I215">
            <v>3.7318791795700372</v>
          </cell>
          <cell r="J215">
            <v>4.5448770966942389</v>
          </cell>
          <cell r="K215">
            <v>4.5530484283474966</v>
          </cell>
          <cell r="L215">
            <v>5.5358462858258894</v>
          </cell>
          <cell r="M215">
            <v>5.9410462733120859</v>
          </cell>
          <cell r="N215">
            <v>4.771374299852277</v>
          </cell>
          <cell r="O215">
            <v>3.3380028366686409</v>
          </cell>
          <cell r="P215">
            <v>2.7068107195815774</v>
          </cell>
          <cell r="Q215">
            <v>4.3144088720348108</v>
          </cell>
          <cell r="R215">
            <v>7.0471125515043767</v>
          </cell>
          <cell r="S215">
            <v>6.8166495766380324</v>
          </cell>
          <cell r="T215">
            <v>6.0692271780421958</v>
          </cell>
          <cell r="U215">
            <v>4.4721634485855128</v>
          </cell>
          <cell r="V215">
            <v>1.1629018905569581</v>
          </cell>
          <cell r="W215">
            <v>-4.5883549809942394E-2</v>
          </cell>
        </row>
        <row r="216">
          <cell r="A216" t="str">
            <v>DK1319UBLGAP</v>
          </cell>
          <cell r="B216" t="str">
            <v>DK</v>
          </cell>
          <cell r="C216">
            <v>1</v>
          </cell>
          <cell r="D216">
            <v>0</v>
          </cell>
          <cell r="E216">
            <v>319</v>
          </cell>
          <cell r="F216">
            <v>0</v>
          </cell>
          <cell r="G216" t="str">
            <v>UBLGAP</v>
          </cell>
          <cell r="H216">
            <v>-2.6783827735345218</v>
          </cell>
          <cell r="I216">
            <v>-2.0478890460879433</v>
          </cell>
          <cell r="J216">
            <v>-1.0294730290177325</v>
          </cell>
          <cell r="K216">
            <v>-0.35023047830368992</v>
          </cell>
          <cell r="L216">
            <v>0.78347262941269202</v>
          </cell>
          <cell r="M216">
            <v>0.89584656494404524</v>
          </cell>
          <cell r="N216">
            <v>0.73627249758117896</v>
          </cell>
          <cell r="O216">
            <v>0.43961304638501714</v>
          </cell>
          <cell r="P216">
            <v>0.85535679292303934</v>
          </cell>
          <cell r="Q216">
            <v>2.243445752296775</v>
          </cell>
          <cell r="R216">
            <v>4.8767154998825717</v>
          </cell>
          <cell r="S216">
            <v>3.9179065209409778</v>
          </cell>
          <cell r="T216">
            <v>3.3482779025244973</v>
          </cell>
          <cell r="U216">
            <v>3.2304468544843439</v>
          </cell>
          <cell r="V216">
            <v>1.0318065791375519</v>
          </cell>
          <cell r="W216">
            <v>0.12158751040661087</v>
          </cell>
        </row>
        <row r="217">
          <cell r="A217" t="str">
            <v>DK1319UBLGAPS</v>
          </cell>
          <cell r="B217" t="str">
            <v>DK</v>
          </cell>
          <cell r="C217">
            <v>1</v>
          </cell>
          <cell r="D217">
            <v>0</v>
          </cell>
          <cell r="E217">
            <v>319</v>
          </cell>
          <cell r="F217">
            <v>0</v>
          </cell>
          <cell r="G217" t="str">
            <v>UBLGAPS</v>
          </cell>
          <cell r="H217" t="e">
            <v>#N/A</v>
          </cell>
          <cell r="I217" t="e">
            <v>#N/A</v>
          </cell>
          <cell r="J217" t="e">
            <v>#N/A</v>
          </cell>
          <cell r="K217" t="e">
            <v>#N/A</v>
          </cell>
          <cell r="L217" t="e">
            <v>#N/A</v>
          </cell>
          <cell r="M217" t="e">
            <v>#N/A</v>
          </cell>
          <cell r="N217" t="e">
            <v>#N/A</v>
          </cell>
          <cell r="O217" t="e">
            <v>#N/A</v>
          </cell>
          <cell r="P217">
            <v>0.85535679292303934</v>
          </cell>
          <cell r="Q217">
            <v>2.243445752296775</v>
          </cell>
          <cell r="R217">
            <v>4.8767154998825717</v>
          </cell>
          <cell r="S217">
            <v>3.9179065209409778</v>
          </cell>
          <cell r="T217">
            <v>3.3482779025244973</v>
          </cell>
          <cell r="U217">
            <v>3.7692391043342965</v>
          </cell>
          <cell r="V217">
            <v>1.1473022145608698</v>
          </cell>
          <cell r="W217">
            <v>0.9443697710885478</v>
          </cell>
        </row>
        <row r="218">
          <cell r="A218" t="str">
            <v>DK1319UDGG</v>
          </cell>
          <cell r="B218" t="str">
            <v>DK</v>
          </cell>
          <cell r="C218">
            <v>1</v>
          </cell>
          <cell r="D218">
            <v>0</v>
          </cell>
          <cell r="E218">
            <v>319</v>
          </cell>
          <cell r="F218">
            <v>0</v>
          </cell>
          <cell r="G218" t="str">
            <v>UDGG</v>
          </cell>
          <cell r="H218">
            <v>72.462716211643425</v>
          </cell>
          <cell r="I218">
            <v>69.171416603084836</v>
          </cell>
          <cell r="J218">
            <v>65.193965038586896</v>
          </cell>
          <cell r="K218">
            <v>60.809579792646375</v>
          </cell>
          <cell r="L218">
            <v>57.387350192381703</v>
          </cell>
          <cell r="M218">
            <v>51.701592934579324</v>
          </cell>
          <cell r="N218">
            <v>47.421592065354353</v>
          </cell>
          <cell r="O218">
            <v>46.84072768490978</v>
          </cell>
          <cell r="P218">
            <v>45.813167662486102</v>
          </cell>
          <cell r="Q218">
            <v>43.780436235660005</v>
          </cell>
          <cell r="R218">
            <v>36.44054031141745</v>
          </cell>
          <cell r="S218">
            <v>30.70679036982003</v>
          </cell>
          <cell r="T218">
            <v>26.299076007232685</v>
          </cell>
          <cell r="U218">
            <v>30.291899287641211</v>
          </cell>
          <cell r="V218">
            <v>28.427775470318963</v>
          </cell>
          <cell r="W218">
            <v>26.994936957797876</v>
          </cell>
        </row>
        <row r="219">
          <cell r="A219" t="str">
            <v>DK60OCPH</v>
          </cell>
          <cell r="B219" t="str">
            <v>DK</v>
          </cell>
          <cell r="C219">
            <v>6</v>
          </cell>
          <cell r="D219">
            <v>1</v>
          </cell>
          <cell r="E219">
            <v>0</v>
          </cell>
          <cell r="F219">
            <v>0</v>
          </cell>
          <cell r="G219" t="str">
            <v>OCPH</v>
          </cell>
          <cell r="H219">
            <v>1.6312118307593382</v>
          </cell>
          <cell r="I219">
            <v>2.231562285359634</v>
          </cell>
          <cell r="J219">
            <v>3.0149973995412971</v>
          </cell>
          <cell r="K219">
            <v>2.2712525409027462</v>
          </cell>
          <cell r="L219">
            <v>-0.39185092508217112</v>
          </cell>
          <cell r="M219">
            <v>0.20571450856006201</v>
          </cell>
          <cell r="N219">
            <v>8.1565539451444735E-2</v>
          </cell>
          <cell r="O219">
            <v>1.5460518321086969</v>
          </cell>
          <cell r="P219">
            <v>0.98878778160187419</v>
          </cell>
          <cell r="Q219">
            <v>4.7173120311443384</v>
          </cell>
          <cell r="R219">
            <v>3.8106101412080484</v>
          </cell>
          <cell r="S219">
            <v>4.4061583897377465</v>
          </cell>
          <cell r="T219">
            <v>2.4066162457733187</v>
          </cell>
          <cell r="U219">
            <v>0.73999999999998511</v>
          </cell>
          <cell r="V219">
            <v>-0.40000002422391212</v>
          </cell>
          <cell r="W219">
            <v>1.1499999861017685</v>
          </cell>
        </row>
        <row r="220">
          <cell r="A220" t="str">
            <v>DK60OIGT</v>
          </cell>
          <cell r="B220" t="str">
            <v>DK</v>
          </cell>
          <cell r="C220">
            <v>6</v>
          </cell>
          <cell r="D220">
            <v>1</v>
          </cell>
          <cell r="E220">
            <v>0</v>
          </cell>
          <cell r="F220">
            <v>0</v>
          </cell>
          <cell r="G220" t="str">
            <v>OIGT</v>
          </cell>
          <cell r="H220">
            <v>11.939560375624003</v>
          </cell>
          <cell r="I220">
            <v>5.7834143298942209</v>
          </cell>
          <cell r="J220">
            <v>10.333526596633291</v>
          </cell>
          <cell r="K220">
            <v>8.1459610871375645</v>
          </cell>
          <cell r="L220">
            <v>-6.6297432518680477E-2</v>
          </cell>
          <cell r="M220">
            <v>7.5872327800761363</v>
          </cell>
          <cell r="N220">
            <v>-1.3757339226417753</v>
          </cell>
          <cell r="O220">
            <v>5.4756218325868744E-2</v>
          </cell>
          <cell r="P220">
            <v>-0.15758055626713396</v>
          </cell>
          <cell r="Q220">
            <v>3.9080236355154785</v>
          </cell>
          <cell r="R220">
            <v>4.6634217880752615</v>
          </cell>
          <cell r="S220">
            <v>13.545278419205165</v>
          </cell>
          <cell r="T220">
            <v>3.078211375971196</v>
          </cell>
          <cell r="U220">
            <v>-1.8934666802025935</v>
          </cell>
          <cell r="V220">
            <v>-4.7265471358688078</v>
          </cell>
          <cell r="W220">
            <v>-2.3447649121344116</v>
          </cell>
        </row>
        <row r="221">
          <cell r="A221" t="str">
            <v>DK60OXGS</v>
          </cell>
          <cell r="B221" t="str">
            <v>DK</v>
          </cell>
          <cell r="C221">
            <v>6</v>
          </cell>
          <cell r="D221">
            <v>1</v>
          </cell>
          <cell r="E221">
            <v>0</v>
          </cell>
          <cell r="F221">
            <v>0</v>
          </cell>
          <cell r="G221" t="str">
            <v>OXGS</v>
          </cell>
          <cell r="H221">
            <v>3.0641234760204528</v>
          </cell>
          <cell r="I221">
            <v>4.2148962613202334</v>
          </cell>
          <cell r="J221">
            <v>4.9236810062158964</v>
          </cell>
          <cell r="K221">
            <v>4.0686997850686968</v>
          </cell>
          <cell r="L221">
            <v>11.592314390783276</v>
          </cell>
          <cell r="M221">
            <v>12.719389349546484</v>
          </cell>
          <cell r="N221">
            <v>3.1355472141658458</v>
          </cell>
          <cell r="O221">
            <v>4.142051838425842</v>
          </cell>
          <cell r="P221">
            <v>-0.95336723495680342</v>
          </cell>
          <cell r="Q221">
            <v>2.7713708758711819</v>
          </cell>
          <cell r="R221">
            <v>8.0221877700015654</v>
          </cell>
          <cell r="S221">
            <v>9.1309713913004344</v>
          </cell>
          <cell r="T221">
            <v>2.1762119871346464</v>
          </cell>
          <cell r="U221">
            <v>3.2904918653003046</v>
          </cell>
          <cell r="V221">
            <v>-0.93115874211235905</v>
          </cell>
          <cell r="W221">
            <v>1.7722936785977028</v>
          </cell>
        </row>
        <row r="222">
          <cell r="A222" t="str">
            <v>DK60OMGS</v>
          </cell>
          <cell r="B222" t="str">
            <v>DK</v>
          </cell>
          <cell r="C222">
            <v>6</v>
          </cell>
          <cell r="D222">
            <v>1</v>
          </cell>
          <cell r="E222">
            <v>0</v>
          </cell>
          <cell r="F222">
            <v>0</v>
          </cell>
          <cell r="G222" t="str">
            <v>OMGS</v>
          </cell>
          <cell r="H222">
            <v>7.2130299896587369</v>
          </cell>
          <cell r="I222">
            <v>3.3441480149944081</v>
          </cell>
          <cell r="J222">
            <v>9.4996553004189401</v>
          </cell>
          <cell r="K222">
            <v>8.5316744437206928</v>
          </cell>
          <cell r="L222">
            <v>3.4982150825524361</v>
          </cell>
          <cell r="M222">
            <v>13.015031937207766</v>
          </cell>
          <cell r="N222">
            <v>1.8910716772245539</v>
          </cell>
          <cell r="O222">
            <v>7.503645863559516</v>
          </cell>
          <cell r="P222">
            <v>-1.6343084620086379</v>
          </cell>
          <cell r="Q222">
            <v>7.6953036483117909</v>
          </cell>
          <cell r="R222">
            <v>11.05136668792699</v>
          </cell>
          <cell r="S222">
            <v>13.898374832176508</v>
          </cell>
          <cell r="T222">
            <v>2.7841856487660799</v>
          </cell>
          <cell r="U222">
            <v>5.4293260746826721</v>
          </cell>
          <cell r="V222">
            <v>-0.76348625808850823</v>
          </cell>
          <cell r="W222">
            <v>1.5140411988945335</v>
          </cell>
        </row>
        <row r="223">
          <cell r="A223" t="str">
            <v>DK10CVGD3</v>
          </cell>
          <cell r="B223" t="str">
            <v>DK</v>
          </cell>
          <cell r="C223">
            <v>1</v>
          </cell>
          <cell r="D223">
            <v>0</v>
          </cell>
          <cell r="E223">
            <v>0</v>
          </cell>
          <cell r="F223">
            <v>0</v>
          </cell>
          <cell r="G223" t="str">
            <v>CVGD3</v>
          </cell>
          <cell r="H223">
            <v>3.5098073920521231</v>
          </cell>
          <cell r="I223">
            <v>3.1022049509798926</v>
          </cell>
          <cell r="J223">
            <v>3.6129022430655739</v>
          </cell>
          <cell r="K223">
            <v>3.6262736848195658</v>
          </cell>
          <cell r="L223">
            <v>0.3918133948988759</v>
          </cell>
          <cell r="M223">
            <v>2.196376865730902</v>
          </cell>
          <cell r="N223">
            <v>0.31260635978583129</v>
          </cell>
          <cell r="O223">
            <v>1.2751138439650109</v>
          </cell>
          <cell r="P223">
            <v>0.62598048199112888</v>
          </cell>
          <cell r="Q223">
            <v>3.4768107082172053</v>
          </cell>
          <cell r="R223">
            <v>3.0765910378709402</v>
          </cell>
          <cell r="S223">
            <v>5.3055050464013007</v>
          </cell>
          <cell r="T223">
            <v>2.1579418002321011</v>
          </cell>
          <cell r="U223">
            <v>0.22852291497325039</v>
          </cell>
          <cell r="V223">
            <v>-0.88496185686755446</v>
          </cell>
          <cell r="W223">
            <v>0.38599948557994124</v>
          </cell>
        </row>
        <row r="224">
          <cell r="A224" t="str">
            <v>DK10CVGD4</v>
          </cell>
          <cell r="B224" t="str">
            <v>DK</v>
          </cell>
          <cell r="C224">
            <v>1</v>
          </cell>
          <cell r="D224">
            <v>0</v>
          </cell>
          <cell r="E224">
            <v>0</v>
          </cell>
          <cell r="F224">
            <v>0</v>
          </cell>
          <cell r="G224" t="str">
            <v>CVGD4</v>
          </cell>
          <cell r="H224">
            <v>0.74064636599483302</v>
          </cell>
          <cell r="I224">
            <v>-0.73163624616026002</v>
          </cell>
          <cell r="J224">
            <v>0.85290512421355835</v>
          </cell>
          <cell r="K224">
            <v>-4.83120993035695E-2</v>
          </cell>
          <cell r="L224">
            <v>-0.99857030542545144</v>
          </cell>
          <cell r="M224">
            <v>0.79541557427333509</v>
          </cell>
          <cell r="N224">
            <v>-0.30101407437449873</v>
          </cell>
          <cell r="O224">
            <v>0.28035294352456347</v>
          </cell>
          <cell r="P224">
            <v>-0.4685172586004509</v>
          </cell>
          <cell r="Q224">
            <v>0.57131517548406485</v>
          </cell>
          <cell r="R224">
            <v>0.20398289623278243</v>
          </cell>
          <cell r="S224">
            <v>-0.30793814391347052</v>
          </cell>
          <cell r="T224">
            <v>-0.27996326916671971</v>
          </cell>
          <cell r="U224">
            <v>0.16840887924108117</v>
          </cell>
          <cell r="V224">
            <v>1.1102230246251565E-15</v>
          </cell>
          <cell r="W224">
            <v>5.5069686533126827E-8</v>
          </cell>
        </row>
        <row r="225">
          <cell r="A225" t="str">
            <v>DK10CVGD9</v>
          </cell>
          <cell r="B225" t="str">
            <v>DK</v>
          </cell>
          <cell r="C225">
            <v>1</v>
          </cell>
          <cell r="D225">
            <v>0</v>
          </cell>
          <cell r="E225">
            <v>0</v>
          </cell>
          <cell r="F225">
            <v>0</v>
          </cell>
          <cell r="G225" t="str">
            <v>CVGD9</v>
          </cell>
          <cell r="H225">
            <v>-1.1852956410721058</v>
          </cell>
          <cell r="I225">
            <v>0.46397285127527188</v>
          </cell>
          <cell r="J225">
            <v>-1.2672031362590526</v>
          </cell>
          <cell r="K225">
            <v>-1.4176354153510538</v>
          </cell>
          <cell r="L225">
            <v>3.1673613901581197</v>
          </cell>
          <cell r="M225">
            <v>0.53675866829624752</v>
          </cell>
          <cell r="N225">
            <v>0.6934505133063934</v>
          </cell>
          <cell r="O225">
            <v>-1.0896555444407094</v>
          </cell>
          <cell r="P225">
            <v>0.22619912266860726</v>
          </cell>
          <cell r="Q225">
            <v>-1.7516682859148662</v>
          </cell>
          <cell r="R225">
            <v>-0.83550101071088001</v>
          </cell>
          <cell r="S225">
            <v>-1.6537148848122714</v>
          </cell>
          <cell r="T225">
            <v>-0.23143616519294019</v>
          </cell>
          <cell r="U225">
            <v>-1.0022353325923596</v>
          </cell>
          <cell r="V225">
            <v>-0.10764541823417101</v>
          </cell>
          <cell r="W225">
            <v>0.1705289113271905</v>
          </cell>
        </row>
        <row r="226">
          <cell r="A226" t="str">
            <v>DK60NETN</v>
          </cell>
          <cell r="B226" t="str">
            <v>DK</v>
          </cell>
          <cell r="C226">
            <v>6</v>
          </cell>
          <cell r="D226">
            <v>0</v>
          </cell>
          <cell r="E226">
            <v>0</v>
          </cell>
          <cell r="F226">
            <v>0</v>
          </cell>
          <cell r="G226" t="str">
            <v>NETN</v>
          </cell>
          <cell r="H226">
            <v>0.6857142857142895</v>
          </cell>
          <cell r="I226">
            <v>0.79455164585697791</v>
          </cell>
          <cell r="J226">
            <v>1.1261261261261257</v>
          </cell>
          <cell r="K226">
            <v>1.4105419450630929</v>
          </cell>
          <cell r="L226">
            <v>0.47584187408491463</v>
          </cell>
          <cell r="M226">
            <v>0.43715846994536456</v>
          </cell>
          <cell r="N226">
            <v>0.8342401160681856</v>
          </cell>
          <cell r="O226">
            <v>3.5971223021591392E-2</v>
          </cell>
          <cell r="P226">
            <v>-1.0787486515641875</v>
          </cell>
          <cell r="Q226">
            <v>-0.69065794256634172</v>
          </cell>
          <cell r="R226">
            <v>0.58565153733527442</v>
          </cell>
          <cell r="S226">
            <v>1.2372634643377012</v>
          </cell>
          <cell r="T226">
            <v>2.0129403306973437</v>
          </cell>
          <cell r="U226">
            <v>0.21256038647343711</v>
          </cell>
          <cell r="V226">
            <v>-1.725284006390837</v>
          </cell>
          <cell r="W226">
            <v>-1.8371257437915567</v>
          </cell>
        </row>
        <row r="227">
          <cell r="A227" t="str">
            <v>DK10ZUTN</v>
          </cell>
          <cell r="B227" t="str">
            <v>DK</v>
          </cell>
          <cell r="C227">
            <v>1</v>
          </cell>
          <cell r="D227">
            <v>0</v>
          </cell>
          <cell r="E227">
            <v>0</v>
          </cell>
          <cell r="F227">
            <v>0</v>
          </cell>
          <cell r="G227" t="str">
            <v>ZUTN</v>
          </cell>
          <cell r="H227">
            <v>6.7</v>
          </cell>
          <cell r="I227">
            <v>6.3</v>
          </cell>
          <cell r="J227">
            <v>5.2</v>
          </cell>
          <cell r="K227">
            <v>4.9000000000000004</v>
          </cell>
          <cell r="L227">
            <v>5.2</v>
          </cell>
          <cell r="M227">
            <v>4.3</v>
          </cell>
          <cell r="N227">
            <v>4.5</v>
          </cell>
          <cell r="O227">
            <v>4.5999999999999996</v>
          </cell>
          <cell r="P227">
            <v>5.4</v>
          </cell>
          <cell r="Q227">
            <v>5.5</v>
          </cell>
          <cell r="R227">
            <v>4.8</v>
          </cell>
          <cell r="S227">
            <v>3.9</v>
          </cell>
          <cell r="T227">
            <v>3.8</v>
          </cell>
          <cell r="U227">
            <v>3.5</v>
          </cell>
          <cell r="V227">
            <v>4.5</v>
          </cell>
          <cell r="W227">
            <v>5.6</v>
          </cell>
        </row>
        <row r="228">
          <cell r="A228" t="str">
            <v>DK60RVGDE</v>
          </cell>
          <cell r="B228" t="str">
            <v>DK</v>
          </cell>
          <cell r="C228">
            <v>6</v>
          </cell>
          <cell r="D228">
            <v>1</v>
          </cell>
          <cell r="E228">
            <v>0</v>
          </cell>
          <cell r="F228">
            <v>0</v>
          </cell>
          <cell r="G228" t="str">
            <v>RVGDE</v>
          </cell>
          <cell r="H228">
            <v>2.279665226614247</v>
          </cell>
          <cell r="I228">
            <v>1.9025310276095109</v>
          </cell>
          <cell r="J228">
            <v>1.8143251788746539</v>
          </cell>
          <cell r="K228">
            <v>0.69720493666565186</v>
          </cell>
          <cell r="L228">
            <v>1.70141380205171</v>
          </cell>
          <cell r="M228">
            <v>3.0035695592109279</v>
          </cell>
          <cell r="N228">
            <v>-0.19910537581406818</v>
          </cell>
          <cell r="O228">
            <v>0.42975670186129467</v>
          </cell>
          <cell r="P228">
            <v>1.4764704444710564</v>
          </cell>
          <cell r="Q228">
            <v>2.9314087916537224</v>
          </cell>
          <cell r="R228">
            <v>1.4085104989153496</v>
          </cell>
          <cell r="S228">
            <v>1.3298109573173011</v>
          </cell>
          <cell r="T228">
            <v>-1.0191358047992871</v>
          </cell>
          <cell r="U228">
            <v>-0.81612915756004156</v>
          </cell>
          <cell r="V228">
            <v>0.74553940337691582</v>
          </cell>
          <cell r="W228">
            <v>2.438451503408734</v>
          </cell>
        </row>
        <row r="229">
          <cell r="A229" t="str">
            <v>DK60PVGD</v>
          </cell>
          <cell r="B229" t="str">
            <v>DK</v>
          </cell>
          <cell r="C229">
            <v>6</v>
          </cell>
          <cell r="D229">
            <v>1</v>
          </cell>
          <cell r="E229">
            <v>0</v>
          </cell>
          <cell r="F229">
            <v>0</v>
          </cell>
          <cell r="G229" t="str">
            <v>PVGD</v>
          </cell>
          <cell r="H229">
            <v>1.2567854545498136</v>
          </cell>
          <cell r="I229">
            <v>2.007098770759419</v>
          </cell>
          <cell r="J229">
            <v>1.9883508864953381</v>
          </cell>
          <cell r="K229">
            <v>1.1875859848683668</v>
          </cell>
          <cell r="L229">
            <v>1.6811739087948308</v>
          </cell>
          <cell r="M229">
            <v>2.9985834048223525</v>
          </cell>
          <cell r="N229">
            <v>2.496076618179166</v>
          </cell>
          <cell r="O229">
            <v>2.3031554144303579</v>
          </cell>
          <cell r="P229">
            <v>1.6461477521661827</v>
          </cell>
          <cell r="Q229">
            <v>2.3257265845126218</v>
          </cell>
          <cell r="R229">
            <v>2.877854347439035</v>
          </cell>
          <cell r="S229">
            <v>1.9850769897165721</v>
          </cell>
          <cell r="T229">
            <v>1.9599494258158767</v>
          </cell>
          <cell r="U229">
            <v>3.9916925990313823</v>
          </cell>
          <cell r="V229">
            <v>2.7576470188623636</v>
          </cell>
          <cell r="W229">
            <v>2.1428049208013888</v>
          </cell>
        </row>
        <row r="230">
          <cell r="A230" t="str">
            <v>DK60RWCDV</v>
          </cell>
          <cell r="B230" t="str">
            <v>DK</v>
          </cell>
          <cell r="C230">
            <v>6</v>
          </cell>
          <cell r="D230">
            <v>1</v>
          </cell>
          <cell r="E230">
            <v>0</v>
          </cell>
          <cell r="F230">
            <v>0</v>
          </cell>
          <cell r="G230" t="str">
            <v>RWCDV</v>
          </cell>
          <cell r="H230">
            <v>2.4704261398889704</v>
          </cell>
          <cell r="I230">
            <v>2.2417909547962633</v>
          </cell>
          <cell r="J230">
            <v>1.0906536438457515</v>
          </cell>
          <cell r="K230">
            <v>2.8856524409705653</v>
          </cell>
          <cell r="L230">
            <v>2.1695906826990186</v>
          </cell>
          <cell r="M230">
            <v>0.51543527329385164</v>
          </cell>
          <cell r="N230">
            <v>1.6773316956197215</v>
          </cell>
          <cell r="O230">
            <v>1.4258601991976594</v>
          </cell>
          <cell r="P230">
            <v>2.0480314591145188</v>
          </cell>
          <cell r="Q230">
            <v>0.99591037304247454</v>
          </cell>
          <cell r="R230">
            <v>0.74801736046130607</v>
          </cell>
          <cell r="S230">
            <v>1.5927723103170477</v>
          </cell>
          <cell r="T230">
            <v>1.1623587087646658</v>
          </cell>
          <cell r="U230">
            <v>6.304327738575477E-2</v>
          </cell>
          <cell r="V230">
            <v>1.1298778157569744</v>
          </cell>
          <cell r="W230">
            <v>1.1711109149499244</v>
          </cell>
        </row>
        <row r="231">
          <cell r="A231" t="str">
            <v>DK60QLCD</v>
          </cell>
          <cell r="B231" t="str">
            <v>DK</v>
          </cell>
          <cell r="C231">
            <v>6</v>
          </cell>
          <cell r="D231">
            <v>1</v>
          </cell>
          <cell r="E231">
            <v>0</v>
          </cell>
          <cell r="F231">
            <v>0</v>
          </cell>
          <cell r="G231" t="str">
            <v>QLCD</v>
          </cell>
          <cell r="H231">
            <v>0.18650912950493037</v>
          </cell>
          <cell r="I231">
            <v>0.33292590847899817</v>
          </cell>
          <cell r="J231">
            <v>-0.71077575160223283</v>
          </cell>
          <cell r="K231">
            <v>2.1732951830007341</v>
          </cell>
          <cell r="L231">
            <v>0.46034451552319222</v>
          </cell>
          <cell r="M231">
            <v>-2.4155806411027214</v>
          </cell>
          <cell r="N231">
            <v>1.8801806121075071</v>
          </cell>
          <cell r="O231">
            <v>0.99184099419200589</v>
          </cell>
          <cell r="P231">
            <v>0.56324487059906669</v>
          </cell>
          <cell r="Q231">
            <v>-1.8803768852799219</v>
          </cell>
          <cell r="R231">
            <v>-0.65131923859697016</v>
          </cell>
          <cell r="S231">
            <v>0.2595103558522549</v>
          </cell>
          <cell r="T231">
            <v>2.2039558164109518</v>
          </cell>
          <cell r="U231">
            <v>0.88640665813739528</v>
          </cell>
          <cell r="V231">
            <v>0.38149422262874211</v>
          </cell>
          <cell r="W231">
            <v>-1.2371727313904346</v>
          </cell>
        </row>
        <row r="232">
          <cell r="A232" t="str">
            <v>DK60OVGDP</v>
          </cell>
          <cell r="B232" t="str">
            <v>DK</v>
          </cell>
          <cell r="C232">
            <v>6</v>
          </cell>
          <cell r="D232">
            <v>0</v>
          </cell>
          <cell r="E232">
            <v>0</v>
          </cell>
          <cell r="F232">
            <v>0</v>
          </cell>
          <cell r="G232" t="str">
            <v>OVGDP</v>
          </cell>
          <cell r="H232">
            <v>2.3578993440768414</v>
          </cell>
          <cell r="I232">
            <v>2.3759884930065533</v>
          </cell>
          <cell r="J232">
            <v>2.4973328122974037</v>
          </cell>
          <cell r="K232">
            <v>2.4022686696282491</v>
          </cell>
          <cell r="L232">
            <v>2.0911764892912021</v>
          </cell>
          <cell r="M232">
            <v>2.3024822949211377</v>
          </cell>
          <cell r="N232">
            <v>1.8821450814626939</v>
          </cell>
          <cell r="O232">
            <v>1.7593811828084283</v>
          </cell>
          <cell r="P232">
            <v>1.4231285158011309</v>
          </cell>
          <cell r="Q232">
            <v>1.4504096876033046</v>
          </cell>
          <cell r="R232">
            <v>1.5576856861265753</v>
          </cell>
          <cell r="S232">
            <v>1.8487091595315697</v>
          </cell>
          <cell r="T232">
            <v>1.7846059780398438</v>
          </cell>
          <cell r="U232">
            <v>1.3513263712595203</v>
          </cell>
          <cell r="V232">
            <v>0.98711804761655308</v>
          </cell>
          <cell r="W232">
            <v>0.92426025465550676</v>
          </cell>
        </row>
        <row r="233">
          <cell r="A233" t="str">
            <v>DK1319URTG</v>
          </cell>
          <cell r="B233" t="str">
            <v>DK</v>
          </cell>
          <cell r="C233">
            <v>1</v>
          </cell>
          <cell r="D233">
            <v>0</v>
          </cell>
          <cell r="E233">
            <v>319</v>
          </cell>
          <cell r="F233">
            <v>0</v>
          </cell>
          <cell r="G233" t="str">
            <v>URTG</v>
          </cell>
          <cell r="H233">
            <v>56.364064362043862</v>
          </cell>
          <cell r="I233">
            <v>56.880301602262008</v>
          </cell>
          <cell r="J233">
            <v>56.076937496057802</v>
          </cell>
          <cell r="K233">
            <v>56.234874735307862</v>
          </cell>
          <cell r="L233">
            <v>56.775717300673357</v>
          </cell>
          <cell r="M233">
            <v>55.842048155899235</v>
          </cell>
          <cell r="N233">
            <v>55.348451008564616</v>
          </cell>
          <cell r="O233">
            <v>54.818220824527927</v>
          </cell>
          <cell r="P233">
            <v>54.961308327544515</v>
          </cell>
          <cell r="Q233">
            <v>56.428678606992321</v>
          </cell>
          <cell r="R233">
            <v>57.79912338206524</v>
          </cell>
          <cell r="S233">
            <v>56.645032941797702</v>
          </cell>
          <cell r="T233">
            <v>55.429672040628184</v>
          </cell>
          <cell r="U233">
            <v>54.762685445672133</v>
          </cell>
          <cell r="V233">
            <v>52.758482375812243</v>
          </cell>
          <cell r="W233">
            <v>53.424708784940321</v>
          </cell>
        </row>
        <row r="234">
          <cell r="A234" t="str">
            <v>DK1319UUTG</v>
          </cell>
          <cell r="B234" t="str">
            <v>DK</v>
          </cell>
          <cell r="C234">
            <v>1</v>
          </cell>
          <cell r="D234">
            <v>0</v>
          </cell>
          <cell r="E234">
            <v>319</v>
          </cell>
          <cell r="F234">
            <v>0</v>
          </cell>
          <cell r="G234" t="str">
            <v>UUTG</v>
          </cell>
          <cell r="H234">
            <v>59.216415165588579</v>
          </cell>
          <cell r="I234">
            <v>58.807485450982142</v>
          </cell>
          <cell r="J234">
            <v>56.581361197753097</v>
          </cell>
          <cell r="K234">
            <v>56.247421829882029</v>
          </cell>
          <cell r="L234">
            <v>55.376675047570082</v>
          </cell>
          <cell r="M234">
            <v>53.573283337094388</v>
          </cell>
          <cell r="N234">
            <v>54.168242100431932</v>
          </cell>
          <cell r="O234">
            <v>54.583288714444201</v>
          </cell>
          <cell r="P234">
            <v>55.062472825873556</v>
          </cell>
          <cell r="Q234">
            <v>54.564923815629726</v>
          </cell>
          <cell r="R234">
            <v>52.808238370704672</v>
          </cell>
          <cell r="S234">
            <v>51.643221603433553</v>
          </cell>
          <cell r="T234">
            <v>50.97790616935206</v>
          </cell>
          <cell r="U234">
            <v>51.58228822367672</v>
          </cell>
          <cell r="V234">
            <v>53.045581313668869</v>
          </cell>
          <cell r="W234">
            <v>54.85408320825087</v>
          </cell>
        </row>
        <row r="235">
          <cell r="A235" t="str">
            <v>DK1319UTVG</v>
          </cell>
          <cell r="B235" t="str">
            <v>DK</v>
          </cell>
          <cell r="C235">
            <v>1</v>
          </cell>
          <cell r="D235">
            <v>0</v>
          </cell>
          <cell r="E235">
            <v>319</v>
          </cell>
          <cell r="F235">
            <v>0</v>
          </cell>
          <cell r="G235" t="str">
            <v>UTVG</v>
          </cell>
          <cell r="H235">
            <v>16.791313772320006</v>
          </cell>
          <cell r="I235">
            <v>17.152693625360918</v>
          </cell>
          <cell r="J235">
            <v>17.36708240016133</v>
          </cell>
          <cell r="K235">
            <v>18.132098561724831</v>
          </cell>
          <cell r="L235">
            <v>18.078440970668488</v>
          </cell>
          <cell r="M235">
            <v>17.002945986132538</v>
          </cell>
          <cell r="N235">
            <v>17.202763379457043</v>
          </cell>
          <cell r="O235">
            <v>17.358969707962995</v>
          </cell>
          <cell r="P235">
            <v>17.229948975111533</v>
          </cell>
          <cell r="Q235">
            <v>17.412527793313235</v>
          </cell>
          <cell r="R235">
            <v>17.732260717796457</v>
          </cell>
          <cell r="S235">
            <v>17.886137428390729</v>
          </cell>
          <cell r="T235">
            <v>17.796221559199282</v>
          </cell>
          <cell r="U235">
            <v>17.589197876614701</v>
          </cell>
          <cell r="V235">
            <v>17.351547296267235</v>
          </cell>
          <cell r="W235">
            <v>17.271100598289301</v>
          </cell>
        </row>
        <row r="236">
          <cell r="A236" t="str">
            <v>DK1319UTYG</v>
          </cell>
          <cell r="B236" t="str">
            <v>DK</v>
          </cell>
          <cell r="C236">
            <v>1</v>
          </cell>
          <cell r="D236">
            <v>0</v>
          </cell>
          <cell r="E236">
            <v>319</v>
          </cell>
          <cell r="F236">
            <v>0</v>
          </cell>
          <cell r="G236" t="str">
            <v>UTYG</v>
          </cell>
          <cell r="H236">
            <v>30.734592391704147</v>
          </cell>
          <cell r="I236">
            <v>30.749386622383788</v>
          </cell>
          <cell r="J236">
            <v>30.323522330831942</v>
          </cell>
          <cell r="K236">
            <v>29.905484283474966</v>
          </cell>
          <cell r="L236">
            <v>30.128482463145041</v>
          </cell>
          <cell r="M236">
            <v>30.271244022244826</v>
          </cell>
          <cell r="N236">
            <v>29.269375589149831</v>
          </cell>
          <cell r="O236">
            <v>29.0714827384998</v>
          </cell>
          <cell r="P236">
            <v>29.348556317640817</v>
          </cell>
          <cell r="Q236">
            <v>30.152300536086972</v>
          </cell>
          <cell r="R236">
            <v>31.714336191326097</v>
          </cell>
          <cell r="S236">
            <v>30.428458274746255</v>
          </cell>
          <cell r="T236">
            <v>29.554023598666262</v>
          </cell>
          <cell r="U236">
            <v>29.124269534413411</v>
          </cell>
          <cell r="V236">
            <v>27.366579881405794</v>
          </cell>
          <cell r="W236">
            <v>28.087932596395859</v>
          </cell>
        </row>
        <row r="237">
          <cell r="A237" t="str">
            <v>DK1319UTSG</v>
          </cell>
          <cell r="B237" t="str">
            <v>DK</v>
          </cell>
          <cell r="C237">
            <v>1</v>
          </cell>
          <cell r="D237">
            <v>0</v>
          </cell>
          <cell r="E237">
            <v>319</v>
          </cell>
          <cell r="F237">
            <v>0</v>
          </cell>
          <cell r="G237" t="str">
            <v>UTSG</v>
          </cell>
          <cell r="H237">
            <v>2.0603308338523556</v>
          </cell>
          <cell r="I237">
            <v>2.0346184342414317</v>
          </cell>
          <cell r="J237">
            <v>1.9906879724530289</v>
          </cell>
          <cell r="K237">
            <v>1.9919801721530124</v>
          </cell>
          <cell r="L237">
            <v>2.4797420296949335</v>
          </cell>
          <cell r="M237">
            <v>2.6459005041871335</v>
          </cell>
          <cell r="N237">
            <v>2.6102660130831503</v>
          </cell>
          <cell r="O237">
            <v>2.0998195575700223</v>
          </cell>
          <cell r="P237">
            <v>2.1295947922772291</v>
          </cell>
          <cell r="Q237">
            <v>2.0928535377648037</v>
          </cell>
          <cell r="R237">
            <v>2.0283357396213058</v>
          </cell>
          <cell r="S237">
            <v>1.9374566353315363</v>
          </cell>
          <cell r="T237">
            <v>1.8687214584819409</v>
          </cell>
          <cell r="U237">
            <v>1.8854146349470084</v>
          </cell>
          <cell r="V237">
            <v>1.921453674175549</v>
          </cell>
          <cell r="W237">
            <v>1.9116131948849546</v>
          </cell>
        </row>
        <row r="238">
          <cell r="A238" t="str">
            <v>DK1319UWCG</v>
          </cell>
          <cell r="B238" t="str">
            <v>DK</v>
          </cell>
          <cell r="C238">
            <v>1</v>
          </cell>
          <cell r="D238">
            <v>0</v>
          </cell>
          <cell r="E238">
            <v>319</v>
          </cell>
          <cell r="F238">
            <v>0</v>
          </cell>
          <cell r="G238" t="str">
            <v>UWCG</v>
          </cell>
          <cell r="H238">
            <v>17.152651427842812</v>
          </cell>
          <cell r="I238">
            <v>17.231703394521489</v>
          </cell>
          <cell r="J238">
            <v>17.027720205642826</v>
          </cell>
          <cell r="K238">
            <v>17.449570992492369</v>
          </cell>
          <cell r="L238">
            <v>17.505787108571845</v>
          </cell>
          <cell r="M238">
            <v>17.102485076864582</v>
          </cell>
          <cell r="N238">
            <v>17.434792016537749</v>
          </cell>
          <cell r="O238">
            <v>17.764072797629847</v>
          </cell>
          <cell r="P238">
            <v>18.024772094305018</v>
          </cell>
          <cell r="Q238">
            <v>17.818889904377361</v>
          </cell>
          <cell r="R238">
            <v>17.304500157578964</v>
          </cell>
          <cell r="S238">
            <v>17.075333255558352</v>
          </cell>
          <cell r="T238">
            <v>16.862868003403062</v>
          </cell>
          <cell r="U238">
            <v>17.013096785468914</v>
          </cell>
          <cell r="V238">
            <v>17.578261003153127</v>
          </cell>
          <cell r="W238">
            <v>17.728801918468452</v>
          </cell>
        </row>
        <row r="239">
          <cell r="A239" t="str">
            <v>DK1319UCTGI</v>
          </cell>
          <cell r="B239" t="str">
            <v>DK</v>
          </cell>
          <cell r="C239">
            <v>1</v>
          </cell>
          <cell r="D239">
            <v>0</v>
          </cell>
          <cell r="E239">
            <v>319</v>
          </cell>
          <cell r="F239">
            <v>0</v>
          </cell>
          <cell r="G239" t="str">
            <v>UCTGI</v>
          </cell>
          <cell r="H239">
            <v>7.6244795472490177</v>
          </cell>
          <cell r="I239">
            <v>7.7092029083075264</v>
          </cell>
          <cell r="J239">
            <v>7.4843578014660084</v>
          </cell>
          <cell r="K239">
            <v>7.7155178340620951</v>
          </cell>
          <cell r="L239">
            <v>7.9654841928909841</v>
          </cell>
          <cell r="M239">
            <v>7.8384715494403245</v>
          </cell>
          <cell r="N239">
            <v>8.1448116255406688</v>
          </cell>
          <cell r="O239">
            <v>8.3646758264693091</v>
          </cell>
          <cell r="P239">
            <v>8.3939404107549915</v>
          </cell>
          <cell r="Q239">
            <v>8.5146434953416357</v>
          </cell>
          <cell r="R239">
            <v>8.5863387125895567</v>
          </cell>
          <cell r="S239">
            <v>8.6626182742550473</v>
          </cell>
          <cell r="T239">
            <v>8.9305476890701527</v>
          </cell>
          <cell r="U239">
            <v>9.186081775993884</v>
          </cell>
          <cell r="V239">
            <v>9.7239746259176378</v>
          </cell>
          <cell r="W239">
            <v>10.009914076453581</v>
          </cell>
        </row>
        <row r="240">
          <cell r="A240" t="str">
            <v>DK1319UIGG0</v>
          </cell>
          <cell r="B240" t="str">
            <v>DK</v>
          </cell>
          <cell r="C240">
            <v>1</v>
          </cell>
          <cell r="D240">
            <v>0</v>
          </cell>
          <cell r="E240">
            <v>319</v>
          </cell>
          <cell r="F240">
            <v>0</v>
          </cell>
          <cell r="G240" t="str">
            <v>UIGG0</v>
          </cell>
          <cell r="H240">
            <v>1.7715745749329361</v>
          </cell>
          <cell r="I240">
            <v>1.9169920560118483</v>
          </cell>
          <cell r="J240">
            <v>1.8412620009399088</v>
          </cell>
          <cell r="K240">
            <v>1.6786465638148669</v>
          </cell>
          <cell r="L240">
            <v>1.6603583268848996</v>
          </cell>
          <cell r="M240">
            <v>1.667666179275467</v>
          </cell>
          <cell r="N240">
            <v>1.8871512738364686</v>
          </cell>
          <cell r="O240">
            <v>1.7535041307985433</v>
          </cell>
          <cell r="P240">
            <v>1.5876472221885085</v>
          </cell>
          <cell r="Q240">
            <v>1.8580256175912917</v>
          </cell>
          <cell r="R240">
            <v>1.7694791222430961</v>
          </cell>
          <cell r="S240">
            <v>1.9475878499106611</v>
          </cell>
          <cell r="T240">
            <v>1.7460832802098714</v>
          </cell>
          <cell r="U240">
            <v>1.822563544590496</v>
          </cell>
          <cell r="V240">
            <v>1.8491901959858847</v>
          </cell>
          <cell r="W240">
            <v>1.9061675282144048</v>
          </cell>
        </row>
        <row r="241">
          <cell r="A241" t="str">
            <v>DK1319UYIG</v>
          </cell>
          <cell r="B241" t="str">
            <v>DK</v>
          </cell>
          <cell r="C241">
            <v>1</v>
          </cell>
          <cell r="D241">
            <v>0</v>
          </cell>
          <cell r="E241">
            <v>319</v>
          </cell>
          <cell r="F241">
            <v>0</v>
          </cell>
          <cell r="G241" t="str">
            <v>UYIG</v>
          </cell>
          <cell r="H241">
            <v>5.876248718791226</v>
          </cell>
          <cell r="I241">
            <v>5.6593435363463636</v>
          </cell>
          <cell r="J241">
            <v>5.002127676586051</v>
          </cell>
          <cell r="K241">
            <v>4.541618540824464</v>
          </cell>
          <cell r="L241">
            <v>4.0909027230107311</v>
          </cell>
          <cell r="M241">
            <v>3.6588344034300802</v>
          </cell>
          <cell r="N241">
            <v>3.3848927569479437</v>
          </cell>
          <cell r="O241">
            <v>3.1435737508350101</v>
          </cell>
          <cell r="P241">
            <v>2.8316064451137972</v>
          </cell>
          <cell r="Q241">
            <v>2.5273840865378054</v>
          </cell>
          <cell r="R241">
            <v>2.0475558434616379</v>
          </cell>
          <cell r="S241">
            <v>1.7443495453233697</v>
          </cell>
          <cell r="T241">
            <v>1.57267171122323</v>
          </cell>
          <cell r="U241">
            <v>1.2917661692717743</v>
          </cell>
          <cell r="V241">
            <v>1.4500007720742381</v>
          </cell>
          <cell r="W241">
            <v>1.3834907637962983</v>
          </cell>
        </row>
        <row r="242">
          <cell r="A242" t="str">
            <v>DK1319UOOMS</v>
          </cell>
          <cell r="B242" t="str">
            <v>DK</v>
          </cell>
          <cell r="C242">
            <v>1</v>
          </cell>
          <cell r="D242">
            <v>0</v>
          </cell>
          <cell r="E242">
            <v>319</v>
          </cell>
          <cell r="F242">
            <v>0</v>
          </cell>
          <cell r="G242" t="str">
            <v>UOOMS</v>
          </cell>
          <cell r="H242" t="e">
            <v>#N/A</v>
          </cell>
          <cell r="I242" t="e">
            <v>#N/A</v>
          </cell>
          <cell r="J242" t="e">
            <v>#N/A</v>
          </cell>
          <cell r="K242" t="e">
            <v>#N/A</v>
          </cell>
          <cell r="L242" t="e">
            <v>#N/A</v>
          </cell>
          <cell r="M242" t="e">
            <v>#N/A</v>
          </cell>
          <cell r="N242" t="e">
            <v>#N/A</v>
          </cell>
          <cell r="O242" t="e">
            <v>#N/A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-0.53879224984995266</v>
          </cell>
          <cell r="V242">
            <v>-0.1154956354233177</v>
          </cell>
          <cell r="W242">
            <v>-0.82278226068193683</v>
          </cell>
        </row>
        <row r="243">
          <cell r="A243" t="str">
            <v>DK1319UBLGBPS</v>
          </cell>
          <cell r="B243" t="str">
            <v>DK</v>
          </cell>
          <cell r="C243">
            <v>1</v>
          </cell>
          <cell r="D243">
            <v>0</v>
          </cell>
          <cell r="E243">
            <v>319</v>
          </cell>
          <cell r="F243">
            <v>0</v>
          </cell>
          <cell r="G243" t="str">
            <v>UBLGBPS</v>
          </cell>
          <cell r="H243" t="e">
            <v>#N/A</v>
          </cell>
          <cell r="I243" t="e">
            <v>#N/A</v>
          </cell>
          <cell r="J243" t="e">
            <v>#N/A</v>
          </cell>
          <cell r="K243" t="e">
            <v>#N/A</v>
          </cell>
          <cell r="L243" t="e">
            <v>#N/A</v>
          </cell>
          <cell r="M243" t="e">
            <v>#N/A</v>
          </cell>
          <cell r="N243" t="e">
            <v>#N/A</v>
          </cell>
          <cell r="O243" t="e">
            <v>#N/A</v>
          </cell>
          <cell r="P243">
            <v>3.4842058807648089</v>
          </cell>
          <cell r="Q243">
            <v>4.558031955900697</v>
          </cell>
          <cell r="R243">
            <v>6.726763744284634</v>
          </cell>
          <cell r="S243">
            <v>5.5405586887138911</v>
          </cell>
          <cell r="T243">
            <v>4.88273626834411</v>
          </cell>
          <cell r="U243">
            <v>5.0979755928776909</v>
          </cell>
          <cell r="V243">
            <v>2.6336418572926883</v>
          </cell>
          <cell r="W243">
            <v>2.3632401720941694</v>
          </cell>
        </row>
        <row r="244">
          <cell r="A244" t="str">
            <v>DK1319UYVG</v>
          </cell>
          <cell r="B244" t="str">
            <v>DK</v>
          </cell>
          <cell r="C244">
            <v>1</v>
          </cell>
          <cell r="D244">
            <v>0</v>
          </cell>
          <cell r="E244">
            <v>319</v>
          </cell>
          <cell r="F244">
            <v>0</v>
          </cell>
          <cell r="G244" t="str">
            <v>UYVG</v>
          </cell>
          <cell r="H244">
            <v>2.7089535037688384</v>
          </cell>
          <cell r="I244">
            <v>2.807979145161049</v>
          </cell>
          <cell r="J244">
            <v>2.6601731813251295</v>
          </cell>
          <cell r="K244">
            <v>2.571724692682122</v>
          </cell>
          <cell r="L244">
            <v>2.5954429970835777</v>
          </cell>
          <cell r="M244">
            <v>2.4339162449650842</v>
          </cell>
          <cell r="N244">
            <v>2.4070631344006599</v>
          </cell>
          <cell r="O244">
            <v>2.4783334316770071</v>
          </cell>
          <cell r="P244">
            <v>2.409814027239451</v>
          </cell>
          <cell r="Q244">
            <v>2.2961027977465251</v>
          </cell>
          <cell r="R244">
            <v>2.3060888900681245</v>
          </cell>
          <cell r="S244">
            <v>2.2238937020686098</v>
          </cell>
          <cell r="T244">
            <v>2.2688062980332866</v>
          </cell>
          <cell r="U244">
            <v>2.2258823296847718</v>
          </cell>
          <cell r="V244">
            <v>2.3442697866987392</v>
          </cell>
          <cell r="W244">
            <v>2.3607714022949913</v>
          </cell>
        </row>
        <row r="245">
          <cell r="A245" t="str">
            <v>DK1319UYTGH</v>
          </cell>
          <cell r="B245" t="str">
            <v>DK</v>
          </cell>
          <cell r="C245">
            <v>1</v>
          </cell>
          <cell r="D245">
            <v>0</v>
          </cell>
          <cell r="E245">
            <v>319</v>
          </cell>
          <cell r="F245">
            <v>0</v>
          </cell>
          <cell r="G245" t="str">
            <v>UYTGH</v>
          </cell>
          <cell r="H245">
            <v>19.503111682171951</v>
          </cell>
          <cell r="I245">
            <v>18.905868976557006</v>
          </cell>
          <cell r="J245">
            <v>17.922765784117672</v>
          </cell>
          <cell r="K245">
            <v>17.39903885818002</v>
          </cell>
          <cell r="L245">
            <v>16.840753770376431</v>
          </cell>
          <cell r="M245">
            <v>16.214129604842174</v>
          </cell>
          <cell r="N245">
            <v>16.299281751947234</v>
          </cell>
          <cell r="O245">
            <v>16.442260972058012</v>
          </cell>
          <cell r="P245">
            <v>17.124072510028991</v>
          </cell>
          <cell r="Q245">
            <v>16.862458906819082</v>
          </cell>
          <cell r="R245">
            <v>16.251600866393098</v>
          </cell>
          <cell r="S245">
            <v>15.396683101748094</v>
          </cell>
          <cell r="T245">
            <v>14.982771409545158</v>
          </cell>
          <cell r="U245">
            <v>14.778063413330386</v>
          </cell>
          <cell r="V245">
            <v>15.339092582725614</v>
          </cell>
          <cell r="W245">
            <v>15.897443234403315</v>
          </cell>
        </row>
        <row r="246">
          <cell r="A246" t="str">
            <v>DK1319UYTGM</v>
          </cell>
          <cell r="B246" t="str">
            <v>DK</v>
          </cell>
          <cell r="C246">
            <v>1</v>
          </cell>
          <cell r="D246">
            <v>0</v>
          </cell>
          <cell r="E246">
            <v>319</v>
          </cell>
          <cell r="F246">
            <v>0</v>
          </cell>
          <cell r="G246" t="str">
            <v>UYTGM</v>
          </cell>
          <cell r="H246">
            <v>1.294597099686625</v>
          </cell>
          <cell r="I246">
            <v>1.275002618075191</v>
          </cell>
          <cell r="J246">
            <v>1.2648792998833553</v>
          </cell>
          <cell r="K246">
            <v>1.2896006930121278</v>
          </cell>
          <cell r="L246">
            <v>1.2715569279250547</v>
          </cell>
          <cell r="M246">
            <v>1.2464798093300897</v>
          </cell>
          <cell r="N246">
            <v>1.3048709541925008</v>
          </cell>
          <cell r="O246">
            <v>1.3913080218570635</v>
          </cell>
          <cell r="P246">
            <v>1.4332232208577349</v>
          </cell>
          <cell r="Q246">
            <v>1.4344077807636169</v>
          </cell>
          <cell r="R246">
            <v>1.4275942448408256</v>
          </cell>
          <cell r="S246">
            <v>1.447842665307651</v>
          </cell>
          <cell r="T246">
            <v>1.4422131273801879</v>
          </cell>
          <cell r="U246">
            <v>1.4678555706891983</v>
          </cell>
          <cell r="V246">
            <v>1.5149240237484087</v>
          </cell>
          <cell r="W246">
            <v>1.5472064970187209</v>
          </cell>
        </row>
        <row r="247">
          <cell r="A247" t="str">
            <v>DK1319UCIG0</v>
          </cell>
          <cell r="B247" t="str">
            <v>DK</v>
          </cell>
          <cell r="C247">
            <v>1</v>
          </cell>
          <cell r="D247">
            <v>0</v>
          </cell>
          <cell r="E247">
            <v>319</v>
          </cell>
          <cell r="F247">
            <v>0</v>
          </cell>
          <cell r="G247" t="str">
            <v>UCIG0</v>
          </cell>
          <cell r="H247">
            <v>17.033284455320757</v>
          </cell>
          <cell r="I247">
            <v>17.194769833789625</v>
          </cell>
          <cell r="J247">
            <v>16.882736147670524</v>
          </cell>
          <cell r="K247">
            <v>17.391132469818224</v>
          </cell>
          <cell r="L247">
            <v>17.541140181940595</v>
          </cell>
          <cell r="M247">
            <v>17.173429863581983</v>
          </cell>
          <cell r="N247">
            <v>17.620849184380781</v>
          </cell>
          <cell r="O247">
            <v>18.214705365995087</v>
          </cell>
          <cell r="P247">
            <v>18.541803355348691</v>
          </cell>
          <cell r="Q247">
            <v>18.550791853660531</v>
          </cell>
          <cell r="R247">
            <v>18.282395743879494</v>
          </cell>
          <cell r="S247">
            <v>18.296727924697443</v>
          </cell>
          <cell r="T247">
            <v>18.302770556410007</v>
          </cell>
          <cell r="U247">
            <v>18.563249662496524</v>
          </cell>
          <cell r="V247">
            <v>19.340520169625925</v>
          </cell>
          <cell r="W247">
            <v>19.703945258273251</v>
          </cell>
        </row>
        <row r="248">
          <cell r="A248" t="str">
            <v>DK10CVGD5</v>
          </cell>
          <cell r="B248" t="str">
            <v>DK</v>
          </cell>
          <cell r="C248">
            <v>1</v>
          </cell>
          <cell r="D248">
            <v>0</v>
          </cell>
          <cell r="E248">
            <v>0</v>
          </cell>
          <cell r="F248">
            <v>0</v>
          </cell>
          <cell r="G248" t="str">
            <v>CVGD5</v>
          </cell>
          <cell r="H248">
            <v>4.2504537580469561</v>
          </cell>
          <cell r="I248">
            <v>2.3705687048196324</v>
          </cell>
          <cell r="J248">
            <v>4.4658073672791323</v>
          </cell>
          <cell r="K248">
            <v>3.5779615855159963</v>
          </cell>
          <cell r="L248">
            <v>-0.60675691052657554</v>
          </cell>
          <cell r="M248">
            <v>2.9917924400042368</v>
          </cell>
          <cell r="N248">
            <v>1.1592285411332563E-2</v>
          </cell>
          <cell r="O248">
            <v>1.5554667874895745</v>
          </cell>
          <cell r="P248">
            <v>0.157463223390678</v>
          </cell>
          <cell r="Q248">
            <v>4.0481258837012701</v>
          </cell>
          <cell r="R248">
            <v>3.2805739341037228</v>
          </cell>
          <cell r="S248">
            <v>4.9975669024878302</v>
          </cell>
          <cell r="T248">
            <v>1.8779785310653816</v>
          </cell>
          <cell r="U248">
            <v>0.39693179421433156</v>
          </cell>
          <cell r="V248">
            <v>-0.88496185686755335</v>
          </cell>
          <cell r="W248">
            <v>0.38599954064962777</v>
          </cell>
        </row>
        <row r="249">
          <cell r="A249" t="str">
            <v>DK699RVGDPR</v>
          </cell>
          <cell r="B249" t="str">
            <v>DK</v>
          </cell>
          <cell r="C249">
            <v>6</v>
          </cell>
          <cell r="D249">
            <v>0</v>
          </cell>
          <cell r="E249">
            <v>99</v>
          </cell>
          <cell r="F249">
            <v>327</v>
          </cell>
          <cell r="G249" t="str">
            <v>RVGDPR</v>
          </cell>
          <cell r="H249">
            <v>5.8390165163135777E-2</v>
          </cell>
          <cell r="I249">
            <v>0.45089529287922758</v>
          </cell>
          <cell r="J249">
            <v>0.14273180581301226</v>
          </cell>
          <cell r="K249">
            <v>-1.0078103186352827</v>
          </cell>
          <cell r="L249">
            <v>-0.63774114908066171</v>
          </cell>
          <cell r="M249">
            <v>-0.4219445429455293</v>
          </cell>
          <cell r="N249">
            <v>-1.396006163848551</v>
          </cell>
          <cell r="O249">
            <v>-0.80943410837558405</v>
          </cell>
          <cell r="P249">
            <v>-0.77519418297898879</v>
          </cell>
          <cell r="Q249">
            <v>3.225613728827792E-2</v>
          </cell>
          <cell r="R249">
            <v>0.6284135194182916</v>
          </cell>
          <cell r="S249">
            <v>0.31954259342754643</v>
          </cell>
          <cell r="T249">
            <v>-1.1651355585785783</v>
          </cell>
          <cell r="U249">
            <v>-1.5799995150107216</v>
          </cell>
          <cell r="V249">
            <v>0.98889008739690976</v>
          </cell>
          <cell r="W249">
            <v>9.8842735696091921E-2</v>
          </cell>
        </row>
        <row r="250">
          <cell r="A250" t="str">
            <v>DK199RVGDPR</v>
          </cell>
          <cell r="B250" t="str">
            <v>DK</v>
          </cell>
          <cell r="C250">
            <v>1</v>
          </cell>
          <cell r="D250">
            <v>0</v>
          </cell>
          <cell r="E250">
            <v>99</v>
          </cell>
          <cell r="F250">
            <v>327</v>
          </cell>
          <cell r="G250" t="str">
            <v>RVGDPR</v>
          </cell>
          <cell r="H250">
            <v>173.25732547159936</v>
          </cell>
          <cell r="I250">
            <v>174.03853459671924</v>
          </cell>
          <cell r="J250">
            <v>174.28694293995966</v>
          </cell>
          <cell r="K250">
            <v>172.53046114497675</v>
          </cell>
          <cell r="L250">
            <v>171.43016339955662</v>
          </cell>
          <cell r="M250">
            <v>170.70682318012959</v>
          </cell>
          <cell r="N250">
            <v>168.32374540642493</v>
          </cell>
          <cell r="O250">
            <v>166.96127559861006</v>
          </cell>
          <cell r="P250">
            <v>165.66700150234212</v>
          </cell>
          <cell r="Q250">
            <v>165.7204392777881</v>
          </cell>
          <cell r="R250">
            <v>166.76184892264911</v>
          </cell>
          <cell r="S250">
            <v>167.29472405954425</v>
          </cell>
          <cell r="T250">
            <v>165.34551374190059</v>
          </cell>
          <cell r="U250">
            <v>162.73305542668658</v>
          </cell>
          <cell r="V250">
            <v>164.3423064807192</v>
          </cell>
          <cell r="W250">
            <v>164.50474691235081</v>
          </cell>
        </row>
        <row r="251">
          <cell r="A251" t="str">
            <v>DK10ISRV</v>
          </cell>
          <cell r="B251" t="str">
            <v>DK</v>
          </cell>
          <cell r="C251">
            <v>1</v>
          </cell>
          <cell r="D251">
            <v>1</v>
          </cell>
          <cell r="E251">
            <v>0</v>
          </cell>
          <cell r="F251">
            <v>0</v>
          </cell>
          <cell r="G251" t="str">
            <v>ISRV</v>
          </cell>
          <cell r="H251">
            <v>4.8818600385739153</v>
          </cell>
          <cell r="I251">
            <v>1.9340822874242214</v>
          </cell>
          <cell r="J251">
            <v>1.7076941615057351</v>
          </cell>
          <cell r="K251">
            <v>3.0462373275636612</v>
          </cell>
          <cell r="L251">
            <v>1.7297460518923558</v>
          </cell>
          <cell r="M251">
            <v>1.9431496327588782</v>
          </cell>
          <cell r="N251">
            <v>2.1502514579469612</v>
          </cell>
          <cell r="O251">
            <v>1.2089994492928247</v>
          </cell>
          <cell r="P251">
            <v>0.76131979907454461</v>
          </cell>
          <cell r="Q251">
            <v>-0.12286898779925171</v>
          </cell>
          <cell r="R251">
            <v>-0.63945185444608255</v>
          </cell>
          <cell r="S251">
            <v>1.1716645665756698</v>
          </cell>
          <cell r="T251">
            <v>2.4323772110033781</v>
          </cell>
          <cell r="U251">
            <v>1.2284318285829432</v>
          </cell>
          <cell r="V251" t="e">
            <v>#N/A</v>
          </cell>
          <cell r="W251" t="e">
            <v>#N/A</v>
          </cell>
        </row>
        <row r="252">
          <cell r="A252" t="str">
            <v>DK10ILRV</v>
          </cell>
          <cell r="B252" t="str">
            <v>DK</v>
          </cell>
          <cell r="C252">
            <v>1</v>
          </cell>
          <cell r="D252">
            <v>1</v>
          </cell>
          <cell r="E252">
            <v>0</v>
          </cell>
          <cell r="F252">
            <v>0</v>
          </cell>
          <cell r="G252" t="str">
            <v>ILRV</v>
          </cell>
          <cell r="H252">
            <v>6.926167480003742</v>
          </cell>
          <cell r="I252">
            <v>5.0809221041450581</v>
          </cell>
          <cell r="J252">
            <v>4.1785645874865995</v>
          </cell>
          <cell r="K252">
            <v>3.7083738865880012</v>
          </cell>
          <cell r="L252">
            <v>3.1754413989175001</v>
          </cell>
          <cell r="M252">
            <v>2.5645174019490291</v>
          </cell>
          <cell r="N252">
            <v>2.5209973562661636</v>
          </cell>
          <cell r="O252">
            <v>2.6947796227805965</v>
          </cell>
          <cell r="P252">
            <v>2.6207114649625662</v>
          </cell>
          <cell r="Q252">
            <v>1.9294008275199337</v>
          </cell>
          <cell r="R252">
            <v>0.50753940765286831</v>
          </cell>
          <cell r="S252">
            <v>1.7894020028709212</v>
          </cell>
          <cell r="T252">
            <v>2.2852606217497407</v>
          </cell>
          <cell r="U252">
            <v>0.28848073290366205</v>
          </cell>
          <cell r="V252" t="e">
            <v>#N/A</v>
          </cell>
          <cell r="W252" t="e">
            <v>#N/A</v>
          </cell>
        </row>
        <row r="253">
          <cell r="A253" t="str">
            <v>DK10ADGGU</v>
          </cell>
          <cell r="B253" t="str">
            <v>DK</v>
          </cell>
          <cell r="C253">
            <v>1</v>
          </cell>
          <cell r="D253">
            <v>0</v>
          </cell>
          <cell r="E253">
            <v>0</v>
          </cell>
          <cell r="F253">
            <v>0</v>
          </cell>
          <cell r="G253" t="str">
            <v>ADGGU</v>
          </cell>
          <cell r="H253">
            <v>-3.1962422690131609</v>
          </cell>
          <cell r="I253">
            <v>-3.3838672671017478</v>
          </cell>
          <cell r="J253">
            <v>-3.4506406185569105</v>
          </cell>
          <cell r="K253">
            <v>-2.1276270026712618</v>
          </cell>
          <cell r="L253">
            <v>-2.4984348392769862</v>
          </cell>
          <cell r="M253">
            <v>-3.5697787607190001</v>
          </cell>
          <cell r="N253">
            <v>-1.6121582114451138</v>
          </cell>
          <cell r="O253">
            <v>-1.2825282825612905</v>
          </cell>
          <cell r="P253">
            <v>-0.93474855606676122</v>
          </cell>
          <cell r="Q253">
            <v>-2.0463723167577497</v>
          </cell>
          <cell r="R253">
            <v>-2.2404205618918316</v>
          </cell>
          <cell r="S253">
            <v>-1.8654680113861399</v>
          </cell>
          <cell r="T253">
            <v>-1.0781174452490272</v>
          </cell>
          <cell r="U253">
            <v>-0.8554717829354519</v>
          </cell>
          <cell r="V253">
            <v>-0.51738200260723621</v>
          </cell>
          <cell r="W253">
            <v>-0.75040507856251049</v>
          </cell>
        </row>
        <row r="254">
          <cell r="A254" t="str">
            <v>DK10ADGGI</v>
          </cell>
          <cell r="B254" t="str">
            <v>DK</v>
          </cell>
          <cell r="C254">
            <v>1</v>
          </cell>
          <cell r="D254">
            <v>0</v>
          </cell>
          <cell r="E254">
            <v>0</v>
          </cell>
          <cell r="F254">
            <v>0</v>
          </cell>
          <cell r="G254" t="str">
            <v>ADGGI</v>
          </cell>
          <cell r="H254">
            <v>2.7249284492974581</v>
          </cell>
          <cell r="I254">
            <v>2.2853875538967112</v>
          </cell>
          <cell r="J254">
            <v>1.571209154150373</v>
          </cell>
          <cell r="K254">
            <v>2.3747174133560183</v>
          </cell>
          <cell r="L254">
            <v>1.5460721254432839</v>
          </cell>
          <cell r="M254">
            <v>-5.913644699546694E-4</v>
          </cell>
          <cell r="N254">
            <v>1.7050501673418235</v>
          </cell>
          <cell r="O254">
            <v>1.7305761941155966</v>
          </cell>
          <cell r="P254">
            <v>1.694100531775008</v>
          </cell>
          <cell r="Q254">
            <v>0.2682138868461732</v>
          </cell>
          <cell r="R254">
            <v>-0.39037231748976775</v>
          </cell>
          <cell r="S254">
            <v>-0.24281584361322661</v>
          </cell>
          <cell r="T254">
            <v>0.45634092057058662</v>
          </cell>
          <cell r="U254">
            <v>0.47326470560794154</v>
          </cell>
          <cell r="V254">
            <v>0.9689576401245823</v>
          </cell>
          <cell r="W254">
            <v>0.66846532244311119</v>
          </cell>
        </row>
        <row r="255">
          <cell r="A255" t="str">
            <v>DK1319UDGGS</v>
          </cell>
          <cell r="B255" t="str">
            <v>DK</v>
          </cell>
          <cell r="C255">
            <v>1</v>
          </cell>
          <cell r="D255">
            <v>0</v>
          </cell>
          <cell r="E255">
            <v>319</v>
          </cell>
          <cell r="F255">
            <v>0</v>
          </cell>
          <cell r="G255" t="str">
            <v>UDGGS</v>
          </cell>
          <cell r="H255">
            <v>-3.6956681657013752</v>
          </cell>
          <cell r="I255">
            <v>-1.8448079828852673</v>
          </cell>
          <cell r="J255">
            <v>-1.0037836219540641</v>
          </cell>
          <cell r="K255">
            <v>-2.2060542309490407</v>
          </cell>
          <cell r="L255">
            <v>0.56754456011793952</v>
          </cell>
          <cell r="M255">
            <v>0.25588037997965968</v>
          </cell>
          <cell r="N255">
            <v>-1.2136767367145034</v>
          </cell>
          <cell r="O255">
            <v>1.02656226210847</v>
          </cell>
          <cell r="P255">
            <v>-1.4849834617103043E-2</v>
          </cell>
          <cell r="Q255">
            <v>2.0134635583625431</v>
          </cell>
          <cell r="R255">
            <v>9.75889447515884E-2</v>
          </cell>
          <cell r="S255">
            <v>1.3257154786538374</v>
          </cell>
          <cell r="T255">
            <v>1.2051718948842671</v>
          </cell>
          <cell r="U255">
            <v>7.9917220233860995</v>
          </cell>
          <cell r="V255">
            <v>-1.6701795668898765</v>
          </cell>
          <cell r="W255">
            <v>-2.1471873847741412</v>
          </cell>
        </row>
        <row r="256">
          <cell r="A256" t="str">
            <v>DK10UTVG</v>
          </cell>
          <cell r="B256" t="str">
            <v>DK</v>
          </cell>
          <cell r="C256">
            <v>1</v>
          </cell>
          <cell r="D256">
            <v>0</v>
          </cell>
          <cell r="E256">
            <v>0</v>
          </cell>
          <cell r="F256">
            <v>0</v>
          </cell>
          <cell r="G256" t="str">
            <v>UTVG</v>
          </cell>
          <cell r="H256">
            <v>171.19499999999999</v>
          </cell>
          <cell r="I256">
            <v>183.446</v>
          </cell>
          <cell r="J256">
            <v>195.49100000000001</v>
          </cell>
          <cell r="K256">
            <v>210.988</v>
          </cell>
          <cell r="L256">
            <v>219.37700000000001</v>
          </cell>
          <cell r="M256">
            <v>220.012</v>
          </cell>
          <cell r="N256">
            <v>229.762</v>
          </cell>
          <cell r="O256">
            <v>238.29300000000001</v>
          </cell>
          <cell r="P256">
            <v>241.33799999999999</v>
          </cell>
          <cell r="Q256">
            <v>255.29900000000001</v>
          </cell>
          <cell r="R256">
            <v>274.00900000000001</v>
          </cell>
          <cell r="S256">
            <v>291.29899999999998</v>
          </cell>
          <cell r="T256">
            <v>300.38099999999997</v>
          </cell>
          <cell r="U256">
            <v>306.86866800000001</v>
          </cell>
          <cell r="V256">
            <v>307.98282400000005</v>
          </cell>
          <cell r="W256">
            <v>314.86642499999999</v>
          </cell>
        </row>
        <row r="257">
          <cell r="A257" t="str">
            <v>DK10UTYG</v>
          </cell>
          <cell r="B257" t="str">
            <v>DK</v>
          </cell>
          <cell r="C257">
            <v>1</v>
          </cell>
          <cell r="D257">
            <v>0</v>
          </cell>
          <cell r="E257">
            <v>0</v>
          </cell>
          <cell r="F257">
            <v>0</v>
          </cell>
          <cell r="G257" t="str">
            <v>UTYG</v>
          </cell>
          <cell r="H257">
            <v>313.35300000000001</v>
          </cell>
          <cell r="I257">
            <v>328.86099999999999</v>
          </cell>
          <cell r="J257">
            <v>341.334</v>
          </cell>
          <cell r="K257">
            <v>347.98500000000001</v>
          </cell>
          <cell r="L257">
            <v>365.601</v>
          </cell>
          <cell r="M257">
            <v>391.69900000000001</v>
          </cell>
          <cell r="N257">
            <v>390.92500000000001</v>
          </cell>
          <cell r="O257">
            <v>399.07499999999999</v>
          </cell>
          <cell r="P257">
            <v>411.08199999999999</v>
          </cell>
          <cell r="Q257">
            <v>442.08699999999999</v>
          </cell>
          <cell r="R257">
            <v>490.06799999999998</v>
          </cell>
          <cell r="S257">
            <v>495.56700000000001</v>
          </cell>
          <cell r="T257">
            <v>498.84</v>
          </cell>
          <cell r="U257">
            <v>508.11446100000001</v>
          </cell>
          <cell r="V257">
            <v>485.74553100000003</v>
          </cell>
          <cell r="W257">
            <v>512.06620399999997</v>
          </cell>
        </row>
        <row r="258">
          <cell r="A258" t="str">
            <v>DK10UTSG</v>
          </cell>
          <cell r="B258" t="str">
            <v>DK</v>
          </cell>
          <cell r="C258">
            <v>1</v>
          </cell>
          <cell r="D258">
            <v>0</v>
          </cell>
          <cell r="E258">
            <v>0</v>
          </cell>
          <cell r="F258">
            <v>0</v>
          </cell>
          <cell r="G258" t="str">
            <v>UTSG</v>
          </cell>
          <cell r="H258">
            <v>21.006</v>
          </cell>
          <cell r="I258">
            <v>21.76</v>
          </cell>
          <cell r="J258">
            <v>22.408000000000001</v>
          </cell>
          <cell r="K258">
            <v>23.178999999999998</v>
          </cell>
          <cell r="L258">
            <v>30.091000000000001</v>
          </cell>
          <cell r="M258">
            <v>34.237000000000002</v>
          </cell>
          <cell r="N258">
            <v>34.863</v>
          </cell>
          <cell r="O258">
            <v>28.824999999999999</v>
          </cell>
          <cell r="P258">
            <v>29.829000000000001</v>
          </cell>
          <cell r="Q258">
            <v>30.684999999999999</v>
          </cell>
          <cell r="R258">
            <v>31.343</v>
          </cell>
          <cell r="S258">
            <v>31.553999999999998</v>
          </cell>
          <cell r="T258">
            <v>31.542000000000002</v>
          </cell>
          <cell r="U258">
            <v>32.893749999999997</v>
          </cell>
          <cell r="V258">
            <v>34.105012000000002</v>
          </cell>
          <cell r="W258">
            <v>34.850287000000002</v>
          </cell>
        </row>
        <row r="259">
          <cell r="A259" t="str">
            <v>DK10UVGD</v>
          </cell>
          <cell r="B259" t="str">
            <v>DK</v>
          </cell>
          <cell r="C259">
            <v>1</v>
          </cell>
          <cell r="D259">
            <v>0</v>
          </cell>
          <cell r="E259">
            <v>0</v>
          </cell>
          <cell r="F259">
            <v>0</v>
          </cell>
          <cell r="G259" t="str">
            <v>UVGD</v>
          </cell>
          <cell r="H259">
            <v>1019.545</v>
          </cell>
          <cell r="I259">
            <v>1069.4880000000001</v>
          </cell>
          <cell r="J259">
            <v>1125.6410000000001</v>
          </cell>
          <cell r="K259">
            <v>1163.616</v>
          </cell>
          <cell r="L259">
            <v>1213.473</v>
          </cell>
          <cell r="M259">
            <v>1293.9639999999999</v>
          </cell>
          <cell r="N259">
            <v>1335.6110000000001</v>
          </cell>
          <cell r="O259">
            <v>1372.7370000000001</v>
          </cell>
          <cell r="P259">
            <v>1400.6890000000001</v>
          </cell>
          <cell r="Q259">
            <v>1466.18</v>
          </cell>
          <cell r="R259">
            <v>1545.2570000000001</v>
          </cell>
          <cell r="S259">
            <v>1628.63</v>
          </cell>
          <cell r="T259">
            <v>1687.8920000000001</v>
          </cell>
          <cell r="U259">
            <v>1744.6427639999999</v>
          </cell>
          <cell r="V259">
            <v>1774.958848</v>
          </cell>
          <cell r="W259">
            <v>1823.082572</v>
          </cell>
        </row>
        <row r="260">
          <cell r="A260" t="str">
            <v>DK10UCPH</v>
          </cell>
          <cell r="B260" t="str">
            <v>DK</v>
          </cell>
          <cell r="C260">
            <v>1</v>
          </cell>
          <cell r="D260">
            <v>0</v>
          </cell>
          <cell r="E260">
            <v>0</v>
          </cell>
          <cell r="F260">
            <v>0</v>
          </cell>
          <cell r="G260" t="str">
            <v>UCPH</v>
          </cell>
          <cell r="H260">
            <v>521.79300000000001</v>
          </cell>
          <cell r="I260">
            <v>541.721</v>
          </cell>
          <cell r="J260">
            <v>569.02599999999995</v>
          </cell>
          <cell r="K260">
            <v>590.28899999999999</v>
          </cell>
          <cell r="L260">
            <v>599.13199999999995</v>
          </cell>
          <cell r="M260">
            <v>616.68200000000002</v>
          </cell>
          <cell r="N260">
            <v>631.68700000000001</v>
          </cell>
          <cell r="O260">
            <v>652.25599999999997</v>
          </cell>
          <cell r="P260">
            <v>666.94200000000001</v>
          </cell>
          <cell r="Q260">
            <v>707.21400000000006</v>
          </cell>
          <cell r="R260">
            <v>745.13900000000001</v>
          </cell>
          <cell r="S260">
            <v>792.81399999999996</v>
          </cell>
          <cell r="T260">
            <v>826.72</v>
          </cell>
          <cell r="U260">
            <v>858.65569800000003</v>
          </cell>
          <cell r="V260">
            <v>870.61505399999999</v>
          </cell>
          <cell r="W260">
            <v>897.35904300000004</v>
          </cell>
        </row>
        <row r="261">
          <cell r="A261" t="str">
            <v>DK10UWCD</v>
          </cell>
          <cell r="B261" t="str">
            <v>DK</v>
          </cell>
          <cell r="C261">
            <v>1</v>
          </cell>
          <cell r="D261">
            <v>0</v>
          </cell>
          <cell r="E261">
            <v>0</v>
          </cell>
          <cell r="F261">
            <v>0</v>
          </cell>
          <cell r="G261" t="str">
            <v>UWCD</v>
          </cell>
          <cell r="H261">
            <v>531.39800000000002</v>
          </cell>
          <cell r="I261">
            <v>560.16999999999996</v>
          </cell>
          <cell r="J261">
            <v>587.45600000000002</v>
          </cell>
          <cell r="K261">
            <v>621.91</v>
          </cell>
          <cell r="L261">
            <v>652.21400000000006</v>
          </cell>
          <cell r="M261">
            <v>680.25699999999995</v>
          </cell>
          <cell r="N261">
            <v>716.92200000000003</v>
          </cell>
          <cell r="O261">
            <v>742.74800000000005</v>
          </cell>
          <cell r="P261">
            <v>762.43</v>
          </cell>
          <cell r="Q261">
            <v>785.48</v>
          </cell>
          <cell r="R261">
            <v>823.65899999999999</v>
          </cell>
          <cell r="S261">
            <v>871.81899999999996</v>
          </cell>
          <cell r="T261">
            <v>922.322</v>
          </cell>
          <cell r="U261">
            <v>962.62216000000001</v>
          </cell>
          <cell r="V261">
            <v>983.66026899999997</v>
          </cell>
          <cell r="W261">
            <v>997.60734600000001</v>
          </cell>
        </row>
        <row r="262">
          <cell r="A262" t="str">
            <v>DK60QLCDR</v>
          </cell>
          <cell r="B262" t="str">
            <v>DK</v>
          </cell>
          <cell r="C262">
            <v>6</v>
          </cell>
          <cell r="D262">
            <v>1</v>
          </cell>
          <cell r="E262">
            <v>0</v>
          </cell>
          <cell r="F262">
            <v>327</v>
          </cell>
          <cell r="G262" t="str">
            <v>QLCDR</v>
          </cell>
          <cell r="H262" t="e">
            <v>#N/A</v>
          </cell>
          <cell r="I262">
            <v>0.92302552298073604</v>
          </cell>
          <cell r="J262">
            <v>0.54785827466925507</v>
          </cell>
          <cell r="K262">
            <v>2.8518757268088946</v>
          </cell>
          <cell r="L262">
            <v>0.39883150508321918</v>
          </cell>
          <cell r="M262">
            <v>-2.5157296850951694</v>
          </cell>
          <cell r="N262">
            <v>1.6276989717111334</v>
          </cell>
          <cell r="O262">
            <v>1.5947777737751023</v>
          </cell>
          <cell r="P262">
            <v>0.70875415586830748</v>
          </cell>
          <cell r="Q262">
            <v>-0.44918816892266511</v>
          </cell>
          <cell r="R262">
            <v>-9.8121659961136753E-2</v>
          </cell>
          <cell r="S262">
            <v>1.3399177107818572</v>
          </cell>
          <cell r="T262">
            <v>3.0050835807576837</v>
          </cell>
          <cell r="U262">
            <v>0.14860815258688209</v>
          </cell>
          <cell r="V262">
            <v>-0.54797645744593115</v>
          </cell>
          <cell r="W262">
            <v>-0.62077424592047459</v>
          </cell>
        </row>
        <row r="263">
          <cell r="A263" t="str">
            <v>DK60UVGD</v>
          </cell>
          <cell r="B263" t="str">
            <v>DK</v>
          </cell>
          <cell r="C263">
            <v>6</v>
          </cell>
          <cell r="D263">
            <v>0</v>
          </cell>
          <cell r="E263">
            <v>0</v>
          </cell>
          <cell r="F263">
            <v>0</v>
          </cell>
          <cell r="G263" t="str">
            <v>UVGD</v>
          </cell>
          <cell r="H263">
            <v>4.3605320668000713</v>
          </cell>
          <cell r="I263">
            <v>4.8985576899499339</v>
          </cell>
          <cell r="J263">
            <v>5.2504562931047438</v>
          </cell>
          <cell r="K263">
            <v>3.3736333342513136</v>
          </cell>
          <cell r="L263">
            <v>4.2846609190660745</v>
          </cell>
          <cell r="M263">
            <v>6.6331100898000983</v>
          </cell>
          <cell r="N263">
            <v>3.2185594035073706</v>
          </cell>
          <cell r="O263">
            <v>2.7797015747848652</v>
          </cell>
          <cell r="P263">
            <v>2.0362239817240946</v>
          </cell>
          <cell r="Q263">
            <v>4.6756274947543641</v>
          </cell>
          <cell r="R263">
            <v>5.3934032656290487</v>
          </cell>
          <cell r="S263">
            <v>5.3954131901683633</v>
          </cell>
          <cell r="T263">
            <v>3.6387638690187352</v>
          </cell>
          <cell r="U263">
            <v>3.362227204110213</v>
          </cell>
          <cell r="V263">
            <v>1.7376671388298126</v>
          </cell>
          <cell r="W263">
            <v>2.7112585767396835</v>
          </cell>
        </row>
        <row r="264">
          <cell r="A264" t="str">
            <v>DK1319UYIGE</v>
          </cell>
          <cell r="B264" t="str">
            <v>DK</v>
          </cell>
          <cell r="C264">
            <v>1</v>
          </cell>
          <cell r="D264">
            <v>0</v>
          </cell>
          <cell r="E264">
            <v>319</v>
          </cell>
          <cell r="F264">
            <v>0</v>
          </cell>
          <cell r="G264" t="str">
            <v>UYIGE</v>
          </cell>
          <cell r="H264">
            <v>5.921170718310619</v>
          </cell>
          <cell r="I264">
            <v>5.669254820998459</v>
          </cell>
          <cell r="J264">
            <v>5.0218497727072835</v>
          </cell>
          <cell r="K264">
            <v>4.5023444160272801</v>
          </cell>
          <cell r="L264">
            <v>4.04450696472027</v>
          </cell>
          <cell r="M264">
            <v>3.5691873962490455</v>
          </cell>
          <cell r="N264">
            <v>3.3172083787869373</v>
          </cell>
          <cell r="O264">
            <v>3.0131044766768871</v>
          </cell>
          <cell r="P264">
            <v>2.6288490878417692</v>
          </cell>
          <cell r="Q264">
            <v>2.3145862036039229</v>
          </cell>
          <cell r="R264">
            <v>1.8500482444020638</v>
          </cell>
          <cell r="S264">
            <v>1.6226521677729133</v>
          </cell>
          <cell r="T264">
            <v>1.5344583658196138</v>
          </cell>
          <cell r="U264">
            <v>1.3287364885433934</v>
          </cell>
          <cell r="V264">
            <v>1.4863396427318185</v>
          </cell>
          <cell r="W264">
            <v>1.4188704010056217</v>
          </cell>
        </row>
        <row r="265">
          <cell r="A265" t="str">
            <v>DK1319UCCG0</v>
          </cell>
          <cell r="B265" t="str">
            <v>DK</v>
          </cell>
          <cell r="C265">
            <v>1</v>
          </cell>
          <cell r="D265">
            <v>0</v>
          </cell>
          <cell r="E265">
            <v>319</v>
          </cell>
          <cell r="F265">
            <v>0</v>
          </cell>
          <cell r="G265" t="str">
            <v>UCCG0</v>
          </cell>
          <cell r="H265">
            <v>8.1924780171547109</v>
          </cell>
          <cell r="I265">
            <v>8.2080397349011864</v>
          </cell>
          <cell r="J265">
            <v>8.083305423309918</v>
          </cell>
          <cell r="K265">
            <v>8.2283158705277337</v>
          </cell>
          <cell r="L265">
            <v>8.2006769001040833</v>
          </cell>
          <cell r="M265">
            <v>7.9508394360275876</v>
          </cell>
          <cell r="N265">
            <v>8.0796728987706743</v>
          </cell>
          <cell r="O265">
            <v>8.0257179634554898</v>
          </cell>
          <cell r="P265">
            <v>7.9620101250170441</v>
          </cell>
          <cell r="Q265">
            <v>7.9827169924565871</v>
          </cell>
          <cell r="R265">
            <v>7.765633807191942</v>
          </cell>
          <cell r="S265">
            <v>7.6467337578209911</v>
          </cell>
          <cell r="T265">
            <v>7.6950420998499895</v>
          </cell>
          <cell r="U265">
            <v>7.8318593823027483</v>
          </cell>
          <cell r="V265">
            <v>8.0522044306009732</v>
          </cell>
          <cell r="W265">
            <v>8.12187863973503</v>
          </cell>
        </row>
        <row r="266">
          <cell r="A266" t="str">
            <v>DK10UYIGE</v>
          </cell>
          <cell r="B266" t="str">
            <v>DK</v>
          </cell>
          <cell r="C266">
            <v>1</v>
          </cell>
          <cell r="D266">
            <v>0</v>
          </cell>
          <cell r="E266">
            <v>0</v>
          </cell>
          <cell r="F266">
            <v>0</v>
          </cell>
          <cell r="G266" t="str">
            <v>UYIGE</v>
          </cell>
          <cell r="H266">
            <v>60.369</v>
          </cell>
          <cell r="I266">
            <v>60.631999999999998</v>
          </cell>
          <cell r="J266">
            <v>56.527999999999999</v>
          </cell>
          <cell r="K266">
            <v>52.39</v>
          </cell>
          <cell r="L266">
            <v>49.079000000000001</v>
          </cell>
          <cell r="M266">
            <v>46.183999999999997</v>
          </cell>
          <cell r="N266">
            <v>44.305</v>
          </cell>
          <cell r="O266">
            <v>41.362000000000002</v>
          </cell>
          <cell r="P266">
            <v>36.822000000000003</v>
          </cell>
          <cell r="Q266">
            <v>33.936</v>
          </cell>
          <cell r="R266">
            <v>28.588000000000001</v>
          </cell>
          <cell r="S266">
            <v>26.427</v>
          </cell>
          <cell r="T266">
            <v>25.9</v>
          </cell>
          <cell r="U266">
            <v>23.181705000000001</v>
          </cell>
          <cell r="V266">
            <v>26.381917000000001</v>
          </cell>
          <cell r="W266">
            <v>25.867179</v>
          </cell>
        </row>
        <row r="267">
          <cell r="A267" t="str">
            <v>DK10UBLGE</v>
          </cell>
          <cell r="B267" t="str">
            <v>DK</v>
          </cell>
          <cell r="C267">
            <v>1</v>
          </cell>
          <cell r="D267">
            <v>0</v>
          </cell>
          <cell r="E267">
            <v>0</v>
          </cell>
          <cell r="F267">
            <v>0</v>
          </cell>
          <cell r="G267" t="str">
            <v>UBLGE</v>
          </cell>
          <cell r="H267">
            <v>-29.149000000000001</v>
          </cell>
          <cell r="I267">
            <v>-20.72</v>
          </cell>
          <cell r="J267">
            <v>-5.3689999999999998</v>
          </cell>
          <cell r="K267">
            <v>0.59</v>
          </cell>
          <cell r="L267">
            <v>18.097000000000001</v>
          </cell>
          <cell r="M267">
            <v>30.690999999999999</v>
          </cell>
          <cell r="N267">
            <v>19.422000000000001</v>
          </cell>
          <cell r="O267">
            <v>4.46</v>
          </cell>
          <cell r="P267">
            <v>1.0920000000000001</v>
          </cell>
          <cell r="Q267">
            <v>29.321000000000002</v>
          </cell>
          <cell r="R267">
            <v>80.308000000000007</v>
          </cell>
          <cell r="S267">
            <v>84.590999999999994</v>
          </cell>
          <cell r="T267">
            <v>76.542000000000002</v>
          </cell>
          <cell r="U267">
            <v>54.841571000000002</v>
          </cell>
          <cell r="V267">
            <v>-5.7408869999999999</v>
          </cell>
          <cell r="W267">
            <v>-26.703673999999999</v>
          </cell>
        </row>
        <row r="268">
          <cell r="A268" t="str">
            <v>DK10UDGG</v>
          </cell>
          <cell r="B268" t="str">
            <v>DK</v>
          </cell>
          <cell r="C268">
            <v>1</v>
          </cell>
          <cell r="D268">
            <v>0</v>
          </cell>
          <cell r="E268">
            <v>0</v>
          </cell>
          <cell r="F268">
            <v>0</v>
          </cell>
          <cell r="G268" t="str">
            <v>UDGG</v>
          </cell>
          <cell r="H268">
            <v>738.79</v>
          </cell>
          <cell r="I268">
            <v>739.78</v>
          </cell>
          <cell r="J268">
            <v>733.85</v>
          </cell>
          <cell r="K268">
            <v>707.59</v>
          </cell>
          <cell r="L268">
            <v>696.38</v>
          </cell>
          <cell r="M268">
            <v>669</v>
          </cell>
          <cell r="N268">
            <v>633.36800000000005</v>
          </cell>
          <cell r="O268">
            <v>643</v>
          </cell>
          <cell r="P268">
            <v>641.70000000000005</v>
          </cell>
          <cell r="Q268">
            <v>641.9</v>
          </cell>
          <cell r="R268">
            <v>563.1</v>
          </cell>
          <cell r="S268">
            <v>500.1</v>
          </cell>
          <cell r="T268">
            <v>443.9</v>
          </cell>
          <cell r="U268">
            <v>528.48542899999995</v>
          </cell>
          <cell r="V268">
            <v>504.58131600000002</v>
          </cell>
          <cell r="W268">
            <v>492.13999100000007</v>
          </cell>
        </row>
        <row r="269">
          <cell r="A269" t="str">
            <v>DK10UVGDH</v>
          </cell>
          <cell r="B269" t="str">
            <v>DK</v>
          </cell>
          <cell r="C269">
            <v>1</v>
          </cell>
          <cell r="D269">
            <v>0</v>
          </cell>
          <cell r="E269">
            <v>0</v>
          </cell>
          <cell r="F269">
            <v>0</v>
          </cell>
          <cell r="G269" t="str">
            <v>UVGDH</v>
          </cell>
          <cell r="H269">
            <v>1019.545</v>
          </cell>
          <cell r="I269">
            <v>1069.4880000000001</v>
          </cell>
          <cell r="J269">
            <v>1125.6410000000001</v>
          </cell>
          <cell r="K269">
            <v>1163.616</v>
          </cell>
          <cell r="L269">
            <v>1213.473</v>
          </cell>
          <cell r="M269">
            <v>1293.9639999999999</v>
          </cell>
          <cell r="N269">
            <v>1335.6110000000001</v>
          </cell>
          <cell r="O269">
            <v>1372.7370000000001</v>
          </cell>
          <cell r="P269">
            <v>1400.6890000000001</v>
          </cell>
          <cell r="Q269">
            <v>1466.18</v>
          </cell>
          <cell r="R269">
            <v>1545.2570000000001</v>
          </cell>
          <cell r="S269">
            <v>1628.63</v>
          </cell>
          <cell r="T269">
            <v>1687.8920000000001</v>
          </cell>
          <cell r="U269">
            <v>1744.6427639999999</v>
          </cell>
          <cell r="V269">
            <v>1774.958848</v>
          </cell>
          <cell r="W269">
            <v>1823.082572</v>
          </cell>
        </row>
        <row r="270">
          <cell r="A270" t="str">
            <v>DK10OVGD</v>
          </cell>
          <cell r="B270" t="str">
            <v>DK</v>
          </cell>
          <cell r="C270">
            <v>1</v>
          </cell>
          <cell r="D270">
            <v>1</v>
          </cell>
          <cell r="E270">
            <v>0</v>
          </cell>
          <cell r="F270">
            <v>0</v>
          </cell>
          <cell r="G270" t="str">
            <v>OVGD</v>
          </cell>
          <cell r="H270">
            <v>1124.0519999999999</v>
          </cell>
          <cell r="I270">
            <v>1155.914</v>
          </cell>
          <cell r="J270">
            <v>1192.886</v>
          </cell>
          <cell r="K270">
            <v>1218.6569999999999</v>
          </cell>
          <cell r="L270">
            <v>1249.8599999999999</v>
          </cell>
          <cell r="M270">
            <v>1293.9639999999999</v>
          </cell>
          <cell r="N270">
            <v>1303.085</v>
          </cell>
          <cell r="O270">
            <v>1309.155</v>
          </cell>
          <cell r="P270">
            <v>1314.1790000000001</v>
          </cell>
          <cell r="Q270">
            <v>1344.3589999999999</v>
          </cell>
          <cell r="R270">
            <v>1377.231</v>
          </cell>
          <cell r="S270">
            <v>1423.2850000000001</v>
          </cell>
          <cell r="T270">
            <v>1446.72</v>
          </cell>
          <cell r="U270">
            <v>1437.9629526495771</v>
          </cell>
          <cell r="V270">
            <v>1423.6896277683099</v>
          </cell>
          <cell r="W270">
            <v>1431.6128640104894</v>
          </cell>
        </row>
        <row r="271">
          <cell r="A271" t="str">
            <v>DK1319UBLC</v>
          </cell>
          <cell r="B271" t="str">
            <v>DK</v>
          </cell>
          <cell r="C271">
            <v>1</v>
          </cell>
          <cell r="D271">
            <v>0</v>
          </cell>
          <cell r="E271">
            <v>319</v>
          </cell>
          <cell r="F271">
            <v>0</v>
          </cell>
          <cell r="G271" t="str">
            <v>UBLC</v>
          </cell>
          <cell r="H271">
            <v>4.168231907370445</v>
          </cell>
          <cell r="I271">
            <v>4.2609173735469676</v>
          </cell>
          <cell r="J271">
            <v>3.4212506474088986</v>
          </cell>
          <cell r="K271">
            <v>0.83292082611445706</v>
          </cell>
          <cell r="L271">
            <v>4.4582780168986043</v>
          </cell>
          <cell r="M271">
            <v>2.575805818399894</v>
          </cell>
          <cell r="N271">
            <v>2.8256730440225484</v>
          </cell>
          <cell r="O271">
            <v>2.8655161185281663</v>
          </cell>
          <cell r="P271">
            <v>3.9448442873471552</v>
          </cell>
          <cell r="Q271">
            <v>3.1672782332319365</v>
          </cell>
          <cell r="R271">
            <v>3.1926728045884922</v>
          </cell>
          <cell r="S271">
            <v>1.2889975009670702</v>
          </cell>
          <cell r="T271">
            <v>0.29936749507669919</v>
          </cell>
          <cell r="U271">
            <v>1.344908108649342</v>
          </cell>
          <cell r="V271">
            <v>3.672476523805019</v>
          </cell>
          <cell r="W271">
            <v>4.6499858701956862</v>
          </cell>
        </row>
        <row r="272">
          <cell r="A272" t="str">
            <v>DK1319UBLH</v>
          </cell>
          <cell r="B272" t="str">
            <v>DK</v>
          </cell>
          <cell r="C272">
            <v>1</v>
          </cell>
          <cell r="D272">
            <v>0</v>
          </cell>
          <cell r="E272">
            <v>319</v>
          </cell>
          <cell r="F272">
            <v>0</v>
          </cell>
          <cell r="G272" t="str">
            <v>UBLH</v>
          </cell>
          <cell r="H272">
            <v>-0.43950978132402196</v>
          </cell>
          <cell r="I272">
            <v>-0.81927052944960577</v>
          </cell>
          <cell r="J272">
            <v>-2.2483189578204774</v>
          </cell>
          <cell r="K272">
            <v>-1.7125065313642989</v>
          </cell>
          <cell r="L272">
            <v>-3.2808311350973609</v>
          </cell>
          <cell r="M272">
            <v>-3.4182558401933907</v>
          </cell>
          <cell r="N272">
            <v>-0.86649481024040687</v>
          </cell>
          <cell r="O272">
            <v>-0.5321485470268521</v>
          </cell>
          <cell r="P272">
            <v>-0.39908930533473169</v>
          </cell>
          <cell r="Q272">
            <v>-2.0041877532090195</v>
          </cell>
          <cell r="R272">
            <v>-3.6529845844412936</v>
          </cell>
          <cell r="S272">
            <v>-3.4032284803792141</v>
          </cell>
          <cell r="T272">
            <v>-4.0232431932848787</v>
          </cell>
          <cell r="U272">
            <v>-2.8174093868536985</v>
          </cell>
          <cell r="V272">
            <v>-1.8752737866292204</v>
          </cell>
          <cell r="W272">
            <v>-1.7495521316409284</v>
          </cell>
        </row>
        <row r="273">
          <cell r="A273" t="str">
            <v>DK60RVGDP</v>
          </cell>
          <cell r="B273" t="str">
            <v>DK</v>
          </cell>
          <cell r="C273">
            <v>6</v>
          </cell>
          <cell r="D273">
            <v>1</v>
          </cell>
          <cell r="E273">
            <v>0</v>
          </cell>
          <cell r="F273">
            <v>0</v>
          </cell>
          <cell r="G273" t="str">
            <v>RVGDP</v>
          </cell>
          <cell r="H273">
            <v>2.5922662834816368</v>
          </cell>
          <cell r="I273">
            <v>2.2091946270462293</v>
          </cell>
          <cell r="J273">
            <v>2.749394189855292</v>
          </cell>
          <cell r="K273">
            <v>1.8136273136895698</v>
          </cell>
          <cell r="L273">
            <v>2.2134977375173781</v>
          </cell>
          <cell r="M273">
            <v>3.1990059319764841</v>
          </cell>
          <cell r="N273">
            <v>0.34771203994057309</v>
          </cell>
          <cell r="O273">
            <v>0.11074873178702482</v>
          </cell>
          <cell r="P273">
            <v>0.12302195324069842</v>
          </cell>
          <cell r="Q273">
            <v>2.0503582234880247</v>
          </cell>
          <cell r="R273">
            <v>2.1427031899744042</v>
          </cell>
          <cell r="S273">
            <v>3.0018205061423497</v>
          </cell>
          <cell r="T273">
            <v>1.2183616241131068</v>
          </cell>
          <cell r="U273">
            <v>-0.96184091109809966</v>
          </cell>
          <cell r="V273">
            <v>-1.2592074074902371</v>
          </cell>
          <cell r="W273">
            <v>0.33578959871594094</v>
          </cell>
        </row>
        <row r="274">
          <cell r="A274" t="str">
            <v>DK60NETD</v>
          </cell>
          <cell r="B274" t="str">
            <v>DK</v>
          </cell>
          <cell r="C274">
            <v>6</v>
          </cell>
          <cell r="D274">
            <v>0</v>
          </cell>
          <cell r="E274">
            <v>0</v>
          </cell>
          <cell r="F274">
            <v>0</v>
          </cell>
          <cell r="G274" t="str">
            <v>NETD</v>
          </cell>
          <cell r="H274">
            <v>0.76804915514592231</v>
          </cell>
          <cell r="I274">
            <v>0.91463414634145312</v>
          </cell>
          <cell r="J274">
            <v>1.3595166163141936</v>
          </cell>
          <cell r="K274">
            <v>1.4530551415797399</v>
          </cell>
          <cell r="L274">
            <v>0.84465662871833214</v>
          </cell>
          <cell r="M274">
            <v>0.50983248361253786</v>
          </cell>
          <cell r="N274">
            <v>0.90579710144926828</v>
          </cell>
          <cell r="O274">
            <v>3.5906642728900096E-2</v>
          </cell>
          <cell r="P274">
            <v>-1.0768126346015761</v>
          </cell>
          <cell r="Q274">
            <v>-0.61683599419448676</v>
          </cell>
          <cell r="R274">
            <v>1.0222709017889686</v>
          </cell>
          <cell r="S274">
            <v>1.9877123238164041</v>
          </cell>
          <cell r="T274">
            <v>2.6931254429482632</v>
          </cell>
          <cell r="U274">
            <v>0.21256038647341491</v>
          </cell>
          <cell r="V274">
            <v>-1.725284006390837</v>
          </cell>
          <cell r="W274">
            <v>-1.8371257437915456</v>
          </cell>
        </row>
        <row r="275">
          <cell r="A275" t="str">
            <v>DK60HWCDW</v>
          </cell>
          <cell r="B275" t="str">
            <v>DK</v>
          </cell>
          <cell r="C275">
            <v>6</v>
          </cell>
          <cell r="D275">
            <v>0</v>
          </cell>
          <cell r="E275">
            <v>0</v>
          </cell>
          <cell r="F275">
            <v>0</v>
          </cell>
          <cell r="G275" t="str">
            <v>HWCDW</v>
          </cell>
          <cell r="H275">
            <v>3.7582595508303118</v>
          </cell>
          <cell r="I275">
            <v>4.2938846842523803</v>
          </cell>
          <cell r="J275">
            <v>3.1006905517370953</v>
          </cell>
          <cell r="K275">
            <v>4.1075080297999111</v>
          </cell>
          <cell r="L275">
            <v>3.8872391839790188</v>
          </cell>
          <cell r="M275">
            <v>3.5294744346838103</v>
          </cell>
          <cell r="N275">
            <v>4.2152757980625566</v>
          </cell>
          <cell r="O275">
            <v>3.7618553900080176</v>
          </cell>
          <cell r="P275">
            <v>3.7278928351085927</v>
          </cell>
          <cell r="Q275">
            <v>3.3447991098588759</v>
          </cell>
          <cell r="R275">
            <v>3.6473985580279589</v>
          </cell>
          <cell r="S275">
            <v>3.609467056664295</v>
          </cell>
          <cell r="T275">
            <v>3.1450897774188968</v>
          </cell>
          <cell r="U275">
            <v>4.0572523702547381</v>
          </cell>
          <cell r="V275">
            <v>3.9186828765223281</v>
          </cell>
          <cell r="W275">
            <v>3.339010458064906</v>
          </cell>
        </row>
        <row r="276">
          <cell r="A276" t="str">
            <v>DK1319UUTGE</v>
          </cell>
          <cell r="B276" t="str">
            <v>DK</v>
          </cell>
          <cell r="C276">
            <v>1</v>
          </cell>
          <cell r="D276">
            <v>0</v>
          </cell>
          <cell r="E276">
            <v>319</v>
          </cell>
          <cell r="F276">
            <v>0</v>
          </cell>
          <cell r="G276" t="str">
            <v>UUTGE</v>
          </cell>
          <cell r="H276">
            <v>59.261337165107975</v>
          </cell>
          <cell r="I276">
            <v>58.81739673563424</v>
          </cell>
          <cell r="J276">
            <v>56.601083293874332</v>
          </cell>
          <cell r="K276">
            <v>56.208147705084841</v>
          </cell>
          <cell r="L276">
            <v>55.330279289279616</v>
          </cell>
          <cell r="M276">
            <v>53.483636329913352</v>
          </cell>
          <cell r="N276">
            <v>54.100557722270928</v>
          </cell>
          <cell r="O276">
            <v>54.452819440286085</v>
          </cell>
          <cell r="P276">
            <v>54.859715468601522</v>
          </cell>
          <cell r="Q276">
            <v>54.352125932695849</v>
          </cell>
          <cell r="R276">
            <v>52.610730771645095</v>
          </cell>
          <cell r="S276">
            <v>51.521524225883098</v>
          </cell>
          <cell r="T276">
            <v>50.939692823948448</v>
          </cell>
          <cell r="U276">
            <v>51.619258485630013</v>
          </cell>
          <cell r="V276">
            <v>53.081920127987104</v>
          </cell>
          <cell r="W276">
            <v>54.889462735755878</v>
          </cell>
        </row>
        <row r="277">
          <cell r="A277" t="str">
            <v>DK60UVGDH</v>
          </cell>
          <cell r="B277" t="str">
            <v>DK</v>
          </cell>
          <cell r="C277">
            <v>6</v>
          </cell>
          <cell r="D277">
            <v>0</v>
          </cell>
          <cell r="E277">
            <v>0</v>
          </cell>
          <cell r="F277">
            <v>0</v>
          </cell>
          <cell r="G277" t="str">
            <v>UVGDH</v>
          </cell>
          <cell r="H277">
            <v>4.3605320668000713</v>
          </cell>
          <cell r="I277">
            <v>4.8985576899499339</v>
          </cell>
          <cell r="J277">
            <v>5.2504562931047438</v>
          </cell>
          <cell r="K277">
            <v>3.3736333342513136</v>
          </cell>
          <cell r="L277">
            <v>4.2846609190660745</v>
          </cell>
          <cell r="M277">
            <v>6.6331100898000983</v>
          </cell>
          <cell r="N277">
            <v>3.2185594035073706</v>
          </cell>
          <cell r="O277">
            <v>2.7797015747848652</v>
          </cell>
          <cell r="P277">
            <v>2.0362239817240946</v>
          </cell>
          <cell r="Q277">
            <v>4.6756274947543641</v>
          </cell>
          <cell r="R277">
            <v>5.3934032656290487</v>
          </cell>
          <cell r="S277">
            <v>5.3954131901683633</v>
          </cell>
          <cell r="T277">
            <v>3.6387638690187352</v>
          </cell>
          <cell r="U277">
            <v>3.362227204110213</v>
          </cell>
          <cell r="V277">
            <v>1.7376671388298126</v>
          </cell>
          <cell r="W277">
            <v>2.7112585767396835</v>
          </cell>
        </row>
        <row r="278">
          <cell r="A278" t="str">
            <v>DK1212RVGDPR</v>
          </cell>
          <cell r="B278" t="str">
            <v>DK</v>
          </cell>
          <cell r="C278">
            <v>1</v>
          </cell>
          <cell r="D278">
            <v>0</v>
          </cell>
          <cell r="E278">
            <v>212</v>
          </cell>
          <cell r="F278">
            <v>327</v>
          </cell>
          <cell r="G278" t="str">
            <v>RVGDPR</v>
          </cell>
          <cell r="H278">
            <v>133.59126634910083</v>
          </cell>
          <cell r="I278">
            <v>134.08426392199041</v>
          </cell>
          <cell r="J278">
            <v>134.30836794630289</v>
          </cell>
          <cell r="K278">
            <v>133.00138483456024</v>
          </cell>
          <cell r="L278">
            <v>132.19435156327171</v>
          </cell>
          <cell r="M278">
            <v>131.60670970843552</v>
          </cell>
          <cell r="N278">
            <v>129.6432119693913</v>
          </cell>
          <cell r="O278">
            <v>128.44621967647254</v>
          </cell>
          <cell r="P278">
            <v>127.22739002675219</v>
          </cell>
          <cell r="Q278">
            <v>127.02602985449268</v>
          </cell>
          <cell r="R278">
            <v>127.60168549212807</v>
          </cell>
          <cell r="S278">
            <v>127.74804447394075</v>
          </cell>
          <cell r="T278">
            <v>126.00740602334697</v>
          </cell>
          <cell r="U278">
            <v>123.72754790614738</v>
          </cell>
          <cell r="V278">
            <v>124.66903375484645</v>
          </cell>
          <cell r="W278">
            <v>124.6856308865033</v>
          </cell>
        </row>
        <row r="279">
          <cell r="A279" t="str">
            <v>DE60OVGD</v>
          </cell>
          <cell r="B279" t="str">
            <v>DE</v>
          </cell>
          <cell r="C279">
            <v>6</v>
          </cell>
          <cell r="D279">
            <v>1</v>
          </cell>
          <cell r="E279">
            <v>0</v>
          </cell>
          <cell r="F279">
            <v>0</v>
          </cell>
          <cell r="G279" t="str">
            <v>OVGD</v>
          </cell>
          <cell r="H279">
            <v>1.8906144496961597</v>
          </cell>
          <cell r="I279">
            <v>0.99403578528827197</v>
          </cell>
          <cell r="J279">
            <v>1.804459291073468</v>
          </cell>
          <cell r="K279">
            <v>2.0302959216475847</v>
          </cell>
          <cell r="L279">
            <v>2.0109471212440111</v>
          </cell>
          <cell r="M279">
            <v>3.2098281577628729</v>
          </cell>
          <cell r="N279">
            <v>1.24</v>
          </cell>
          <cell r="O279">
            <v>0</v>
          </cell>
          <cell r="P279">
            <v>-0.21730541288027538</v>
          </cell>
          <cell r="Q279">
            <v>1.2076816471985774</v>
          </cell>
          <cell r="R279">
            <v>0.77269407691942238</v>
          </cell>
          <cell r="S279">
            <v>2.9603004018176504</v>
          </cell>
          <cell r="T279">
            <v>2.4604049545225992</v>
          </cell>
          <cell r="U279">
            <v>1.3297387841016972</v>
          </cell>
          <cell r="V279">
            <v>-2.3428874387273924</v>
          </cell>
          <cell r="W279">
            <v>0.73021910613433327</v>
          </cell>
        </row>
        <row r="280">
          <cell r="A280" t="str">
            <v>DE60ZCPIH</v>
          </cell>
          <cell r="B280" t="str">
            <v>DE</v>
          </cell>
          <cell r="C280">
            <v>6</v>
          </cell>
          <cell r="D280">
            <v>0</v>
          </cell>
          <cell r="E280">
            <v>0</v>
          </cell>
          <cell r="F280">
            <v>0</v>
          </cell>
          <cell r="G280" t="str">
            <v>ZCPIH</v>
          </cell>
          <cell r="H280" t="e">
            <v>#N/A</v>
          </cell>
          <cell r="I280">
            <v>1.1930034646307375</v>
          </cell>
          <cell r="J280">
            <v>1.5329634233624656</v>
          </cell>
          <cell r="K280">
            <v>0.60207483510181792</v>
          </cell>
          <cell r="L280">
            <v>0.63530061690950657</v>
          </cell>
          <cell r="M280">
            <v>1.3998170174345681</v>
          </cell>
          <cell r="N280">
            <v>1.9038166634270048</v>
          </cell>
          <cell r="O280">
            <v>1.3529307561057857</v>
          </cell>
          <cell r="P280">
            <v>1.0326029982178353</v>
          </cell>
          <cell r="Q280">
            <v>1.7898832684824839</v>
          </cell>
          <cell r="R280">
            <v>1.9198097145769699</v>
          </cell>
          <cell r="S280">
            <v>1.7836306418331116</v>
          </cell>
          <cell r="T280">
            <v>2.2764493277836806</v>
          </cell>
          <cell r="U280">
            <v>2.75014060128147</v>
          </cell>
          <cell r="V280">
            <v>0.83434622206801645</v>
          </cell>
          <cell r="W280">
            <v>1.444929433964548</v>
          </cell>
        </row>
        <row r="281">
          <cell r="A281" t="str">
            <v>DE10AVGDGP</v>
          </cell>
          <cell r="B281" t="str">
            <v>DE</v>
          </cell>
          <cell r="C281">
            <v>1</v>
          </cell>
          <cell r="D281">
            <v>0</v>
          </cell>
          <cell r="E281">
            <v>0</v>
          </cell>
          <cell r="F281">
            <v>0</v>
          </cell>
          <cell r="G281" t="str">
            <v>AVGDGP</v>
          </cell>
          <cell r="H281">
            <v>-0.22735934842654629</v>
          </cell>
          <cell r="I281">
            <v>-1.0676403399310661</v>
          </cell>
          <cell r="J281">
            <v>-0.96474462293326002</v>
          </cell>
          <cell r="K281">
            <v>-0.66871773684875724</v>
          </cell>
          <cell r="L281">
            <v>-0.39525041726676824</v>
          </cell>
          <cell r="M281">
            <v>1.1556803267508322</v>
          </cell>
          <cell r="N281">
            <v>0.98432873334961513</v>
          </cell>
          <cell r="O281">
            <v>-0.1867906047386359</v>
          </cell>
          <cell r="P281">
            <v>-1.4331558468071071</v>
          </cell>
          <cell r="Q281">
            <v>-1.1770589756247694</v>
          </cell>
          <cell r="R281">
            <v>-1.101832768776432</v>
          </cell>
          <cell r="S281">
            <v>0.82286796357025171</v>
          </cell>
          <cell r="T281">
            <v>2.1598755255135833</v>
          </cell>
          <cell r="U281">
            <v>2.2770718014945053</v>
          </cell>
          <cell r="V281">
            <v>-0.97559296182662181</v>
          </cell>
          <cell r="W281">
            <v>-1.2421526782046348</v>
          </cell>
        </row>
        <row r="282">
          <cell r="A282" t="str">
            <v>DE1319UBLA</v>
          </cell>
          <cell r="B282" t="str">
            <v>DE</v>
          </cell>
          <cell r="C282">
            <v>1</v>
          </cell>
          <cell r="D282">
            <v>0</v>
          </cell>
          <cell r="E282">
            <v>319</v>
          </cell>
          <cell r="F282">
            <v>0</v>
          </cell>
          <cell r="G282" t="str">
            <v>UBLA</v>
          </cell>
          <cell r="H282">
            <v>-1.2962211582677379</v>
          </cell>
          <cell r="I282">
            <v>-0.65345542538562396</v>
          </cell>
          <cell r="J282">
            <v>-0.44947222251224167</v>
          </cell>
          <cell r="K282">
            <v>-0.68332841486124818</v>
          </cell>
          <cell r="L282">
            <v>-1.1908548707753479</v>
          </cell>
          <cell r="M282">
            <v>-1.2945454545454544</v>
          </cell>
          <cell r="N282">
            <v>-4.2590243994775602E-2</v>
          </cell>
          <cell r="O282">
            <v>2.1412009257271905</v>
          </cell>
          <cell r="P282">
            <v>2.0685830483408814</v>
          </cell>
          <cell r="Q282">
            <v>4.8165905287439497</v>
          </cell>
          <cell r="R282">
            <v>5.3107168330955776</v>
          </cell>
          <cell r="S282">
            <v>6.2709455093689428</v>
          </cell>
          <cell r="T282">
            <v>7.615667175698543</v>
          </cell>
          <cell r="U282">
            <v>7.1033085259610482</v>
          </cell>
          <cell r="V282">
            <v>5.2417832998964498</v>
          </cell>
          <cell r="W282">
            <v>5.4275179850526474</v>
          </cell>
        </row>
        <row r="283">
          <cell r="A283" t="str">
            <v>DE1319UBLGE</v>
          </cell>
          <cell r="B283" t="str">
            <v>DE</v>
          </cell>
          <cell r="C283">
            <v>1</v>
          </cell>
          <cell r="D283">
            <v>0</v>
          </cell>
          <cell r="E283">
            <v>319</v>
          </cell>
          <cell r="F283">
            <v>0</v>
          </cell>
          <cell r="G283" t="str">
            <v>UBLGE</v>
          </cell>
          <cell r="H283">
            <v>-3.1983553788309123</v>
          </cell>
          <cell r="I283">
            <v>-3.3301708791267357</v>
          </cell>
          <cell r="J283">
            <v>-2.642019649401226</v>
          </cell>
          <cell r="K283">
            <v>-2.1736254566546922</v>
          </cell>
          <cell r="L283">
            <v>-1.4562624254473162</v>
          </cell>
          <cell r="M283">
            <v>1.3134545454545454</v>
          </cell>
          <cell r="N283">
            <v>-2.8208938272539705</v>
          </cell>
          <cell r="O283">
            <v>-3.6543827396672239</v>
          </cell>
          <cell r="P283">
            <v>-4.0308716147518249</v>
          </cell>
          <cell r="Q283">
            <v>-3.7776471120358224</v>
          </cell>
          <cell r="R283">
            <v>-3.3010877318116978</v>
          </cell>
          <cell r="S283">
            <v>-1.5343527891449493</v>
          </cell>
          <cell r="T283">
            <v>-0.1630277766313096</v>
          </cell>
          <cell r="U283">
            <v>-0.10762082665746661</v>
          </cell>
          <cell r="V283">
            <v>-2.8899088051250641</v>
          </cell>
          <cell r="W283">
            <v>-4.186187498494526</v>
          </cell>
        </row>
        <row r="284">
          <cell r="A284" t="str">
            <v>DE1319UBLGIE</v>
          </cell>
          <cell r="B284" t="str">
            <v>DE</v>
          </cell>
          <cell r="C284">
            <v>1</v>
          </cell>
          <cell r="D284">
            <v>0</v>
          </cell>
          <cell r="E284">
            <v>319</v>
          </cell>
          <cell r="F284">
            <v>0</v>
          </cell>
          <cell r="G284" t="str">
            <v>UBLGIE</v>
          </cell>
          <cell r="H284">
            <v>0.29646460548026726</v>
          </cell>
          <cell r="I284">
            <v>0.1519044014966581</v>
          </cell>
          <cell r="J284">
            <v>0.73972373902421196</v>
          </cell>
          <cell r="K284">
            <v>1.1819597228016974</v>
          </cell>
          <cell r="L284">
            <v>1.6848906560636183</v>
          </cell>
          <cell r="M284">
            <v>4.467393939393939</v>
          </cell>
          <cell r="N284">
            <v>0.22998731757178825</v>
          </cell>
          <cell r="O284">
            <v>-0.73208969848542826</v>
          </cell>
          <cell r="P284">
            <v>-1.0620205194565115</v>
          </cell>
          <cell r="Q284">
            <v>-0.95707630376769637</v>
          </cell>
          <cell r="R284">
            <v>-0.53272111269614841</v>
          </cell>
          <cell r="S284">
            <v>1.2638380357527461</v>
          </cell>
          <cell r="T284">
            <v>2.6080316975525193</v>
          </cell>
          <cell r="U284">
            <v>2.6350187520547439</v>
          </cell>
          <cell r="V284">
            <v>-7.2637246009366593E-2</v>
          </cell>
          <cell r="W284">
            <v>-1.3432107368282853</v>
          </cell>
        </row>
        <row r="285">
          <cell r="A285" t="str">
            <v>DE1319UBLGAP</v>
          </cell>
          <cell r="B285" t="str">
            <v>DE</v>
          </cell>
          <cell r="C285">
            <v>1</v>
          </cell>
          <cell r="D285">
            <v>0</v>
          </cell>
          <cell r="E285">
            <v>319</v>
          </cell>
          <cell r="F285">
            <v>0</v>
          </cell>
          <cell r="G285" t="str">
            <v>UBLGAP</v>
          </cell>
          <cell r="H285">
            <v>-3.0822961835341065</v>
          </cell>
          <cell r="I285">
            <v>-2.7709664103136973</v>
          </cell>
          <cell r="J285">
            <v>-2.1386629160453907</v>
          </cell>
          <cell r="K285">
            <v>-1.8243636667872598</v>
          </cell>
          <cell r="L285">
            <v>-1.2466761180409467</v>
          </cell>
          <cell r="M285">
            <v>0.70087443534154981</v>
          </cell>
          <cell r="N285">
            <v>-3.321434831449583</v>
          </cell>
          <cell r="O285">
            <v>-3.5593978492515803</v>
          </cell>
          <cell r="P285">
            <v>-3.302097535091943</v>
          </cell>
          <cell r="Q285">
            <v>-3.1791008523408708</v>
          </cell>
          <cell r="R285">
            <v>-2.7407947505611943</v>
          </cell>
          <cell r="S285">
            <v>-1.952789377300058</v>
          </cell>
          <cell r="T285">
            <v>-1.2613460801102216</v>
          </cell>
          <cell r="U285">
            <v>-1.2655346084354373</v>
          </cell>
          <cell r="V285">
            <v>-2.3938100281066088</v>
          </cell>
          <cell r="W285">
            <v>-3.5545404401006873</v>
          </cell>
        </row>
        <row r="286">
          <cell r="A286" t="str">
            <v>DE1319UBLGAPS</v>
          </cell>
          <cell r="B286" t="str">
            <v>DE</v>
          </cell>
          <cell r="C286">
            <v>1</v>
          </cell>
          <cell r="D286">
            <v>0</v>
          </cell>
          <cell r="E286">
            <v>319</v>
          </cell>
          <cell r="F286">
            <v>0</v>
          </cell>
          <cell r="G286" t="str">
            <v>UBLGAPS</v>
          </cell>
          <cell r="H286" t="e">
            <v>#N/A</v>
          </cell>
          <cell r="I286" t="e">
            <v>#N/A</v>
          </cell>
          <cell r="J286" t="e">
            <v>#N/A</v>
          </cell>
          <cell r="K286" t="e">
            <v>#N/A</v>
          </cell>
          <cell r="L286" t="e">
            <v>#N/A</v>
          </cell>
          <cell r="M286" t="e">
            <v>#N/A</v>
          </cell>
          <cell r="N286" t="e">
            <v>#N/A</v>
          </cell>
          <cell r="O286" t="e">
            <v>#N/A</v>
          </cell>
          <cell r="P286">
            <v>-3.302097535091943</v>
          </cell>
          <cell r="Q286">
            <v>-3.2695617506175902</v>
          </cell>
          <cell r="R286">
            <v>-2.8388689303044181</v>
          </cell>
          <cell r="S286">
            <v>-1.952789377300058</v>
          </cell>
          <cell r="T286">
            <v>-0.96005423975362425</v>
          </cell>
          <cell r="U286">
            <v>-0.92980737291622961</v>
          </cell>
          <cell r="V286">
            <v>-2.4250257151875325</v>
          </cell>
          <cell r="W286">
            <v>-3.4161105902380782</v>
          </cell>
        </row>
        <row r="287">
          <cell r="A287" t="str">
            <v>DE1319UDGG</v>
          </cell>
          <cell r="B287" t="str">
            <v>DE</v>
          </cell>
          <cell r="C287">
            <v>1</v>
          </cell>
          <cell r="D287">
            <v>0</v>
          </cell>
          <cell r="E287">
            <v>319</v>
          </cell>
          <cell r="F287">
            <v>0</v>
          </cell>
          <cell r="G287" t="str">
            <v>UDGG</v>
          </cell>
          <cell r="H287">
            <v>55.597717006140272</v>
          </cell>
          <cell r="I287">
            <v>58.425897301964625</v>
          </cell>
          <cell r="J287">
            <v>59.65279445389907</v>
          </cell>
          <cell r="K287">
            <v>60.292869572296446</v>
          </cell>
          <cell r="L287">
            <v>60.850994035785277</v>
          </cell>
          <cell r="M287">
            <v>59.687078787878789</v>
          </cell>
          <cell r="N287">
            <v>58.752768365859666</v>
          </cell>
          <cell r="O287">
            <v>60.332123293423798</v>
          </cell>
          <cell r="P287">
            <v>63.823214668638492</v>
          </cell>
          <cell r="Q287">
            <v>65.634288298882808</v>
          </cell>
          <cell r="R287">
            <v>67.827014577389448</v>
          </cell>
          <cell r="S287">
            <v>67.587207968985581</v>
          </cell>
          <cell r="T287">
            <v>65.097280160138666</v>
          </cell>
          <cell r="U287">
            <v>65.564508031963598</v>
          </cell>
          <cell r="V287">
            <v>69.554870132928201</v>
          </cell>
          <cell r="W287">
            <v>72.327034789027365</v>
          </cell>
        </row>
        <row r="288">
          <cell r="A288" t="str">
            <v>DE60OCPH</v>
          </cell>
          <cell r="B288" t="str">
            <v>DE</v>
          </cell>
          <cell r="C288">
            <v>6</v>
          </cell>
          <cell r="D288">
            <v>1</v>
          </cell>
          <cell r="E288">
            <v>0</v>
          </cell>
          <cell r="F288">
            <v>0</v>
          </cell>
          <cell r="G288" t="str">
            <v>OCPH</v>
          </cell>
          <cell r="H288">
            <v>2.177066399784966</v>
          </cell>
          <cell r="I288">
            <v>1.3111870490907451</v>
          </cell>
          <cell r="J288">
            <v>0.84124710831023908</v>
          </cell>
          <cell r="K288">
            <v>1.4545475686365883</v>
          </cell>
          <cell r="L288">
            <v>2.9728009201979599</v>
          </cell>
          <cell r="M288">
            <v>2.375101339259178</v>
          </cell>
          <cell r="N288">
            <v>1.8700006588917351</v>
          </cell>
          <cell r="O288">
            <v>-0.78531622858053485</v>
          </cell>
          <cell r="P288">
            <v>0.12862307547192309</v>
          </cell>
          <cell r="Q288">
            <v>8.8937365323338291E-2</v>
          </cell>
          <cell r="R288">
            <v>0.15795772837825517</v>
          </cell>
          <cell r="S288">
            <v>1.0251384740258551</v>
          </cell>
          <cell r="T288">
            <v>-0.3707672321420219</v>
          </cell>
          <cell r="U288">
            <v>-4.499999999997284E-2</v>
          </cell>
          <cell r="V288">
            <v>0.84100003390585876</v>
          </cell>
          <cell r="W288">
            <v>-2.3999965450416383E-2</v>
          </cell>
        </row>
        <row r="289">
          <cell r="A289" t="str">
            <v>DE60OIGT</v>
          </cell>
          <cell r="B289" t="str">
            <v>DE</v>
          </cell>
          <cell r="C289">
            <v>6</v>
          </cell>
          <cell r="D289">
            <v>1</v>
          </cell>
          <cell r="E289">
            <v>0</v>
          </cell>
          <cell r="F289">
            <v>0</v>
          </cell>
          <cell r="G289" t="str">
            <v>OIGT</v>
          </cell>
          <cell r="H289">
            <v>-0.20247367368072533</v>
          </cell>
          <cell r="I289">
            <v>-0.51848562597082148</v>
          </cell>
          <cell r="J289">
            <v>0.9970531287049722</v>
          </cell>
          <cell r="K289">
            <v>3.971280643822328</v>
          </cell>
          <cell r="L289">
            <v>4.7475183889967632</v>
          </cell>
          <cell r="M289">
            <v>3.0078295542764311</v>
          </cell>
          <cell r="N289">
            <v>-3.649998869877713</v>
          </cell>
          <cell r="O289">
            <v>-6.0716150093467647</v>
          </cell>
          <cell r="P289">
            <v>-0.2983422916856715</v>
          </cell>
          <cell r="Q289">
            <v>-0.29923503635066462</v>
          </cell>
          <cell r="R289">
            <v>1.0893720442170629</v>
          </cell>
          <cell r="S289">
            <v>7.7413674762984996</v>
          </cell>
          <cell r="T289">
            <v>4.3274156433146693</v>
          </cell>
          <cell r="U289">
            <v>4.4071790518191767</v>
          </cell>
          <cell r="V289">
            <v>-5.2172718600639323</v>
          </cell>
          <cell r="W289">
            <v>1.1111821699918645</v>
          </cell>
        </row>
        <row r="290">
          <cell r="A290" t="str">
            <v>DE60OXGS</v>
          </cell>
          <cell r="B290" t="str">
            <v>DE</v>
          </cell>
          <cell r="C290">
            <v>6</v>
          </cell>
          <cell r="D290">
            <v>1</v>
          </cell>
          <cell r="E290">
            <v>0</v>
          </cell>
          <cell r="F290">
            <v>0</v>
          </cell>
          <cell r="G290" t="str">
            <v>OXGS</v>
          </cell>
          <cell r="H290">
            <v>6.3471285486770279</v>
          </cell>
          <cell r="I290">
            <v>6.0452244685706535</v>
          </cell>
          <cell r="J290">
            <v>11.705830426721686</v>
          </cell>
          <cell r="K290">
            <v>7.9600057450152528</v>
          </cell>
          <cell r="L290">
            <v>5.9417838511852006</v>
          </cell>
          <cell r="M290">
            <v>13.533152054781162</v>
          </cell>
          <cell r="N290">
            <v>6.4400005810659522</v>
          </cell>
          <cell r="O290">
            <v>4.2934982518343379</v>
          </cell>
          <cell r="P290">
            <v>2.4592382958535497</v>
          </cell>
          <cell r="Q290">
            <v>10.25145011373867</v>
          </cell>
          <cell r="R290">
            <v>7.671451587346878</v>
          </cell>
          <cell r="S290">
            <v>12.687010703306512</v>
          </cell>
          <cell r="T290">
            <v>7.4728843842963633</v>
          </cell>
          <cell r="U290">
            <v>3.8574665623158477</v>
          </cell>
          <cell r="V290">
            <v>-6.0752812377768306</v>
          </cell>
          <cell r="W290">
            <v>1.4026300237508282</v>
          </cell>
        </row>
        <row r="291">
          <cell r="A291" t="str">
            <v>DE60OMGS</v>
          </cell>
          <cell r="B291" t="str">
            <v>DE</v>
          </cell>
          <cell r="C291">
            <v>6</v>
          </cell>
          <cell r="D291">
            <v>1</v>
          </cell>
          <cell r="E291">
            <v>0</v>
          </cell>
          <cell r="F291">
            <v>0</v>
          </cell>
          <cell r="G291" t="str">
            <v>OMGS</v>
          </cell>
          <cell r="H291">
            <v>6.5135899320522217</v>
          </cell>
          <cell r="I291">
            <v>3.534241665925153</v>
          </cell>
          <cell r="J291">
            <v>8.2152974504249308</v>
          </cell>
          <cell r="K291">
            <v>9.4502621644311446</v>
          </cell>
          <cell r="L291">
            <v>8.550585954189561</v>
          </cell>
          <cell r="M291">
            <v>10.168557537200762</v>
          </cell>
          <cell r="N291">
            <v>1.2299997063746071</v>
          </cell>
          <cell r="O291">
            <v>-1.4422596236135954</v>
          </cell>
          <cell r="P291">
            <v>5.3623333509620341</v>
          </cell>
          <cell r="Q291">
            <v>7.2773972399464482</v>
          </cell>
          <cell r="R291">
            <v>6.5265579441212918</v>
          </cell>
          <cell r="S291">
            <v>11.853825540711416</v>
          </cell>
          <cell r="T291">
            <v>5.0308844221011118</v>
          </cell>
          <cell r="U291">
            <v>4.9534927863219558</v>
          </cell>
          <cell r="V291">
            <v>-2.3539429047123472</v>
          </cell>
          <cell r="W291">
            <v>1.2441348725648727</v>
          </cell>
        </row>
        <row r="292">
          <cell r="A292" t="str">
            <v>DE10CVGD3</v>
          </cell>
          <cell r="B292" t="str">
            <v>DE</v>
          </cell>
          <cell r="C292">
            <v>1</v>
          </cell>
          <cell r="D292">
            <v>0</v>
          </cell>
          <cell r="E292">
            <v>0</v>
          </cell>
          <cell r="F292">
            <v>0</v>
          </cell>
          <cell r="G292" t="str">
            <v>CVGD3</v>
          </cell>
          <cell r="H292">
            <v>1.5782311347249327</v>
          </cell>
          <cell r="I292">
            <v>1.0500348580708694</v>
          </cell>
          <cell r="J292">
            <v>0.80166854071558658</v>
          </cell>
          <cell r="K292">
            <v>2.0295416253923646</v>
          </cell>
          <cell r="L292">
            <v>2.941739735371776</v>
          </cell>
          <cell r="M292">
            <v>2.2909093851953517</v>
          </cell>
          <cell r="N292">
            <v>0.41858084848484101</v>
          </cell>
          <cell r="O292">
            <v>-1.4039269370518885</v>
          </cell>
          <cell r="P292">
            <v>9.4582886223965934E-2</v>
          </cell>
          <cell r="Q292">
            <v>-0.13801616562619734</v>
          </cell>
          <cell r="R292">
            <v>0.36149711153897524</v>
          </cell>
          <cell r="S292">
            <v>2.0698693324476456</v>
          </cell>
          <cell r="T292">
            <v>0.97364459605692466</v>
          </cell>
          <cell r="U292">
            <v>1.2003448347022059</v>
          </cell>
          <cell r="V292">
            <v>-0.15217419170559604</v>
          </cell>
          <cell r="W292">
            <v>0.59758543085988647</v>
          </cell>
        </row>
        <row r="293">
          <cell r="A293" t="str">
            <v>DE10CVGD4</v>
          </cell>
          <cell r="B293" t="str">
            <v>DE</v>
          </cell>
          <cell r="C293">
            <v>1</v>
          </cell>
          <cell r="D293">
            <v>0</v>
          </cell>
          <cell r="E293">
            <v>0</v>
          </cell>
          <cell r="F293">
            <v>0</v>
          </cell>
          <cell r="G293" t="str">
            <v>CVGD4</v>
          </cell>
          <cell r="H293">
            <v>0.3449467274839384</v>
          </cell>
          <cell r="I293">
            <v>-0.68050119629512007</v>
          </cell>
          <cell r="J293">
            <v>5.8575965160298588E-2</v>
          </cell>
          <cell r="K293">
            <v>0.28811425341490815</v>
          </cell>
          <cell r="L293">
            <v>-0.29618214181149016</v>
          </cell>
          <cell r="M293">
            <v>-0.15487942777049118</v>
          </cell>
          <cell r="N293">
            <v>-0.92446157575757593</v>
          </cell>
          <cell r="O293">
            <v>-0.56560539072879057</v>
          </cell>
          <cell r="P293">
            <v>0.4755027376393488</v>
          </cell>
          <cell r="Q293">
            <v>-1.275860070924055E-3</v>
          </cell>
          <cell r="R293">
            <v>-0.36110552712969746</v>
          </cell>
          <cell r="S293">
            <v>-8.1579568302549088E-2</v>
          </cell>
          <cell r="T293">
            <v>9.4954769135209727E-2</v>
          </cell>
          <cell r="U293">
            <v>0.29427545503322305</v>
          </cell>
          <cell r="V293">
            <v>-0.24809402386401747</v>
          </cell>
          <cell r="W293">
            <v>4.163336342344337E-15</v>
          </cell>
        </row>
        <row r="294">
          <cell r="A294" t="str">
            <v>DE10CVGD9</v>
          </cell>
          <cell r="B294" t="str">
            <v>DE</v>
          </cell>
          <cell r="C294">
            <v>1</v>
          </cell>
          <cell r="D294">
            <v>0</v>
          </cell>
          <cell r="E294">
            <v>0</v>
          </cell>
          <cell r="F294">
            <v>0</v>
          </cell>
          <cell r="G294" t="str">
            <v>CVGD9</v>
          </cell>
          <cell r="H294">
            <v>-2.8968792320799075E-2</v>
          </cell>
          <cell r="I294">
            <v>0.61807457622709394</v>
          </cell>
          <cell r="J294">
            <v>0.94286535187834897</v>
          </cell>
          <cell r="K294">
            <v>-0.29144784992851491</v>
          </cell>
          <cell r="L294">
            <v>-0.63094922162880018</v>
          </cell>
          <cell r="M294">
            <v>1.0772682180180979</v>
          </cell>
          <cell r="N294">
            <v>1.7432387878787836</v>
          </cell>
          <cell r="O294">
            <v>1.9676281192998606</v>
          </cell>
          <cell r="P294">
            <v>-0.79269714566231342</v>
          </cell>
          <cell r="Q294">
            <v>1.3491373818806078</v>
          </cell>
          <cell r="R294">
            <v>0.77349142606174315</v>
          </cell>
          <cell r="S294">
            <v>0.97397541557023448</v>
          </cell>
          <cell r="T294">
            <v>1.3923984317881397</v>
          </cell>
          <cell r="U294">
            <v>-0.16488150563375115</v>
          </cell>
          <cell r="V294">
            <v>-1.9426191831425943</v>
          </cell>
          <cell r="W294">
            <v>0.13263371570922655</v>
          </cell>
        </row>
        <row r="295">
          <cell r="A295" t="str">
            <v>DE60NETN</v>
          </cell>
          <cell r="B295" t="str">
            <v>DE</v>
          </cell>
          <cell r="C295">
            <v>6</v>
          </cell>
          <cell r="D295">
            <v>0</v>
          </cell>
          <cell r="E295">
            <v>0</v>
          </cell>
          <cell r="F295">
            <v>0</v>
          </cell>
          <cell r="G295" t="str">
            <v>NETN</v>
          </cell>
          <cell r="H295">
            <v>0.15471617584292829</v>
          </cell>
          <cell r="I295">
            <v>-0.29830075107867282</v>
          </cell>
          <cell r="J295">
            <v>-0.11754020409253663</v>
          </cell>
          <cell r="K295">
            <v>1.1874832843006056</v>
          </cell>
          <cell r="L295">
            <v>1.3347782417930887</v>
          </cell>
          <cell r="M295">
            <v>1.8232087430553712</v>
          </cell>
          <cell r="N295">
            <v>0.43803473538603921</v>
          </cell>
          <cell r="O295">
            <v>-0.54834349256548398</v>
          </cell>
          <cell r="P295">
            <v>-0.92578345386469252</v>
          </cell>
          <cell r="Q295">
            <v>0.42191908472031248</v>
          </cell>
          <cell r="R295">
            <v>-0.1005258274048848</v>
          </cell>
          <cell r="S295">
            <v>0.68890781020203296</v>
          </cell>
          <cell r="T295">
            <v>1.7168921689216798</v>
          </cell>
          <cell r="U295">
            <v>1.4838514636972944</v>
          </cell>
          <cell r="V295">
            <v>-0.692368335396365</v>
          </cell>
          <cell r="W295">
            <v>-0.49883270559907267</v>
          </cell>
        </row>
        <row r="296">
          <cell r="A296" t="str">
            <v>DE10ZUTN</v>
          </cell>
          <cell r="B296" t="str">
            <v>DE</v>
          </cell>
          <cell r="C296">
            <v>1</v>
          </cell>
          <cell r="D296">
            <v>0</v>
          </cell>
          <cell r="E296">
            <v>0</v>
          </cell>
          <cell r="F296">
            <v>0</v>
          </cell>
          <cell r="G296" t="str">
            <v>ZUTN</v>
          </cell>
          <cell r="H296">
            <v>8</v>
          </cell>
          <cell r="I296">
            <v>8.6999999999999993</v>
          </cell>
          <cell r="J296">
            <v>9.4</v>
          </cell>
          <cell r="K296">
            <v>9.1</v>
          </cell>
          <cell r="L296">
            <v>8.1999999999999993</v>
          </cell>
          <cell r="M296">
            <v>7.5</v>
          </cell>
          <cell r="N296">
            <v>7.6</v>
          </cell>
          <cell r="O296">
            <v>8.4</v>
          </cell>
          <cell r="P296">
            <v>9.3000000000000007</v>
          </cell>
          <cell r="Q296">
            <v>9.8000000000000007</v>
          </cell>
          <cell r="R296">
            <v>10.7</v>
          </cell>
          <cell r="S296">
            <v>9.8000000000000007</v>
          </cell>
          <cell r="T296">
            <v>8.4</v>
          </cell>
          <cell r="U296">
            <v>7.1</v>
          </cell>
          <cell r="V296">
            <v>7.7</v>
          </cell>
          <cell r="W296">
            <v>8.1</v>
          </cell>
        </row>
        <row r="297">
          <cell r="A297" t="str">
            <v>DE60RVGDE</v>
          </cell>
          <cell r="B297" t="str">
            <v>DE</v>
          </cell>
          <cell r="C297">
            <v>6</v>
          </cell>
          <cell r="D297">
            <v>1</v>
          </cell>
          <cell r="E297">
            <v>0</v>
          </cell>
          <cell r="F297">
            <v>0</v>
          </cell>
          <cell r="G297" t="str">
            <v>RVGDE</v>
          </cell>
          <cell r="H297">
            <v>2.6821097750844514</v>
          </cell>
          <cell r="I297">
            <v>2.253281247288208</v>
          </cell>
          <cell r="J297">
            <v>3.2304912100052041</v>
          </cell>
          <cell r="K297">
            <v>1.870208835202658</v>
          </cell>
          <cell r="L297">
            <v>1.4548986207080894</v>
          </cell>
          <cell r="M297">
            <v>2.2936611915572946</v>
          </cell>
          <cell r="N297">
            <v>1.3744834654004112</v>
          </cell>
          <cell r="O297">
            <v>1.0511731896949206</v>
          </cell>
          <cell r="P297">
            <v>1.5111451045773716</v>
          </cell>
          <cell r="Q297">
            <v>1.6531259202267279</v>
          </cell>
          <cell r="R297">
            <v>1.3125063998118414</v>
          </cell>
          <cell r="S297">
            <v>2.7242811718240834</v>
          </cell>
          <cell r="T297">
            <v>0.88032133558169079</v>
          </cell>
          <cell r="U297">
            <v>2.9357140776009594E-2</v>
          </cell>
          <cell r="V297">
            <v>-1.5553300785857038</v>
          </cell>
          <cell r="W297">
            <v>1.2364011113165541</v>
          </cell>
        </row>
        <row r="298">
          <cell r="A298" t="str">
            <v>DE60PVGD</v>
          </cell>
          <cell r="B298" t="str">
            <v>DE</v>
          </cell>
          <cell r="C298">
            <v>6</v>
          </cell>
          <cell r="D298">
            <v>1</v>
          </cell>
          <cell r="E298">
            <v>0</v>
          </cell>
          <cell r="F298">
            <v>0</v>
          </cell>
          <cell r="G298" t="str">
            <v>PVGD</v>
          </cell>
          <cell r="H298">
            <v>1.8739761031738578</v>
          </cell>
          <cell r="I298">
            <v>0.50115834441410989</v>
          </cell>
          <cell r="J298">
            <v>0.290313839824341</v>
          </cell>
          <cell r="K298">
            <v>0.55810764771093702</v>
          </cell>
          <cell r="L298">
            <v>0.35399459946536815</v>
          </cell>
          <cell r="M298">
            <v>-0.67812127236581698</v>
          </cell>
          <cell r="N298">
            <v>1.201345737102355</v>
          </cell>
          <cell r="O298">
            <v>1.420621249692422</v>
          </cell>
          <cell r="P298">
            <v>1.1819956604265602</v>
          </cell>
          <cell r="Q298">
            <v>0.95748115853102611</v>
          </cell>
          <cell r="R298">
            <v>0.68297214493862057</v>
          </cell>
          <cell r="S298">
            <v>0.51500317260104733</v>
          </cell>
          <cell r="T298">
            <v>1.8616563641918882</v>
          </cell>
          <cell r="U298">
            <v>1.7894982109743385</v>
          </cell>
          <cell r="V298">
            <v>1.3363216522761068</v>
          </cell>
          <cell r="W298">
            <v>1.3475493839678165</v>
          </cell>
        </row>
        <row r="299">
          <cell r="A299" t="str">
            <v>DE60RWCDV</v>
          </cell>
          <cell r="B299" t="str">
            <v>DE</v>
          </cell>
          <cell r="C299">
            <v>6</v>
          </cell>
          <cell r="D299">
            <v>1</v>
          </cell>
          <cell r="E299">
            <v>0</v>
          </cell>
          <cell r="F299">
            <v>0</v>
          </cell>
          <cell r="G299" t="str">
            <v>RWCDV</v>
          </cell>
          <cell r="H299">
            <v>2.8297637798425868</v>
          </cell>
          <cell r="I299">
            <v>1.8620775253488819</v>
          </cell>
          <cell r="J299">
            <v>1.9817246261808696</v>
          </cell>
          <cell r="K299">
            <v>1.5595229915185582</v>
          </cell>
          <cell r="L299">
            <v>1.6277204426656366</v>
          </cell>
          <cell r="M299">
            <v>3.7041294730332908</v>
          </cell>
          <cell r="N299">
            <v>1.051689448664983</v>
          </cell>
          <cell r="O299">
            <v>0.49863615234393421</v>
          </cell>
          <cell r="P299">
            <v>1.3552946952506861</v>
          </cell>
          <cell r="Q299">
            <v>0.50539031877470109</v>
          </cell>
          <cell r="R299">
            <v>-0.15744001800018781</v>
          </cell>
          <cell r="S299">
            <v>0.98553601393263079</v>
          </cell>
          <cell r="T299">
            <v>-0.54470207014998273</v>
          </cell>
          <cell r="U299">
            <v>0.81052499682074952</v>
          </cell>
          <cell r="V299">
            <v>0.80567012717860376</v>
          </cell>
          <cell r="W299">
            <v>8.4592691257467933E-2</v>
          </cell>
        </row>
        <row r="300">
          <cell r="A300" t="str">
            <v>DE60QLCD</v>
          </cell>
          <cell r="B300" t="str">
            <v>DE</v>
          </cell>
          <cell r="C300">
            <v>6</v>
          </cell>
          <cell r="D300">
            <v>1</v>
          </cell>
          <cell r="E300">
            <v>0</v>
          </cell>
          <cell r="F300">
            <v>0</v>
          </cell>
          <cell r="G300" t="str">
            <v>QLCD</v>
          </cell>
          <cell r="H300">
            <v>0.14379720584387634</v>
          </cell>
          <cell r="I300">
            <v>-0.38258304982237146</v>
          </cell>
          <cell r="J300">
            <v>-1.2096877280995622</v>
          </cell>
          <cell r="K300">
            <v>-0.30498204257801698</v>
          </cell>
          <cell r="L300">
            <v>0.17034349677256255</v>
          </cell>
          <cell r="M300">
            <v>1.3788423105071113</v>
          </cell>
          <cell r="N300">
            <v>-0.31841742192020295</v>
          </cell>
          <cell r="O300">
            <v>-0.54678933446296041</v>
          </cell>
          <cell r="P300">
            <v>-0.15353034306345714</v>
          </cell>
          <cell r="Q300">
            <v>-1.1290706420112651</v>
          </cell>
          <cell r="R300">
            <v>-1.4509032201919236</v>
          </cell>
          <cell r="S300">
            <v>-1.6926330737550455</v>
          </cell>
          <cell r="T300">
            <v>-1.4125880913793964</v>
          </cell>
          <cell r="U300">
            <v>0.78093859480208305</v>
          </cell>
          <cell r="V300">
            <v>2.3983017136925966</v>
          </cell>
          <cell r="W300">
            <v>-1.137741373078438</v>
          </cell>
        </row>
        <row r="301">
          <cell r="A301" t="str">
            <v>DE60OVGDP</v>
          </cell>
          <cell r="B301" t="str">
            <v>DE</v>
          </cell>
          <cell r="C301">
            <v>6</v>
          </cell>
          <cell r="D301">
            <v>0</v>
          </cell>
          <cell r="E301">
            <v>0</v>
          </cell>
          <cell r="F301">
            <v>0</v>
          </cell>
          <cell r="G301" t="str">
            <v>OVGDP</v>
          </cell>
          <cell r="H301">
            <v>2.0781019503940845</v>
          </cell>
          <cell r="I301">
            <v>1.8518276020133007</v>
          </cell>
          <cell r="J301">
            <v>1.6986864247094058</v>
          </cell>
          <cell r="K301">
            <v>1.7262254405281396</v>
          </cell>
          <cell r="L301">
            <v>1.7308735264191633</v>
          </cell>
          <cell r="M301">
            <v>1.6274029784987043</v>
          </cell>
          <cell r="N301">
            <v>1.4117854199114932</v>
          </cell>
          <cell r="O301">
            <v>1.1733109727497082</v>
          </cell>
          <cell r="P301">
            <v>1.0444341037063598</v>
          </cell>
          <cell r="Q301">
            <v>0.94540478778923909</v>
          </cell>
          <cell r="R301">
            <v>0.69604202419157879</v>
          </cell>
          <cell r="S301">
            <v>0.99479624994591731</v>
          </cell>
          <cell r="T301">
            <v>1.1194642425327972</v>
          </cell>
          <cell r="U301">
            <v>1.2136280290473644</v>
          </cell>
          <cell r="V301">
            <v>0.86486566393229047</v>
          </cell>
          <cell r="W301">
            <v>1.0021024993408956</v>
          </cell>
        </row>
        <row r="302">
          <cell r="A302" t="str">
            <v>DE1319URTG</v>
          </cell>
          <cell r="B302" t="str">
            <v>DE</v>
          </cell>
          <cell r="C302">
            <v>1</v>
          </cell>
          <cell r="D302">
            <v>0</v>
          </cell>
          <cell r="E302">
            <v>319</v>
          </cell>
          <cell r="F302">
            <v>0</v>
          </cell>
          <cell r="G302" t="str">
            <v>URTG</v>
          </cell>
          <cell r="H302">
            <v>45.097784630365986</v>
          </cell>
          <cell r="I302">
            <v>45.976398852988524</v>
          </cell>
          <cell r="J302">
            <v>45.708871464517273</v>
          </cell>
          <cell r="K302">
            <v>45.858307299351772</v>
          </cell>
          <cell r="L302">
            <v>46.59990059642147</v>
          </cell>
          <cell r="M302">
            <v>46.423757575757577</v>
          </cell>
          <cell r="N302">
            <v>44.741051316511772</v>
          </cell>
          <cell r="O302">
            <v>44.443303875549425</v>
          </cell>
          <cell r="P302">
            <v>44.455587392550136</v>
          </cell>
          <cell r="Q302">
            <v>43.316296530824552</v>
          </cell>
          <cell r="R302">
            <v>43.517296718972901</v>
          </cell>
          <cell r="S302">
            <v>43.780745207839757</v>
          </cell>
          <cell r="T302">
            <v>43.944446737380822</v>
          </cell>
          <cell r="U302">
            <v>43.656034573531642</v>
          </cell>
          <cell r="V302">
            <v>43.528404593559145</v>
          </cell>
          <cell r="W302">
            <v>42.260758399082107</v>
          </cell>
        </row>
        <row r="303">
          <cell r="A303" t="str">
            <v>DE1319UUTG</v>
          </cell>
          <cell r="B303" t="str">
            <v>DE</v>
          </cell>
          <cell r="C303">
            <v>1</v>
          </cell>
          <cell r="D303">
            <v>0</v>
          </cell>
          <cell r="E303">
            <v>319</v>
          </cell>
          <cell r="F303">
            <v>0</v>
          </cell>
          <cell r="G303" t="str">
            <v>UUTG</v>
          </cell>
          <cell r="H303">
            <v>48.29614000919689</v>
          </cell>
          <cell r="I303">
            <v>49.306569732115257</v>
          </cell>
          <cell r="J303">
            <v>48.350891113918507</v>
          </cell>
          <cell r="K303">
            <v>48.03244156346355</v>
          </cell>
          <cell r="L303">
            <v>48.056163021868784</v>
          </cell>
          <cell r="M303">
            <v>45.110303030303029</v>
          </cell>
          <cell r="N303">
            <v>47.56194514376574</v>
          </cell>
          <cell r="O303">
            <v>48.098619807948936</v>
          </cell>
          <cell r="P303">
            <v>48.489231906830568</v>
          </cell>
          <cell r="Q303">
            <v>47.094395947351757</v>
          </cell>
          <cell r="R303">
            <v>46.828191868758921</v>
          </cell>
          <cell r="S303">
            <v>45.328020676286883</v>
          </cell>
          <cell r="T303">
            <v>44.116141813529239</v>
          </cell>
          <cell r="U303">
            <v>43.772032014798725</v>
          </cell>
          <cell r="V303">
            <v>46.426794320776722</v>
          </cell>
          <cell r="W303">
            <v>46.455284959261931</v>
          </cell>
        </row>
        <row r="304">
          <cell r="A304" t="str">
            <v>DE1319UTVG</v>
          </cell>
          <cell r="B304" t="str">
            <v>DE</v>
          </cell>
          <cell r="C304">
            <v>1</v>
          </cell>
          <cell r="D304">
            <v>0</v>
          </cell>
          <cell r="E304">
            <v>319</v>
          </cell>
          <cell r="F304">
            <v>0</v>
          </cell>
          <cell r="G304" t="str">
            <v>UTVG</v>
          </cell>
          <cell r="H304">
            <v>11.106602829397604</v>
          </cell>
          <cell r="I304">
            <v>11.167372000554318</v>
          </cell>
          <cell r="J304">
            <v>11.192432579166624</v>
          </cell>
          <cell r="K304">
            <v>11.418656951836285</v>
          </cell>
          <cell r="L304">
            <v>12.034294234592444</v>
          </cell>
          <cell r="M304">
            <v>11.883151515151514</v>
          </cell>
          <cell r="N304">
            <v>11.723674496961896</v>
          </cell>
          <cell r="O304">
            <v>11.678907044671938</v>
          </cell>
          <cell r="P304">
            <v>11.819022090766245</v>
          </cell>
          <cell r="Q304">
            <v>11.768962865801257</v>
          </cell>
          <cell r="R304">
            <v>11.838445078459344</v>
          </cell>
          <cell r="S304">
            <v>12.080982123626963</v>
          </cell>
          <cell r="T304">
            <v>12.607206240455652</v>
          </cell>
          <cell r="U304">
            <v>12.43653197658384</v>
          </cell>
          <cell r="V304">
            <v>12.684628972005227</v>
          </cell>
          <cell r="W304">
            <v>12.561815022639806</v>
          </cell>
        </row>
        <row r="305">
          <cell r="A305" t="str">
            <v>DE1319UTYG</v>
          </cell>
          <cell r="B305" t="str">
            <v>DE</v>
          </cell>
          <cell r="C305">
            <v>1</v>
          </cell>
          <cell r="D305">
            <v>0</v>
          </cell>
          <cell r="E305">
            <v>319</v>
          </cell>
          <cell r="F305">
            <v>0</v>
          </cell>
          <cell r="G305" t="str">
            <v>UTYG</v>
          </cell>
          <cell r="H305">
            <v>10.84151586464335</v>
          </cell>
          <cell r="I305">
            <v>11.228666759052969</v>
          </cell>
          <cell r="J305">
            <v>10.96064899403836</v>
          </cell>
          <cell r="K305">
            <v>11.305192888906978</v>
          </cell>
          <cell r="L305">
            <v>11.792246520874752</v>
          </cell>
          <cell r="M305">
            <v>12.312727272727273</v>
          </cell>
          <cell r="N305">
            <v>10.881807340665166</v>
          </cell>
          <cell r="O305">
            <v>10.598736457040474</v>
          </cell>
          <cell r="P305">
            <v>10.446898974027174</v>
          </cell>
          <cell r="Q305">
            <v>9.9995476955086158</v>
          </cell>
          <cell r="R305">
            <v>10.146219686162624</v>
          </cell>
          <cell r="S305">
            <v>10.772345466293345</v>
          </cell>
          <cell r="T305">
            <v>11.178340005778198</v>
          </cell>
          <cell r="U305">
            <v>11.246304658521749</v>
          </cell>
          <cell r="V305">
            <v>10.57969623815962</v>
          </cell>
          <cell r="W305">
            <v>9.7721249602016638</v>
          </cell>
        </row>
        <row r="306">
          <cell r="A306" t="str">
            <v>DE1319UTSG</v>
          </cell>
          <cell r="B306" t="str">
            <v>DE</v>
          </cell>
          <cell r="C306">
            <v>1</v>
          </cell>
          <cell r="D306">
            <v>0</v>
          </cell>
          <cell r="E306">
            <v>319</v>
          </cell>
          <cell r="F306">
            <v>0</v>
          </cell>
          <cell r="G306" t="str">
            <v>UTSG</v>
          </cell>
          <cell r="H306">
            <v>18.319132245935783</v>
          </cell>
          <cell r="I306">
            <v>18.983253205982368</v>
          </cell>
          <cell r="J306">
            <v>19.221854477495068</v>
          </cell>
          <cell r="K306">
            <v>18.933234285481689</v>
          </cell>
          <cell r="L306">
            <v>18.656560636182903</v>
          </cell>
          <cell r="M306">
            <v>18.346666666666668</v>
          </cell>
          <cell r="N306">
            <v>18.156694239906113</v>
          </cell>
          <cell r="O306">
            <v>18.231786410847434</v>
          </cell>
          <cell r="P306">
            <v>18.313152786764025</v>
          </cell>
          <cell r="Q306">
            <v>17.9343253878511</v>
          </cell>
          <cell r="R306">
            <v>17.67385877318117</v>
          </cell>
          <cell r="S306">
            <v>17.223777729916005</v>
          </cell>
          <cell r="T306">
            <v>16.503776466218167</v>
          </cell>
          <cell r="U306">
            <v>16.315578716336695</v>
          </cell>
          <cell r="V306">
            <v>16.614522680965237</v>
          </cell>
          <cell r="W306">
            <v>16.363131772520735</v>
          </cell>
        </row>
        <row r="307">
          <cell r="A307" t="str">
            <v>DE1319UWCG</v>
          </cell>
          <cell r="B307" t="str">
            <v>DE</v>
          </cell>
          <cell r="C307">
            <v>1</v>
          </cell>
          <cell r="D307">
            <v>0</v>
          </cell>
          <cell r="E307">
            <v>319</v>
          </cell>
          <cell r="F307">
            <v>0</v>
          </cell>
          <cell r="G307" t="str">
            <v>UWCG</v>
          </cell>
          <cell r="H307">
            <v>8.74949281830723</v>
          </cell>
          <cell r="I307">
            <v>8.7230436312080926</v>
          </cell>
          <cell r="J307">
            <v>8.5243111746833851</v>
          </cell>
          <cell r="K307">
            <v>8.3200195382063526</v>
          </cell>
          <cell r="L307">
            <v>8.2306163021868795</v>
          </cell>
          <cell r="M307">
            <v>8.0538181818181833</v>
          </cell>
          <cell r="N307">
            <v>7.8659448409017783</v>
          </cell>
          <cell r="O307">
            <v>7.870547504176038</v>
          </cell>
          <cell r="P307">
            <v>7.8214252703577039</v>
          </cell>
          <cell r="Q307">
            <v>7.6706318693744624</v>
          </cell>
          <cell r="R307">
            <v>7.5196148359486461</v>
          </cell>
          <cell r="S307">
            <v>7.2130088304975217</v>
          </cell>
          <cell r="T307">
            <v>6.9317759709439102</v>
          </cell>
          <cell r="U307">
            <v>6.9152412513225849</v>
          </cell>
          <cell r="V307">
            <v>7.1832202335212081</v>
          </cell>
          <cell r="W307">
            <v>7.2050252245624762</v>
          </cell>
        </row>
        <row r="308">
          <cell r="A308" t="str">
            <v>DE1319UCTGI</v>
          </cell>
          <cell r="B308" t="str">
            <v>DE</v>
          </cell>
          <cell r="C308">
            <v>1</v>
          </cell>
          <cell r="D308">
            <v>0</v>
          </cell>
          <cell r="E308">
            <v>319</v>
          </cell>
          <cell r="F308">
            <v>0</v>
          </cell>
          <cell r="G308" t="str">
            <v>UCTGI</v>
          </cell>
          <cell r="H308">
            <v>4.1716032351429577</v>
          </cell>
          <cell r="I308">
            <v>4.1344647102090413</v>
          </cell>
          <cell r="J308">
            <v>4.0191482475281637</v>
          </cell>
          <cell r="K308">
            <v>4.0139820289206156</v>
          </cell>
          <cell r="L308">
            <v>4.1481113320079519</v>
          </cell>
          <cell r="M308">
            <v>3.9941818181818181</v>
          </cell>
          <cell r="N308">
            <v>4.0337693312385241</v>
          </cell>
          <cell r="O308">
            <v>4.122845491279314</v>
          </cell>
          <cell r="P308">
            <v>4.1746002403179583</v>
          </cell>
          <cell r="Q308">
            <v>4.1245646569270438</v>
          </cell>
          <cell r="R308">
            <v>4.2488409415121264</v>
          </cell>
          <cell r="S308">
            <v>4.2188240361835021</v>
          </cell>
          <cell r="T308">
            <v>4.2065293656362215</v>
          </cell>
          <cell r="U308">
            <v>4.3466471131868616</v>
          </cell>
          <cell r="V308">
            <v>4.6016158709843422</v>
          </cell>
          <cell r="W308">
            <v>4.5808791221104501</v>
          </cell>
        </row>
        <row r="309">
          <cell r="A309" t="str">
            <v>DE1319UIGG0</v>
          </cell>
          <cell r="B309" t="str">
            <v>DE</v>
          </cell>
          <cell r="C309">
            <v>1</v>
          </cell>
          <cell r="D309">
            <v>0</v>
          </cell>
          <cell r="E309">
            <v>319</v>
          </cell>
          <cell r="F309">
            <v>0</v>
          </cell>
          <cell r="G309" t="str">
            <v>UIGG0</v>
          </cell>
          <cell r="H309">
            <v>2.1839919932916767</v>
          </cell>
          <cell r="I309">
            <v>2.0616358771546439</v>
          </cell>
          <cell r="J309">
            <v>1.8406957683834662</v>
          </cell>
          <cell r="K309">
            <v>1.806266472641423</v>
          </cell>
          <cell r="L309">
            <v>1.8682902584493042</v>
          </cell>
          <cell r="M309">
            <v>1.7837575757575757</v>
          </cell>
          <cell r="N309">
            <v>1.7405213045864965</v>
          </cell>
          <cell r="O309">
            <v>1.6802135144971493</v>
          </cell>
          <cell r="P309">
            <v>1.5625288843700895</v>
          </cell>
          <cell r="Q309">
            <v>1.4306391062463251</v>
          </cell>
          <cell r="R309">
            <v>1.3779422253922968</v>
          </cell>
          <cell r="S309">
            <v>1.4029722162395004</v>
          </cell>
          <cell r="T309">
            <v>1.4680754467786536</v>
          </cell>
          <cell r="U309">
            <v>1.5258483133178533</v>
          </cell>
          <cell r="V309">
            <v>1.9686350970826507</v>
          </cell>
          <cell r="W309">
            <v>1.9276067851278027</v>
          </cell>
        </row>
        <row r="310">
          <cell r="A310" t="str">
            <v>DE1319UYIG</v>
          </cell>
          <cell r="B310" t="str">
            <v>DE</v>
          </cell>
          <cell r="C310">
            <v>1</v>
          </cell>
          <cell r="D310">
            <v>0</v>
          </cell>
          <cell r="E310">
            <v>319</v>
          </cell>
          <cell r="F310">
            <v>0</v>
          </cell>
          <cell r="G310" t="str">
            <v>UYIG</v>
          </cell>
          <cell r="H310">
            <v>3.4948199843111794</v>
          </cell>
          <cell r="I310">
            <v>3.4820752806233943</v>
          </cell>
          <cell r="J310">
            <v>3.3817433884254378</v>
          </cell>
          <cell r="K310">
            <v>3.3560939869134714</v>
          </cell>
          <cell r="L310">
            <v>3.141153081510935</v>
          </cell>
          <cell r="M310">
            <v>3.1539393939393938</v>
          </cell>
          <cell r="N310">
            <v>3.0508811448257589</v>
          </cell>
          <cell r="O310">
            <v>2.9232262339140904</v>
          </cell>
          <cell r="P310">
            <v>2.9716239948239203</v>
          </cell>
          <cell r="Q310">
            <v>2.8210231127595091</v>
          </cell>
          <cell r="R310">
            <v>2.7781740370898715</v>
          </cell>
          <cell r="S310">
            <v>2.8111135041998709</v>
          </cell>
          <cell r="T310">
            <v>2.7797267737009368</v>
          </cell>
          <cell r="U310">
            <v>2.7510427633914758</v>
          </cell>
          <cell r="V310">
            <v>2.8257628729589532</v>
          </cell>
          <cell r="W310">
            <v>2.8512944350485427</v>
          </cell>
        </row>
        <row r="311">
          <cell r="A311" t="str">
            <v>DE1319UOOMS</v>
          </cell>
          <cell r="B311" t="str">
            <v>DE</v>
          </cell>
          <cell r="C311">
            <v>1</v>
          </cell>
          <cell r="D311">
            <v>0</v>
          </cell>
          <cell r="E311">
            <v>319</v>
          </cell>
          <cell r="F311">
            <v>0</v>
          </cell>
          <cell r="G311" t="str">
            <v>UOOMS</v>
          </cell>
          <cell r="H311" t="e">
            <v>#N/A</v>
          </cell>
          <cell r="I311" t="e">
            <v>#N/A</v>
          </cell>
          <cell r="J311" t="e">
            <v>#N/A</v>
          </cell>
          <cell r="K311" t="e">
            <v>#N/A</v>
          </cell>
          <cell r="L311" t="e">
            <v>#N/A</v>
          </cell>
          <cell r="M311" t="e">
            <v>#N/A</v>
          </cell>
          <cell r="N311" t="e">
            <v>#N/A</v>
          </cell>
          <cell r="O311" t="e">
            <v>#N/A</v>
          </cell>
          <cell r="P311">
            <v>0</v>
          </cell>
          <cell r="Q311">
            <v>9.0460898276719895E-2</v>
          </cell>
          <cell r="R311">
            <v>9.807417974322398E-2</v>
          </cell>
          <cell r="S311">
            <v>0</v>
          </cell>
          <cell r="T311">
            <v>-0.30129184035659745</v>
          </cell>
          <cell r="U311">
            <v>-0.3357272355192078</v>
          </cell>
          <cell r="V311">
            <v>3.1215687080922979E-2</v>
          </cell>
          <cell r="W311">
            <v>-0.13842984986260895</v>
          </cell>
        </row>
        <row r="312">
          <cell r="A312" t="str">
            <v>DE1319UBLGBPS</v>
          </cell>
          <cell r="B312" t="str">
            <v>DE</v>
          </cell>
          <cell r="C312">
            <v>1</v>
          </cell>
          <cell r="D312">
            <v>0</v>
          </cell>
          <cell r="E312">
            <v>319</v>
          </cell>
          <cell r="F312">
            <v>0</v>
          </cell>
          <cell r="G312" t="str">
            <v>UBLGBPS</v>
          </cell>
          <cell r="H312" t="e">
            <v>#N/A</v>
          </cell>
          <cell r="I312" t="e">
            <v>#N/A</v>
          </cell>
          <cell r="J312" t="e">
            <v>#N/A</v>
          </cell>
          <cell r="K312" t="e">
            <v>#N/A</v>
          </cell>
          <cell r="L312" t="e">
            <v>#N/A</v>
          </cell>
          <cell r="M312" t="e">
            <v>#N/A</v>
          </cell>
          <cell r="N312" t="e">
            <v>#N/A</v>
          </cell>
          <cell r="O312" t="e">
            <v>#N/A</v>
          </cell>
          <cell r="P312">
            <v>-0.33324643979662971</v>
          </cell>
          <cell r="Q312">
            <v>-0.44899094234946479</v>
          </cell>
          <cell r="R312">
            <v>-7.0502311188868849E-2</v>
          </cell>
          <cell r="S312">
            <v>0.84540144759763747</v>
          </cell>
          <cell r="T312">
            <v>1.8110052344302048</v>
          </cell>
          <cell r="U312">
            <v>1.8128322057959811</v>
          </cell>
          <cell r="V312">
            <v>0.39224584392816575</v>
          </cell>
          <cell r="W312">
            <v>-0.57313382857183737</v>
          </cell>
        </row>
        <row r="313">
          <cell r="A313" t="str">
            <v>DE1319UYVG</v>
          </cell>
          <cell r="B313" t="str">
            <v>DE</v>
          </cell>
          <cell r="C313">
            <v>1</v>
          </cell>
          <cell r="D313">
            <v>0</v>
          </cell>
          <cell r="E313">
            <v>319</v>
          </cell>
          <cell r="F313">
            <v>0</v>
          </cell>
          <cell r="G313" t="str">
            <v>UYVG</v>
          </cell>
          <cell r="H313">
            <v>2.0687603126944198</v>
          </cell>
          <cell r="I313">
            <v>1.9752902173565436</v>
          </cell>
          <cell r="J313">
            <v>1.7994549953538874</v>
          </cell>
          <cell r="K313">
            <v>1.816951429240147</v>
          </cell>
          <cell r="L313">
            <v>1.787773359840954</v>
          </cell>
          <cell r="M313">
            <v>1.6892121212121212</v>
          </cell>
          <cell r="N313">
            <v>1.5545439058093093</v>
          </cell>
          <cell r="O313">
            <v>1.4772440952229866</v>
          </cell>
          <cell r="P313">
            <v>1.3730474165819391</v>
          </cell>
          <cell r="Q313">
            <v>1.2967569767967797</v>
          </cell>
          <cell r="R313">
            <v>1.2183487874465051</v>
          </cell>
          <cell r="S313">
            <v>1.1505492138703424</v>
          </cell>
          <cell r="T313">
            <v>1.1180816377068801</v>
          </cell>
          <cell r="U313">
            <v>1.1055868005925051</v>
          </cell>
          <cell r="V313">
            <v>1.2395578300512815</v>
          </cell>
          <cell r="W313">
            <v>1.1823043550484276</v>
          </cell>
        </row>
        <row r="314">
          <cell r="A314" t="str">
            <v>DE1319UYTGH</v>
          </cell>
          <cell r="B314" t="str">
            <v>DE</v>
          </cell>
          <cell r="C314">
            <v>1</v>
          </cell>
          <cell r="D314">
            <v>0</v>
          </cell>
          <cell r="E314">
            <v>319</v>
          </cell>
          <cell r="F314">
            <v>0</v>
          </cell>
          <cell r="G314" t="str">
            <v>UYTGH</v>
          </cell>
          <cell r="H314">
            <v>17.612053341989235</v>
          </cell>
          <cell r="I314">
            <v>18.826551823385817</v>
          </cell>
          <cell r="J314">
            <v>18.848077344720661</v>
          </cell>
          <cell r="K314">
            <v>18.603018245835408</v>
          </cell>
          <cell r="L314">
            <v>18.618787276341951</v>
          </cell>
          <cell r="M314">
            <v>18.411151515151516</v>
          </cell>
          <cell r="N314">
            <v>18.590168278786273</v>
          </cell>
          <cell r="O314">
            <v>19.458468257449208</v>
          </cell>
          <cell r="P314">
            <v>19.755522691561143</v>
          </cell>
          <cell r="Q314">
            <v>19.384865891718302</v>
          </cell>
          <cell r="R314">
            <v>19.151658345221115</v>
          </cell>
          <cell r="S314">
            <v>18.357527460693518</v>
          </cell>
          <cell r="T314">
            <v>17.267324280820503</v>
          </cell>
          <cell r="U314">
            <v>16.728139710682626</v>
          </cell>
          <cell r="V314">
            <v>17.788853230249881</v>
          </cell>
          <cell r="W314">
            <v>17.775619301927101</v>
          </cell>
        </row>
        <row r="315">
          <cell r="A315" t="str">
            <v>DE1319UYTGM</v>
          </cell>
          <cell r="B315" t="str">
            <v>DE</v>
          </cell>
          <cell r="C315">
            <v>1</v>
          </cell>
          <cell r="D315">
            <v>0</v>
          </cell>
          <cell r="E315">
            <v>319</v>
          </cell>
          <cell r="F315">
            <v>0</v>
          </cell>
          <cell r="G315" t="str">
            <v>UYTGM</v>
          </cell>
          <cell r="H315">
            <v>7.3596797316670726</v>
          </cell>
          <cell r="I315">
            <v>7.6250679572322486</v>
          </cell>
          <cell r="J315">
            <v>7.4348239175602169</v>
          </cell>
          <cell r="K315">
            <v>7.3705848232911713</v>
          </cell>
          <cell r="L315">
            <v>7.3802186878727642</v>
          </cell>
          <cell r="M315">
            <v>7.4167272727272717</v>
          </cell>
          <cell r="N315">
            <v>7.4935168184141281</v>
          </cell>
          <cell r="O315">
            <v>7.5961888408813083</v>
          </cell>
          <cell r="P315">
            <v>7.7054256400776397</v>
          </cell>
          <cell r="Q315">
            <v>7.3933692161563158</v>
          </cell>
          <cell r="R315">
            <v>7.4687945791726111</v>
          </cell>
          <cell r="S315">
            <v>7.3982339004953701</v>
          </cell>
          <cell r="T315">
            <v>7.3593627471212173</v>
          </cell>
          <cell r="U315">
            <v>7.5062047375012018</v>
          </cell>
          <cell r="V315">
            <v>8.0548603117128792</v>
          </cell>
          <cell r="W315">
            <v>8.1640340725410088</v>
          </cell>
        </row>
        <row r="316">
          <cell r="A316" t="str">
            <v>DE1319UCIG0</v>
          </cell>
          <cell r="B316" t="str">
            <v>DE</v>
          </cell>
          <cell r="C316">
            <v>1</v>
          </cell>
          <cell r="D316">
            <v>0</v>
          </cell>
          <cell r="E316">
            <v>319</v>
          </cell>
          <cell r="F316">
            <v>0</v>
          </cell>
          <cell r="G316" t="str">
            <v>UCIG0</v>
          </cell>
          <cell r="H316">
            <v>11.124996618788714</v>
          </cell>
          <cell r="I316">
            <v>11.297956486051444</v>
          </cell>
          <cell r="J316">
            <v>11.080717067415613</v>
          </cell>
          <cell r="K316">
            <v>10.956659780805747</v>
          </cell>
          <cell r="L316">
            <v>10.925944333996023</v>
          </cell>
          <cell r="M316">
            <v>10.901333333333334</v>
          </cell>
          <cell r="N316">
            <v>10.972193302920747</v>
          </cell>
          <cell r="O316">
            <v>11.117125019830345</v>
          </cell>
          <cell r="P316">
            <v>11.200665495886865</v>
          </cell>
          <cell r="Q316">
            <v>10.848070921344249</v>
          </cell>
          <cell r="R316">
            <v>11.01105563480742</v>
          </cell>
          <cell r="S316">
            <v>10.880465216454878</v>
          </cell>
          <cell r="T316">
            <v>10.678938462173429</v>
          </cell>
          <cell r="U316">
            <v>10.910971612394329</v>
          </cell>
          <cell r="V316">
            <v>11.649102412286268</v>
          </cell>
          <cell r="W316">
            <v>11.782464830297469</v>
          </cell>
        </row>
        <row r="317">
          <cell r="A317" t="str">
            <v>DE10CVGD5</v>
          </cell>
          <cell r="B317" t="str">
            <v>DE</v>
          </cell>
          <cell r="C317">
            <v>1</v>
          </cell>
          <cell r="D317">
            <v>0</v>
          </cell>
          <cell r="E317">
            <v>0</v>
          </cell>
          <cell r="F317">
            <v>0</v>
          </cell>
          <cell r="G317" t="str">
            <v>CVGD5</v>
          </cell>
          <cell r="H317">
            <v>1.9231778622088711</v>
          </cell>
          <cell r="I317">
            <v>0.36953366177574926</v>
          </cell>
          <cell r="J317">
            <v>0.86024450587588519</v>
          </cell>
          <cell r="K317">
            <v>2.3176558788072725</v>
          </cell>
          <cell r="L317">
            <v>2.645557593560286</v>
          </cell>
          <cell r="M317">
            <v>2.1360299574248605</v>
          </cell>
          <cell r="N317">
            <v>-0.50588072727273492</v>
          </cell>
          <cell r="O317">
            <v>-1.9695323277806791</v>
          </cell>
          <cell r="P317">
            <v>0.57008562386331474</v>
          </cell>
          <cell r="Q317">
            <v>-0.1392920256971214</v>
          </cell>
          <cell r="R317">
            <v>3.9158440927780473E-4</v>
          </cell>
          <cell r="S317">
            <v>1.9882897641450965</v>
          </cell>
          <cell r="T317">
            <v>1.0685993651921344</v>
          </cell>
          <cell r="U317">
            <v>1.494620289735429</v>
          </cell>
          <cell r="V317">
            <v>-0.40026821556961351</v>
          </cell>
          <cell r="W317">
            <v>0.59758543085989069</v>
          </cell>
        </row>
        <row r="318">
          <cell r="A318" t="str">
            <v>DE699RVGDPR</v>
          </cell>
          <cell r="B318" t="str">
            <v>DE</v>
          </cell>
          <cell r="C318">
            <v>6</v>
          </cell>
          <cell r="D318">
            <v>0</v>
          </cell>
          <cell r="E318">
            <v>99</v>
          </cell>
          <cell r="F318">
            <v>327</v>
          </cell>
          <cell r="G318" t="str">
            <v>RVGDPR</v>
          </cell>
          <cell r="H318">
            <v>-0.91677334691631085</v>
          </cell>
          <cell r="I318">
            <v>-1.0281754734291271</v>
          </cell>
          <cell r="J318">
            <v>-0.96687465777173243</v>
          </cell>
          <cell r="K318">
            <v>-0.7693306315346482</v>
          </cell>
          <cell r="L318">
            <v>-0.90470864070937296</v>
          </cell>
          <cell r="M318">
            <v>-0.53388533286925499</v>
          </cell>
          <cell r="N318">
            <v>-0.70286522713740585</v>
          </cell>
          <cell r="O318">
            <v>-1.089741227771035</v>
          </cell>
          <cell r="P318">
            <v>-1.1580055868373074</v>
          </cell>
          <cell r="Q318">
            <v>-0.77090882353202383</v>
          </cell>
          <cell r="R318">
            <v>-0.67674044826795399</v>
          </cell>
          <cell r="S318">
            <v>0.39841693092146357</v>
          </cell>
          <cell r="T318">
            <v>0.17292789515557239</v>
          </cell>
          <cell r="U318">
            <v>0.85911651658201471</v>
          </cell>
          <cell r="V318">
            <v>-1.9482292326200579E-2</v>
          </cell>
          <cell r="W318">
            <v>0.59293371591258026</v>
          </cell>
        </row>
        <row r="319">
          <cell r="A319" t="str">
            <v>DE199RVGDPR</v>
          </cell>
          <cell r="B319" t="str">
            <v>DE</v>
          </cell>
          <cell r="C319">
            <v>1</v>
          </cell>
          <cell r="D319">
            <v>0</v>
          </cell>
          <cell r="E319">
            <v>99</v>
          </cell>
          <cell r="F319">
            <v>327</v>
          </cell>
          <cell r="G319" t="str">
            <v>RVGDPR</v>
          </cell>
          <cell r="H319">
            <v>137.40589454711375</v>
          </cell>
          <cell r="I319">
            <v>135.99312084033443</v>
          </cell>
          <cell r="J319">
            <v>134.67823781861634</v>
          </cell>
          <cell r="K319">
            <v>133.64211688106664</v>
          </cell>
          <cell r="L319">
            <v>132.43304510201671</v>
          </cell>
          <cell r="M319">
            <v>131.72600449834491</v>
          </cell>
          <cell r="N319">
            <v>130.80014821762859</v>
          </cell>
          <cell r="O319">
            <v>129.37476507651547</v>
          </cell>
          <cell r="P319">
            <v>127.87659806897179</v>
          </cell>
          <cell r="Q319">
            <v>126.89078609122551</v>
          </cell>
          <cell r="R319">
            <v>126.03206481662102</v>
          </cell>
          <cell r="S319">
            <v>126.53419790124035</v>
          </cell>
          <cell r="T319">
            <v>126.75301082632294</v>
          </cell>
          <cell r="U319">
            <v>127.84196687759686</v>
          </cell>
          <cell r="V319">
            <v>127.8170603318942</v>
          </cell>
          <cell r="W319">
            <v>128.57493077729032</v>
          </cell>
        </row>
        <row r="320">
          <cell r="A320" t="str">
            <v>DE10ISRV</v>
          </cell>
          <cell r="B320" t="str">
            <v>DE</v>
          </cell>
          <cell r="C320">
            <v>1</v>
          </cell>
          <cell r="D320">
            <v>1</v>
          </cell>
          <cell r="E320">
            <v>0</v>
          </cell>
          <cell r="F320">
            <v>0</v>
          </cell>
          <cell r="G320" t="str">
            <v>ISRV</v>
          </cell>
          <cell r="H320">
            <v>2.5580859769200215</v>
          </cell>
          <cell r="I320">
            <v>2.7550345699471013</v>
          </cell>
          <cell r="J320">
            <v>3.0009739175634431</v>
          </cell>
          <cell r="K320">
            <v>2.9454535507624779</v>
          </cell>
          <cell r="L320">
            <v>2.5968128233816445</v>
          </cell>
          <cell r="M320">
            <v>5.1027239287970927</v>
          </cell>
          <cell r="N320">
            <v>3.0223454447367848</v>
          </cell>
          <cell r="O320">
            <v>1.8727737287581814</v>
          </cell>
          <cell r="P320">
            <v>1.1345934937142754</v>
          </cell>
          <cell r="Q320">
            <v>1.1415883481276534</v>
          </cell>
          <cell r="R320">
            <v>1.4968050932107291</v>
          </cell>
          <cell r="S320">
            <v>2.5518546947607579</v>
          </cell>
          <cell r="T320">
            <v>2.3741452104034666</v>
          </cell>
          <cell r="U320">
            <v>2.7948725153641885</v>
          </cell>
          <cell r="V320" t="e">
            <v>#N/A</v>
          </cell>
          <cell r="W320" t="e">
            <v>#N/A</v>
          </cell>
        </row>
        <row r="321">
          <cell r="A321" t="str">
            <v>DE10ILRV</v>
          </cell>
          <cell r="B321" t="str">
            <v>DE</v>
          </cell>
          <cell r="C321">
            <v>1</v>
          </cell>
          <cell r="D321">
            <v>1</v>
          </cell>
          <cell r="E321">
            <v>0</v>
          </cell>
          <cell r="F321">
            <v>0</v>
          </cell>
          <cell r="G321" t="str">
            <v>ILRV</v>
          </cell>
          <cell r="H321">
            <v>4.8844897265879039</v>
          </cell>
          <cell r="I321">
            <v>5.6903241214271594</v>
          </cell>
          <cell r="J321">
            <v>5.3342002386389531</v>
          </cell>
          <cell r="K321">
            <v>3.9896259447762095</v>
          </cell>
          <cell r="L321">
            <v>4.121415811141671</v>
          </cell>
          <cell r="M321">
            <v>5.9786638638297029</v>
          </cell>
          <cell r="N321">
            <v>3.5559351871131462</v>
          </cell>
          <cell r="O321">
            <v>3.312323183307031</v>
          </cell>
          <cell r="P321">
            <v>2.8542670271752391</v>
          </cell>
          <cell r="Q321">
            <v>3.053284220342789</v>
          </cell>
          <cell r="R321">
            <v>2.6489363576018166</v>
          </cell>
          <cell r="S321">
            <v>3.228370616301679</v>
          </cell>
          <cell r="T321">
            <v>2.3152417896840305</v>
          </cell>
          <cell r="U321">
            <v>2.1582139224936459</v>
          </cell>
          <cell r="V321" t="e">
            <v>#N/A</v>
          </cell>
          <cell r="W321" t="e">
            <v>#N/A</v>
          </cell>
        </row>
        <row r="322">
          <cell r="A322" t="str">
            <v>DE10ADGGU</v>
          </cell>
          <cell r="B322" t="str">
            <v>DE</v>
          </cell>
          <cell r="C322">
            <v>1</v>
          </cell>
          <cell r="D322">
            <v>0</v>
          </cell>
          <cell r="E322">
            <v>0</v>
          </cell>
          <cell r="F322">
            <v>0</v>
          </cell>
          <cell r="G322" t="str">
            <v>ADGGU</v>
          </cell>
          <cell r="H322">
            <v>-1.7574618097518924</v>
          </cell>
          <cell r="I322">
            <v>-0.82173602350534836</v>
          </cell>
          <cell r="J322">
            <v>-1.2017145479162439</v>
          </cell>
          <cell r="K322">
            <v>-1.5115189753656666</v>
          </cell>
          <cell r="L322">
            <v>-1.3970445225946593</v>
          </cell>
          <cell r="M322">
            <v>-1.4899273691186155</v>
          </cell>
          <cell r="N322">
            <v>-1.4309126669982075</v>
          </cell>
          <cell r="O322">
            <v>-0.82296312318289599</v>
          </cell>
          <cell r="P322">
            <v>-0.574936862145492</v>
          </cell>
          <cell r="Q322">
            <v>-1.3596605051756527</v>
          </cell>
          <cell r="R322">
            <v>-0.94507289232075298</v>
          </cell>
          <cell r="S322">
            <v>-2.2876826368337766</v>
          </cell>
          <cell r="T322">
            <v>-2.8285702621053899</v>
          </cell>
          <cell r="U322">
            <v>-1.9836810253933135</v>
          </cell>
          <cell r="V322">
            <v>0.6876137441808261</v>
          </cell>
          <cell r="W322">
            <v>-1.4223405157776647</v>
          </cell>
        </row>
        <row r="323">
          <cell r="A323" t="str">
            <v>DE10ADGGI</v>
          </cell>
          <cell r="B323" t="str">
            <v>DE</v>
          </cell>
          <cell r="C323">
            <v>1</v>
          </cell>
          <cell r="D323">
            <v>0</v>
          </cell>
          <cell r="E323">
            <v>0</v>
          </cell>
          <cell r="F323">
            <v>0</v>
          </cell>
          <cell r="G323" t="str">
            <v>ADGGI</v>
          </cell>
          <cell r="H323">
            <v>1.737358174559287</v>
          </cell>
          <cell r="I323">
            <v>2.660339257118046</v>
          </cell>
          <cell r="J323">
            <v>2.1800288405091939</v>
          </cell>
          <cell r="K323">
            <v>1.8440662040907232</v>
          </cell>
          <cell r="L323">
            <v>1.7441085589162757</v>
          </cell>
          <cell r="M323">
            <v>1.6640120248207784</v>
          </cell>
          <cell r="N323">
            <v>1.6199684778275514</v>
          </cell>
          <cell r="O323">
            <v>2.0993299179988996</v>
          </cell>
          <cell r="P323">
            <v>2.3939142331498213</v>
          </cell>
          <cell r="Q323">
            <v>1.4609103030924735</v>
          </cell>
          <cell r="R323">
            <v>1.8232937267947964</v>
          </cell>
          <cell r="S323">
            <v>0.51050818806391884</v>
          </cell>
          <cell r="T323">
            <v>-5.7510787921560613E-2</v>
          </cell>
          <cell r="U323">
            <v>0.75895855331889672</v>
          </cell>
          <cell r="V323">
            <v>3.5048853032965237</v>
          </cell>
          <cell r="W323">
            <v>1.4206362458885757</v>
          </cell>
        </row>
        <row r="324">
          <cell r="A324" t="str">
            <v>DE1319UDGGS</v>
          </cell>
          <cell r="B324" t="str">
            <v>DE</v>
          </cell>
          <cell r="C324">
            <v>1</v>
          </cell>
          <cell r="D324">
            <v>0</v>
          </cell>
          <cell r="E324">
            <v>319</v>
          </cell>
          <cell r="F324">
            <v>0</v>
          </cell>
          <cell r="G324" t="str">
            <v>UDGGS</v>
          </cell>
          <cell r="H324">
            <v>6.1506126754848607</v>
          </cell>
          <cell r="I324">
            <v>0.31974544020296797</v>
          </cell>
          <cell r="J324">
            <v>-0.21340794955053119</v>
          </cell>
          <cell r="K324">
            <v>-2.2031362891652723E-2</v>
          </cell>
          <cell r="L324">
            <v>0.49890656063618116</v>
          </cell>
          <cell r="M324">
            <v>1.6394666666666744</v>
          </cell>
          <cell r="N324">
            <v>-2.3242915822748911</v>
          </cell>
          <cell r="O324">
            <v>-1.2520646889201976</v>
          </cell>
          <cell r="P324">
            <v>3.5156622608369964E-2</v>
          </cell>
          <cell r="Q324">
            <v>-0.6069129766158623</v>
          </cell>
          <cell r="R324">
            <v>-0.16328856098429767</v>
          </cell>
          <cell r="S324">
            <v>0.51352323928494348</v>
          </cell>
          <cell r="T324">
            <v>0.17561467662717323</v>
          </cell>
          <cell r="U324">
            <v>2.3432880705607735</v>
          </cell>
          <cell r="V324">
            <v>0.41283955165872255</v>
          </cell>
          <cell r="W324">
            <v>8.3176733823063769E-3</v>
          </cell>
        </row>
        <row r="325">
          <cell r="A325" t="str">
            <v>DE10UTVG</v>
          </cell>
          <cell r="B325" t="str">
            <v>DE</v>
          </cell>
          <cell r="C325">
            <v>1</v>
          </cell>
          <cell r="D325">
            <v>0</v>
          </cell>
          <cell r="E325">
            <v>0</v>
          </cell>
          <cell r="F325">
            <v>0</v>
          </cell>
          <cell r="G325" t="str">
            <v>UTVG</v>
          </cell>
          <cell r="H325">
            <v>205.3</v>
          </cell>
          <cell r="I325">
            <v>209.52</v>
          </cell>
          <cell r="J325">
            <v>214.4</v>
          </cell>
          <cell r="K325">
            <v>224.42</v>
          </cell>
          <cell r="L325">
            <v>242.13</v>
          </cell>
          <cell r="M325">
            <v>245.09</v>
          </cell>
          <cell r="N325">
            <v>247.74</v>
          </cell>
          <cell r="O325">
            <v>250.3</v>
          </cell>
          <cell r="P325">
            <v>255.74</v>
          </cell>
          <cell r="Q325">
            <v>260.2</v>
          </cell>
          <cell r="R325">
            <v>265.56</v>
          </cell>
          <cell r="S325">
            <v>280.45999999999998</v>
          </cell>
          <cell r="T325">
            <v>305.45999999999998</v>
          </cell>
          <cell r="U325">
            <v>310.79546800000003</v>
          </cell>
          <cell r="V325">
            <v>313.70552700000002</v>
          </cell>
          <cell r="W325">
            <v>317.15373199999999</v>
          </cell>
        </row>
        <row r="326">
          <cell r="A326" t="str">
            <v>DE10UTYG</v>
          </cell>
          <cell r="B326" t="str">
            <v>DE</v>
          </cell>
          <cell r="C326">
            <v>1</v>
          </cell>
          <cell r="D326">
            <v>0</v>
          </cell>
          <cell r="E326">
            <v>0</v>
          </cell>
          <cell r="F326">
            <v>0</v>
          </cell>
          <cell r="G326" t="str">
            <v>UTYG</v>
          </cell>
          <cell r="H326">
            <v>200.4</v>
          </cell>
          <cell r="I326">
            <v>210.67</v>
          </cell>
          <cell r="J326">
            <v>209.96</v>
          </cell>
          <cell r="K326">
            <v>222.19</v>
          </cell>
          <cell r="L326">
            <v>237.26</v>
          </cell>
          <cell r="M326">
            <v>253.95</v>
          </cell>
          <cell r="N326">
            <v>229.95</v>
          </cell>
          <cell r="O326">
            <v>227.15</v>
          </cell>
          <cell r="P326">
            <v>226.05</v>
          </cell>
          <cell r="Q326">
            <v>221.08</v>
          </cell>
          <cell r="R326">
            <v>227.6</v>
          </cell>
          <cell r="S326">
            <v>250.08</v>
          </cell>
          <cell r="T326">
            <v>270.83999999999997</v>
          </cell>
          <cell r="U326">
            <v>281.051062</v>
          </cell>
          <cell r="V326">
            <v>261.64810899999998</v>
          </cell>
          <cell r="W326">
            <v>246.72118599999999</v>
          </cell>
        </row>
        <row r="327">
          <cell r="A327" t="str">
            <v>DE10UTSG</v>
          </cell>
          <cell r="B327" t="str">
            <v>DE</v>
          </cell>
          <cell r="C327">
            <v>1</v>
          </cell>
          <cell r="D327">
            <v>0</v>
          </cell>
          <cell r="E327">
            <v>0</v>
          </cell>
          <cell r="F327">
            <v>0</v>
          </cell>
          <cell r="G327" t="str">
            <v>UTSG</v>
          </cell>
          <cell r="H327">
            <v>338.62</v>
          </cell>
          <cell r="I327">
            <v>356.16</v>
          </cell>
          <cell r="J327">
            <v>368.21</v>
          </cell>
          <cell r="K327">
            <v>372.11</v>
          </cell>
          <cell r="L327">
            <v>375.37</v>
          </cell>
          <cell r="M327">
            <v>378.4</v>
          </cell>
          <cell r="N327">
            <v>383.68</v>
          </cell>
          <cell r="O327">
            <v>390.74</v>
          </cell>
          <cell r="P327">
            <v>396.26</v>
          </cell>
          <cell r="Q327">
            <v>396.51</v>
          </cell>
          <cell r="R327">
            <v>396.46</v>
          </cell>
          <cell r="S327">
            <v>399.85</v>
          </cell>
          <cell r="T327">
            <v>399.87</v>
          </cell>
          <cell r="U327">
            <v>407.73488400000002</v>
          </cell>
          <cell r="V327">
            <v>410.89633800000001</v>
          </cell>
          <cell r="W327">
            <v>413.12726700000002</v>
          </cell>
        </row>
        <row r="328">
          <cell r="A328" t="str">
            <v>DE10UVGD</v>
          </cell>
          <cell r="B328" t="str">
            <v>DE</v>
          </cell>
          <cell r="C328">
            <v>1</v>
          </cell>
          <cell r="D328">
            <v>0</v>
          </cell>
          <cell r="E328">
            <v>0</v>
          </cell>
          <cell r="F328">
            <v>0</v>
          </cell>
          <cell r="G328" t="str">
            <v>UVGD</v>
          </cell>
          <cell r="H328">
            <v>1848.45</v>
          </cell>
          <cell r="I328">
            <v>1876.18</v>
          </cell>
          <cell r="J328">
            <v>1915.58</v>
          </cell>
          <cell r="K328">
            <v>1965.38</v>
          </cell>
          <cell r="L328">
            <v>2012</v>
          </cell>
          <cell r="M328">
            <v>2062.5</v>
          </cell>
          <cell r="N328">
            <v>2113.16</v>
          </cell>
          <cell r="O328">
            <v>2143.1799999999998</v>
          </cell>
          <cell r="P328">
            <v>2163.8000000000002</v>
          </cell>
          <cell r="Q328">
            <v>2210.9</v>
          </cell>
          <cell r="R328">
            <v>2243.1999999999998</v>
          </cell>
          <cell r="S328">
            <v>2321.5</v>
          </cell>
          <cell r="T328">
            <v>2422.9</v>
          </cell>
          <cell r="U328">
            <v>2499.0525379999999</v>
          </cell>
          <cell r="V328">
            <v>2473.1155140000001</v>
          </cell>
          <cell r="W328">
            <v>2524.7444850000002</v>
          </cell>
        </row>
        <row r="329">
          <cell r="A329" t="str">
            <v>DE10UCPH</v>
          </cell>
          <cell r="B329" t="str">
            <v>DE</v>
          </cell>
          <cell r="C329">
            <v>1</v>
          </cell>
          <cell r="D329">
            <v>0</v>
          </cell>
          <cell r="E329">
            <v>0</v>
          </cell>
          <cell r="F329">
            <v>0</v>
          </cell>
          <cell r="G329" t="str">
            <v>UCPH</v>
          </cell>
          <cell r="H329">
            <v>1067.19</v>
          </cell>
          <cell r="I329">
            <v>1091.5</v>
          </cell>
          <cell r="J329">
            <v>1115.78</v>
          </cell>
          <cell r="K329">
            <v>1137.51</v>
          </cell>
          <cell r="L329">
            <v>1175.01</v>
          </cell>
          <cell r="M329">
            <v>1214.1600000000001</v>
          </cell>
          <cell r="N329">
            <v>1258.57</v>
          </cell>
          <cell r="O329">
            <v>1263.46</v>
          </cell>
          <cell r="P329">
            <v>1284.5999999999999</v>
          </cell>
          <cell r="Q329">
            <v>1303.0899999999999</v>
          </cell>
          <cell r="R329">
            <v>1324.65</v>
          </cell>
          <cell r="S329">
            <v>1355.14</v>
          </cell>
          <cell r="T329">
            <v>1373.72</v>
          </cell>
          <cell r="U329">
            <v>1400.2892420000001</v>
          </cell>
          <cell r="V329">
            <v>1425.197885</v>
          </cell>
          <cell r="W329">
            <v>1442.2390789999999</v>
          </cell>
        </row>
        <row r="330">
          <cell r="A330" t="str">
            <v>DE10UWCD</v>
          </cell>
          <cell r="B330" t="str">
            <v>DE</v>
          </cell>
          <cell r="C330">
            <v>1</v>
          </cell>
          <cell r="D330">
            <v>0</v>
          </cell>
          <cell r="E330">
            <v>0</v>
          </cell>
          <cell r="F330">
            <v>0</v>
          </cell>
          <cell r="G330" t="str">
            <v>UWCD</v>
          </cell>
          <cell r="H330">
            <v>997.8</v>
          </cell>
          <cell r="I330">
            <v>1007.6</v>
          </cell>
          <cell r="J330">
            <v>1011.97</v>
          </cell>
          <cell r="K330">
            <v>1033.56</v>
          </cell>
          <cell r="L330">
            <v>1060.8699999999999</v>
          </cell>
          <cell r="M330">
            <v>1101.6600000000001</v>
          </cell>
          <cell r="N330">
            <v>1122.22</v>
          </cell>
          <cell r="O330">
            <v>1129.6099999999999</v>
          </cell>
          <cell r="P330">
            <v>1133.17</v>
          </cell>
          <cell r="Q330">
            <v>1137.79</v>
          </cell>
          <cell r="R330">
            <v>1131.06</v>
          </cell>
          <cell r="S330">
            <v>1149.7</v>
          </cell>
          <cell r="T330">
            <v>1183.47</v>
          </cell>
          <cell r="U330">
            <v>1230.199507</v>
          </cell>
          <cell r="V330">
            <v>1246.629265</v>
          </cell>
          <cell r="W330">
            <v>1258.174493</v>
          </cell>
        </row>
        <row r="331">
          <cell r="A331" t="str">
            <v>DE60QLCDR</v>
          </cell>
          <cell r="B331" t="str">
            <v>DE</v>
          </cell>
          <cell r="C331">
            <v>6</v>
          </cell>
          <cell r="D331">
            <v>1</v>
          </cell>
          <cell r="E331">
            <v>0</v>
          </cell>
          <cell r="F331">
            <v>327</v>
          </cell>
          <cell r="G331" t="str">
            <v>QLCDR</v>
          </cell>
          <cell r="H331" t="e">
            <v>#N/A</v>
          </cell>
          <cell r="I331">
            <v>0.20330835928077384</v>
          </cell>
          <cell r="J331">
            <v>4.2621869771086729E-2</v>
          </cell>
          <cell r="K331">
            <v>0.3571391054121964</v>
          </cell>
          <cell r="L331">
            <v>0.10900805725155838</v>
          </cell>
          <cell r="M331">
            <v>1.2747991220026123</v>
          </cell>
          <cell r="N331">
            <v>-0.56545044969271707</v>
          </cell>
          <cell r="O331">
            <v>4.696158608246126E-2</v>
          </cell>
          <cell r="P331">
            <v>-9.058190686783707E-3</v>
          </cell>
          <cell r="Q331">
            <v>0.31307674890832526</v>
          </cell>
          <cell r="R331">
            <v>-0.90215791932307665</v>
          </cell>
          <cell r="S331">
            <v>-0.63326222809764188</v>
          </cell>
          <cell r="T331">
            <v>-0.63980867923063567</v>
          </cell>
          <cell r="U331">
            <v>4.3911394148699046E-2</v>
          </cell>
          <cell r="V331">
            <v>1.4501566410437094</v>
          </cell>
          <cell r="W331">
            <v>-0.52072231668753854</v>
          </cell>
        </row>
        <row r="332">
          <cell r="A332" t="str">
            <v>DE60UVGD</v>
          </cell>
          <cell r="B332" t="str">
            <v>DE</v>
          </cell>
          <cell r="C332">
            <v>6</v>
          </cell>
          <cell r="D332">
            <v>0</v>
          </cell>
          <cell r="E332">
            <v>0</v>
          </cell>
          <cell r="F332">
            <v>0</v>
          </cell>
          <cell r="G332" t="str">
            <v>UVGD</v>
          </cell>
          <cell r="H332">
            <v>3.8000202158604779</v>
          </cell>
          <cell r="I332">
            <v>1.5001758229868267</v>
          </cell>
          <cell r="J332">
            <v>2.1000117259537987</v>
          </cell>
          <cell r="K332">
            <v>2.5997348061683745</v>
          </cell>
          <cell r="L332">
            <v>2.372060364916706</v>
          </cell>
          <cell r="M332">
            <v>2.5099403578528801</v>
          </cell>
          <cell r="N332">
            <v>2.4562424242424274</v>
          </cell>
          <cell r="O332">
            <v>1.4206212496923998</v>
          </cell>
          <cell r="P332">
            <v>0.96212170699616628</v>
          </cell>
          <cell r="Q332">
            <v>2.1767261299565632</v>
          </cell>
          <cell r="R332">
            <v>1.4609435071690102</v>
          </cell>
          <cell r="S332">
            <v>3.4905492154065687</v>
          </cell>
          <cell r="T332">
            <v>4.3678656041352681</v>
          </cell>
          <cell r="U332">
            <v>3.1430326468281811</v>
          </cell>
          <cell r="V332">
            <v>-1.0378742985834633</v>
          </cell>
          <cell r="W332">
            <v>2.0876085531684518</v>
          </cell>
        </row>
        <row r="333">
          <cell r="A333" t="str">
            <v>DE1319UYIGE</v>
          </cell>
          <cell r="B333" t="str">
            <v>DE</v>
          </cell>
          <cell r="C333">
            <v>1</v>
          </cell>
          <cell r="D333">
            <v>0</v>
          </cell>
          <cell r="E333">
            <v>319</v>
          </cell>
          <cell r="F333">
            <v>0</v>
          </cell>
          <cell r="G333" t="str">
            <v>UYIGE</v>
          </cell>
          <cell r="H333">
            <v>3.4948199843111794</v>
          </cell>
          <cell r="I333">
            <v>3.4820752806233943</v>
          </cell>
          <cell r="J333">
            <v>3.3817433884254378</v>
          </cell>
          <cell r="K333">
            <v>3.3555851794563898</v>
          </cell>
          <cell r="L333">
            <v>3.141153081510935</v>
          </cell>
          <cell r="M333">
            <v>3.1539393939393938</v>
          </cell>
          <cell r="N333">
            <v>3.0508811448257589</v>
          </cell>
          <cell r="O333">
            <v>2.9222930411817956</v>
          </cell>
          <cell r="P333">
            <v>2.9688510952953133</v>
          </cell>
          <cell r="Q333">
            <v>2.8205708082681262</v>
          </cell>
          <cell r="R333">
            <v>2.7683666191155494</v>
          </cell>
          <cell r="S333">
            <v>2.7981908248976954</v>
          </cell>
          <cell r="T333">
            <v>2.7710594741838293</v>
          </cell>
          <cell r="U333">
            <v>2.7426395787122102</v>
          </cell>
          <cell r="V333">
            <v>2.8172715591156976</v>
          </cell>
          <cell r="W333">
            <v>2.8429767616662405</v>
          </cell>
        </row>
        <row r="334">
          <cell r="A334" t="str">
            <v>DE1319UCCG0</v>
          </cell>
          <cell r="B334" t="str">
            <v>DE</v>
          </cell>
          <cell r="C334">
            <v>1</v>
          </cell>
          <cell r="D334">
            <v>0</v>
          </cell>
          <cell r="E334">
            <v>319</v>
          </cell>
          <cell r="F334">
            <v>0</v>
          </cell>
          <cell r="G334" t="str">
            <v>UCCG0</v>
          </cell>
          <cell r="H334">
            <v>8.4492412561876176</v>
          </cell>
          <cell r="I334">
            <v>8.5162404460126417</v>
          </cell>
          <cell r="J334">
            <v>8.3113208532141716</v>
          </cell>
          <cell r="K334">
            <v>8.1928176739358296</v>
          </cell>
          <cell r="L334">
            <v>8.3205765407554679</v>
          </cell>
          <cell r="M334">
            <v>8.1003636363636353</v>
          </cell>
          <cell r="N334">
            <v>7.9676882015559638</v>
          </cell>
          <cell r="O334">
            <v>8.0973133381237226</v>
          </cell>
          <cell r="P334">
            <v>8.0640539791108239</v>
          </cell>
          <cell r="Q334">
            <v>7.9614636573341171</v>
          </cell>
          <cell r="R334">
            <v>7.7104136947218267</v>
          </cell>
          <cell r="S334">
            <v>7.4451863019599402</v>
          </cell>
          <cell r="T334">
            <v>7.3011680217920674</v>
          </cell>
          <cell r="U334">
            <v>7.2485710982679628</v>
          </cell>
          <cell r="V334">
            <v>7.5040436222826576</v>
          </cell>
          <cell r="W334">
            <v>7.5270062427723259</v>
          </cell>
        </row>
        <row r="335">
          <cell r="A335" t="str">
            <v>DE10UYIGE</v>
          </cell>
          <cell r="B335" t="str">
            <v>DE</v>
          </cell>
          <cell r="C335">
            <v>1</v>
          </cell>
          <cell r="D335">
            <v>0</v>
          </cell>
          <cell r="E335">
            <v>0</v>
          </cell>
          <cell r="F335">
            <v>0</v>
          </cell>
          <cell r="G335" t="str">
            <v>UYIGE</v>
          </cell>
          <cell r="H335">
            <v>64.599999999999994</v>
          </cell>
          <cell r="I335">
            <v>65.33</v>
          </cell>
          <cell r="J335">
            <v>64.78</v>
          </cell>
          <cell r="K335">
            <v>65.95</v>
          </cell>
          <cell r="L335">
            <v>63.2</v>
          </cell>
          <cell r="M335">
            <v>65.05</v>
          </cell>
          <cell r="N335">
            <v>64.47</v>
          </cell>
          <cell r="O335">
            <v>62.63</v>
          </cell>
          <cell r="P335">
            <v>64.239999999999995</v>
          </cell>
          <cell r="Q335">
            <v>62.36</v>
          </cell>
          <cell r="R335">
            <v>62.1</v>
          </cell>
          <cell r="S335">
            <v>64.959999999999994</v>
          </cell>
          <cell r="T335">
            <v>67.14</v>
          </cell>
          <cell r="U335">
            <v>68.540003999999996</v>
          </cell>
          <cell r="V335">
            <v>69.674379999999999</v>
          </cell>
          <cell r="W335">
            <v>71.777899000000005</v>
          </cell>
        </row>
        <row r="336">
          <cell r="A336" t="str">
            <v>DE10UBLGE</v>
          </cell>
          <cell r="B336" t="str">
            <v>DE</v>
          </cell>
          <cell r="C336">
            <v>1</v>
          </cell>
          <cell r="D336">
            <v>0</v>
          </cell>
          <cell r="E336">
            <v>0</v>
          </cell>
          <cell r="F336">
            <v>0</v>
          </cell>
          <cell r="G336" t="str">
            <v>UBLGE</v>
          </cell>
          <cell r="H336">
            <v>-59.12</v>
          </cell>
          <cell r="I336">
            <v>-62.48</v>
          </cell>
          <cell r="J336">
            <v>-50.61</v>
          </cell>
          <cell r="K336">
            <v>-42.72</v>
          </cell>
          <cell r="L336">
            <v>-29.3</v>
          </cell>
          <cell r="M336">
            <v>27.09</v>
          </cell>
          <cell r="N336">
            <v>-59.61</v>
          </cell>
          <cell r="O336">
            <v>-78.319999999999993</v>
          </cell>
          <cell r="P336">
            <v>-87.22</v>
          </cell>
          <cell r="Q336">
            <v>-83.52</v>
          </cell>
          <cell r="R336">
            <v>-74.05</v>
          </cell>
          <cell r="S336">
            <v>-35.619999999999997</v>
          </cell>
          <cell r="T336">
            <v>-3.95</v>
          </cell>
          <cell r="U336">
            <v>-2.6895009999999999</v>
          </cell>
          <cell r="V336">
            <v>-71.470782999999997</v>
          </cell>
          <cell r="W336">
            <v>-105.690538</v>
          </cell>
        </row>
        <row r="337">
          <cell r="A337" t="str">
            <v>DE10UDGG</v>
          </cell>
          <cell r="B337" t="str">
            <v>DE</v>
          </cell>
          <cell r="C337">
            <v>1</v>
          </cell>
          <cell r="D337">
            <v>0</v>
          </cell>
          <cell r="E337">
            <v>0</v>
          </cell>
          <cell r="F337">
            <v>0</v>
          </cell>
          <cell r="G337" t="str">
            <v>UDGG</v>
          </cell>
          <cell r="H337">
            <v>1027.6959999999999</v>
          </cell>
          <cell r="I337">
            <v>1096.175</v>
          </cell>
          <cell r="J337">
            <v>1142.6969999999999</v>
          </cell>
          <cell r="K337">
            <v>1184.9839999999999</v>
          </cell>
          <cell r="L337">
            <v>1224.3219999999999</v>
          </cell>
          <cell r="M337">
            <v>1231.046</v>
          </cell>
          <cell r="N337">
            <v>1241.54</v>
          </cell>
          <cell r="O337">
            <v>1293.0260000000001</v>
          </cell>
          <cell r="P337">
            <v>1381.006719</v>
          </cell>
          <cell r="Q337">
            <v>1451.1084799999999</v>
          </cell>
          <cell r="R337">
            <v>1521.4955910000001</v>
          </cell>
          <cell r="S337">
            <v>1569.0370330000001</v>
          </cell>
          <cell r="T337">
            <v>1577.2420009999998</v>
          </cell>
          <cell r="U337">
            <v>1638.4915020000001</v>
          </cell>
          <cell r="V337">
            <v>1720.172284</v>
          </cell>
          <cell r="W337">
            <v>1826.0728220000001</v>
          </cell>
        </row>
        <row r="338">
          <cell r="A338" t="str">
            <v>DE10UVGDH</v>
          </cell>
          <cell r="B338" t="str">
            <v>DE</v>
          </cell>
          <cell r="C338">
            <v>1</v>
          </cell>
          <cell r="D338">
            <v>0</v>
          </cell>
          <cell r="E338">
            <v>0</v>
          </cell>
          <cell r="F338">
            <v>0</v>
          </cell>
          <cell r="G338" t="str">
            <v>UVGDH</v>
          </cell>
          <cell r="H338">
            <v>1848.45</v>
          </cell>
          <cell r="I338">
            <v>1876.18</v>
          </cell>
          <cell r="J338">
            <v>1915.58</v>
          </cell>
          <cell r="K338">
            <v>1965.38</v>
          </cell>
          <cell r="L338">
            <v>2012</v>
          </cell>
          <cell r="M338">
            <v>2062.5</v>
          </cell>
          <cell r="N338">
            <v>2113.16</v>
          </cell>
          <cell r="O338">
            <v>2143.1799999999998</v>
          </cell>
          <cell r="P338">
            <v>2163.8000000000002</v>
          </cell>
          <cell r="Q338">
            <v>2210.9</v>
          </cell>
          <cell r="R338">
            <v>2243.1999999999998</v>
          </cell>
          <cell r="S338">
            <v>2321.5</v>
          </cell>
          <cell r="T338">
            <v>2422.9</v>
          </cell>
          <cell r="U338">
            <v>2499.0525379999999</v>
          </cell>
          <cell r="V338">
            <v>2473.1155140000001</v>
          </cell>
          <cell r="W338">
            <v>2524.7444850000002</v>
          </cell>
        </row>
        <row r="339">
          <cell r="A339" t="str">
            <v>DE10OVGD</v>
          </cell>
          <cell r="B339" t="str">
            <v>DE</v>
          </cell>
          <cell r="C339">
            <v>1</v>
          </cell>
          <cell r="D339">
            <v>1</v>
          </cell>
          <cell r="E339">
            <v>0</v>
          </cell>
          <cell r="F339">
            <v>0</v>
          </cell>
          <cell r="G339" t="str">
            <v>OVGD</v>
          </cell>
          <cell r="H339">
            <v>1867.3875</v>
          </cell>
          <cell r="I339">
            <v>1885.95</v>
          </cell>
          <cell r="J339">
            <v>1919.9811999999999</v>
          </cell>
          <cell r="K339">
            <v>1958.9625000000001</v>
          </cell>
          <cell r="L339">
            <v>1998.3561999999999</v>
          </cell>
          <cell r="M339">
            <v>2062.5</v>
          </cell>
          <cell r="N339">
            <v>2088.0749999999998</v>
          </cell>
          <cell r="O339">
            <v>2088.0749999999998</v>
          </cell>
          <cell r="P339">
            <v>2083.5374999999999</v>
          </cell>
          <cell r="Q339">
            <v>2108.6999999999998</v>
          </cell>
          <cell r="R339">
            <v>2124.9937999999997</v>
          </cell>
          <cell r="S339">
            <v>2187.9</v>
          </cell>
          <cell r="T339">
            <v>2241.7312000000002</v>
          </cell>
          <cell r="U339">
            <v>2271.5403692017085</v>
          </cell>
          <cell r="V339">
            <v>2218.3207352260597</v>
          </cell>
          <cell r="W339">
            <v>2234.5193370700199</v>
          </cell>
        </row>
        <row r="340">
          <cell r="A340" t="str">
            <v>DE1319UBLC</v>
          </cell>
          <cell r="B340" t="str">
            <v>DE</v>
          </cell>
          <cell r="C340">
            <v>1</v>
          </cell>
          <cell r="D340">
            <v>0</v>
          </cell>
          <cell r="E340">
            <v>319</v>
          </cell>
          <cell r="F340">
            <v>0</v>
          </cell>
          <cell r="G340" t="str">
            <v>UBLC</v>
          </cell>
          <cell r="H340">
            <v>5.3001163136682088</v>
          </cell>
          <cell r="I340">
            <v>-0.61348058288650342</v>
          </cell>
          <cell r="J340">
            <v>-1.086877081614968</v>
          </cell>
          <cell r="K340">
            <v>-1.9711200887360205</v>
          </cell>
          <cell r="L340">
            <v>-3.1858846918489068</v>
          </cell>
          <cell r="M340">
            <v>-6.2623030303030305</v>
          </cell>
          <cell r="N340">
            <v>-1.8261750175093228</v>
          </cell>
          <cell r="O340">
            <v>1.0722384494069561</v>
          </cell>
          <cell r="P340">
            <v>0.32073204547555229</v>
          </cell>
          <cell r="Q340">
            <v>2.5609480302139396</v>
          </cell>
          <cell r="R340">
            <v>2.1710057061340944</v>
          </cell>
          <cell r="S340">
            <v>1.8177902218393283</v>
          </cell>
          <cell r="T340">
            <v>2.1907631350860539</v>
          </cell>
          <cell r="U340">
            <v>1.4615943620469862</v>
          </cell>
          <cell r="V340">
            <v>1.5994252098650623</v>
          </cell>
          <cell r="W340">
            <v>2.4019585094766529</v>
          </cell>
        </row>
        <row r="341">
          <cell r="A341" t="str">
            <v>DE1319UBLH</v>
          </cell>
          <cell r="B341" t="str">
            <v>DE</v>
          </cell>
          <cell r="C341">
            <v>1</v>
          </cell>
          <cell r="D341">
            <v>0</v>
          </cell>
          <cell r="E341">
            <v>319</v>
          </cell>
          <cell r="F341">
            <v>0</v>
          </cell>
          <cell r="G341" t="str">
            <v>UBLH</v>
          </cell>
          <cell r="H341">
            <v>3.0723038221212366</v>
          </cell>
          <cell r="I341">
            <v>3.2901960366276155</v>
          </cell>
          <cell r="J341">
            <v>3.2794245085039515</v>
          </cell>
          <cell r="K341">
            <v>3.461925937986547</v>
          </cell>
          <cell r="L341">
            <v>3.4512922465208749</v>
          </cell>
          <cell r="M341">
            <v>3.6543030303030308</v>
          </cell>
          <cell r="N341">
            <v>4.6044786007685179</v>
          </cell>
          <cell r="O341">
            <v>4.7242785580305906</v>
          </cell>
          <cell r="P341">
            <v>5.7814955171457614</v>
          </cell>
          <cell r="Q341">
            <v>6.0337419150572158</v>
          </cell>
          <cell r="R341">
            <v>6.4506062767475028</v>
          </cell>
          <cell r="S341">
            <v>6.0004307559767396</v>
          </cell>
          <cell r="T341">
            <v>5.5965991167609062</v>
          </cell>
          <cell r="U341">
            <v>5.7577382152659435</v>
          </cell>
          <cell r="V341">
            <v>6.5407582089996978</v>
          </cell>
          <cell r="W341">
            <v>7.220064647452844</v>
          </cell>
        </row>
        <row r="342">
          <cell r="A342" t="str">
            <v>DE60RVGDP</v>
          </cell>
          <cell r="B342" t="str">
            <v>DE</v>
          </cell>
          <cell r="C342">
            <v>6</v>
          </cell>
          <cell r="D342">
            <v>1</v>
          </cell>
          <cell r="E342">
            <v>0</v>
          </cell>
          <cell r="F342">
            <v>0</v>
          </cell>
          <cell r="G342" t="str">
            <v>RVGDP</v>
          </cell>
          <cell r="H342">
            <v>1.5924077555156346</v>
          </cell>
          <cell r="I342">
            <v>0.70423410499200756</v>
          </cell>
          <cell r="J342">
            <v>1.6109052564441173</v>
          </cell>
          <cell r="K342">
            <v>2.0589040578701034</v>
          </cell>
          <cell r="L342">
            <v>1.9388695092831476</v>
          </cell>
          <cell r="M342">
            <v>3.0829946462534785</v>
          </cell>
          <cell r="N342">
            <v>1.0531105173669841</v>
          </cell>
          <cell r="O342">
            <v>-0.1721587740355357</v>
          </cell>
          <cell r="P342">
            <v>-0.26325478750837128</v>
          </cell>
          <cell r="Q342">
            <v>1.2309898004488007</v>
          </cell>
          <cell r="R342">
            <v>0.81790883342949261</v>
          </cell>
          <cell r="S342">
            <v>3.0828037337674585</v>
          </cell>
          <cell r="T342">
            <v>2.588693756417948</v>
          </cell>
          <cell r="U342">
            <v>1.4925947765954017</v>
          </cell>
          <cell r="V342">
            <v>-2.2451325712986914</v>
          </cell>
          <cell r="W342">
            <v>0.83105015596851572</v>
          </cell>
        </row>
        <row r="343">
          <cell r="A343" t="str">
            <v>DE60NETD</v>
          </cell>
          <cell r="B343" t="str">
            <v>DE</v>
          </cell>
          <cell r="C343">
            <v>6</v>
          </cell>
          <cell r="D343">
            <v>0</v>
          </cell>
          <cell r="E343">
            <v>0</v>
          </cell>
          <cell r="F343">
            <v>0</v>
          </cell>
          <cell r="G343" t="str">
            <v>NETD</v>
          </cell>
          <cell r="H343">
            <v>0.22656999680137346</v>
          </cell>
          <cell r="I343">
            <v>-0.27392888487007827</v>
          </cell>
          <cell r="J343">
            <v>-9.3338311376611749E-2</v>
          </cell>
          <cell r="K343">
            <v>1.195846568614356</v>
          </cell>
          <cell r="L343">
            <v>1.3531692648571569</v>
          </cell>
          <cell r="M343">
            <v>1.8738288569643879</v>
          </cell>
          <cell r="N343">
            <v>0.43940322910280827</v>
          </cell>
          <cell r="O343">
            <v>-0.55956862346118186</v>
          </cell>
          <cell r="P343">
            <v>-0.94638837732760051</v>
          </cell>
          <cell r="Q343">
            <v>0.397665650983825</v>
          </cell>
          <cell r="R343">
            <v>-7.458847736625529E-2</v>
          </cell>
          <cell r="S343">
            <v>0.6331883349205869</v>
          </cell>
          <cell r="T343">
            <v>1.7162442131109845</v>
          </cell>
          <cell r="U343">
            <v>1.4634882317441145</v>
          </cell>
          <cell r="V343">
            <v>-0.69164904670627747</v>
          </cell>
          <cell r="W343">
            <v>-0.49791464026790466</v>
          </cell>
        </row>
        <row r="344">
          <cell r="A344" t="str">
            <v>DE60HWCDW</v>
          </cell>
          <cell r="B344" t="str">
            <v>DE</v>
          </cell>
          <cell r="C344">
            <v>6</v>
          </cell>
          <cell r="D344">
            <v>0</v>
          </cell>
          <cell r="E344">
            <v>0</v>
          </cell>
          <cell r="F344">
            <v>0</v>
          </cell>
          <cell r="G344" t="str">
            <v>HWCDW</v>
          </cell>
          <cell r="H344">
            <v>4.7567689800269486</v>
          </cell>
          <cell r="I344">
            <v>2.3725678266607542</v>
          </cell>
          <cell r="J344">
            <v>2.2777916868622405</v>
          </cell>
          <cell r="K344">
            <v>2.1263344563129394</v>
          </cell>
          <cell r="L344">
            <v>1.9874770845924594</v>
          </cell>
          <cell r="M344">
            <v>3.0008897107548727</v>
          </cell>
          <cell r="N344">
            <v>2.2656696121264419</v>
          </cell>
          <cell r="O344">
            <v>1.9263411331751801</v>
          </cell>
          <cell r="P344">
            <v>2.5533098801611143</v>
          </cell>
          <cell r="Q344">
            <v>1.4677104943850328</v>
          </cell>
          <cell r="R344">
            <v>0.52445685547051202</v>
          </cell>
          <cell r="S344">
            <v>1.5056147282725307</v>
          </cell>
          <cell r="T344">
            <v>1.3068138132870777</v>
          </cell>
          <cell r="U344">
            <v>2.6145275381127098</v>
          </cell>
          <cell r="V344">
            <v>2.1527581238101057</v>
          </cell>
          <cell r="W344">
            <v>1.4332820035152016</v>
          </cell>
        </row>
        <row r="345">
          <cell r="A345" t="str">
            <v>DE1319UUTGE</v>
          </cell>
          <cell r="B345" t="str">
            <v>DE</v>
          </cell>
          <cell r="C345">
            <v>1</v>
          </cell>
          <cell r="D345">
            <v>0</v>
          </cell>
          <cell r="E345">
            <v>319</v>
          </cell>
          <cell r="F345">
            <v>0</v>
          </cell>
          <cell r="G345" t="str">
            <v>UUTGE</v>
          </cell>
          <cell r="H345">
            <v>48.29614000919689</v>
          </cell>
          <cell r="I345">
            <v>49.306569732115257</v>
          </cell>
          <cell r="J345">
            <v>48.350891113918507</v>
          </cell>
          <cell r="K345">
            <v>48.031932756006469</v>
          </cell>
          <cell r="L345">
            <v>48.056163021868784</v>
          </cell>
          <cell r="M345">
            <v>45.110303030303029</v>
          </cell>
          <cell r="N345">
            <v>47.56194514376574</v>
          </cell>
          <cell r="O345">
            <v>48.097686615216638</v>
          </cell>
          <cell r="P345">
            <v>48.486459007301967</v>
          </cell>
          <cell r="Q345">
            <v>47.093943642860374</v>
          </cell>
          <cell r="R345">
            <v>46.818384450784599</v>
          </cell>
          <cell r="S345">
            <v>45.315097996984711</v>
          </cell>
          <cell r="T345">
            <v>44.107474514012132</v>
          </cell>
          <cell r="U345">
            <v>43.763655400189108</v>
          </cell>
          <cell r="V345">
            <v>46.418313398684205</v>
          </cell>
          <cell r="W345">
            <v>46.446945897576633</v>
          </cell>
        </row>
        <row r="346">
          <cell r="A346" t="str">
            <v>DE60UVGDH</v>
          </cell>
          <cell r="B346" t="str">
            <v>DE</v>
          </cell>
          <cell r="C346">
            <v>6</v>
          </cell>
          <cell r="D346">
            <v>0</v>
          </cell>
          <cell r="E346">
            <v>0</v>
          </cell>
          <cell r="F346">
            <v>0</v>
          </cell>
          <cell r="G346" t="str">
            <v>UVGDH</v>
          </cell>
          <cell r="H346">
            <v>3.8000202158604779</v>
          </cell>
          <cell r="I346">
            <v>1.5001758229868267</v>
          </cell>
          <cell r="J346">
            <v>2.1000117259537987</v>
          </cell>
          <cell r="K346">
            <v>2.5997348061683745</v>
          </cell>
          <cell r="L346">
            <v>2.372060364916706</v>
          </cell>
          <cell r="M346">
            <v>2.5099403578528801</v>
          </cell>
          <cell r="N346">
            <v>2.4562424242424274</v>
          </cell>
          <cell r="O346">
            <v>1.4206212496923998</v>
          </cell>
          <cell r="P346">
            <v>0.96212170699616628</v>
          </cell>
          <cell r="Q346">
            <v>2.1767261299565632</v>
          </cell>
          <cell r="R346">
            <v>1.4609435071690102</v>
          </cell>
          <cell r="S346">
            <v>3.4905492154065687</v>
          </cell>
          <cell r="T346">
            <v>4.3678656041352681</v>
          </cell>
          <cell r="U346">
            <v>3.1430326468281811</v>
          </cell>
          <cell r="V346">
            <v>-1.0378742985834633</v>
          </cell>
          <cell r="W346">
            <v>2.0876085531684518</v>
          </cell>
        </row>
        <row r="347">
          <cell r="A347" t="str">
            <v>DE1212RVGDPR</v>
          </cell>
          <cell r="B347" t="str">
            <v>DE</v>
          </cell>
          <cell r="C347">
            <v>1</v>
          </cell>
          <cell r="D347">
            <v>0</v>
          </cell>
          <cell r="E347">
            <v>212</v>
          </cell>
          <cell r="F347">
            <v>327</v>
          </cell>
          <cell r="G347" t="str">
            <v>RVGDPR</v>
          </cell>
          <cell r="H347">
            <v>123.61386865720512</v>
          </cell>
          <cell r="I347">
            <v>122.24319959412935</v>
          </cell>
          <cell r="J347">
            <v>121.09076384859843</v>
          </cell>
          <cell r="K347">
            <v>120.20128210451982</v>
          </cell>
          <cell r="L347">
            <v>119.1509196942294</v>
          </cell>
          <cell r="M347">
            <v>118.48791140908163</v>
          </cell>
          <cell r="N347">
            <v>117.54062786924501</v>
          </cell>
          <cell r="O347">
            <v>116.12628187393996</v>
          </cell>
          <cell r="P347">
            <v>114.5805900419179</v>
          </cell>
          <cell r="Q347">
            <v>113.48072732140926</v>
          </cell>
          <cell r="R347">
            <v>112.51647942378</v>
          </cell>
          <cell r="S347">
            <v>112.73410110790374</v>
          </cell>
          <cell r="T347">
            <v>112.70347672689273</v>
          </cell>
          <cell r="U347">
            <v>113.40689109119559</v>
          </cell>
          <cell r="V347">
            <v>113.12886100325919</v>
          </cell>
          <cell r="W347">
            <v>113.70240369045617</v>
          </cell>
        </row>
        <row r="348">
          <cell r="A348" t="str">
            <v>EE60OVGD</v>
          </cell>
          <cell r="B348" t="str">
            <v>EE</v>
          </cell>
          <cell r="C348">
            <v>6</v>
          </cell>
          <cell r="D348">
            <v>1</v>
          </cell>
          <cell r="E348">
            <v>0</v>
          </cell>
          <cell r="F348">
            <v>0</v>
          </cell>
          <cell r="G348" t="str">
            <v>OVGD</v>
          </cell>
          <cell r="H348">
            <v>4.5266950472861112</v>
          </cell>
          <cell r="I348">
            <v>4.9765741539512298</v>
          </cell>
          <cell r="J348">
            <v>10.801564158116062</v>
          </cell>
          <cell r="K348">
            <v>5.3580135052152755</v>
          </cell>
          <cell r="L348">
            <v>-0.13613781977837025</v>
          </cell>
          <cell r="M348">
            <v>9.557771547118076</v>
          </cell>
          <cell r="N348">
            <v>7.6627559653022592</v>
          </cell>
          <cell r="O348">
            <v>7.8196770471930188</v>
          </cell>
          <cell r="P348">
            <v>7.1170224167477869</v>
          </cell>
          <cell r="Q348">
            <v>7.5340510232235314</v>
          </cell>
          <cell r="R348">
            <v>9.156296582945501</v>
          </cell>
          <cell r="S348">
            <v>10.376991551098635</v>
          </cell>
          <cell r="T348">
            <v>6.3328719975553005</v>
          </cell>
          <cell r="U348">
            <v>-2.3897259812438065</v>
          </cell>
          <cell r="V348">
            <v>-4.6590851251989029</v>
          </cell>
          <cell r="W348">
            <v>1.1587855953237192</v>
          </cell>
        </row>
        <row r="349">
          <cell r="A349" t="str">
            <v>EE60ZCPIH</v>
          </cell>
          <cell r="B349" t="str">
            <v>EE</v>
          </cell>
          <cell r="C349">
            <v>6</v>
          </cell>
          <cell r="D349">
            <v>0</v>
          </cell>
          <cell r="E349">
            <v>0</v>
          </cell>
          <cell r="F349">
            <v>0</v>
          </cell>
          <cell r="G349" t="str">
            <v>ZCPIH</v>
          </cell>
          <cell r="H349" t="e">
            <v>#N/A</v>
          </cell>
          <cell r="I349">
            <v>19.801759153328714</v>
          </cell>
          <cell r="J349">
            <v>9.2733887475947352</v>
          </cell>
          <cell r="K349">
            <v>8.789290554491247</v>
          </cell>
          <cell r="L349">
            <v>3.0996960830085518</v>
          </cell>
          <cell r="M349">
            <v>3.9351494016882649</v>
          </cell>
          <cell r="N349">
            <v>5.624696295926257</v>
          </cell>
          <cell r="O349">
            <v>3.59111094433886</v>
          </cell>
          <cell r="P349">
            <v>1.3866482989137729</v>
          </cell>
          <cell r="Q349">
            <v>3.0303572068162588</v>
          </cell>
          <cell r="R349">
            <v>4.1142480384568136</v>
          </cell>
          <cell r="S349">
            <v>4.4449999999999878</v>
          </cell>
          <cell r="T349">
            <v>6.7443790511752644</v>
          </cell>
          <cell r="U349">
            <v>10.600864028340995</v>
          </cell>
          <cell r="V349">
            <v>3.1619299389718414</v>
          </cell>
          <cell r="W349">
            <v>2.7173519384884992</v>
          </cell>
        </row>
        <row r="350">
          <cell r="A350" t="str">
            <v>EE10AVGDGP</v>
          </cell>
          <cell r="B350" t="str">
            <v>EE</v>
          </cell>
          <cell r="C350">
            <v>1</v>
          </cell>
          <cell r="D350">
            <v>0</v>
          </cell>
          <cell r="E350">
            <v>0</v>
          </cell>
          <cell r="F350">
            <v>0</v>
          </cell>
          <cell r="G350" t="str">
            <v>AVGDGP</v>
          </cell>
          <cell r="H350">
            <v>-7.6242595985795649</v>
          </cell>
          <cell r="I350">
            <v>-6.4090399408630025</v>
          </cell>
          <cell r="J350">
            <v>-0.82290859639760483</v>
          </cell>
          <cell r="K350">
            <v>-0.9832584050229829</v>
          </cell>
          <cell r="L350">
            <v>-5.5862495373424172</v>
          </cell>
          <cell r="M350">
            <v>-2.0037284974580012</v>
          </cell>
          <cell r="N350">
            <v>-0.41237386048802599</v>
          </cell>
          <cell r="O350">
            <v>0.58336921901657945</v>
          </cell>
          <cell r="P350">
            <v>0.52308254264095444</v>
          </cell>
          <cell r="Q350">
            <v>1.2333440497339461</v>
          </cell>
          <cell r="R350">
            <v>3.8966665514289462</v>
          </cell>
          <cell r="S350">
            <v>8.0145363139828056</v>
          </cell>
          <cell r="T350">
            <v>9.0403788042569211</v>
          </cell>
          <cell r="U350">
            <v>2.1355532264923363</v>
          </cell>
          <cell r="V350">
            <v>-5.3788270598847072</v>
          </cell>
          <cell r="W350">
            <v>-6.3800847656417412</v>
          </cell>
        </row>
        <row r="351">
          <cell r="A351" t="str">
            <v>EE1319UBLA</v>
          </cell>
          <cell r="B351" t="str">
            <v>EE</v>
          </cell>
          <cell r="C351">
            <v>1</v>
          </cell>
          <cell r="D351">
            <v>0</v>
          </cell>
          <cell r="E351">
            <v>319</v>
          </cell>
          <cell r="F351">
            <v>0</v>
          </cell>
          <cell r="G351" t="str">
            <v>UBLA</v>
          </cell>
          <cell r="H351">
            <v>-5.4582266732187277</v>
          </cell>
          <cell r="I351">
            <v>-8.811338466081116</v>
          </cell>
          <cell r="J351">
            <v>-11.670243910815012</v>
          </cell>
          <cell r="K351">
            <v>-9.1452805858814319</v>
          </cell>
          <cell r="L351">
            <v>-4.6940318971772648</v>
          </cell>
          <cell r="M351">
            <v>-4.8603443864901568</v>
          </cell>
          <cell r="N351">
            <v>-4.8612868105622846</v>
          </cell>
          <cell r="O351">
            <v>-9.9403438152538435</v>
          </cell>
          <cell r="P351">
            <v>-10.803250962777268</v>
          </cell>
          <cell r="Q351">
            <v>-11.754484655704857</v>
          </cell>
          <cell r="R351">
            <v>-9.4100760351975712</v>
          </cell>
          <cell r="S351">
            <v>-14.658117492585404</v>
          </cell>
          <cell r="T351">
            <v>-17.117707401657984</v>
          </cell>
          <cell r="U351">
            <v>-8.7916761512470014</v>
          </cell>
          <cell r="V351">
            <v>-4.1924697348931383</v>
          </cell>
          <cell r="W351">
            <v>-2.6428682069983962</v>
          </cell>
        </row>
        <row r="352">
          <cell r="A352" t="str">
            <v>EE1319UBLGE</v>
          </cell>
          <cell r="B352" t="str">
            <v>EE</v>
          </cell>
          <cell r="C352">
            <v>1</v>
          </cell>
          <cell r="D352">
            <v>0</v>
          </cell>
          <cell r="E352">
            <v>319</v>
          </cell>
          <cell r="F352">
            <v>0</v>
          </cell>
          <cell r="G352" t="str">
            <v>UBLGE</v>
          </cell>
          <cell r="H352">
            <v>1.0928078469114921</v>
          </cell>
          <cell r="I352">
            <v>-0.35115398684053961</v>
          </cell>
          <cell r="J352">
            <v>2.1715302878107545</v>
          </cell>
          <cell r="K352">
            <v>-0.6898153041836852</v>
          </cell>
          <cell r="L352">
            <v>-3.4775487378551455</v>
          </cell>
          <cell r="M352">
            <v>-0.23038827650405058</v>
          </cell>
          <cell r="N352">
            <v>-6.3760034581964262E-2</v>
          </cell>
          <cell r="O352">
            <v>0.26859536816350638</v>
          </cell>
          <cell r="P352">
            <v>1.676345232124921</v>
          </cell>
          <cell r="Q352">
            <v>1.6541715352042869</v>
          </cell>
          <cell r="R352">
            <v>1.4908071311638278</v>
          </cell>
          <cell r="S352">
            <v>2.9150675535326043</v>
          </cell>
          <cell r="T352">
            <v>2.6987107880210393</v>
          </cell>
          <cell r="U352">
            <v>-1.9523170109672199</v>
          </cell>
          <cell r="V352">
            <v>-3.2403227268461761</v>
          </cell>
          <cell r="W352">
            <v>-3.206848295616767</v>
          </cell>
        </row>
        <row r="353">
          <cell r="A353" t="str">
            <v>EE1319UBLGIE</v>
          </cell>
          <cell r="B353" t="str">
            <v>EE</v>
          </cell>
          <cell r="C353">
            <v>1</v>
          </cell>
          <cell r="D353">
            <v>0</v>
          </cell>
          <cell r="E353">
            <v>319</v>
          </cell>
          <cell r="F353">
            <v>0</v>
          </cell>
          <cell r="G353" t="str">
            <v>UBLGIE</v>
          </cell>
          <cell r="H353">
            <v>1.6143173343547386</v>
          </cell>
          <cell r="I353">
            <v>4.8301301402764993E-2</v>
          </cell>
          <cell r="J353">
            <v>2.441969945425563</v>
          </cell>
          <cell r="K353">
            <v>-0.1475261195823519</v>
          </cell>
          <cell r="L353">
            <v>-3.187992609310434</v>
          </cell>
          <cell r="M353">
            <v>-2.1991608211750283E-2</v>
          </cell>
          <cell r="N353">
            <v>8.4089320970416631E-2</v>
          </cell>
          <cell r="O353">
            <v>0.48034079643964472</v>
          </cell>
          <cell r="P353">
            <v>1.885888386140536</v>
          </cell>
          <cell r="Q353">
            <v>1.8819677754405857</v>
          </cell>
          <cell r="R353">
            <v>1.6763656530945397</v>
          </cell>
          <cell r="S353">
            <v>3.0823535115151515</v>
          </cell>
          <cell r="T353">
            <v>2.862357797654449</v>
          </cell>
          <cell r="U353">
            <v>-1.7612986657726062</v>
          </cell>
          <cell r="V353">
            <v>-3.0090700370512171</v>
          </cell>
          <cell r="W353">
            <v>-2.895266695079477</v>
          </cell>
        </row>
        <row r="354">
          <cell r="A354" t="str">
            <v>EE1319UBLGAP</v>
          </cell>
          <cell r="B354" t="str">
            <v>EE</v>
          </cell>
          <cell r="C354">
            <v>1</v>
          </cell>
          <cell r="D354">
            <v>0</v>
          </cell>
          <cell r="E354">
            <v>319</v>
          </cell>
          <cell r="F354">
            <v>0</v>
          </cell>
          <cell r="G354" t="str">
            <v>UBLGAP</v>
          </cell>
          <cell r="H354">
            <v>3.6697506825193096</v>
          </cell>
          <cell r="I354">
            <v>1.6993750440980135</v>
          </cell>
          <cell r="J354">
            <v>2.4340784452375814</v>
          </cell>
          <cell r="K354">
            <v>-0.37775525355731976</v>
          </cell>
          <cell r="L354">
            <v>-1.7707597666639496</v>
          </cell>
          <cell r="M354">
            <v>0.3531633821700495</v>
          </cell>
          <cell r="N354">
            <v>6.2117086332005647E-2</v>
          </cell>
          <cell r="O354">
            <v>9.0521914058695502E-2</v>
          </cell>
          <cell r="P354">
            <v>1.5166742859837696</v>
          </cell>
          <cell r="Q354">
            <v>1.2776932640229999</v>
          </cell>
          <cell r="R354">
            <v>0.3013496663401416</v>
          </cell>
          <cell r="S354">
            <v>0.46863034368935264</v>
          </cell>
          <cell r="T354">
            <v>-6.0864841978385709E-2</v>
          </cell>
          <cell r="U354">
            <v>-2.6041946333540054</v>
          </cell>
          <cell r="V354">
            <v>-1.5984357668163689</v>
          </cell>
          <cell r="W354">
            <v>-1.259327420904625</v>
          </cell>
        </row>
        <row r="355">
          <cell r="A355" t="str">
            <v>EE1319UBLGAPS</v>
          </cell>
          <cell r="B355" t="str">
            <v>EE</v>
          </cell>
          <cell r="C355">
            <v>1</v>
          </cell>
          <cell r="D355">
            <v>0</v>
          </cell>
          <cell r="E355">
            <v>319</v>
          </cell>
          <cell r="F355">
            <v>0</v>
          </cell>
          <cell r="G355" t="str">
            <v>UBLGAPS</v>
          </cell>
          <cell r="H355" t="e">
            <v>#N/A</v>
          </cell>
          <cell r="I355" t="e">
            <v>#N/A</v>
          </cell>
          <cell r="J355" t="e">
            <v>#N/A</v>
          </cell>
          <cell r="K355" t="e">
            <v>#N/A</v>
          </cell>
          <cell r="L355" t="e">
            <v>#N/A</v>
          </cell>
          <cell r="M355" t="e">
            <v>#N/A</v>
          </cell>
          <cell r="N355" t="e">
            <v>#N/A</v>
          </cell>
          <cell r="O355" t="e">
            <v>#N/A</v>
          </cell>
          <cell r="P355">
            <v>1.3622740672354217</v>
          </cell>
          <cell r="Q355">
            <v>2.0723313113589263</v>
          </cell>
          <cell r="R355">
            <v>0.3013496663401416</v>
          </cell>
          <cell r="S355">
            <v>-0.10775025439745267</v>
          </cell>
          <cell r="T355">
            <v>-0.43001231639441517</v>
          </cell>
          <cell r="U355">
            <v>-2.7815583430206736</v>
          </cell>
          <cell r="V355">
            <v>-1.5984357668163689</v>
          </cell>
          <cell r="W355">
            <v>-1.259327420904625</v>
          </cell>
        </row>
        <row r="356">
          <cell r="A356" t="str">
            <v>EE1319UDGG</v>
          </cell>
          <cell r="B356" t="str">
            <v>EE</v>
          </cell>
          <cell r="C356">
            <v>1</v>
          </cell>
          <cell r="D356">
            <v>0</v>
          </cell>
          <cell r="E356">
            <v>319</v>
          </cell>
          <cell r="F356">
            <v>0</v>
          </cell>
          <cell r="G356" t="str">
            <v>UDGG</v>
          </cell>
          <cell r="H356">
            <v>8.9782072949265839</v>
          </cell>
          <cell r="I356">
            <v>7.4073747625700168</v>
          </cell>
          <cell r="J356">
            <v>6.1771851953604573</v>
          </cell>
          <cell r="K356">
            <v>5.4930209434811754</v>
          </cell>
          <cell r="L356">
            <v>6.0127522100368518</v>
          </cell>
          <cell r="M356">
            <v>5.1711695880772801</v>
          </cell>
          <cell r="N356">
            <v>4.8217371079520221</v>
          </cell>
          <cell r="O356">
            <v>5.6429744679504754</v>
          </cell>
          <cell r="P356">
            <v>5.5495850052977653</v>
          </cell>
          <cell r="Q356">
            <v>5.0426406087192328</v>
          </cell>
          <cell r="R356">
            <v>4.5208279644299303</v>
          </cell>
          <cell r="S356">
            <v>4.2562815023722669</v>
          </cell>
          <cell r="T356">
            <v>3.4880669521351324</v>
          </cell>
          <cell r="U356">
            <v>4.2538185290761437</v>
          </cell>
          <cell r="V356">
            <v>6.1416429318057295</v>
          </cell>
          <cell r="W356">
            <v>7.6080432759926762</v>
          </cell>
        </row>
        <row r="357">
          <cell r="A357" t="str">
            <v>EE60OCPH</v>
          </cell>
          <cell r="B357" t="str">
            <v>EE</v>
          </cell>
          <cell r="C357">
            <v>6</v>
          </cell>
          <cell r="D357">
            <v>1</v>
          </cell>
          <cell r="E357">
            <v>0</v>
          </cell>
          <cell r="F357">
            <v>0</v>
          </cell>
          <cell r="G357" t="str">
            <v>OCPH</v>
          </cell>
          <cell r="H357">
            <v>5.0750557533656648</v>
          </cell>
          <cell r="I357">
            <v>13.535676781164231</v>
          </cell>
          <cell r="J357">
            <v>10.497173139381989</v>
          </cell>
          <cell r="K357">
            <v>3.8644579501322385</v>
          </cell>
          <cell r="L357">
            <v>0.68478500062405523</v>
          </cell>
          <cell r="M357">
            <v>7.1758058153059689</v>
          </cell>
          <cell r="N357">
            <v>7.3963218893713378</v>
          </cell>
          <cell r="O357">
            <v>10.983117244047257</v>
          </cell>
          <cell r="P357">
            <v>9.9999297757740422</v>
          </cell>
          <cell r="Q357">
            <v>9.4802475376527084</v>
          </cell>
          <cell r="R357">
            <v>9.8927163134233673</v>
          </cell>
          <cell r="S357">
            <v>12.699668249183226</v>
          </cell>
          <cell r="T357">
            <v>7.8988397381652753</v>
          </cell>
          <cell r="U357">
            <v>-2.2774425398662035</v>
          </cell>
          <cell r="V357">
            <v>-3.3828065613951908</v>
          </cell>
          <cell r="W357">
            <v>0.82750802596460726</v>
          </cell>
        </row>
        <row r="358">
          <cell r="A358" t="str">
            <v>EE60OIGT</v>
          </cell>
          <cell r="B358" t="str">
            <v>EE</v>
          </cell>
          <cell r="C358">
            <v>6</v>
          </cell>
          <cell r="D358">
            <v>1</v>
          </cell>
          <cell r="E358">
            <v>0</v>
          </cell>
          <cell r="F358">
            <v>0</v>
          </cell>
          <cell r="G358" t="str">
            <v>OIGT</v>
          </cell>
          <cell r="H358">
            <v>5.5844339198849902</v>
          </cell>
          <cell r="I358">
            <v>14.8237885462555</v>
          </cell>
          <cell r="J358">
            <v>21.496568177080498</v>
          </cell>
          <cell r="K358">
            <v>23.46303912779517</v>
          </cell>
          <cell r="L358">
            <v>-15.946558553778967</v>
          </cell>
          <cell r="M358">
            <v>16.898620055544455</v>
          </cell>
          <cell r="N358">
            <v>9.7179437483152054</v>
          </cell>
          <cell r="O358">
            <v>24.017880850398065</v>
          </cell>
          <cell r="P358">
            <v>18.623980166418974</v>
          </cell>
          <cell r="Q358">
            <v>5.1916814867996708</v>
          </cell>
          <cell r="R358">
            <v>9.3630162554722229</v>
          </cell>
          <cell r="S358">
            <v>19.530271131462705</v>
          </cell>
          <cell r="T358">
            <v>4.839865403974164</v>
          </cell>
          <cell r="U358">
            <v>-5.7367997179827324</v>
          </cell>
          <cell r="V358">
            <v>-12.313589362650978</v>
          </cell>
          <cell r="W358">
            <v>-0.16399620311187135</v>
          </cell>
        </row>
        <row r="359">
          <cell r="A359" t="str">
            <v>EE60OXGS</v>
          </cell>
          <cell r="B359" t="str">
            <v>EE</v>
          </cell>
          <cell r="C359">
            <v>6</v>
          </cell>
          <cell r="D359">
            <v>1</v>
          </cell>
          <cell r="E359">
            <v>0</v>
          </cell>
          <cell r="F359">
            <v>0</v>
          </cell>
          <cell r="G359" t="str">
            <v>OXGS</v>
          </cell>
          <cell r="H359">
            <v>5.4114023244965725</v>
          </cell>
          <cell r="I359">
            <v>1.051174070493377</v>
          </cell>
          <cell r="J359">
            <v>25.785764927709366</v>
          </cell>
          <cell r="K359">
            <v>13.657540285196879</v>
          </cell>
          <cell r="L359">
            <v>0.55661497187624587</v>
          </cell>
          <cell r="M359">
            <v>27.73024303919307</v>
          </cell>
          <cell r="N359">
            <v>0.44801843096409222</v>
          </cell>
          <cell r="O359">
            <v>-1.0431436119526794</v>
          </cell>
          <cell r="P359">
            <v>7.4454245648593265</v>
          </cell>
          <cell r="Q359">
            <v>14.227373708547631</v>
          </cell>
          <cell r="R359">
            <v>20.855844756061281</v>
          </cell>
          <cell r="S359">
            <v>11.61232928721474</v>
          </cell>
          <cell r="T359">
            <v>-7.8333492584237163E-3</v>
          </cell>
          <cell r="U359">
            <v>0.54599994924886541</v>
          </cell>
          <cell r="V359">
            <v>-1.5897999437927357</v>
          </cell>
          <cell r="W359">
            <v>1.498500372220346</v>
          </cell>
        </row>
        <row r="360">
          <cell r="A360" t="str">
            <v>EE60OMGS</v>
          </cell>
          <cell r="B360" t="str">
            <v>EE</v>
          </cell>
          <cell r="C360">
            <v>6</v>
          </cell>
          <cell r="D360">
            <v>1</v>
          </cell>
          <cell r="E360">
            <v>0</v>
          </cell>
          <cell r="F360">
            <v>0</v>
          </cell>
          <cell r="G360" t="str">
            <v>OMGS</v>
          </cell>
          <cell r="H360">
            <v>6.3078135618817699</v>
          </cell>
          <cell r="I360">
            <v>7.6554599034800441</v>
          </cell>
          <cell r="J360">
            <v>29.311334345748019</v>
          </cell>
          <cell r="K360">
            <v>12.516931175959844</v>
          </cell>
          <cell r="L360">
            <v>-5.8470420611273948</v>
          </cell>
          <cell r="M360">
            <v>27.33021509101663</v>
          </cell>
          <cell r="N360">
            <v>3.5218501376808931</v>
          </cell>
          <cell r="O360">
            <v>6.204516669049176</v>
          </cell>
          <cell r="P360">
            <v>10.08420309746878</v>
          </cell>
          <cell r="Q360">
            <v>15.519740437643126</v>
          </cell>
          <cell r="R360">
            <v>17.509755388148719</v>
          </cell>
          <cell r="S360">
            <v>20.38804427877303</v>
          </cell>
          <cell r="T360">
            <v>4.2434218527893197</v>
          </cell>
          <cell r="U360">
            <v>-5.455099723447832</v>
          </cell>
          <cell r="V360">
            <v>-3.2203996340570029</v>
          </cell>
          <cell r="W360">
            <v>0.47452794785936003</v>
          </cell>
        </row>
        <row r="361">
          <cell r="A361" t="str">
            <v>EE10CVGD3</v>
          </cell>
          <cell r="B361" t="str">
            <v>EE</v>
          </cell>
          <cell r="C361">
            <v>1</v>
          </cell>
          <cell r="D361">
            <v>0</v>
          </cell>
          <cell r="E361">
            <v>0</v>
          </cell>
          <cell r="F361">
            <v>0</v>
          </cell>
          <cell r="G361" t="str">
            <v>CVGD3</v>
          </cell>
          <cell r="H361">
            <v>5.0503932379405576</v>
          </cell>
          <cell r="I361">
            <v>8.8288228329828495</v>
          </cell>
          <cell r="J361">
            <v>13.100105102908035</v>
          </cell>
          <cell r="K361">
            <v>7.6031447868732052</v>
          </cell>
          <cell r="L361">
            <v>-5.2872161981319712</v>
          </cell>
          <cell r="M361">
            <v>7.939272407944971</v>
          </cell>
          <cell r="N361">
            <v>7.109771740720614</v>
          </cell>
          <cell r="O361">
            <v>12.958043055766183</v>
          </cell>
          <cell r="P361">
            <v>11.252163503483377</v>
          </cell>
          <cell r="Q361">
            <v>7.3745123203484582</v>
          </cell>
          <cell r="R361">
            <v>8.8250604227274749</v>
          </cell>
          <cell r="S361">
            <v>13.550313046997731</v>
          </cell>
          <cell r="T361">
            <v>6.6601131511012976</v>
          </cell>
          <cell r="U361">
            <v>-2.3165958575961438</v>
          </cell>
          <cell r="V361">
            <v>-5.8079263604838252</v>
          </cell>
          <cell r="W361">
            <v>0.3658910319120921</v>
          </cell>
        </row>
        <row r="362">
          <cell r="A362" t="str">
            <v>EE10CVGD4</v>
          </cell>
          <cell r="B362" t="str">
            <v>EE</v>
          </cell>
          <cell r="C362">
            <v>1</v>
          </cell>
          <cell r="D362">
            <v>0</v>
          </cell>
          <cell r="E362">
            <v>0</v>
          </cell>
          <cell r="F362">
            <v>0</v>
          </cell>
          <cell r="G362" t="str">
            <v>CVGD4</v>
          </cell>
          <cell r="H362">
            <v>0.18468725946806108</v>
          </cell>
          <cell r="I362">
            <v>0.36520394133822265</v>
          </cell>
          <cell r="J362">
            <v>1.4942321803222418</v>
          </cell>
          <cell r="K362">
            <v>-1.9308529791977573</v>
          </cell>
          <cell r="L362">
            <v>-4.0444917001973835E-3</v>
          </cell>
          <cell r="M362">
            <v>2.2443454239185279</v>
          </cell>
          <cell r="N362">
            <v>0.49187897033614547</v>
          </cell>
          <cell r="O362">
            <v>-0.1553631116165386</v>
          </cell>
          <cell r="P362">
            <v>-0.23143707650223799</v>
          </cell>
          <cell r="Q362">
            <v>1.1352036335712832</v>
          </cell>
          <cell r="R362">
            <v>0.71229790874342269</v>
          </cell>
          <cell r="S362">
            <v>1.613481049669268</v>
          </cell>
          <cell r="T362">
            <v>1.6662061531991663</v>
          </cell>
          <cell r="U362">
            <v>-5.1434640179568092</v>
          </cell>
          <cell r="V362">
            <v>-0.24797974735547701</v>
          </cell>
          <cell r="W362">
            <v>9.1411816946935995E-3</v>
          </cell>
        </row>
        <row r="363">
          <cell r="A363" t="str">
            <v>EE10CVGD9</v>
          </cell>
          <cell r="B363" t="str">
            <v>EE</v>
          </cell>
          <cell r="C363">
            <v>1</v>
          </cell>
          <cell r="D363">
            <v>0</v>
          </cell>
          <cell r="E363">
            <v>0</v>
          </cell>
          <cell r="F363">
            <v>0</v>
          </cell>
          <cell r="G363" t="str">
            <v>CVGD9</v>
          </cell>
          <cell r="H363">
            <v>-0.70838545012249821</v>
          </cell>
          <cell r="I363">
            <v>-4.2174666612749663</v>
          </cell>
          <cell r="J363">
            <v>-3.7927597498395542</v>
          </cell>
          <cell r="K363">
            <v>-0.31426623108310814</v>
          </cell>
          <cell r="L363">
            <v>5.1551228700538116</v>
          </cell>
          <cell r="M363">
            <v>-0.62586923095103941</v>
          </cell>
          <cell r="N363">
            <v>-2.7527000720591688</v>
          </cell>
          <cell r="O363">
            <v>-5.985971092478664</v>
          </cell>
          <cell r="P363">
            <v>-2.6201290187135449</v>
          </cell>
          <cell r="Q363">
            <v>-2.0628420714590874</v>
          </cell>
          <cell r="R363">
            <v>0.99832862636726638</v>
          </cell>
          <cell r="S363">
            <v>-8.311263777923374</v>
          </cell>
          <cell r="T363">
            <v>-3.9285419309304386</v>
          </cell>
          <cell r="U363">
            <v>5.0578548681218738</v>
          </cell>
          <cell r="V363">
            <v>1.3859014614236607</v>
          </cell>
          <cell r="W363">
            <v>0.77460141087156476</v>
          </cell>
        </row>
        <row r="364">
          <cell r="A364" t="str">
            <v>EE60NETN</v>
          </cell>
          <cell r="B364" t="str">
            <v>EE</v>
          </cell>
          <cell r="C364">
            <v>6</v>
          </cell>
          <cell r="D364">
            <v>0</v>
          </cell>
          <cell r="E364">
            <v>0</v>
          </cell>
          <cell r="F364">
            <v>0</v>
          </cell>
          <cell r="G364" t="str">
            <v>NETN</v>
          </cell>
          <cell r="H364">
            <v>-6.1901252763448822</v>
          </cell>
          <cell r="I364">
            <v>-2.4037706205812914</v>
          </cell>
          <cell r="J364">
            <v>8.0489375402437169E-2</v>
          </cell>
          <cell r="K364">
            <v>-2.0106160527585626</v>
          </cell>
          <cell r="L364">
            <v>-4.33355219960605</v>
          </cell>
          <cell r="M364">
            <v>-1.2868908716540783</v>
          </cell>
          <cell r="N364">
            <v>0.83434729706242106</v>
          </cell>
          <cell r="O364">
            <v>1.3101189450094752</v>
          </cell>
          <cell r="P364">
            <v>1.5313935681470214</v>
          </cell>
          <cell r="Q364">
            <v>0.2513826043237799</v>
          </cell>
          <cell r="R364">
            <v>1.93915078569038</v>
          </cell>
          <cell r="S364">
            <v>6.2151525090193616</v>
          </cell>
          <cell r="T364">
            <v>1.4049714373938427</v>
          </cell>
          <cell r="U364">
            <v>-1.2553823795180774</v>
          </cell>
          <cell r="V364">
            <v>-4.1068463849061381</v>
          </cell>
          <cell r="W364">
            <v>-1.1694594715820017</v>
          </cell>
        </row>
        <row r="365">
          <cell r="A365" t="str">
            <v>EE10ZUTN</v>
          </cell>
          <cell r="B365" t="str">
            <v>EE</v>
          </cell>
          <cell r="C365">
            <v>1</v>
          </cell>
          <cell r="D365">
            <v>0</v>
          </cell>
          <cell r="E365">
            <v>0</v>
          </cell>
          <cell r="F365">
            <v>0</v>
          </cell>
          <cell r="G365" t="str">
            <v>ZUTN</v>
          </cell>
          <cell r="H365">
            <v>9.6999999999999993</v>
          </cell>
          <cell r="I365">
            <v>10</v>
          </cell>
          <cell r="J365">
            <v>9.6</v>
          </cell>
          <cell r="K365">
            <v>9.1999999999999993</v>
          </cell>
          <cell r="L365">
            <v>11.3</v>
          </cell>
          <cell r="M365">
            <v>12.8</v>
          </cell>
          <cell r="N365">
            <v>12.4</v>
          </cell>
          <cell r="O365">
            <v>10.3</v>
          </cell>
          <cell r="P365">
            <v>10</v>
          </cell>
          <cell r="Q365">
            <v>9.6999999999999993</v>
          </cell>
          <cell r="R365">
            <v>7.9</v>
          </cell>
          <cell r="S365">
            <v>5.9</v>
          </cell>
          <cell r="T365">
            <v>4.7</v>
          </cell>
          <cell r="U365">
            <v>5.0999999999999996</v>
          </cell>
          <cell r="V365">
            <v>8.8000000000000007</v>
          </cell>
          <cell r="W365">
            <v>9.6999999999999993</v>
          </cell>
        </row>
        <row r="366">
          <cell r="A366" t="str">
            <v>EE60RVGDE</v>
          </cell>
          <cell r="B366" t="str">
            <v>EE</v>
          </cell>
          <cell r="C366">
            <v>6</v>
          </cell>
          <cell r="D366">
            <v>1</v>
          </cell>
          <cell r="E366">
            <v>0</v>
          </cell>
          <cell r="F366">
            <v>0</v>
          </cell>
          <cell r="G366" t="str">
            <v>RVGDE</v>
          </cell>
          <cell r="H366">
            <v>11.17864822270751</v>
          </cell>
          <cell r="I366">
            <v>7.4799658529788537</v>
          </cell>
          <cell r="J366">
            <v>7.7744269170722191</v>
          </cell>
          <cell r="K366">
            <v>7.7314920271150944</v>
          </cell>
          <cell r="L366">
            <v>4.7936965030415557</v>
          </cell>
          <cell r="M366">
            <v>12.792745116422743</v>
          </cell>
          <cell r="N366">
            <v>6.8216406843233379</v>
          </cell>
          <cell r="O366">
            <v>6.1423564289094568</v>
          </cell>
          <cell r="P366">
            <v>6.262612319440608</v>
          </cell>
          <cell r="Q366">
            <v>7.459516938300137</v>
          </cell>
          <cell r="R366">
            <v>7.2787785388587212</v>
          </cell>
          <cell r="S366">
            <v>4.5039816814013589</v>
          </cell>
          <cell r="T366">
            <v>5.8719653441704933</v>
          </cell>
          <cell r="U366">
            <v>-1.6140503008956419</v>
          </cell>
          <cell r="V366">
            <v>-0.73799391152917782</v>
          </cell>
          <cell r="W366">
            <v>2.3278309038855083</v>
          </cell>
        </row>
        <row r="367">
          <cell r="A367" t="str">
            <v>EE60PVGD</v>
          </cell>
          <cell r="B367" t="str">
            <v>EE</v>
          </cell>
          <cell r="C367">
            <v>6</v>
          </cell>
          <cell r="D367">
            <v>1</v>
          </cell>
          <cell r="E367">
            <v>0</v>
          </cell>
          <cell r="F367">
            <v>0</v>
          </cell>
          <cell r="G367" t="str">
            <v>PVGD</v>
          </cell>
          <cell r="H367">
            <v>31.408550461834572</v>
          </cell>
          <cell r="I367">
            <v>25.139138913565738</v>
          </cell>
          <cell r="J367">
            <v>11.186946878290804</v>
          </cell>
          <cell r="K367">
            <v>6.5136922259902086</v>
          </cell>
          <cell r="L367">
            <v>6.5788650523766146</v>
          </cell>
          <cell r="M367">
            <v>4.4179652266690184</v>
          </cell>
          <cell r="N367">
            <v>5.2622742872383332</v>
          </cell>
          <cell r="O367">
            <v>4.0208761601208787</v>
          </cell>
          <cell r="P367">
            <v>4.6149641659996687</v>
          </cell>
          <cell r="Q367">
            <v>3.2510556149009329</v>
          </cell>
          <cell r="R367">
            <v>5.2723417498171665</v>
          </cell>
          <cell r="S367">
            <v>7.0486297035639467</v>
          </cell>
          <cell r="T367">
            <v>9.5888847372819654</v>
          </cell>
          <cell r="U367">
            <v>8.5468841894521539</v>
          </cell>
          <cell r="V367">
            <v>3.6897469858328424</v>
          </cell>
          <cell r="W367">
            <v>1.9777305808774015</v>
          </cell>
        </row>
        <row r="368">
          <cell r="A368" t="str">
            <v>EE60RWCDV</v>
          </cell>
          <cell r="B368" t="str">
            <v>EE</v>
          </cell>
          <cell r="C368">
            <v>6</v>
          </cell>
          <cell r="D368">
            <v>1</v>
          </cell>
          <cell r="E368">
            <v>0</v>
          </cell>
          <cell r="F368">
            <v>0</v>
          </cell>
          <cell r="G368" t="str">
            <v>RWCDV</v>
          </cell>
          <cell r="H368">
            <v>8.256696222562665</v>
          </cell>
          <cell r="I368">
            <v>2.8154619990110596</v>
          </cell>
          <cell r="J368">
            <v>4.9707524674406756</v>
          </cell>
          <cell r="K368">
            <v>6.9649259965166799</v>
          </cell>
          <cell r="L368">
            <v>1.8867273132762818</v>
          </cell>
          <cell r="M368">
            <v>10.829084098430798</v>
          </cell>
          <cell r="N368">
            <v>4.0145494506903745</v>
          </cell>
          <cell r="O368">
            <v>4.8958079582531289</v>
          </cell>
          <cell r="P368">
            <v>7.2260002761939335</v>
          </cell>
          <cell r="Q368">
            <v>7.667321819987305</v>
          </cell>
          <cell r="R368">
            <v>5.4753017317353159</v>
          </cell>
          <cell r="S368">
            <v>6.5142954342428228</v>
          </cell>
          <cell r="T368">
            <v>15.387837334697263</v>
          </cell>
          <cell r="U368">
            <v>5.727346518119214</v>
          </cell>
          <cell r="V368">
            <v>0.58597772498021339</v>
          </cell>
          <cell r="W368">
            <v>0.8547233284599054</v>
          </cell>
        </row>
        <row r="369">
          <cell r="A369" t="str">
            <v>EE60QLCD</v>
          </cell>
          <cell r="B369" t="str">
            <v>EE</v>
          </cell>
          <cell r="C369">
            <v>6</v>
          </cell>
          <cell r="D369">
            <v>1</v>
          </cell>
          <cell r="E369">
            <v>0</v>
          </cell>
          <cell r="F369">
            <v>0</v>
          </cell>
          <cell r="G369" t="str">
            <v>QLCD</v>
          </cell>
          <cell r="H369">
            <v>-2.6281593155294547</v>
          </cell>
          <cell r="I369">
            <v>-4.3398821510125423</v>
          </cell>
          <cell r="J369">
            <v>-2.6014283070963096</v>
          </cell>
          <cell r="K369">
            <v>-0.71155241255311807</v>
          </cell>
          <cell r="L369">
            <v>-2.7739924124929649</v>
          </cell>
          <cell r="M369">
            <v>-1.7409462071032</v>
          </cell>
          <cell r="N369">
            <v>-2.6278301060067344</v>
          </cell>
          <cell r="O369">
            <v>-1.1744119054782787</v>
          </cell>
          <cell r="P369">
            <v>0.90661045849056432</v>
          </cell>
          <cell r="Q369">
            <v>0.19337969088997209</v>
          </cell>
          <cell r="R369">
            <v>-1.6811123613512668</v>
          </cell>
          <cell r="S369">
            <v>1.9236719218701737</v>
          </cell>
          <cell r="T369">
            <v>8.9880942132247945</v>
          </cell>
          <cell r="U369">
            <v>7.4618345825468335</v>
          </cell>
          <cell r="V369">
            <v>1.3338151108182705</v>
          </cell>
          <cell r="W369">
            <v>-1.4395962099589932</v>
          </cell>
        </row>
        <row r="370">
          <cell r="A370" t="str">
            <v>EE60OVGDP</v>
          </cell>
          <cell r="B370" t="str">
            <v>EE</v>
          </cell>
          <cell r="C370">
            <v>6</v>
          </cell>
          <cell r="D370">
            <v>0</v>
          </cell>
          <cell r="E370">
            <v>0</v>
          </cell>
          <cell r="F370">
            <v>0</v>
          </cell>
          <cell r="G370" t="str">
            <v>OVGDP</v>
          </cell>
          <cell r="H370" t="e">
            <v>#N/A</v>
          </cell>
          <cell r="I370">
            <v>3.613519469705917</v>
          </cell>
          <cell r="J370">
            <v>4.5606865340626079</v>
          </cell>
          <cell r="K370">
            <v>5.5286325038873985</v>
          </cell>
          <cell r="L370">
            <v>4.7325647770593671</v>
          </cell>
          <cell r="M370">
            <v>5.5525883331810189</v>
          </cell>
          <cell r="N370">
            <v>5.94236526441001</v>
          </cell>
          <cell r="O370">
            <v>6.7522968422170759</v>
          </cell>
          <cell r="P370">
            <v>7.1812636745904213</v>
          </cell>
          <cell r="Q370">
            <v>6.7795832353566565</v>
          </cell>
          <cell r="R370">
            <v>6.3581469354094367</v>
          </cell>
          <cell r="S370">
            <v>6.1690572165132185</v>
          </cell>
          <cell r="T370">
            <v>5.332501498074671</v>
          </cell>
          <cell r="U370">
            <v>4.2091702444682966</v>
          </cell>
          <cell r="V370">
            <v>2.9124537699464437</v>
          </cell>
          <cell r="W370">
            <v>2.2406709327414509</v>
          </cell>
        </row>
        <row r="371">
          <cell r="A371" t="str">
            <v>EE1319URTG</v>
          </cell>
          <cell r="B371" t="str">
            <v>EE</v>
          </cell>
          <cell r="C371">
            <v>1</v>
          </cell>
          <cell r="D371">
            <v>0</v>
          </cell>
          <cell r="E371">
            <v>319</v>
          </cell>
          <cell r="F371">
            <v>0</v>
          </cell>
          <cell r="G371" t="str">
            <v>URTG</v>
          </cell>
          <cell r="H371">
            <v>42.466665771238887</v>
          </cell>
          <cell r="I371">
            <v>39.229647127262474</v>
          </cell>
          <cell r="J371">
            <v>39.688092928217586</v>
          </cell>
          <cell r="K371">
            <v>38.664721583020295</v>
          </cell>
          <cell r="L371">
            <v>36.845867607558361</v>
          </cell>
          <cell r="M371">
            <v>36.227718704711023</v>
          </cell>
          <cell r="N371">
            <v>35.013776787762069</v>
          </cell>
          <cell r="O371">
            <v>36.12352289025754</v>
          </cell>
          <cell r="P371">
            <v>36.587043454176985</v>
          </cell>
          <cell r="Q371">
            <v>35.738779959096014</v>
          </cell>
          <cell r="R371">
            <v>35.529731546377874</v>
          </cell>
          <cell r="S371">
            <v>37.110024364736447</v>
          </cell>
          <cell r="T371">
            <v>38.180814459866511</v>
          </cell>
          <cell r="U371">
            <v>36.508586289765496</v>
          </cell>
          <cell r="V371">
            <v>38.153221469563015</v>
          </cell>
          <cell r="W371">
            <v>38.357634833770142</v>
          </cell>
        </row>
        <row r="372">
          <cell r="A372" t="str">
            <v>EE1319UUTG</v>
          </cell>
          <cell r="B372" t="str">
            <v>EE</v>
          </cell>
          <cell r="C372">
            <v>1</v>
          </cell>
          <cell r="D372">
            <v>0</v>
          </cell>
          <cell r="E372">
            <v>319</v>
          </cell>
          <cell r="F372">
            <v>0</v>
          </cell>
          <cell r="G372" t="str">
            <v>UUTG</v>
          </cell>
          <cell r="H372">
            <v>41.373857924327403</v>
          </cell>
          <cell r="I372">
            <v>39.580801114103011</v>
          </cell>
          <cell r="J372">
            <v>37.516562640406832</v>
          </cell>
          <cell r="K372">
            <v>39.354664394653923</v>
          </cell>
          <cell r="L372">
            <v>40.323416345413506</v>
          </cell>
          <cell r="M372">
            <v>36.458421147046685</v>
          </cell>
          <cell r="N372">
            <v>35.077074793107933</v>
          </cell>
          <cell r="O372">
            <v>35.85476273965957</v>
          </cell>
          <cell r="P372">
            <v>34.910330602483619</v>
          </cell>
          <cell r="Q372">
            <v>34.08487330324084</v>
          </cell>
          <cell r="R372">
            <v>34.034544773081521</v>
          </cell>
          <cell r="S372">
            <v>34.196127325195569</v>
          </cell>
          <cell r="T372">
            <v>35.479215783440175</v>
          </cell>
          <cell r="U372">
            <v>38.457862046388122</v>
          </cell>
          <cell r="V372">
            <v>41.459011715413745</v>
          </cell>
          <cell r="W372">
            <v>41.670469911038822</v>
          </cell>
        </row>
        <row r="373">
          <cell r="A373" t="str">
            <v>EE1319UTVG</v>
          </cell>
          <cell r="B373" t="str">
            <v>EE</v>
          </cell>
          <cell r="C373">
            <v>1</v>
          </cell>
          <cell r="D373">
            <v>0</v>
          </cell>
          <cell r="E373">
            <v>319</v>
          </cell>
          <cell r="F373">
            <v>0</v>
          </cell>
          <cell r="G373" t="str">
            <v>UTVG</v>
          </cell>
          <cell r="H373">
            <v>13.160009392728602</v>
          </cell>
          <cell r="I373">
            <v>13.448563080353798</v>
          </cell>
          <cell r="J373">
            <v>13.745202915597071</v>
          </cell>
          <cell r="K373">
            <v>12.522379151307863</v>
          </cell>
          <cell r="L373">
            <v>11.757751856028429</v>
          </cell>
          <cell r="M373">
            <v>12.432275009877898</v>
          </cell>
          <cell r="N373">
            <v>12.444110633455018</v>
          </cell>
          <cell r="O373">
            <v>12.533187182299466</v>
          </cell>
          <cell r="P373">
            <v>12.168428287384685</v>
          </cell>
          <cell r="Q373">
            <v>12.092404485334459</v>
          </cell>
          <cell r="R373">
            <v>13.166644922127658</v>
          </cell>
          <cell r="S373">
            <v>13.439451481536629</v>
          </cell>
          <cell r="T373">
            <v>13.819424941896941</v>
          </cell>
          <cell r="U373">
            <v>12.048441228767091</v>
          </cell>
          <cell r="V373">
            <v>12.325739596341105</v>
          </cell>
          <cell r="W373">
            <v>12.374124283180461</v>
          </cell>
        </row>
        <row r="374">
          <cell r="A374" t="str">
            <v>EE1319UTYG</v>
          </cell>
          <cell r="B374" t="str">
            <v>EE</v>
          </cell>
          <cell r="C374">
            <v>1</v>
          </cell>
          <cell r="D374">
            <v>0</v>
          </cell>
          <cell r="E374">
            <v>319</v>
          </cell>
          <cell r="F374">
            <v>0</v>
          </cell>
          <cell r="G374" t="str">
            <v>UTYG</v>
          </cell>
          <cell r="H374">
            <v>10.902373516581083</v>
          </cell>
          <cell r="I374">
            <v>9.2734973050870622</v>
          </cell>
          <cell r="J374">
            <v>9.2749355380604452</v>
          </cell>
          <cell r="K374">
            <v>10.407540586577623</v>
          </cell>
          <cell r="L374">
            <v>9.8060932337189968</v>
          </cell>
          <cell r="M374">
            <v>7.8200064362106687</v>
          </cell>
          <cell r="N374">
            <v>7.268828754038366</v>
          </cell>
          <cell r="O374">
            <v>7.558899833372001</v>
          </cell>
          <cell r="P374">
            <v>8.0709405774582876</v>
          </cell>
          <cell r="Q374">
            <v>7.9712129123385118</v>
          </cell>
          <cell r="R374">
            <v>7.0491492660411312</v>
          </cell>
          <cell r="S374">
            <v>7.2197303008957405</v>
          </cell>
          <cell r="T374">
            <v>7.8367665025034645</v>
          </cell>
          <cell r="U374">
            <v>7.7674121834845344</v>
          </cell>
          <cell r="V374">
            <v>7.4218635604734837</v>
          </cell>
          <cell r="W374">
            <v>7.112861284813456</v>
          </cell>
        </row>
        <row r="375">
          <cell r="A375" t="str">
            <v>EE1319UTSG</v>
          </cell>
          <cell r="B375" t="str">
            <v>EE</v>
          </cell>
          <cell r="C375">
            <v>1</v>
          </cell>
          <cell r="D375">
            <v>0</v>
          </cell>
          <cell r="E375">
            <v>319</v>
          </cell>
          <cell r="F375">
            <v>0</v>
          </cell>
          <cell r="G375" t="str">
            <v>UTSG</v>
          </cell>
          <cell r="H375">
            <v>12.324019495006526</v>
          </cell>
          <cell r="I375">
            <v>11.685741861274785</v>
          </cell>
          <cell r="J375">
            <v>11.394524240837246</v>
          </cell>
          <cell r="K375">
            <v>11.257250232987991</v>
          </cell>
          <cell r="L375">
            <v>11.149049047118343</v>
          </cell>
          <cell r="M375">
            <v>11.063768647443837</v>
          </cell>
          <cell r="N375">
            <v>10.781821847810157</v>
          </cell>
          <cell r="O375">
            <v>11.074533072493724</v>
          </cell>
          <cell r="P375">
            <v>10.700449826656344</v>
          </cell>
          <cell r="Q375">
            <v>10.478759490544306</v>
          </cell>
          <cell r="R375">
            <v>10.438588888525198</v>
          </cell>
          <cell r="S375">
            <v>10.415477355358247</v>
          </cell>
          <cell r="T375">
            <v>11.123057947364257</v>
          </cell>
          <cell r="U375">
            <v>11.794631785137097</v>
          </cell>
          <cell r="V375">
            <v>12.564714561221555</v>
          </cell>
          <cell r="W375">
            <v>12.637507784117227</v>
          </cell>
        </row>
        <row r="376">
          <cell r="A376" t="str">
            <v>EE1319UWCG</v>
          </cell>
          <cell r="B376" t="str">
            <v>EE</v>
          </cell>
          <cell r="C376">
            <v>1</v>
          </cell>
          <cell r="D376">
            <v>0</v>
          </cell>
          <cell r="E376">
            <v>319</v>
          </cell>
          <cell r="F376">
            <v>0</v>
          </cell>
          <cell r="G376" t="str">
            <v>UWCG</v>
          </cell>
          <cell r="H376">
            <v>11.850214694247695</v>
          </cell>
          <cell r="I376">
            <v>11.288225676372466</v>
          </cell>
          <cell r="J376">
            <v>10.578340215951075</v>
          </cell>
          <cell r="K376">
            <v>10.50470126343307</v>
          </cell>
          <cell r="L376">
            <v>11.832506934312208</v>
          </cell>
          <cell r="M376">
            <v>10.89788908836092</v>
          </cell>
          <cell r="N376">
            <v>10.263887074140722</v>
          </cell>
          <cell r="O376">
            <v>10.289262381092994</v>
          </cell>
          <cell r="P376">
            <v>10.224235437688225</v>
          </cell>
          <cell r="Q376">
            <v>10.208317675100977</v>
          </cell>
          <cell r="R376">
            <v>9.9567130002069977</v>
          </cell>
          <cell r="S376">
            <v>9.4808219329741252</v>
          </cell>
          <cell r="T376">
            <v>9.9951910380033571</v>
          </cell>
          <cell r="U376">
            <v>10.72413514206132</v>
          </cell>
          <cell r="V376">
            <v>10.85286366802033</v>
          </cell>
          <cell r="W376">
            <v>10.907771482139689</v>
          </cell>
        </row>
        <row r="377">
          <cell r="A377" t="str">
            <v>EE1319UCTGI</v>
          </cell>
          <cell r="B377" t="str">
            <v>EE</v>
          </cell>
          <cell r="C377">
            <v>1</v>
          </cell>
          <cell r="D377">
            <v>0</v>
          </cell>
          <cell r="E377">
            <v>319</v>
          </cell>
          <cell r="F377">
            <v>0</v>
          </cell>
          <cell r="G377" t="str">
            <v>UCTGI</v>
          </cell>
          <cell r="H377">
            <v>11.54870254831026</v>
          </cell>
          <cell r="I377">
            <v>10.393593907689867</v>
          </cell>
          <cell r="J377">
            <v>9.6177786172377377</v>
          </cell>
          <cell r="K377">
            <v>9.1596251739998547</v>
          </cell>
          <cell r="L377">
            <v>9.1826550488010508</v>
          </cell>
          <cell r="M377">
            <v>8.3249756495300034</v>
          </cell>
          <cell r="N377">
            <v>7.8304714934429738</v>
          </cell>
          <cell r="O377">
            <v>7.6729292780156495</v>
          </cell>
          <cell r="P377">
            <v>7.9040412933826927</v>
          </cell>
          <cell r="Q377">
            <v>7.0490354584051689</v>
          </cell>
          <cell r="R377">
            <v>6.9393700783771539</v>
          </cell>
          <cell r="S377">
            <v>6.6279867066676825</v>
          </cell>
          <cell r="T377">
            <v>6.5066636978615815</v>
          </cell>
          <cell r="U377">
            <v>7.1964515407484733</v>
          </cell>
          <cell r="V377">
            <v>7.67044601692775</v>
          </cell>
          <cell r="W377">
            <v>7.5495240673458754</v>
          </cell>
        </row>
        <row r="378">
          <cell r="A378" t="str">
            <v>EE1319UIGG0</v>
          </cell>
          <cell r="B378" t="str">
            <v>EE</v>
          </cell>
          <cell r="C378">
            <v>1</v>
          </cell>
          <cell r="D378">
            <v>0</v>
          </cell>
          <cell r="E378">
            <v>319</v>
          </cell>
          <cell r="F378">
            <v>0</v>
          </cell>
          <cell r="G378" t="str">
            <v>UIGG0</v>
          </cell>
          <cell r="H378">
            <v>5.0629493445700264</v>
          </cell>
          <cell r="I378">
            <v>4.4486556284678</v>
          </cell>
          <cell r="J378">
            <v>4.3177336870512351</v>
          </cell>
          <cell r="K378">
            <v>4.8723146771657992</v>
          </cell>
          <cell r="L378">
            <v>4.2628364592496775</v>
          </cell>
          <cell r="M378">
            <v>3.7586800092197197</v>
          </cell>
          <cell r="N378">
            <v>4.1230564971198023</v>
          </cell>
          <cell r="O378">
            <v>5.3170348125962326</v>
          </cell>
          <cell r="P378">
            <v>4.3779814406525626</v>
          </cell>
          <cell r="Q378">
            <v>3.8024754961769629</v>
          </cell>
          <cell r="R378">
            <v>3.990257370822456</v>
          </cell>
          <cell r="S378">
            <v>5.0613512715903139</v>
          </cell>
          <cell r="T378">
            <v>5.4293557623209239</v>
          </cell>
          <cell r="U378">
            <v>5.2421693082765941</v>
          </cell>
          <cell r="V378">
            <v>5.4082094065549864</v>
          </cell>
          <cell r="W378">
            <v>5.4181999429600491</v>
          </cell>
        </row>
        <row r="379">
          <cell r="A379" t="str">
            <v>EE1319UYIG</v>
          </cell>
          <cell r="B379" t="str">
            <v>EE</v>
          </cell>
          <cell r="C379">
            <v>1</v>
          </cell>
          <cell r="D379">
            <v>0</v>
          </cell>
          <cell r="E379">
            <v>319</v>
          </cell>
          <cell r="F379">
            <v>0</v>
          </cell>
          <cell r="G379" t="str">
            <v>UYIG</v>
          </cell>
          <cell r="H379">
            <v>0.52150948744324643</v>
          </cell>
          <cell r="I379">
            <v>0.39945528824330462</v>
          </cell>
          <cell r="J379">
            <v>0.27043965761480804</v>
          </cell>
          <cell r="K379">
            <v>0.54228918460133335</v>
          </cell>
          <cell r="L379">
            <v>0.28955612854471152</v>
          </cell>
          <cell r="M379">
            <v>0.20787305857297289</v>
          </cell>
          <cell r="N379">
            <v>0.14812657309404162</v>
          </cell>
          <cell r="O379">
            <v>0.21199260192782268</v>
          </cell>
          <cell r="P379">
            <v>0.20983724967037387</v>
          </cell>
          <cell r="Q379">
            <v>0.22799489974813283</v>
          </cell>
          <cell r="R379">
            <v>0.18129413353851576</v>
          </cell>
          <cell r="S379">
            <v>0.16855401480690446</v>
          </cell>
          <cell r="T379">
            <v>0.16042429358692065</v>
          </cell>
          <cell r="U379">
            <v>0.18797669583061963</v>
          </cell>
          <cell r="V379">
            <v>0.22817592698018704</v>
          </cell>
          <cell r="W379">
            <v>0.30859906883810978</v>
          </cell>
        </row>
        <row r="380">
          <cell r="A380" t="str">
            <v>EE1319UOOMS</v>
          </cell>
          <cell r="B380" t="str">
            <v>EE</v>
          </cell>
          <cell r="C380">
            <v>1</v>
          </cell>
          <cell r="D380">
            <v>0</v>
          </cell>
          <cell r="E380">
            <v>319</v>
          </cell>
          <cell r="F380">
            <v>0</v>
          </cell>
          <cell r="G380" t="str">
            <v>UOOMS</v>
          </cell>
          <cell r="H380" t="e">
            <v>#N/A</v>
          </cell>
          <cell r="I380" t="e">
            <v>#N/A</v>
          </cell>
          <cell r="J380" t="e">
            <v>#N/A</v>
          </cell>
          <cell r="K380" t="e">
            <v>#N/A</v>
          </cell>
          <cell r="L380" t="e">
            <v>#N/A</v>
          </cell>
          <cell r="M380" t="e">
            <v>#N/A</v>
          </cell>
          <cell r="N380" t="e">
            <v>#N/A</v>
          </cell>
          <cell r="O380" t="e">
            <v>#N/A</v>
          </cell>
          <cell r="P380">
            <v>0.15440021874834797</v>
          </cell>
          <cell r="Q380">
            <v>-0.79463804733592625</v>
          </cell>
          <cell r="R380">
            <v>0</v>
          </cell>
          <cell r="S380">
            <v>0.57638059808680464</v>
          </cell>
          <cell r="T380">
            <v>0.36914747441602919</v>
          </cell>
          <cell r="U380">
            <v>0.17736370966666778</v>
          </cell>
          <cell r="V380">
            <v>0</v>
          </cell>
          <cell r="W380">
            <v>0</v>
          </cell>
        </row>
        <row r="381">
          <cell r="A381" t="str">
            <v>EE1319UBLGBPS</v>
          </cell>
          <cell r="B381" t="str">
            <v>EE</v>
          </cell>
          <cell r="C381">
            <v>1</v>
          </cell>
          <cell r="D381">
            <v>0</v>
          </cell>
          <cell r="E381">
            <v>319</v>
          </cell>
          <cell r="F381">
            <v>0</v>
          </cell>
          <cell r="G381" t="str">
            <v>UBLGBPS</v>
          </cell>
          <cell r="H381" t="e">
            <v>#N/A</v>
          </cell>
          <cell r="I381" t="e">
            <v>#N/A</v>
          </cell>
          <cell r="J381" t="e">
            <v>#N/A</v>
          </cell>
          <cell r="K381" t="e">
            <v>#N/A</v>
          </cell>
          <cell r="L381" t="e">
            <v>#N/A</v>
          </cell>
          <cell r="M381" t="e">
            <v>#N/A</v>
          </cell>
          <cell r="N381" t="e">
            <v>#N/A</v>
          </cell>
          <cell r="O381" t="e">
            <v>#N/A</v>
          </cell>
          <cell r="P381">
            <v>1.5718172212510366</v>
          </cell>
          <cell r="Q381">
            <v>2.3001275515952249</v>
          </cell>
          <cell r="R381">
            <v>0.48690818827085347</v>
          </cell>
          <cell r="S381">
            <v>5.953570358509408E-2</v>
          </cell>
          <cell r="T381">
            <v>-0.26636530676100545</v>
          </cell>
          <cell r="U381">
            <v>-2.5905399978260597</v>
          </cell>
          <cell r="V381">
            <v>-1.36718307702141</v>
          </cell>
          <cell r="W381">
            <v>-0.94774582036733501</v>
          </cell>
        </row>
        <row r="382">
          <cell r="A382" t="str">
            <v>EE1319UYVG</v>
          </cell>
          <cell r="B382" t="str">
            <v>EE</v>
          </cell>
          <cell r="C382">
            <v>1</v>
          </cell>
          <cell r="D382">
            <v>0</v>
          </cell>
          <cell r="E382">
            <v>319</v>
          </cell>
          <cell r="F382">
            <v>0</v>
          </cell>
          <cell r="G382" t="str">
            <v>UYVG</v>
          </cell>
          <cell r="H382">
            <v>0.81167440208196229</v>
          </cell>
          <cell r="I382">
            <v>0.84157084998832143</v>
          </cell>
          <cell r="J382">
            <v>0.76624569657528951</v>
          </cell>
          <cell r="K382">
            <v>1.368664967672399</v>
          </cell>
          <cell r="L382">
            <v>1.1799082788733404</v>
          </cell>
          <cell r="M382">
            <v>1.1015701275209584</v>
          </cell>
          <cell r="N382">
            <v>1.0374404467416127</v>
          </cell>
          <cell r="O382">
            <v>0.98094983231739463</v>
          </cell>
          <cell r="P382">
            <v>0.86420008150861061</v>
          </cell>
          <cell r="Q382">
            <v>0.77516941517619609</v>
          </cell>
          <cell r="R382">
            <v>0.85996578346957098</v>
          </cell>
          <cell r="S382">
            <v>0.92465728203822395</v>
          </cell>
          <cell r="T382">
            <v>0.83497643022673285</v>
          </cell>
          <cell r="U382">
            <v>0.94983954805830662</v>
          </cell>
          <cell r="V382">
            <v>0.98568292356879628</v>
          </cell>
          <cell r="W382">
            <v>1.0088858915521259</v>
          </cell>
        </row>
        <row r="383">
          <cell r="A383" t="str">
            <v>EE1319UYTGH</v>
          </cell>
          <cell r="B383" t="str">
            <v>EE</v>
          </cell>
          <cell r="C383">
            <v>1</v>
          </cell>
          <cell r="D383">
            <v>0</v>
          </cell>
          <cell r="E383">
            <v>319</v>
          </cell>
          <cell r="F383">
            <v>0</v>
          </cell>
          <cell r="G383" t="str">
            <v>UYTGH</v>
          </cell>
          <cell r="H383">
            <v>9.5219480926693656</v>
          </cell>
          <cell r="I383">
            <v>9.8758533156463617</v>
          </cell>
          <cell r="J383">
            <v>9.4693945299644273</v>
          </cell>
          <cell r="K383">
            <v>9.6862309422583799</v>
          </cell>
          <cell r="L383">
            <v>10.570415989248685</v>
          </cell>
          <cell r="M383">
            <v>9.5783925956559024</v>
          </cell>
          <cell r="N383">
            <v>9.1422649005814751</v>
          </cell>
          <cell r="O383">
            <v>8.89347277003227</v>
          </cell>
          <cell r="P383">
            <v>8.8536761625987221</v>
          </cell>
          <cell r="Q383">
            <v>9.2450839220552812</v>
          </cell>
          <cell r="R383">
            <v>9.1379504289052704</v>
          </cell>
          <cell r="S383">
            <v>8.9252179582402551</v>
          </cell>
          <cell r="T383">
            <v>8.9953119944887376</v>
          </cell>
          <cell r="U383">
            <v>10.670263976650403</v>
          </cell>
          <cell r="V383">
            <v>12.498807904251622</v>
          </cell>
          <cell r="W383">
            <v>12.600651051809169</v>
          </cell>
        </row>
        <row r="384">
          <cell r="A384" t="str">
            <v>EE1319UYTGM</v>
          </cell>
          <cell r="B384" t="str">
            <v>EE</v>
          </cell>
          <cell r="C384">
            <v>1</v>
          </cell>
          <cell r="D384">
            <v>0</v>
          </cell>
          <cell r="E384">
            <v>319</v>
          </cell>
          <cell r="F384">
            <v>0</v>
          </cell>
          <cell r="G384" t="str">
            <v>UYTGM</v>
          </cell>
          <cell r="H384">
            <v>1.2984474671821864</v>
          </cell>
          <cell r="I384">
            <v>1.1169235244084634</v>
          </cell>
          <cell r="J384">
            <v>1.1389945368327368</v>
          </cell>
          <cell r="K384">
            <v>1.6294177028028305</v>
          </cell>
          <cell r="L384">
            <v>1.7447643591746707</v>
          </cell>
          <cell r="M384">
            <v>1.5656977827327545</v>
          </cell>
          <cell r="N384">
            <v>1.562398064799785</v>
          </cell>
          <cell r="O384">
            <v>1.4512389002552151</v>
          </cell>
          <cell r="P384">
            <v>1.3102696658639568</v>
          </cell>
          <cell r="Q384">
            <v>1.4121380299532189</v>
          </cell>
          <cell r="R384">
            <v>1.3566517774201325</v>
          </cell>
          <cell r="S384">
            <v>1.2789816216135019</v>
          </cell>
          <cell r="T384">
            <v>1.3681894488276638</v>
          </cell>
          <cell r="U384">
            <v>1.7863567212797444</v>
          </cell>
          <cell r="V384">
            <v>2.0057464739049458</v>
          </cell>
          <cell r="W384">
            <v>2.0220898692578175</v>
          </cell>
        </row>
        <row r="385">
          <cell r="A385" t="str">
            <v>EE1319UCIG0</v>
          </cell>
          <cell r="B385" t="str">
            <v>EE</v>
          </cell>
          <cell r="C385">
            <v>1</v>
          </cell>
          <cell r="D385">
            <v>0</v>
          </cell>
          <cell r="E385">
            <v>319</v>
          </cell>
          <cell r="F385">
            <v>0</v>
          </cell>
          <cell r="G385" t="str">
            <v>UCIG0</v>
          </cell>
          <cell r="H385">
            <v>15.801830099989953</v>
          </cell>
          <cell r="I385">
            <v>13.982874191856649</v>
          </cell>
          <cell r="J385">
            <v>11.94370276249102</v>
          </cell>
          <cell r="K385">
            <v>11.579971588790004</v>
          </cell>
          <cell r="L385">
            <v>12.138116236719142</v>
          </cell>
          <cell r="M385">
            <v>10.734418133986908</v>
          </cell>
          <cell r="N385">
            <v>10.222212037044393</v>
          </cell>
          <cell r="O385">
            <v>9.962993160869841</v>
          </cell>
          <cell r="P385">
            <v>9.6672182675751355</v>
          </cell>
          <cell r="Q385">
            <v>9.7590822990070674</v>
          </cell>
          <cell r="R385">
            <v>9.5078573084932323</v>
          </cell>
          <cell r="S385">
            <v>9.0964544009448378</v>
          </cell>
          <cell r="T385">
            <v>9.3728720133897578</v>
          </cell>
          <cell r="U385">
            <v>10.20518986360474</v>
          </cell>
          <cell r="V385">
            <v>10.610313664580948</v>
          </cell>
          <cell r="W385">
            <v>10.564605258249864</v>
          </cell>
        </row>
        <row r="386">
          <cell r="A386" t="str">
            <v>EE10CVGD5</v>
          </cell>
          <cell r="B386" t="str">
            <v>EE</v>
          </cell>
          <cell r="C386">
            <v>1</v>
          </cell>
          <cell r="D386">
            <v>0</v>
          </cell>
          <cell r="E386">
            <v>0</v>
          </cell>
          <cell r="F386">
            <v>0</v>
          </cell>
          <cell r="G386" t="str">
            <v>CVGD5</v>
          </cell>
          <cell r="H386">
            <v>5.2350804974086182</v>
          </cell>
          <cell r="I386">
            <v>9.1940267743210722</v>
          </cell>
          <cell r="J386">
            <v>14.594337283230278</v>
          </cell>
          <cell r="K386">
            <v>5.6722918076754478</v>
          </cell>
          <cell r="L386">
            <v>-5.2912606898321686</v>
          </cell>
          <cell r="M386">
            <v>10.183617831863499</v>
          </cell>
          <cell r="N386">
            <v>7.6016507110567595</v>
          </cell>
          <cell r="O386">
            <v>12.802679944149645</v>
          </cell>
          <cell r="P386">
            <v>11.02072642698114</v>
          </cell>
          <cell r="Q386">
            <v>8.5097159539197413</v>
          </cell>
          <cell r="R386">
            <v>9.5373583314708981</v>
          </cell>
          <cell r="S386">
            <v>15.163794096666999</v>
          </cell>
          <cell r="T386">
            <v>8.3263193043004637</v>
          </cell>
          <cell r="U386">
            <v>-7.460059875552953</v>
          </cell>
          <cell r="V386">
            <v>-6.0559061078393022</v>
          </cell>
          <cell r="W386">
            <v>0.37503221360678568</v>
          </cell>
        </row>
        <row r="387">
          <cell r="A387" t="str">
            <v>EE699RVGDPR</v>
          </cell>
          <cell r="B387" t="str">
            <v>EE</v>
          </cell>
          <cell r="C387">
            <v>6</v>
          </cell>
          <cell r="D387">
            <v>0</v>
          </cell>
          <cell r="E387">
            <v>99</v>
          </cell>
          <cell r="F387">
            <v>327</v>
          </cell>
          <cell r="G387" t="str">
            <v>RVGDPR</v>
          </cell>
          <cell r="H387">
            <v>3.9795775004642264</v>
          </cell>
          <cell r="I387">
            <v>4.8284058027622034</v>
          </cell>
          <cell r="J387">
            <v>9.4653194264907814</v>
          </cell>
          <cell r="K387">
            <v>3.3869259640590288</v>
          </cell>
          <cell r="L387">
            <v>-1.9434502841651713</v>
          </cell>
          <cell r="M387">
            <v>6.2607315117160667</v>
          </cell>
          <cell r="N387">
            <v>6.1866142307856808</v>
          </cell>
          <cell r="O387">
            <v>7.2838275206530856</v>
          </cell>
          <cell r="P387">
            <v>6.5631503729957075</v>
          </cell>
          <cell r="Q387">
            <v>5.7897846093769356</v>
          </cell>
          <cell r="R387">
            <v>7.8253288496879625</v>
          </cell>
          <cell r="S387">
            <v>7.7265035519406</v>
          </cell>
          <cell r="T387">
            <v>4.0068331910328103</v>
          </cell>
          <cell r="U387">
            <v>-2.8824311858559493</v>
          </cell>
          <cell r="V387">
            <v>-2.390785708812404</v>
          </cell>
          <cell r="W387">
            <v>1.0209160864247613</v>
          </cell>
        </row>
        <row r="388">
          <cell r="A388" t="str">
            <v>EE199RVGDPR</v>
          </cell>
          <cell r="B388" t="str">
            <v>EE</v>
          </cell>
          <cell r="C388">
            <v>1</v>
          </cell>
          <cell r="D388">
            <v>0</v>
          </cell>
          <cell r="E388">
            <v>99</v>
          </cell>
          <cell r="F388">
            <v>327</v>
          </cell>
          <cell r="G388" t="str">
            <v>RVGDPR</v>
          </cell>
          <cell r="H388">
            <v>18.887391086599322</v>
          </cell>
          <cell r="I388">
            <v>19.799350973815077</v>
          </cell>
          <cell r="J388">
            <v>21.673422787858687</v>
          </cell>
          <cell r="K388">
            <v>22.407485571560958</v>
          </cell>
          <cell r="L388">
            <v>21.972007229546186</v>
          </cell>
          <cell r="M388">
            <v>23.347615609922915</v>
          </cell>
          <cell r="N388">
            <v>24.792042519795547</v>
          </cell>
          <cell r="O388">
            <v>26.597852135784432</v>
          </cell>
          <cell r="P388">
            <v>28.343509167443017</v>
          </cell>
          <cell r="Q388">
            <v>29.984537298976971</v>
          </cell>
          <cell r="R388">
            <v>32.330925946679265</v>
          </cell>
          <cell r="S388">
            <v>34.828976088324723</v>
          </cell>
          <cell r="T388">
            <v>36.224515062328599</v>
          </cell>
          <cell r="U388">
            <v>35.180368343246954</v>
          </cell>
          <cell r="V388">
            <v>34.339281124589043</v>
          </cell>
          <cell r="W388">
            <v>34.689856369552594</v>
          </cell>
        </row>
        <row r="389">
          <cell r="A389" t="str">
            <v>EE10ISRV</v>
          </cell>
          <cell r="B389" t="str">
            <v>EE</v>
          </cell>
          <cell r="C389">
            <v>1</v>
          </cell>
          <cell r="D389">
            <v>1</v>
          </cell>
          <cell r="E389">
            <v>0</v>
          </cell>
          <cell r="F389">
            <v>0</v>
          </cell>
          <cell r="G389" t="str">
            <v>ISRV</v>
          </cell>
          <cell r="H389" t="e">
            <v>#N/A</v>
          </cell>
          <cell r="I389">
            <v>-13.656110359980422</v>
          </cell>
          <cell r="J389">
            <v>-2.3176703296940215</v>
          </cell>
          <cell r="K389">
            <v>6.8970548485195016</v>
          </cell>
          <cell r="L389">
            <v>1.1551398553722336</v>
          </cell>
          <cell r="M389">
            <v>1.2086375851046105</v>
          </cell>
          <cell r="N389">
            <v>4.5339807718214331E-2</v>
          </cell>
          <cell r="O389">
            <v>-0.13543066096081136</v>
          </cell>
          <cell r="P389">
            <v>-1.6201928467041937</v>
          </cell>
          <cell r="Q389">
            <v>-0.72740720221029509</v>
          </cell>
          <cell r="R389">
            <v>-2.7474849535416457</v>
          </cell>
          <cell r="S389">
            <v>-3.6325824200946988</v>
          </cell>
          <cell r="T389">
            <v>-4.2968634534155559</v>
          </cell>
          <cell r="U389">
            <v>-1.7348376911173746</v>
          </cell>
          <cell r="V389" t="e">
            <v>#N/A</v>
          </cell>
          <cell r="W389" t="e">
            <v>#N/A</v>
          </cell>
        </row>
        <row r="390">
          <cell r="A390" t="str">
            <v>EE10ILRV</v>
          </cell>
          <cell r="B390" t="str">
            <v>EE</v>
          </cell>
          <cell r="C390">
            <v>1</v>
          </cell>
          <cell r="D390">
            <v>1</v>
          </cell>
          <cell r="E390">
            <v>0</v>
          </cell>
          <cell r="F390">
            <v>0</v>
          </cell>
          <cell r="G390" t="str">
            <v>ILRV</v>
          </cell>
          <cell r="H390" t="e">
            <v>#N/A</v>
          </cell>
          <cell r="I390" t="e">
            <v>#N/A</v>
          </cell>
          <cell r="J390" t="e">
            <v>#N/A</v>
          </cell>
          <cell r="K390">
            <v>6.2492508098274335</v>
          </cell>
          <cell r="L390">
            <v>4.5141547953799543</v>
          </cell>
          <cell r="M390">
            <v>5.8055476949503859</v>
          </cell>
          <cell r="N390">
            <v>4.643378404901366</v>
          </cell>
          <cell r="O390">
            <v>4.2290778565520659</v>
          </cell>
          <cell r="P390">
            <v>0.60702198682844877</v>
          </cell>
          <cell r="Q390">
            <v>1.1030825576709091</v>
          </cell>
          <cell r="R390">
            <v>-1.0471333034814623</v>
          </cell>
          <cell r="S390">
            <v>-1.904395889241417</v>
          </cell>
          <cell r="T390">
            <v>-3.1927368780783394</v>
          </cell>
          <cell r="U390">
            <v>-0.46037021346460039</v>
          </cell>
          <cell r="V390" t="e">
            <v>#N/A</v>
          </cell>
          <cell r="W390" t="e">
            <v>#N/A</v>
          </cell>
        </row>
        <row r="391">
          <cell r="A391" t="str">
            <v>EE10ADGGU</v>
          </cell>
          <cell r="B391" t="str">
            <v>EE</v>
          </cell>
          <cell r="C391">
            <v>1</v>
          </cell>
          <cell r="D391">
            <v>0</v>
          </cell>
          <cell r="E391">
            <v>0</v>
          </cell>
          <cell r="F391">
            <v>0</v>
          </cell>
          <cell r="G391" t="str">
            <v>ADGGU</v>
          </cell>
          <cell r="H391" t="e">
            <v>#N/A</v>
          </cell>
          <cell r="I391">
            <v>-2.1437494285572471</v>
          </cell>
          <cell r="J391">
            <v>-1.3947427980333846</v>
          </cell>
          <cell r="K391">
            <v>-0.67268858138454379</v>
          </cell>
          <cell r="L391">
            <v>-0.33204534658164209</v>
          </cell>
          <cell r="M391">
            <v>-0.75675784742853458</v>
          </cell>
          <cell r="N391">
            <v>-0.60816885234192541</v>
          </cell>
          <cell r="O391">
            <v>-0.52256339299135912</v>
          </cell>
          <cell r="P391">
            <v>-0.60732161934363982</v>
          </cell>
          <cell r="Q391">
            <v>-0.55131168755478832</v>
          </cell>
          <cell r="R391">
            <v>-0.65435444566838352</v>
          </cell>
          <cell r="S391">
            <v>-0.6947103540127848</v>
          </cell>
          <cell r="T391">
            <v>-0.60373047150073944</v>
          </cell>
          <cell r="U391">
            <v>-0.19597528985894203</v>
          </cell>
          <cell r="V391">
            <v>4.9106990867302941E-2</v>
          </cell>
          <cell r="W391">
            <v>-0.18809830327366217</v>
          </cell>
        </row>
        <row r="392">
          <cell r="A392" t="str">
            <v>EE10ADGGI</v>
          </cell>
          <cell r="B392" t="str">
            <v>EE</v>
          </cell>
          <cell r="C392">
            <v>1</v>
          </cell>
          <cell r="D392">
            <v>0</v>
          </cell>
          <cell r="E392">
            <v>0</v>
          </cell>
          <cell r="F392">
            <v>0</v>
          </cell>
          <cell r="G392" t="str">
            <v>ADGGI</v>
          </cell>
          <cell r="H392" t="e">
            <v>#N/A</v>
          </cell>
          <cell r="I392">
            <v>-1.7442941403139425</v>
          </cell>
          <cell r="J392">
            <v>-1.1243031404185766</v>
          </cell>
          <cell r="K392">
            <v>-0.13039939678321044</v>
          </cell>
          <cell r="L392">
            <v>-4.2489218036930565E-2</v>
          </cell>
          <cell r="M392">
            <v>-0.54836117913623428</v>
          </cell>
          <cell r="N392">
            <v>-0.46031949678954454</v>
          </cell>
          <cell r="O392">
            <v>-0.31081796471522066</v>
          </cell>
          <cell r="P392">
            <v>-0.39777846532802469</v>
          </cell>
          <cell r="Q392">
            <v>-0.32351544731848947</v>
          </cell>
          <cell r="R392">
            <v>-0.46879592373767132</v>
          </cell>
          <cell r="S392">
            <v>-0.52742439603023783</v>
          </cell>
          <cell r="T392">
            <v>-0.44008346186732966</v>
          </cell>
          <cell r="U392">
            <v>-4.9569446643283332E-3</v>
          </cell>
          <cell r="V392">
            <v>0.28035968066226202</v>
          </cell>
          <cell r="W392">
            <v>0.12348329726362733</v>
          </cell>
        </row>
        <row r="393">
          <cell r="A393" t="str">
            <v>EE1319UDGGS</v>
          </cell>
          <cell r="B393" t="str">
            <v>EE</v>
          </cell>
          <cell r="C393">
            <v>1</v>
          </cell>
          <cell r="D393">
            <v>0</v>
          </cell>
          <cell r="E393">
            <v>319</v>
          </cell>
          <cell r="F393">
            <v>0</v>
          </cell>
          <cell r="G393" t="str">
            <v>UDGGS</v>
          </cell>
          <cell r="H393" t="e">
            <v>#N/A</v>
          </cell>
          <cell r="I393">
            <v>0.22176290936014031</v>
          </cell>
          <cell r="J393">
            <v>2.3360835186345805</v>
          </cell>
          <cell r="K393">
            <v>-0.7012909746784235</v>
          </cell>
          <cell r="L393">
            <v>-2.6257721247178263</v>
          </cell>
          <cell r="M393">
            <v>-0.31521305103508779</v>
          </cell>
          <cell r="N393">
            <v>0.19497633763470254</v>
          </cell>
          <cell r="O393">
            <v>1.6123961211533189</v>
          </cell>
          <cell r="P393">
            <v>2.1902773888158507</v>
          </cell>
          <cell r="Q393">
            <v>1.6985388261805427</v>
          </cell>
          <cell r="R393">
            <v>1.6233489325429076</v>
          </cell>
          <cell r="S393">
            <v>3.345231445487725</v>
          </cell>
          <cell r="T393">
            <v>2.5342267092846447</v>
          </cell>
          <cell r="U393">
            <v>-0.99059014416726687</v>
          </cell>
          <cell r="V393">
            <v>-1.4016053149838927</v>
          </cell>
          <cell r="W393">
            <v>-1.5523496481561581</v>
          </cell>
        </row>
        <row r="394">
          <cell r="A394" t="str">
            <v>EE10UTVG</v>
          </cell>
          <cell r="B394" t="str">
            <v>EE</v>
          </cell>
          <cell r="C394">
            <v>1</v>
          </cell>
          <cell r="D394">
            <v>0</v>
          </cell>
          <cell r="E394">
            <v>0</v>
          </cell>
          <cell r="F394">
            <v>0</v>
          </cell>
          <cell r="G394" t="str">
            <v>UTVG</v>
          </cell>
          <cell r="H394">
            <v>5.6828000000000003</v>
          </cell>
          <cell r="I394">
            <v>7.6289999999999996</v>
          </cell>
          <cell r="J394">
            <v>9.6059999999999999</v>
          </cell>
          <cell r="K394">
            <v>9.8209</v>
          </cell>
          <cell r="L394">
            <v>9.8145000000000007</v>
          </cell>
          <cell r="M394">
            <v>11.871700000000001</v>
          </cell>
          <cell r="N394">
            <v>13.466799999999999</v>
          </cell>
          <cell r="O394">
            <v>15.211799999999998</v>
          </cell>
          <cell r="P394">
            <v>16.5503</v>
          </cell>
          <cell r="Q394">
            <v>18.260999999999999</v>
          </cell>
          <cell r="R394">
            <v>22.848099999999999</v>
          </cell>
          <cell r="S394">
            <v>27.556000000000001</v>
          </cell>
          <cell r="T394">
            <v>33.018599999999999</v>
          </cell>
          <cell r="U394">
            <v>30.500885000000004</v>
          </cell>
          <cell r="V394">
            <v>30.846769999999999</v>
          </cell>
          <cell r="W394">
            <v>31.946268</v>
          </cell>
        </row>
        <row r="395">
          <cell r="A395" t="str">
            <v>EE10UTYG</v>
          </cell>
          <cell r="B395" t="str">
            <v>EE</v>
          </cell>
          <cell r="C395">
            <v>1</v>
          </cell>
          <cell r="D395">
            <v>0</v>
          </cell>
          <cell r="E395">
            <v>0</v>
          </cell>
          <cell r="F395">
            <v>0</v>
          </cell>
          <cell r="G395" t="str">
            <v>UTYG</v>
          </cell>
          <cell r="H395">
            <v>4.7078999999999995</v>
          </cell>
          <cell r="I395">
            <v>5.2606000000000002</v>
          </cell>
          <cell r="J395">
            <v>6.4818999999999996</v>
          </cell>
          <cell r="K395">
            <v>8.1623000000000001</v>
          </cell>
          <cell r="L395">
            <v>8.1853999999999996</v>
          </cell>
          <cell r="M395">
            <v>7.4673999999999996</v>
          </cell>
          <cell r="N395">
            <v>7.8662000000000001</v>
          </cell>
          <cell r="O395">
            <v>9.1744000000000003</v>
          </cell>
          <cell r="P395">
            <v>10.9773</v>
          </cell>
          <cell r="Q395">
            <v>12.0375</v>
          </cell>
          <cell r="R395">
            <v>12.2324</v>
          </cell>
          <cell r="S395">
            <v>14.8032</v>
          </cell>
          <cell r="T395">
            <v>18.724299999999999</v>
          </cell>
          <cell r="U395">
            <v>19.663368999999999</v>
          </cell>
          <cell r="V395">
            <v>18.574180999999999</v>
          </cell>
          <cell r="W395">
            <v>18.363268999999999</v>
          </cell>
        </row>
        <row r="396">
          <cell r="A396" t="str">
            <v>EE10UTSG</v>
          </cell>
          <cell r="B396" t="str">
            <v>EE</v>
          </cell>
          <cell r="C396">
            <v>1</v>
          </cell>
          <cell r="D396">
            <v>0</v>
          </cell>
          <cell r="E396">
            <v>0</v>
          </cell>
          <cell r="F396">
            <v>0</v>
          </cell>
          <cell r="G396" t="str">
            <v>UTSG</v>
          </cell>
          <cell r="H396">
            <v>5.3218000000000005</v>
          </cell>
          <cell r="I396">
            <v>6.6289999999999996</v>
          </cell>
          <cell r="J396">
            <v>7.9631999999999996</v>
          </cell>
          <cell r="K396">
            <v>8.8287000000000013</v>
          </cell>
          <cell r="L396">
            <v>9.3064</v>
          </cell>
          <cell r="M396">
            <v>10.5649</v>
          </cell>
          <cell r="N396">
            <v>11.667899999999999</v>
          </cell>
          <cell r="O396">
            <v>13.4414</v>
          </cell>
          <cell r="P396">
            <v>14.553700000000001</v>
          </cell>
          <cell r="Q396">
            <v>15.824200000000001</v>
          </cell>
          <cell r="R396">
            <v>18.114099999999997</v>
          </cell>
          <cell r="S396">
            <v>21.355700000000002</v>
          </cell>
          <cell r="T396">
            <v>26.5762</v>
          </cell>
          <cell r="U396">
            <v>29.858360999999999</v>
          </cell>
          <cell r="V396">
            <v>31.444835999999999</v>
          </cell>
          <cell r="W396">
            <v>32.626244999999997</v>
          </cell>
        </row>
        <row r="397">
          <cell r="A397" t="str">
            <v>EE10UVGD</v>
          </cell>
          <cell r="B397" t="str">
            <v>EE</v>
          </cell>
          <cell r="C397">
            <v>1</v>
          </cell>
          <cell r="D397">
            <v>0</v>
          </cell>
          <cell r="E397">
            <v>0</v>
          </cell>
          <cell r="F397">
            <v>0</v>
          </cell>
          <cell r="G397" t="str">
            <v>UVGD</v>
          </cell>
          <cell r="H397">
            <v>43.182339999999996</v>
          </cell>
          <cell r="I397">
            <v>56.727249999999998</v>
          </cell>
          <cell r="J397">
            <v>69.886200000000002</v>
          </cell>
          <cell r="K397">
            <v>78.426789999999997</v>
          </cell>
          <cell r="L397">
            <v>83.472589999999997</v>
          </cell>
          <cell r="M397">
            <v>95.490970000000004</v>
          </cell>
          <cell r="N397">
            <v>108.21826</v>
          </cell>
          <cell r="O397">
            <v>121.37216000000001</v>
          </cell>
          <cell r="P397">
            <v>136.01017000000002</v>
          </cell>
          <cell r="Q397">
            <v>151.01214999999999</v>
          </cell>
          <cell r="R397">
            <v>173.53016</v>
          </cell>
          <cell r="S397">
            <v>205.03813</v>
          </cell>
          <cell r="T397">
            <v>238.9289</v>
          </cell>
          <cell r="U397">
            <v>253.15212500000001</v>
          </cell>
          <cell r="V397">
            <v>250.263035</v>
          </cell>
          <cell r="W397">
            <v>258.16993000000002</v>
          </cell>
        </row>
        <row r="398">
          <cell r="A398" t="str">
            <v>EE10UCPH</v>
          </cell>
          <cell r="B398" t="str">
            <v>EE</v>
          </cell>
          <cell r="C398">
            <v>1</v>
          </cell>
          <cell r="D398">
            <v>0</v>
          </cell>
          <cell r="E398">
            <v>0</v>
          </cell>
          <cell r="F398">
            <v>0</v>
          </cell>
          <cell r="G398" t="str">
            <v>UCPH</v>
          </cell>
          <cell r="H398">
            <v>23.49747</v>
          </cell>
          <cell r="I398">
            <v>32.815190000000001</v>
          </cell>
          <cell r="J398">
            <v>40.273269999999997</v>
          </cell>
          <cell r="K398">
            <v>45.324589999999993</v>
          </cell>
          <cell r="L398">
            <v>47.552260000000004</v>
          </cell>
          <cell r="M398">
            <v>52.567749999999997</v>
          </cell>
          <cell r="N398">
            <v>59.965960000000003</v>
          </cell>
          <cell r="O398">
            <v>68.628509999999991</v>
          </cell>
          <cell r="P398">
            <v>76.036929999999998</v>
          </cell>
          <cell r="Q398">
            <v>84.87639999999999</v>
          </cell>
          <cell r="R398">
            <v>96.557029999999997</v>
          </cell>
          <cell r="S398">
            <v>113.27208</v>
          </cell>
          <cell r="T398">
            <v>131.79528999999999</v>
          </cell>
          <cell r="U398">
            <v>142.445863</v>
          </cell>
          <cell r="V398">
            <v>142.168893</v>
          </cell>
          <cell r="W398">
            <v>147.215676</v>
          </cell>
        </row>
        <row r="399">
          <cell r="A399" t="str">
            <v>EE10UWCD</v>
          </cell>
          <cell r="B399" t="str">
            <v>EE</v>
          </cell>
          <cell r="C399">
            <v>1</v>
          </cell>
          <cell r="D399">
            <v>0</v>
          </cell>
          <cell r="E399">
            <v>0</v>
          </cell>
          <cell r="F399">
            <v>0</v>
          </cell>
          <cell r="G399" t="str">
            <v>UWCD</v>
          </cell>
          <cell r="H399">
            <v>22.65889</v>
          </cell>
          <cell r="I399">
            <v>28.290140000000001</v>
          </cell>
          <cell r="J399">
            <v>33.870739999999998</v>
          </cell>
          <cell r="K399">
            <v>37.454920000000001</v>
          </cell>
          <cell r="L399">
            <v>38.816369999999999</v>
          </cell>
          <cell r="M399">
            <v>43.588879999999996</v>
          </cell>
          <cell r="N399">
            <v>48.599359999999997</v>
          </cell>
          <cell r="O399">
            <v>53.798199999999994</v>
          </cell>
          <cell r="P399">
            <v>60.393879999999996</v>
          </cell>
          <cell r="Q399">
            <v>66.716119999999989</v>
          </cell>
          <cell r="R399">
            <v>76.722270000000009</v>
          </cell>
          <cell r="S399">
            <v>92.195429999999988</v>
          </cell>
          <cell r="T399">
            <v>116.11194</v>
          </cell>
          <cell r="U399">
            <v>131.81900899999999</v>
          </cell>
          <cell r="V399">
            <v>132.696023</v>
          </cell>
          <cell r="W399">
            <v>134.711681</v>
          </cell>
        </row>
        <row r="400">
          <cell r="A400" t="str">
            <v>EE60QLCDR</v>
          </cell>
          <cell r="B400" t="str">
            <v>EE</v>
          </cell>
          <cell r="C400">
            <v>6</v>
          </cell>
          <cell r="D400">
            <v>1</v>
          </cell>
          <cell r="E400">
            <v>0</v>
          </cell>
          <cell r="F400">
            <v>327</v>
          </cell>
          <cell r="G400" t="str">
            <v>QLCDR</v>
          </cell>
          <cell r="H400" t="e">
            <v>#N/A</v>
          </cell>
          <cell r="I400">
            <v>-3.7772652617436009</v>
          </cell>
          <cell r="J400">
            <v>-1.3667610270273189</v>
          </cell>
          <cell r="K400">
            <v>-5.213148816106683E-2</v>
          </cell>
          <cell r="L400">
            <v>-2.8335250016813585</v>
          </cell>
          <cell r="M400">
            <v>-1.8417876156560431</v>
          </cell>
          <cell r="N400">
            <v>-2.869139897921924</v>
          </cell>
          <cell r="O400">
            <v>-0.5844079879385955</v>
          </cell>
          <cell r="P400">
            <v>1.0526165742006377</v>
          </cell>
          <cell r="Q400">
            <v>1.6548165565783091</v>
          </cell>
          <cell r="R400">
            <v>-1.1336489208805034</v>
          </cell>
          <cell r="S400">
            <v>3.0220124622834632</v>
          </cell>
          <cell r="T400">
            <v>9.8423995829141298</v>
          </cell>
          <cell r="U400">
            <v>6.6759489158346952</v>
          </cell>
          <cell r="V400">
            <v>0.3955265271005981</v>
          </cell>
          <cell r="W400">
            <v>-0.82446108975573473</v>
          </cell>
        </row>
        <row r="401">
          <cell r="A401" t="str">
            <v>EE60UVGD</v>
          </cell>
          <cell r="B401" t="str">
            <v>EE</v>
          </cell>
          <cell r="C401">
            <v>6</v>
          </cell>
          <cell r="D401">
            <v>0</v>
          </cell>
          <cell r="E401">
            <v>0</v>
          </cell>
          <cell r="F401">
            <v>0</v>
          </cell>
          <cell r="G401" t="str">
            <v>UVGD</v>
          </cell>
          <cell r="H401">
            <v>37.357014807300914</v>
          </cell>
          <cell r="I401">
            <v>31.36678095721539</v>
          </cell>
          <cell r="J401">
            <v>23.196876280799806</v>
          </cell>
          <cell r="K401">
            <v>12.220710240362177</v>
          </cell>
          <cell r="L401">
            <v>6.4337709091498052</v>
          </cell>
          <cell r="M401">
            <v>14.39799579718326</v>
          </cell>
          <cell r="N401">
            <v>13.328265489396539</v>
          </cell>
          <cell r="O401">
            <v>12.1549727375029</v>
          </cell>
          <cell r="P401">
            <v>12.060434616966532</v>
          </cell>
          <cell r="Q401">
            <v>11.030042826944463</v>
          </cell>
          <cell r="R401">
            <v>14.911389580242385</v>
          </cell>
          <cell r="S401">
            <v>18.157056963469632</v>
          </cell>
          <cell r="T401">
            <v>16.529008531242461</v>
          </cell>
          <cell r="U401">
            <v>5.952911096146174</v>
          </cell>
          <cell r="V401">
            <v>-1.1412465923404835</v>
          </cell>
          <cell r="W401">
            <v>3.1594338332866512</v>
          </cell>
        </row>
        <row r="402">
          <cell r="A402" t="str">
            <v>EE1319UYIGE</v>
          </cell>
          <cell r="B402" t="str">
            <v>EE</v>
          </cell>
          <cell r="C402">
            <v>1</v>
          </cell>
          <cell r="D402">
            <v>0</v>
          </cell>
          <cell r="E402">
            <v>319</v>
          </cell>
          <cell r="F402">
            <v>0</v>
          </cell>
          <cell r="G402" t="str">
            <v>UYIGE</v>
          </cell>
          <cell r="H402">
            <v>0.52150948744324643</v>
          </cell>
          <cell r="I402">
            <v>0.39945528824330462</v>
          </cell>
          <cell r="J402">
            <v>0.27043965761480804</v>
          </cell>
          <cell r="K402">
            <v>0.54228918460133335</v>
          </cell>
          <cell r="L402">
            <v>0.28955612854471152</v>
          </cell>
          <cell r="M402">
            <v>0.2083966682923003</v>
          </cell>
          <cell r="N402">
            <v>0.14784935555238091</v>
          </cell>
          <cell r="O402">
            <v>0.21174542827613846</v>
          </cell>
          <cell r="P402">
            <v>0.20954315401561513</v>
          </cell>
          <cell r="Q402">
            <v>0.22779624023629885</v>
          </cell>
          <cell r="R402">
            <v>0.18555852193071223</v>
          </cell>
          <cell r="S402">
            <v>0.16728595798254697</v>
          </cell>
          <cell r="T402">
            <v>0.16364700963340978</v>
          </cell>
          <cell r="U402">
            <v>0.19101834519461369</v>
          </cell>
          <cell r="V402">
            <v>0.23125268979495911</v>
          </cell>
          <cell r="W402">
            <v>0.3115816005372895</v>
          </cell>
        </row>
        <row r="403">
          <cell r="A403" t="str">
            <v>EE1319UCCG0</v>
          </cell>
          <cell r="B403" t="str">
            <v>EE</v>
          </cell>
          <cell r="C403">
            <v>1</v>
          </cell>
          <cell r="D403">
            <v>0</v>
          </cell>
          <cell r="E403">
            <v>319</v>
          </cell>
          <cell r="F403">
            <v>0</v>
          </cell>
          <cell r="G403" t="str">
            <v>UCCG0</v>
          </cell>
          <cell r="H403">
            <v>9.7706608766454064</v>
          </cell>
          <cell r="I403">
            <v>9.2496992186294964</v>
          </cell>
          <cell r="J403">
            <v>9.0319691155049195</v>
          </cell>
          <cell r="K403">
            <v>9.242887538811674</v>
          </cell>
          <cell r="L403">
            <v>9.9383522183749182</v>
          </cell>
          <cell r="M403">
            <v>9.2025455391227062</v>
          </cell>
          <cell r="N403">
            <v>8.729672792743111</v>
          </cell>
          <cell r="O403">
            <v>8.4981597097719916</v>
          </cell>
          <cell r="P403">
            <v>8.6844976371987457</v>
          </cell>
          <cell r="Q403">
            <v>7.9303552727379873</v>
          </cell>
          <cell r="R403">
            <v>7.8311458941777028</v>
          </cell>
          <cell r="S403">
            <v>7.4152549089284037</v>
          </cell>
          <cell r="T403">
            <v>7.8645153432673895</v>
          </cell>
          <cell r="U403">
            <v>8.8878937911344789</v>
          </cell>
          <cell r="V403">
            <v>9.152326471226564</v>
          </cell>
          <cell r="W403">
            <v>9.1115653941572496</v>
          </cell>
        </row>
        <row r="404">
          <cell r="A404" t="str">
            <v>EE10UYIGE</v>
          </cell>
          <cell r="B404" t="str">
            <v>EE</v>
          </cell>
          <cell r="C404">
            <v>1</v>
          </cell>
          <cell r="D404">
            <v>0</v>
          </cell>
          <cell r="E404">
            <v>0</v>
          </cell>
          <cell r="F404">
            <v>0</v>
          </cell>
          <cell r="G404" t="str">
            <v>UYIGE</v>
          </cell>
          <cell r="H404">
            <v>0.22519999999999998</v>
          </cell>
          <cell r="I404">
            <v>0.2266</v>
          </cell>
          <cell r="J404">
            <v>0.189</v>
          </cell>
          <cell r="K404">
            <v>0.42530000000000001</v>
          </cell>
          <cell r="L404">
            <v>0.2417</v>
          </cell>
          <cell r="M404">
            <v>0.19900000000000001</v>
          </cell>
          <cell r="N404">
            <v>0.16</v>
          </cell>
          <cell r="O404">
            <v>0.25700000000000001</v>
          </cell>
          <cell r="P404">
            <v>0.28499999999999998</v>
          </cell>
          <cell r="Q404">
            <v>0.34399999999999997</v>
          </cell>
          <cell r="R404">
            <v>0.32200000000000001</v>
          </cell>
          <cell r="S404">
            <v>0.34300000000000003</v>
          </cell>
          <cell r="T404">
            <v>0.39100000000000001</v>
          </cell>
          <cell r="U404">
            <v>0.48356699999999997</v>
          </cell>
          <cell r="V404">
            <v>0.57873999999999992</v>
          </cell>
          <cell r="W404">
            <v>0.80440999999999996</v>
          </cell>
        </row>
        <row r="405">
          <cell r="A405" t="str">
            <v>EE10UBLGE</v>
          </cell>
          <cell r="B405" t="str">
            <v>EE</v>
          </cell>
          <cell r="C405">
            <v>1</v>
          </cell>
          <cell r="D405">
            <v>0</v>
          </cell>
          <cell r="E405">
            <v>0</v>
          </cell>
          <cell r="F405">
            <v>0</v>
          </cell>
          <cell r="G405" t="str">
            <v>UBLGE</v>
          </cell>
          <cell r="H405">
            <v>0.47189999999999999</v>
          </cell>
          <cell r="I405">
            <v>-0.19919999999999999</v>
          </cell>
          <cell r="J405">
            <v>1.5175999999999998</v>
          </cell>
          <cell r="K405">
            <v>-0.54100000000000004</v>
          </cell>
          <cell r="L405">
            <v>-2.9028</v>
          </cell>
          <cell r="M405">
            <v>-0.22</v>
          </cell>
          <cell r="N405">
            <v>-6.9000000000000006E-2</v>
          </cell>
          <cell r="O405">
            <v>0.32600000000000001</v>
          </cell>
          <cell r="P405">
            <v>2.2799999999999998</v>
          </cell>
          <cell r="Q405">
            <v>2.4980000000000002</v>
          </cell>
          <cell r="R405">
            <v>2.5870000000000002</v>
          </cell>
          <cell r="S405">
            <v>5.9770000000000003</v>
          </cell>
          <cell r="T405">
            <v>6.4480000000000004</v>
          </cell>
          <cell r="U405">
            <v>-4.9423320000000004</v>
          </cell>
          <cell r="V405">
            <v>-8.1093299999999999</v>
          </cell>
          <cell r="W405">
            <v>-8.2791180000000004</v>
          </cell>
        </row>
        <row r="406">
          <cell r="A406" t="str">
            <v>EE10UDGG</v>
          </cell>
          <cell r="B406" t="str">
            <v>EE</v>
          </cell>
          <cell r="C406">
            <v>1</v>
          </cell>
          <cell r="D406">
            <v>0</v>
          </cell>
          <cell r="E406">
            <v>0</v>
          </cell>
          <cell r="F406">
            <v>0</v>
          </cell>
          <cell r="G406" t="str">
            <v>UDGG</v>
          </cell>
          <cell r="H406">
            <v>3.8769999999999998</v>
          </cell>
          <cell r="I406">
            <v>4.202</v>
          </cell>
          <cell r="J406">
            <v>4.3170000000000002</v>
          </cell>
          <cell r="K406">
            <v>4.3079999999999998</v>
          </cell>
          <cell r="L406">
            <v>5.0190000000000001</v>
          </cell>
          <cell r="M406">
            <v>4.9379999999999997</v>
          </cell>
          <cell r="N406">
            <v>5.218</v>
          </cell>
          <cell r="O406">
            <v>6.8490000000000002</v>
          </cell>
          <cell r="P406">
            <v>7.548</v>
          </cell>
          <cell r="Q406">
            <v>7.6150000000000002</v>
          </cell>
          <cell r="R406">
            <v>7.8449999999999998</v>
          </cell>
          <cell r="S406">
            <v>8.7270000000000003</v>
          </cell>
          <cell r="T406">
            <v>8.3339999999999996</v>
          </cell>
          <cell r="U406">
            <v>10.768632</v>
          </cell>
          <cell r="V406">
            <v>15.370262</v>
          </cell>
          <cell r="W406">
            <v>19.641680000000001</v>
          </cell>
        </row>
        <row r="407">
          <cell r="A407" t="str">
            <v>EE10UVGDH</v>
          </cell>
          <cell r="B407" t="str">
            <v>EE</v>
          </cell>
          <cell r="C407">
            <v>1</v>
          </cell>
          <cell r="D407">
            <v>0</v>
          </cell>
          <cell r="E407">
            <v>0</v>
          </cell>
          <cell r="F407">
            <v>0</v>
          </cell>
          <cell r="G407" t="str">
            <v>UVGDH</v>
          </cell>
          <cell r="H407">
            <v>43.182339999999996</v>
          </cell>
          <cell r="I407">
            <v>56.727249999999998</v>
          </cell>
          <cell r="J407">
            <v>69.886200000000002</v>
          </cell>
          <cell r="K407">
            <v>78.426789999999997</v>
          </cell>
          <cell r="L407">
            <v>83.472589999999997</v>
          </cell>
          <cell r="M407">
            <v>95.490970000000004</v>
          </cell>
          <cell r="N407">
            <v>108.21826</v>
          </cell>
          <cell r="O407">
            <v>121.37216000000001</v>
          </cell>
          <cell r="P407">
            <v>136.01017000000002</v>
          </cell>
          <cell r="Q407">
            <v>151.01214999999999</v>
          </cell>
          <cell r="R407">
            <v>173.53016</v>
          </cell>
          <cell r="S407">
            <v>205.03813</v>
          </cell>
          <cell r="T407">
            <v>238.9289</v>
          </cell>
          <cell r="U407">
            <v>253.15212500000001</v>
          </cell>
          <cell r="V407">
            <v>250.263035</v>
          </cell>
          <cell r="W407">
            <v>258.16993000000002</v>
          </cell>
        </row>
        <row r="408">
          <cell r="A408" t="str">
            <v>EE10OVGD</v>
          </cell>
          <cell r="B408" t="str">
            <v>EE</v>
          </cell>
          <cell r="C408">
            <v>1</v>
          </cell>
          <cell r="D408">
            <v>1</v>
          </cell>
          <cell r="E408">
            <v>0</v>
          </cell>
          <cell r="F408">
            <v>0</v>
          </cell>
          <cell r="G408" t="str">
            <v>OVGD</v>
          </cell>
          <cell r="H408">
            <v>71.220479999999995</v>
          </cell>
          <cell r="I408">
            <v>74.76482</v>
          </cell>
          <cell r="J408">
            <v>82.840589999999992</v>
          </cell>
          <cell r="K408">
            <v>87.279200000000003</v>
          </cell>
          <cell r="L408">
            <v>87.160380000000004</v>
          </cell>
          <cell r="M408">
            <v>95.490970000000004</v>
          </cell>
          <cell r="N408">
            <v>102.80821</v>
          </cell>
          <cell r="O408">
            <v>110.84747999999999</v>
          </cell>
          <cell r="P408">
            <v>118.73652</v>
          </cell>
          <cell r="Q408">
            <v>127.68219000000001</v>
          </cell>
          <cell r="R408">
            <v>139.37314999999998</v>
          </cell>
          <cell r="S408">
            <v>153.83589000000001</v>
          </cell>
          <cell r="T408">
            <v>163.57811999999998</v>
          </cell>
          <cell r="U408">
            <v>159.66905116672982</v>
          </cell>
          <cell r="V408">
            <v>152.22993415427447</v>
          </cell>
          <cell r="W408">
            <v>153.993952703025</v>
          </cell>
        </row>
        <row r="409">
          <cell r="A409" t="str">
            <v>EE1319UBLC</v>
          </cell>
          <cell r="B409" t="str">
            <v>EE</v>
          </cell>
          <cell r="C409">
            <v>1</v>
          </cell>
          <cell r="D409">
            <v>0</v>
          </cell>
          <cell r="E409">
            <v>319</v>
          </cell>
          <cell r="F409">
            <v>0</v>
          </cell>
          <cell r="G409" t="str">
            <v>UBLC</v>
          </cell>
          <cell r="H409">
            <v>-10.142027833600496</v>
          </cell>
          <cell r="I409">
            <v>-8.3167375767378129</v>
          </cell>
          <cell r="J409">
            <v>-12.725014356196215</v>
          </cell>
          <cell r="K409">
            <v>-7.6533885257830905</v>
          </cell>
          <cell r="L409">
            <v>0.71344972942615059</v>
          </cell>
          <cell r="M409">
            <v>-4.2842833620812524</v>
          </cell>
          <cell r="N409">
            <v>-3.9713395918581575</v>
          </cell>
          <cell r="O409">
            <v>-7.3568182415143637</v>
          </cell>
          <cell r="P409">
            <v>-7.6987466010813748</v>
          </cell>
          <cell r="Q409">
            <v>-6.1115550159374594</v>
          </cell>
          <cell r="R409">
            <v>-3.6381023310299492</v>
          </cell>
          <cell r="S409">
            <v>-8.0782150812631777</v>
          </cell>
          <cell r="T409">
            <v>-12.544586741076531</v>
          </cell>
          <cell r="U409">
            <v>-6.170910870291924</v>
          </cell>
          <cell r="V409">
            <v>-4.0190234246939385</v>
          </cell>
          <cell r="W409">
            <v>-2.4361516463207002</v>
          </cell>
        </row>
        <row r="410">
          <cell r="A410" t="str">
            <v>EE1319UBLH</v>
          </cell>
          <cell r="B410" t="str">
            <v>EE</v>
          </cell>
          <cell r="C410">
            <v>1</v>
          </cell>
          <cell r="D410">
            <v>0</v>
          </cell>
          <cell r="E410">
            <v>319</v>
          </cell>
          <cell r="F410">
            <v>0</v>
          </cell>
          <cell r="G410" t="str">
            <v>UBLH</v>
          </cell>
          <cell r="H410">
            <v>2.9232073250314832</v>
          </cell>
          <cell r="I410">
            <v>1.5808841741843647</v>
          </cell>
          <cell r="J410">
            <v>0.18876312204698495</v>
          </cell>
          <cell r="K410">
            <v>-0.47928548076492739</v>
          </cell>
          <cell r="L410">
            <v>-1.4713599014958083</v>
          </cell>
          <cell r="M410">
            <v>-0.30894879117889362</v>
          </cell>
          <cell r="N410">
            <v>-0.53123669554472597</v>
          </cell>
          <cell r="O410">
            <v>-2.9622537128778132</v>
          </cell>
          <cell r="P410">
            <v>-4.9385721479504063</v>
          </cell>
          <cell r="Q410">
            <v>-7.4931519152598005</v>
          </cell>
          <cell r="R410">
            <v>-8.0610967050338704</v>
          </cell>
          <cell r="S410">
            <v>-8.5920928658489029</v>
          </cell>
          <cell r="T410">
            <v>-6.977283748428925</v>
          </cell>
          <cell r="U410">
            <v>-9.171441875117424E-2</v>
          </cell>
          <cell r="V410">
            <v>3.652160615729743</v>
          </cell>
          <cell r="W410">
            <v>3.5675645881764946</v>
          </cell>
        </row>
        <row r="411">
          <cell r="A411" t="str">
            <v>EE60RVGDP</v>
          </cell>
          <cell r="B411" t="str">
            <v>EE</v>
          </cell>
          <cell r="C411">
            <v>6</v>
          </cell>
          <cell r="D411">
            <v>1</v>
          </cell>
          <cell r="E411">
            <v>0</v>
          </cell>
          <cell r="F411">
            <v>0</v>
          </cell>
          <cell r="G411" t="str">
            <v>RVGDP</v>
          </cell>
          <cell r="H411">
            <v>6.6127536667644593</v>
          </cell>
          <cell r="I411">
            <v>6.6633293799724713</v>
          </cell>
          <cell r="J411">
            <v>12.314643839364891</v>
          </cell>
          <cell r="K411">
            <v>6.3336206936563721</v>
          </cell>
          <cell r="L411">
            <v>0.87032076802984193</v>
          </cell>
          <cell r="M411">
            <v>10.124683709485648</v>
          </cell>
          <cell r="N411">
            <v>8.0644238917273015</v>
          </cell>
          <cell r="O411">
            <v>8.279090892971519</v>
          </cell>
          <cell r="P411">
            <v>7.5277956590538819</v>
          </cell>
          <cell r="Q411">
            <v>7.9240420305611181</v>
          </cell>
          <cell r="R411">
            <v>9.4479200840205113</v>
          </cell>
          <cell r="S411">
            <v>10.606823912475205</v>
          </cell>
          <cell r="T411">
            <v>6.5150573414128443</v>
          </cell>
          <cell r="U411">
            <v>-2.2724529247534986</v>
          </cell>
          <cell r="V411">
            <v>-4.5636487825229555</v>
          </cell>
          <cell r="W411">
            <v>1.260045615916594</v>
          </cell>
        </row>
        <row r="412">
          <cell r="A412" t="str">
            <v>EE60NETD</v>
          </cell>
          <cell r="B412" t="str">
            <v>EE</v>
          </cell>
          <cell r="C412">
            <v>6</v>
          </cell>
          <cell r="D412">
            <v>0</v>
          </cell>
          <cell r="E412">
            <v>0</v>
          </cell>
          <cell r="F412">
            <v>0</v>
          </cell>
          <cell r="G412" t="str">
            <v>NETD</v>
          </cell>
          <cell r="H412">
            <v>-5.9831211134142688</v>
          </cell>
          <cell r="I412">
            <v>-2.3291705381187078</v>
          </cell>
          <cell r="J412">
            <v>2.8087713640760903</v>
          </cell>
          <cell r="K412">
            <v>-1.6530221762177999</v>
          </cell>
          <cell r="L412">
            <v>-4.624609300248772</v>
          </cell>
          <cell r="M412">
            <v>-1.6803772070626111</v>
          </cell>
          <cell r="N412">
            <v>0.85029675356700363</v>
          </cell>
          <cell r="O412">
            <v>1.6677065241218703</v>
          </cell>
          <cell r="P412">
            <v>1.2389703443242972</v>
          </cell>
          <cell r="Q412">
            <v>0.44725503366700448</v>
          </cell>
          <cell r="R412">
            <v>1.8299843423799533</v>
          </cell>
          <cell r="S412">
            <v>5.0821667681071325</v>
          </cell>
          <cell r="T412">
            <v>1.2087124849482489</v>
          </cell>
          <cell r="U412">
            <v>-1.2553823795180663</v>
          </cell>
          <cell r="V412">
            <v>-4.1068463849061381</v>
          </cell>
          <cell r="W412">
            <v>-1.1694594715819906</v>
          </cell>
        </row>
        <row r="413">
          <cell r="A413" t="str">
            <v>EE60HWCDW</v>
          </cell>
          <cell r="B413" t="str">
            <v>EE</v>
          </cell>
          <cell r="C413">
            <v>6</v>
          </cell>
          <cell r="D413">
            <v>0</v>
          </cell>
          <cell r="E413">
            <v>0</v>
          </cell>
          <cell r="F413">
            <v>0</v>
          </cell>
          <cell r="G413" t="str">
            <v>HWCDW</v>
          </cell>
          <cell r="H413">
            <v>42.25855528394122</v>
          </cell>
          <cell r="I413">
            <v>28.662383815566827</v>
          </cell>
          <cell r="J413">
            <v>16.713774783715408</v>
          </cell>
          <cell r="K413">
            <v>13.932292065687957</v>
          </cell>
          <cell r="L413">
            <v>8.5897176094996919</v>
          </cell>
          <cell r="M413">
            <v>15.72547449493522</v>
          </cell>
          <cell r="N413">
            <v>9.4880803414208579</v>
          </cell>
          <cell r="O413">
            <v>9.1135384934127437</v>
          </cell>
          <cell r="P413">
            <v>12.174441765575006</v>
          </cell>
          <cell r="Q413">
            <v>11.167646331429438</v>
          </cell>
          <cell r="R413">
            <v>11.036320100683227</v>
          </cell>
          <cell r="S413">
            <v>14.022093700762706</v>
          </cell>
          <cell r="T413">
            <v>26.45224405756381</v>
          </cell>
          <cell r="U413">
            <v>14.76374038160364</v>
          </cell>
          <cell r="V413">
            <v>4.2973458062581571</v>
          </cell>
          <cell r="W413">
            <v>2.8493580339861602</v>
          </cell>
        </row>
        <row r="414">
          <cell r="A414" t="str">
            <v>EE1319UUTGE</v>
          </cell>
          <cell r="B414" t="str">
            <v>EE</v>
          </cell>
          <cell r="C414">
            <v>1</v>
          </cell>
          <cell r="D414">
            <v>0</v>
          </cell>
          <cell r="E414">
            <v>319</v>
          </cell>
          <cell r="F414">
            <v>0</v>
          </cell>
          <cell r="G414" t="str">
            <v>UUTGE</v>
          </cell>
          <cell r="H414">
            <v>41.373857924327403</v>
          </cell>
          <cell r="I414">
            <v>39.580801114103011</v>
          </cell>
          <cell r="J414">
            <v>37.516562640406832</v>
          </cell>
          <cell r="K414">
            <v>39.354664394653923</v>
          </cell>
          <cell r="L414">
            <v>40.323416345413506</v>
          </cell>
          <cell r="M414">
            <v>36.458944756766002</v>
          </cell>
          <cell r="N414">
            <v>35.076797575566268</v>
          </cell>
          <cell r="O414">
            <v>35.854515566007883</v>
          </cell>
          <cell r="P414">
            <v>34.91003650682886</v>
          </cell>
          <cell r="Q414">
            <v>34.084674643729002</v>
          </cell>
          <cell r="R414">
            <v>34.038809161473715</v>
          </cell>
          <cell r="S414">
            <v>34.194859268371204</v>
          </cell>
          <cell r="T414">
            <v>35.482438499486669</v>
          </cell>
          <cell r="U414">
            <v>38.46090330073271</v>
          </cell>
          <cell r="V414">
            <v>41.393544196409195</v>
          </cell>
          <cell r="W414">
            <v>41.564483129386915</v>
          </cell>
        </row>
        <row r="415">
          <cell r="A415" t="str">
            <v>EE60UVGDH</v>
          </cell>
          <cell r="B415" t="str">
            <v>EE</v>
          </cell>
          <cell r="C415">
            <v>6</v>
          </cell>
          <cell r="D415">
            <v>0</v>
          </cell>
          <cell r="E415">
            <v>0</v>
          </cell>
          <cell r="F415">
            <v>0</v>
          </cell>
          <cell r="G415" t="str">
            <v>UVGDH</v>
          </cell>
          <cell r="H415">
            <v>37.357014807300914</v>
          </cell>
          <cell r="I415">
            <v>31.36678095721539</v>
          </cell>
          <cell r="J415">
            <v>23.196876280799806</v>
          </cell>
          <cell r="K415">
            <v>12.220710240362177</v>
          </cell>
          <cell r="L415">
            <v>6.4337709091498052</v>
          </cell>
          <cell r="M415">
            <v>14.39799579718326</v>
          </cell>
          <cell r="N415">
            <v>13.328265489396539</v>
          </cell>
          <cell r="O415">
            <v>12.1549727375029</v>
          </cell>
          <cell r="P415">
            <v>12.060434616966532</v>
          </cell>
          <cell r="Q415">
            <v>11.030042826944463</v>
          </cell>
          <cell r="R415">
            <v>14.911389580242385</v>
          </cell>
          <cell r="S415">
            <v>18.157056963469632</v>
          </cell>
          <cell r="T415">
            <v>16.529008531242461</v>
          </cell>
          <cell r="U415">
            <v>5.952911096146174</v>
          </cell>
          <cell r="V415">
            <v>-1.1412465923404835</v>
          </cell>
          <cell r="W415">
            <v>3.1594338332866512</v>
          </cell>
        </row>
        <row r="416">
          <cell r="A416" t="str">
            <v>EE1212RVGDPR</v>
          </cell>
          <cell r="B416" t="str">
            <v>EE</v>
          </cell>
          <cell r="C416">
            <v>1</v>
          </cell>
          <cell r="D416">
            <v>0</v>
          </cell>
          <cell r="E416">
            <v>212</v>
          </cell>
          <cell r="F416">
            <v>327</v>
          </cell>
          <cell r="G416" t="str">
            <v>RVGDPR</v>
          </cell>
          <cell r="H416">
            <v>36.096776514757153</v>
          </cell>
          <cell r="I416">
            <v>37.808838468611256</v>
          </cell>
          <cell r="J416">
            <v>41.397651999740248</v>
          </cell>
          <cell r="K416">
            <v>42.814757863802924</v>
          </cell>
          <cell r="L416">
            <v>41.995753703927207</v>
          </cell>
          <cell r="M416">
            <v>44.614874198579869</v>
          </cell>
          <cell r="N416">
            <v>47.328930550403733</v>
          </cell>
          <cell r="O416">
            <v>50.718000912645536</v>
          </cell>
          <cell r="P416">
            <v>53.952082390109958</v>
          </cell>
          <cell r="Q416">
            <v>56.967083690877949</v>
          </cell>
          <cell r="R416">
            <v>61.317979969994532</v>
          </cell>
          <cell r="S416">
            <v>65.92083654734553</v>
          </cell>
          <cell r="T416">
            <v>68.425223194206126</v>
          </cell>
          <cell r="U416">
            <v>66.298086886679158</v>
          </cell>
          <cell r="V416">
            <v>64.56696933212578</v>
          </cell>
          <cell r="W416">
            <v>65.170411218059527</v>
          </cell>
        </row>
        <row r="417">
          <cell r="A417" t="str">
            <v>IE60OVGD</v>
          </cell>
          <cell r="B417" t="str">
            <v>IE</v>
          </cell>
          <cell r="C417">
            <v>6</v>
          </cell>
          <cell r="D417">
            <v>1</v>
          </cell>
          <cell r="E417">
            <v>0</v>
          </cell>
          <cell r="F417">
            <v>0</v>
          </cell>
          <cell r="G417" t="str">
            <v>OVGD</v>
          </cell>
          <cell r="H417">
            <v>9.805912048079124</v>
          </cell>
          <cell r="I417">
            <v>8.1437818175790646</v>
          </cell>
          <cell r="J417">
            <v>11.505360937265507</v>
          </cell>
          <cell r="K417">
            <v>8.449617884227667</v>
          </cell>
          <cell r="L417">
            <v>10.751016312764094</v>
          </cell>
          <cell r="M417">
            <v>9.2577117072014445</v>
          </cell>
          <cell r="N417">
            <v>5.7938792939329575</v>
          </cell>
          <cell r="O417">
            <v>6.4290074726816693</v>
          </cell>
          <cell r="P417">
            <v>4.5142989652648735</v>
          </cell>
          <cell r="Q417">
            <v>4.7039122891980201</v>
          </cell>
          <cell r="R417">
            <v>6.3733329735410571</v>
          </cell>
          <cell r="S417">
            <v>5.7084565209200244</v>
          </cell>
          <cell r="T417">
            <v>6.0265673479108051</v>
          </cell>
          <cell r="U417">
            <v>-2.0118190456338669</v>
          </cell>
          <cell r="V417">
            <v>-4.9955150755393358</v>
          </cell>
          <cell r="W417">
            <v>-2.378648549608009E-2</v>
          </cell>
        </row>
        <row r="418">
          <cell r="A418" t="str">
            <v>IE60ZCPIH</v>
          </cell>
          <cell r="B418" t="str">
            <v>IE</v>
          </cell>
          <cell r="C418">
            <v>6</v>
          </cell>
          <cell r="D418">
            <v>0</v>
          </cell>
          <cell r="E418">
            <v>0</v>
          </cell>
          <cell r="F418">
            <v>0</v>
          </cell>
          <cell r="G418" t="str">
            <v>ZCPIH</v>
          </cell>
          <cell r="H418">
            <v>2.7999999965609534</v>
          </cell>
          <cell r="I418">
            <v>2.1597343942122649</v>
          </cell>
          <cell r="J418">
            <v>1.250000004456453</v>
          </cell>
          <cell r="K418">
            <v>2.1344114110589452</v>
          </cell>
          <cell r="L418">
            <v>2.4686103382647984</v>
          </cell>
          <cell r="M418">
            <v>5.2544132959501555</v>
          </cell>
          <cell r="N418">
            <v>3.9857932042625999</v>
          </cell>
          <cell r="O418">
            <v>4.7248576851887991</v>
          </cell>
          <cell r="P418">
            <v>3.995289001775526</v>
          </cell>
          <cell r="Q418">
            <v>2.2998519035560383</v>
          </cell>
          <cell r="R418">
            <v>2.1800221477366932</v>
          </cell>
          <cell r="S418">
            <v>2.7002250486640511</v>
          </cell>
          <cell r="T418">
            <v>2.8726771069146562</v>
          </cell>
          <cell r="U418">
            <v>3.1257874792907314</v>
          </cell>
          <cell r="V418">
            <v>0.72682336464469088</v>
          </cell>
          <cell r="W418">
            <v>1.849255342134537</v>
          </cell>
        </row>
        <row r="419">
          <cell r="A419" t="str">
            <v>IE10AVGDGP</v>
          </cell>
          <cell r="B419" t="str">
            <v>IE</v>
          </cell>
          <cell r="C419">
            <v>1</v>
          </cell>
          <cell r="D419">
            <v>0</v>
          </cell>
          <cell r="E419">
            <v>0</v>
          </cell>
          <cell r="F419">
            <v>0</v>
          </cell>
          <cell r="G419" t="str">
            <v>AVGDGP</v>
          </cell>
          <cell r="H419">
            <v>-2.853848295319382</v>
          </cell>
          <cell r="I419">
            <v>-2.3674251382272549</v>
          </cell>
          <cell r="J419">
            <v>0.50053842807214843</v>
          </cell>
          <cell r="K419">
            <v>0.42019146453394723</v>
          </cell>
          <cell r="L419">
            <v>2.6293278705196541</v>
          </cell>
          <cell r="M419">
            <v>3.8352791473996777</v>
          </cell>
          <cell r="N419">
            <v>2.3401484373270347</v>
          </cell>
          <cell r="O419">
            <v>2.3177373729222439</v>
          </cell>
          <cell r="P419">
            <v>1.177694904304798</v>
          </cell>
          <cell r="Q419">
            <v>0.59659642277823466</v>
          </cell>
          <cell r="R419">
            <v>1.6969834267930712</v>
          </cell>
          <cell r="S419">
            <v>2.4730738004879567</v>
          </cell>
          <cell r="T419">
            <v>4.4207924132033369</v>
          </cell>
          <cell r="U419">
            <v>0.10548504953089272</v>
          </cell>
          <cell r="V419">
            <v>-4.5353628730535247</v>
          </cell>
          <cell r="W419">
            <v>-4.2155805753102786</v>
          </cell>
        </row>
        <row r="420">
          <cell r="A420" t="str">
            <v>IE1319UBLA</v>
          </cell>
          <cell r="B420" t="str">
            <v>IE</v>
          </cell>
          <cell r="C420">
            <v>1</v>
          </cell>
          <cell r="D420">
            <v>0</v>
          </cell>
          <cell r="E420">
            <v>319</v>
          </cell>
          <cell r="F420">
            <v>0</v>
          </cell>
          <cell r="G420" t="str">
            <v>UBLA</v>
          </cell>
          <cell r="H420">
            <v>4.0153399070949076</v>
          </cell>
          <cell r="I420">
            <v>4.3414895189744316</v>
          </cell>
          <cell r="J420">
            <v>4.1371139611173975</v>
          </cell>
          <cell r="K420">
            <v>1.9418790435131954</v>
          </cell>
          <cell r="L420">
            <v>0.96824472867003009</v>
          </cell>
          <cell r="M420">
            <v>0.77372724772053381</v>
          </cell>
          <cell r="N420">
            <v>0.20598318849631278</v>
          </cell>
          <cell r="O420">
            <v>7.3546445713428943E-2</v>
          </cell>
          <cell r="P420">
            <v>1.0089722679461623</v>
          </cell>
          <cell r="Q420">
            <v>0.2015978000043509</v>
          </cell>
          <cell r="R420">
            <v>-2.9754084021143776</v>
          </cell>
          <cell r="S420">
            <v>-3.4266583983138941</v>
          </cell>
          <cell r="T420">
            <v>-5.3729612088569931</v>
          </cell>
          <cell r="U420">
            <v>-5.6606236430229551</v>
          </cell>
          <cell r="V420">
            <v>-3.2790174900492035</v>
          </cell>
          <cell r="W420">
            <v>-3.1633749754384453</v>
          </cell>
        </row>
        <row r="421">
          <cell r="A421" t="str">
            <v>IE1319UBLGE</v>
          </cell>
          <cell r="B421" t="str">
            <v>IE</v>
          </cell>
          <cell r="C421">
            <v>1</v>
          </cell>
          <cell r="D421">
            <v>0</v>
          </cell>
          <cell r="E421">
            <v>319</v>
          </cell>
          <cell r="F421">
            <v>0</v>
          </cell>
          <cell r="G421" t="str">
            <v>UBLGE</v>
          </cell>
          <cell r="H421">
            <v>-2.0503875377663561</v>
          </cell>
          <cell r="I421">
            <v>-0.10481366195158473</v>
          </cell>
          <cell r="J421">
            <v>1.125202253052664</v>
          </cell>
          <cell r="K421">
            <v>2.3733992352117217</v>
          </cell>
          <cell r="L421">
            <v>2.6596426465687406</v>
          </cell>
          <cell r="M421">
            <v>4.6796091428405742</v>
          </cell>
          <cell r="N421">
            <v>0.92041097825944795</v>
          </cell>
          <cell r="O421">
            <v>-0.37242537512911916</v>
          </cell>
          <cell r="P421">
            <v>0.43821121472177404</v>
          </cell>
          <cell r="Q421">
            <v>1.3958397270304168</v>
          </cell>
          <cell r="R421">
            <v>1.6883664895889747</v>
          </cell>
          <cell r="S421">
            <v>3.0044376777420401</v>
          </cell>
          <cell r="T421">
            <v>0.23312387301469709</v>
          </cell>
          <cell r="U421">
            <v>-6.2711290187993418</v>
          </cell>
          <cell r="V421">
            <v>-10.951199767267065</v>
          </cell>
          <cell r="W421">
            <v>-13.012870095534307</v>
          </cell>
        </row>
        <row r="422">
          <cell r="A422" t="str">
            <v>IE1319UBLGIE</v>
          </cell>
          <cell r="B422" t="str">
            <v>IE</v>
          </cell>
          <cell r="C422">
            <v>1</v>
          </cell>
          <cell r="D422">
            <v>0</v>
          </cell>
          <cell r="E422">
            <v>319</v>
          </cell>
          <cell r="F422">
            <v>0</v>
          </cell>
          <cell r="G422" t="str">
            <v>UBLGIE</v>
          </cell>
          <cell r="H422">
            <v>3.2435228144484132</v>
          </cell>
          <cell r="I422">
            <v>4.3936238412418769</v>
          </cell>
          <cell r="J422">
            <v>5.2178271629785185</v>
          </cell>
          <cell r="K422">
            <v>5.6804734631499887</v>
          </cell>
          <cell r="L422">
            <v>4.9606147476135032</v>
          </cell>
          <cell r="M422">
            <v>6.7096261852321399</v>
          </cell>
          <cell r="N422">
            <v>2.4593613153519871</v>
          </cell>
          <cell r="O422">
            <v>1.0245653577882885</v>
          </cell>
          <cell r="P422">
            <v>1.7052694853748753</v>
          </cell>
          <cell r="Q422">
            <v>2.5399121086486818</v>
          </cell>
          <cell r="R422">
            <v>2.733116443016899</v>
          </cell>
          <cell r="S422">
            <v>3.8918604143509685</v>
          </cell>
          <cell r="T422">
            <v>1.1874134094652364</v>
          </cell>
          <cell r="U422">
            <v>-5.1626412451943295</v>
          </cell>
          <cell r="V422">
            <v>-8.6759197742486442</v>
          </cell>
          <cell r="W422">
            <v>-10.312910565901234</v>
          </cell>
        </row>
        <row r="423">
          <cell r="A423" t="str">
            <v>IE1319UBLGAP</v>
          </cell>
          <cell r="B423" t="str">
            <v>IE</v>
          </cell>
          <cell r="C423">
            <v>1</v>
          </cell>
          <cell r="D423">
            <v>0</v>
          </cell>
          <cell r="E423">
            <v>319</v>
          </cell>
          <cell r="F423">
            <v>0</v>
          </cell>
          <cell r="G423" t="str">
            <v>UBLGAP</v>
          </cell>
          <cell r="H423">
            <v>-0.7738880872274807</v>
          </cell>
          <cell r="I423">
            <v>0.94715610608520429</v>
          </cell>
          <cell r="J423">
            <v>0.90909910798844784</v>
          </cell>
          <cell r="K423">
            <v>2.1971831951076939</v>
          </cell>
          <cell r="L423">
            <v>1.5637715557170262</v>
          </cell>
          <cell r="M423">
            <v>3.0998777168631135</v>
          </cell>
          <cell r="N423">
            <v>-1.6022820421338291E-2</v>
          </cell>
          <cell r="O423">
            <v>-1.2998911622776843</v>
          </cell>
          <cell r="P423">
            <v>-3.3055178184834111E-2</v>
          </cell>
          <cell r="Q423">
            <v>1.1571057024914784</v>
          </cell>
          <cell r="R423">
            <v>1.0093016015234593</v>
          </cell>
          <cell r="S423">
            <v>2.0148124657387791</v>
          </cell>
          <cell r="T423">
            <v>-1.5359004190527503</v>
          </cell>
          <cell r="U423">
            <v>-6.3133399162196238</v>
          </cell>
          <cell r="V423">
            <v>-9.1363289599859669</v>
          </cell>
          <cell r="W423">
            <v>-11.325963372518146</v>
          </cell>
        </row>
        <row r="424">
          <cell r="A424" t="str">
            <v>IE1319UBLGAPS</v>
          </cell>
          <cell r="B424" t="str">
            <v>IE</v>
          </cell>
          <cell r="C424">
            <v>1</v>
          </cell>
          <cell r="D424">
            <v>0</v>
          </cell>
          <cell r="E424">
            <v>319</v>
          </cell>
          <cell r="F424">
            <v>0</v>
          </cell>
          <cell r="G424" t="str">
            <v>UBLGAPS</v>
          </cell>
          <cell r="H424" t="e">
            <v>#N/A</v>
          </cell>
          <cell r="I424" t="e">
            <v>#N/A</v>
          </cell>
          <cell r="J424" t="e">
            <v>#N/A</v>
          </cell>
          <cell r="K424" t="e">
            <v>#N/A</v>
          </cell>
          <cell r="L424" t="e">
            <v>#N/A</v>
          </cell>
          <cell r="M424" t="e">
            <v>#N/A</v>
          </cell>
          <cell r="N424" t="e">
            <v>#N/A</v>
          </cell>
          <cell r="O424" t="e">
            <v>#N/A</v>
          </cell>
          <cell r="P424">
            <v>-3.3055178184834111E-2</v>
          </cell>
          <cell r="Q424">
            <v>0.46772754977790587</v>
          </cell>
          <cell r="R424">
            <v>1.3176238542688998</v>
          </cell>
          <cell r="S424">
            <v>2.0148124657387791</v>
          </cell>
          <cell r="T424">
            <v>-1.5359004190527503</v>
          </cell>
          <cell r="U424">
            <v>-6.3133399162196238</v>
          </cell>
          <cell r="V424">
            <v>-9.4476629839940198</v>
          </cell>
          <cell r="W424">
            <v>-11.325963372518146</v>
          </cell>
        </row>
        <row r="425">
          <cell r="A425" t="str">
            <v>IE1319UDGG</v>
          </cell>
          <cell r="B425" t="str">
            <v>IE</v>
          </cell>
          <cell r="C425">
            <v>1</v>
          </cell>
          <cell r="D425">
            <v>0</v>
          </cell>
          <cell r="E425">
            <v>319</v>
          </cell>
          <cell r="F425">
            <v>0</v>
          </cell>
          <cell r="G425" t="str">
            <v>UDGG</v>
          </cell>
          <cell r="H425">
            <v>81.105021783519419</v>
          </cell>
          <cell r="I425">
            <v>72.477097346242076</v>
          </cell>
          <cell r="J425">
            <v>63.719090481373307</v>
          </cell>
          <cell r="K425">
            <v>53.05868221527443</v>
          </cell>
          <cell r="L425">
            <v>48.113344312232101</v>
          </cell>
          <cell r="M425">
            <v>37.699662471371873</v>
          </cell>
          <cell r="N425">
            <v>35.4508538455338</v>
          </cell>
          <cell r="O425">
            <v>32.169762002933567</v>
          </cell>
          <cell r="P425">
            <v>31.068138849810484</v>
          </cell>
          <cell r="Q425">
            <v>29.438369291082982</v>
          </cell>
          <cell r="R425">
            <v>27.274032440064161</v>
          </cell>
          <cell r="S425">
            <v>24.698397220723386</v>
          </cell>
          <cell r="T425">
            <v>24.783924783160014</v>
          </cell>
          <cell r="U425">
            <v>40.787130340945545</v>
          </cell>
          <cell r="V425">
            <v>54.751474303873678</v>
          </cell>
          <cell r="W425">
            <v>68.212049783382</v>
          </cell>
        </row>
        <row r="426">
          <cell r="A426" t="str">
            <v>IE60OCPH</v>
          </cell>
          <cell r="B426" t="str">
            <v>IE</v>
          </cell>
          <cell r="C426">
            <v>6</v>
          </cell>
          <cell r="D426">
            <v>1</v>
          </cell>
          <cell r="E426">
            <v>0</v>
          </cell>
          <cell r="F426">
            <v>0</v>
          </cell>
          <cell r="G426" t="str">
            <v>OCPH</v>
          </cell>
          <cell r="H426">
            <v>3.4467345147697781</v>
          </cell>
          <cell r="I426">
            <v>6.7985844718529087</v>
          </cell>
          <cell r="J426">
            <v>7.7701514322118248</v>
          </cell>
          <cell r="K426">
            <v>7.504822656877308</v>
          </cell>
          <cell r="L426">
            <v>8.9284615393302236</v>
          </cell>
          <cell r="M426">
            <v>9.6046598362275137</v>
          </cell>
          <cell r="N426">
            <v>4.926461970417173</v>
          </cell>
          <cell r="O426">
            <v>3.8608939056182789</v>
          </cell>
          <cell r="P426">
            <v>2.9513448001457832</v>
          </cell>
          <cell r="Q426">
            <v>3.7237370129875158</v>
          </cell>
          <cell r="R426">
            <v>7.1656207191878485</v>
          </cell>
          <cell r="S426">
            <v>6.9912030142078363</v>
          </cell>
          <cell r="T426">
            <v>6.0300210680309663</v>
          </cell>
          <cell r="U426">
            <v>-0.90000005673916972</v>
          </cell>
          <cell r="V426">
            <v>-3.2999993978506947</v>
          </cell>
          <cell r="W426">
            <v>0.40000027183162423</v>
          </cell>
        </row>
        <row r="427">
          <cell r="A427" t="str">
            <v>IE60OIGT</v>
          </cell>
          <cell r="B427" t="str">
            <v>IE</v>
          </cell>
          <cell r="C427">
            <v>6</v>
          </cell>
          <cell r="D427">
            <v>1</v>
          </cell>
          <cell r="E427">
            <v>0</v>
          </cell>
          <cell r="F427">
            <v>0</v>
          </cell>
          <cell r="G427" t="str">
            <v>OIGT</v>
          </cell>
          <cell r="H427">
            <v>15.087813332799026</v>
          </cell>
          <cell r="I427">
            <v>15.916298096120451</v>
          </cell>
          <cell r="J427">
            <v>17.370948463357205</v>
          </cell>
          <cell r="K427">
            <v>14.299220397783841</v>
          </cell>
          <cell r="L427">
            <v>14.390813097888056</v>
          </cell>
          <cell r="M427">
            <v>6.2671486627053463</v>
          </cell>
          <cell r="N427">
            <v>0.21717949046506924</v>
          </cell>
          <cell r="O427">
            <v>2.9093708520311345</v>
          </cell>
          <cell r="P427">
            <v>5.6105938355686336</v>
          </cell>
          <cell r="Q427">
            <v>9.063441955893726</v>
          </cell>
          <cell r="R427">
            <v>14.016547989102435</v>
          </cell>
          <cell r="S427">
            <v>3.9671708569171793</v>
          </cell>
          <cell r="T427">
            <v>1.2680103004844234</v>
          </cell>
          <cell r="U427">
            <v>-18.411716358480223</v>
          </cell>
          <cell r="V427">
            <v>-26.307134101379358</v>
          </cell>
          <cell r="W427">
            <v>-4.0799406223240293</v>
          </cell>
        </row>
        <row r="428">
          <cell r="A428" t="str">
            <v>IE60OXGS</v>
          </cell>
          <cell r="B428" t="str">
            <v>IE</v>
          </cell>
          <cell r="C428">
            <v>6</v>
          </cell>
          <cell r="D428">
            <v>1</v>
          </cell>
          <cell r="E428">
            <v>0</v>
          </cell>
          <cell r="F428">
            <v>0</v>
          </cell>
          <cell r="G428" t="str">
            <v>OXGS</v>
          </cell>
          <cell r="H428">
            <v>19.951713468101385</v>
          </cell>
          <cell r="I428">
            <v>12.468571104910664</v>
          </cell>
          <cell r="J428">
            <v>17.579331614143445</v>
          </cell>
          <cell r="K428">
            <v>23.074517198237075</v>
          </cell>
          <cell r="L428">
            <v>15.521751598338884</v>
          </cell>
          <cell r="M428">
            <v>20.172372117614181</v>
          </cell>
          <cell r="N428">
            <v>8.6211950283640491</v>
          </cell>
          <cell r="O428">
            <v>4.9625999179801594</v>
          </cell>
          <cell r="P428">
            <v>0.55190119947392535</v>
          </cell>
          <cell r="Q428">
            <v>7.4799668540011854</v>
          </cell>
          <cell r="R428">
            <v>5.238590106461527</v>
          </cell>
          <cell r="S428">
            <v>5.6970800722690118</v>
          </cell>
          <cell r="T428">
            <v>6.7834811851632315</v>
          </cell>
          <cell r="U428">
            <v>1.2215810590661347</v>
          </cell>
          <cell r="V428">
            <v>-2.6145749796202433</v>
          </cell>
          <cell r="W428">
            <v>1.3863084912496548</v>
          </cell>
        </row>
        <row r="429">
          <cell r="A429" t="str">
            <v>IE60OMGS</v>
          </cell>
          <cell r="B429" t="str">
            <v>IE</v>
          </cell>
          <cell r="C429">
            <v>6</v>
          </cell>
          <cell r="D429">
            <v>1</v>
          </cell>
          <cell r="E429">
            <v>0</v>
          </cell>
          <cell r="F429">
            <v>0</v>
          </cell>
          <cell r="G429" t="str">
            <v>OMGS</v>
          </cell>
          <cell r="H429">
            <v>16.408770522407767</v>
          </cell>
          <cell r="I429">
            <v>12.494020677386164</v>
          </cell>
          <cell r="J429">
            <v>16.672443791404824</v>
          </cell>
          <cell r="K429">
            <v>27.61659969766621</v>
          </cell>
          <cell r="L429">
            <v>12.398014115503431</v>
          </cell>
          <cell r="M429">
            <v>21.827237757275796</v>
          </cell>
          <cell r="N429">
            <v>7.1253388891682423</v>
          </cell>
          <cell r="O429">
            <v>2.2305061515135893</v>
          </cell>
          <cell r="P429">
            <v>-1.5903587150171594</v>
          </cell>
          <cell r="Q429">
            <v>8.4865212836471304</v>
          </cell>
          <cell r="R429">
            <v>8.1862038796139949</v>
          </cell>
          <cell r="S429">
            <v>6.2455313815456437</v>
          </cell>
          <cell r="T429">
            <v>4.064801607250379</v>
          </cell>
          <cell r="U429">
            <v>-2.3495973345740717</v>
          </cell>
          <cell r="V429">
            <v>-6.1265386224385709</v>
          </cell>
          <cell r="W429">
            <v>1.2768587352212091</v>
          </cell>
        </row>
        <row r="430">
          <cell r="A430" t="str">
            <v>IE10CVGD3</v>
          </cell>
          <cell r="B430" t="str">
            <v>IE</v>
          </cell>
          <cell r="C430">
            <v>1</v>
          </cell>
          <cell r="D430">
            <v>0</v>
          </cell>
          <cell r="E430">
            <v>0</v>
          </cell>
          <cell r="F430">
            <v>0</v>
          </cell>
          <cell r="G430" t="str">
            <v>CVGD3</v>
          </cell>
          <cell r="H430">
            <v>4.8764554715823003</v>
          </cell>
          <cell r="I430">
            <v>6.9382844437225835</v>
          </cell>
          <cell r="J430">
            <v>8.2739301521047359</v>
          </cell>
          <cell r="K430">
            <v>7.5567059836303789</v>
          </cell>
          <cell r="L430">
            <v>8.3547672735461695</v>
          </cell>
          <cell r="M430">
            <v>7.3724751822986976</v>
          </cell>
          <cell r="N430">
            <v>3.8586984581216215</v>
          </cell>
          <cell r="O430">
            <v>3.4786779219379635</v>
          </cell>
          <cell r="P430">
            <v>2.8486187265889678</v>
          </cell>
          <cell r="Q430">
            <v>4.0888882198117527</v>
          </cell>
          <cell r="R430">
            <v>7.1323030029547034</v>
          </cell>
          <cell r="S430">
            <v>5.0536250742115181</v>
          </cell>
          <cell r="T430">
            <v>4.1387299101839723</v>
          </cell>
          <cell r="U430">
            <v>-4.621811158540245</v>
          </cell>
          <cell r="V430">
            <v>-7.1081864657790579</v>
          </cell>
          <cell r="W430">
            <v>-0.30196513413286513</v>
          </cell>
        </row>
        <row r="431">
          <cell r="A431" t="str">
            <v>IE10CVGD4</v>
          </cell>
          <cell r="B431" t="str">
            <v>IE</v>
          </cell>
          <cell r="C431">
            <v>1</v>
          </cell>
          <cell r="D431">
            <v>0</v>
          </cell>
          <cell r="E431">
            <v>0</v>
          </cell>
          <cell r="F431">
            <v>0</v>
          </cell>
          <cell r="G431" t="str">
            <v>CVGD4</v>
          </cell>
          <cell r="H431">
            <v>1.3912220203385748</v>
          </cell>
          <cell r="I431">
            <v>6.769884680756677E-2</v>
          </cell>
          <cell r="J431">
            <v>0.66766703582811093</v>
          </cell>
          <cell r="K431">
            <v>0.63430896493208966</v>
          </cell>
          <cell r="L431">
            <v>-0.9751792937177699</v>
          </cell>
          <cell r="M431">
            <v>0.40460873801139274</v>
          </cell>
          <cell r="N431">
            <v>-0.47325969729618234</v>
          </cell>
          <cell r="O431">
            <v>0.15624863650228082</v>
          </cell>
          <cell r="P431">
            <v>0.62529134669335096</v>
          </cell>
          <cell r="Q431">
            <v>-0.6087014674047071</v>
          </cell>
          <cell r="R431">
            <v>0.27954868187859994</v>
          </cell>
          <cell r="S431">
            <v>0.37336161260616563</v>
          </cell>
          <cell r="T431">
            <v>-0.83791382819401328</v>
          </cell>
          <cell r="U431">
            <v>-9.7699626167013776E-15</v>
          </cell>
          <cell r="V431">
            <v>-4.0195614481319808E-7</v>
          </cell>
          <cell r="W431">
            <v>-5.5511151231257827E-16</v>
          </cell>
        </row>
        <row r="432">
          <cell r="A432" t="str">
            <v>IE10CVGD9</v>
          </cell>
          <cell r="B432" t="str">
            <v>IE</v>
          </cell>
          <cell r="C432">
            <v>1</v>
          </cell>
          <cell r="D432">
            <v>0</v>
          </cell>
          <cell r="E432">
            <v>0</v>
          </cell>
          <cell r="F432">
            <v>0</v>
          </cell>
          <cell r="G432" t="str">
            <v>CVGD9</v>
          </cell>
          <cell r="H432">
            <v>4.1306936900084867</v>
          </cell>
          <cell r="I432">
            <v>1.4457657805875002</v>
          </cell>
          <cell r="J432">
            <v>2.7098170556851198</v>
          </cell>
          <cell r="K432">
            <v>2.1828916831765355E-2</v>
          </cell>
          <cell r="L432">
            <v>4.1842925736593592</v>
          </cell>
          <cell r="M432">
            <v>1.5954755060947932</v>
          </cell>
          <cell r="N432">
            <v>2.4321261151567644</v>
          </cell>
          <cell r="O432">
            <v>3.0809917974937049</v>
          </cell>
          <cell r="P432">
            <v>1.7396404444229792</v>
          </cell>
          <cell r="Q432">
            <v>0.53123712963718894</v>
          </cell>
          <cell r="R432">
            <v>-1.2359412820085272</v>
          </cell>
          <cell r="S432">
            <v>0.30520770582395507</v>
          </cell>
          <cell r="T432">
            <v>2.6088594153142184</v>
          </cell>
          <cell r="U432">
            <v>2.5853381904217243</v>
          </cell>
          <cell r="V432">
            <v>2.1126723294701706</v>
          </cell>
          <cell r="W432">
            <v>0.27817864863676789</v>
          </cell>
        </row>
        <row r="433">
          <cell r="A433" t="str">
            <v>IE60NETN</v>
          </cell>
          <cell r="B433" t="str">
            <v>IE</v>
          </cell>
          <cell r="C433">
            <v>6</v>
          </cell>
          <cell r="D433">
            <v>0</v>
          </cell>
          <cell r="E433">
            <v>0</v>
          </cell>
          <cell r="F433">
            <v>0</v>
          </cell>
          <cell r="G433" t="str">
            <v>NETN</v>
          </cell>
          <cell r="H433">
            <v>4.061497586106344</v>
          </cell>
          <cell r="I433">
            <v>3.580713963227633</v>
          </cell>
          <cell r="J433">
            <v>5.5836953090947272</v>
          </cell>
          <cell r="K433">
            <v>8.6009566108643511</v>
          </cell>
          <cell r="L433">
            <v>6.246559182068423</v>
          </cell>
          <cell r="M433">
            <v>4.6461992091838322</v>
          </cell>
          <cell r="N433">
            <v>3.0110290433439602</v>
          </cell>
          <cell r="O433">
            <v>1.7808195661255244</v>
          </cell>
          <cell r="P433">
            <v>1.9835491361328561</v>
          </cell>
          <cell r="Q433">
            <v>3.1043436554184067</v>
          </cell>
          <cell r="R433">
            <v>4.7026553025847351</v>
          </cell>
          <cell r="S433">
            <v>4.2984010581307963</v>
          </cell>
          <cell r="T433">
            <v>3.5630698120783233</v>
          </cell>
          <cell r="U433">
            <v>-0.86912926514460809</v>
          </cell>
          <cell r="V433">
            <v>-4.0349261784662698</v>
          </cell>
          <cell r="W433">
            <v>-1.5061784103609033</v>
          </cell>
        </row>
        <row r="434">
          <cell r="A434" t="str">
            <v>IE10ZUTN</v>
          </cell>
          <cell r="B434" t="str">
            <v>IE</v>
          </cell>
          <cell r="C434">
            <v>1</v>
          </cell>
          <cell r="D434">
            <v>0</v>
          </cell>
          <cell r="E434">
            <v>0</v>
          </cell>
          <cell r="F434">
            <v>0</v>
          </cell>
          <cell r="G434" t="str">
            <v>ZUTN</v>
          </cell>
          <cell r="H434">
            <v>12.3</v>
          </cell>
          <cell r="I434">
            <v>11.7</v>
          </cell>
          <cell r="J434">
            <v>9.9</v>
          </cell>
          <cell r="K434">
            <v>7.5</v>
          </cell>
          <cell r="L434">
            <v>5.7</v>
          </cell>
          <cell r="M434">
            <v>4.3</v>
          </cell>
          <cell r="N434">
            <v>4</v>
          </cell>
          <cell r="O434">
            <v>4.5</v>
          </cell>
          <cell r="P434">
            <v>4.7</v>
          </cell>
          <cell r="Q434">
            <v>4.5</v>
          </cell>
          <cell r="R434">
            <v>4.4000000000000004</v>
          </cell>
          <cell r="S434">
            <v>4.5</v>
          </cell>
          <cell r="T434">
            <v>4.5999999999999996</v>
          </cell>
          <cell r="U434">
            <v>6.5</v>
          </cell>
          <cell r="V434">
            <v>9.6999999999999993</v>
          </cell>
          <cell r="W434">
            <v>10.7</v>
          </cell>
        </row>
        <row r="435">
          <cell r="A435" t="str">
            <v>IE60RVGDE</v>
          </cell>
          <cell r="B435" t="str">
            <v>IE</v>
          </cell>
          <cell r="C435">
            <v>6</v>
          </cell>
          <cell r="D435">
            <v>1</v>
          </cell>
          <cell r="E435">
            <v>0</v>
          </cell>
          <cell r="F435">
            <v>0</v>
          </cell>
          <cell r="G435" t="str">
            <v>RVGDE</v>
          </cell>
          <cell r="H435">
            <v>5.5202112166601758</v>
          </cell>
          <cell r="I435">
            <v>4.4053257404379265</v>
          </cell>
          <cell r="J435">
            <v>5.6085038611645155</v>
          </cell>
          <cell r="K435">
            <v>-0.13935303275361965</v>
          </cell>
          <cell r="L435">
            <v>4.2396263609597584</v>
          </cell>
          <cell r="M435">
            <v>4.4067653989031674</v>
          </cell>
          <cell r="N435">
            <v>2.7015070875741509</v>
          </cell>
          <cell r="O435">
            <v>4.5668603636427774</v>
          </cell>
          <cell r="P435">
            <v>2.4815275116125024</v>
          </cell>
          <cell r="Q435">
            <v>1.5514076100668239</v>
          </cell>
          <cell r="R435">
            <v>1.5956402119202684</v>
          </cell>
          <cell r="S435">
            <v>1.351943508705733</v>
          </cell>
          <cell r="T435">
            <v>2.3787413218849585</v>
          </cell>
          <cell r="U435">
            <v>-1.1527083057159992</v>
          </cell>
          <cell r="V435">
            <v>-1.0009776044766827</v>
          </cell>
          <cell r="W435">
            <v>1.5050608260902099</v>
          </cell>
        </row>
        <row r="436">
          <cell r="A436" t="str">
            <v>IE60PVGD</v>
          </cell>
          <cell r="B436" t="str">
            <v>IE</v>
          </cell>
          <cell r="C436">
            <v>6</v>
          </cell>
          <cell r="D436">
            <v>1</v>
          </cell>
          <cell r="E436">
            <v>0</v>
          </cell>
          <cell r="F436">
            <v>0</v>
          </cell>
          <cell r="G436" t="str">
            <v>PVGD</v>
          </cell>
          <cell r="H436">
            <v>2.8730901743220238</v>
          </cell>
          <cell r="I436">
            <v>2.2590323045287963</v>
          </cell>
          <cell r="J436">
            <v>3.8229340319980487</v>
          </cell>
          <cell r="K436">
            <v>6.5905655278730491</v>
          </cell>
          <cell r="L436">
            <v>3.9991156399478589</v>
          </cell>
          <cell r="M436">
            <v>6.0328663727543086</v>
          </cell>
          <cell r="N436">
            <v>5.4734803627688677</v>
          </cell>
          <cell r="O436">
            <v>4.5605496687789238</v>
          </cell>
          <cell r="P436">
            <v>2.4803158993175645</v>
          </cell>
          <cell r="Q436">
            <v>2.0367829494276624</v>
          </cell>
          <cell r="R436">
            <v>2.333879604163025</v>
          </cell>
          <cell r="S436">
            <v>3.4190644619933375</v>
          </cell>
          <cell r="T436">
            <v>1.4001248189175586</v>
          </cell>
          <cell r="U436">
            <v>-0.34443864330642171</v>
          </cell>
          <cell r="V436">
            <v>-9.4798431137976813E-2</v>
          </cell>
          <cell r="W436">
            <v>1.26809680212423</v>
          </cell>
        </row>
        <row r="437">
          <cell r="A437" t="str">
            <v>IE60RWCDV</v>
          </cell>
          <cell r="B437" t="str">
            <v>IE</v>
          </cell>
          <cell r="C437">
            <v>6</v>
          </cell>
          <cell r="D437">
            <v>1</v>
          </cell>
          <cell r="E437">
            <v>0</v>
          </cell>
          <cell r="F437">
            <v>0</v>
          </cell>
          <cell r="G437" t="str">
            <v>RWCDV</v>
          </cell>
          <cell r="H437">
            <v>0.14449610007030156</v>
          </cell>
          <cell r="I437">
            <v>2.0491002037635875</v>
          </cell>
          <cell r="J437">
            <v>1.1141764350286687</v>
          </cell>
          <cell r="K437">
            <v>-1.7255437310392585</v>
          </cell>
          <cell r="L437">
            <v>0.50046213587906507</v>
          </cell>
          <cell r="M437">
            <v>1.8511606944329184</v>
          </cell>
          <cell r="N437">
            <v>1.8755795976522327</v>
          </cell>
          <cell r="O437">
            <v>0.45394389114359335</v>
          </cell>
          <cell r="P437">
            <v>3.1542107356360871</v>
          </cell>
          <cell r="Q437">
            <v>3.2372424264627275</v>
          </cell>
          <cell r="R437">
            <v>3.9317538665331275</v>
          </cell>
          <cell r="S437">
            <v>1.1545983210199617</v>
          </cell>
          <cell r="T437">
            <v>4.5818294065045562</v>
          </cell>
          <cell r="U437">
            <v>3.8768573686378094</v>
          </cell>
          <cell r="V437">
            <v>0.95924982473758469</v>
          </cell>
          <cell r="W437">
            <v>0.36846529793157501</v>
          </cell>
        </row>
        <row r="438">
          <cell r="A438" t="str">
            <v>IE60QLCD</v>
          </cell>
          <cell r="B438" t="str">
            <v>IE</v>
          </cell>
          <cell r="C438">
            <v>6</v>
          </cell>
          <cell r="D438">
            <v>1</v>
          </cell>
          <cell r="E438">
            <v>0</v>
          </cell>
          <cell r="F438">
            <v>0</v>
          </cell>
          <cell r="G438" t="str">
            <v>QLCD</v>
          </cell>
          <cell r="H438">
            <v>-5.0944885862217681</v>
          </cell>
          <cell r="I438">
            <v>-2.2568058860638507</v>
          </cell>
          <cell r="J438">
            <v>-4.2556491776876264</v>
          </cell>
          <cell r="K438">
            <v>-1.5884041876935817</v>
          </cell>
          <cell r="L438">
            <v>-3.5870852147270149</v>
          </cell>
          <cell r="M438">
            <v>-2.4477386065032913</v>
          </cell>
          <cell r="N438">
            <v>-0.80420191810586239</v>
          </cell>
          <cell r="O438">
            <v>-3.933288671187074</v>
          </cell>
          <cell r="P438">
            <v>0.65639461116284714</v>
          </cell>
          <cell r="Q438">
            <v>1.6600802057506359</v>
          </cell>
          <cell r="R438">
            <v>2.2994231344375393</v>
          </cell>
          <cell r="S438">
            <v>-0.19471278088395438</v>
          </cell>
          <cell r="T438">
            <v>2.1518999512730286</v>
          </cell>
          <cell r="U438">
            <v>5.0882179856877707</v>
          </cell>
          <cell r="V438">
            <v>1.9800472588332285</v>
          </cell>
          <cell r="W438">
            <v>-1.1197427191398268</v>
          </cell>
        </row>
        <row r="439">
          <cell r="A439" t="str">
            <v>IE60OVGDP</v>
          </cell>
          <cell r="B439" t="str">
            <v>IE</v>
          </cell>
          <cell r="C439">
            <v>6</v>
          </cell>
          <cell r="D439">
            <v>0</v>
          </cell>
          <cell r="E439">
            <v>0</v>
          </cell>
          <cell r="F439">
            <v>0</v>
          </cell>
          <cell r="G439" t="str">
            <v>OVGDP</v>
          </cell>
          <cell r="H439">
            <v>7.2261045146056135</v>
          </cell>
          <cell r="I439">
            <v>7.6049899251593001</v>
          </cell>
          <cell r="J439">
            <v>8.3233549737450563</v>
          </cell>
          <cell r="K439">
            <v>8.536389253280019</v>
          </cell>
          <cell r="L439">
            <v>8.3670573878345635</v>
          </cell>
          <cell r="M439">
            <v>7.9887838627907826</v>
          </cell>
          <cell r="N439">
            <v>7.3394670254862682</v>
          </cell>
          <cell r="O439">
            <v>6.4523190450663792</v>
          </cell>
          <cell r="P439">
            <v>5.6919373717424726</v>
          </cell>
          <cell r="Q439">
            <v>5.3087367723787082</v>
          </cell>
          <cell r="R439">
            <v>5.2223466882685088</v>
          </cell>
          <cell r="S439">
            <v>4.9078626431199091</v>
          </cell>
          <cell r="T439">
            <v>4.0488968677954373</v>
          </cell>
          <cell r="U439">
            <v>2.2122164167189151</v>
          </cell>
          <cell r="V439">
            <v>-0.37703665497418326</v>
          </cell>
          <cell r="W439">
            <v>-0.35756335097548719</v>
          </cell>
        </row>
        <row r="440">
          <cell r="A440" t="str">
            <v>IE1319URTG</v>
          </cell>
          <cell r="B440" t="str">
            <v>IE</v>
          </cell>
          <cell r="C440">
            <v>1</v>
          </cell>
          <cell r="D440">
            <v>0</v>
          </cell>
          <cell r="E440">
            <v>319</v>
          </cell>
          <cell r="F440">
            <v>0</v>
          </cell>
          <cell r="G440" t="str">
            <v>URTG</v>
          </cell>
          <cell r="H440">
            <v>39.084442380137915</v>
          </cell>
          <cell r="I440">
            <v>39.026483077549848</v>
          </cell>
          <cell r="J440">
            <v>38.106784903970443</v>
          </cell>
          <cell r="K440">
            <v>36.752256298507206</v>
          </cell>
          <cell r="L440">
            <v>36.679433393354842</v>
          </cell>
          <cell r="M440">
            <v>36.17359203788012</v>
          </cell>
          <cell r="N440">
            <v>34.286285518274063</v>
          </cell>
          <cell r="O440">
            <v>33.26789555928481</v>
          </cell>
          <cell r="P440">
            <v>33.821730327952388</v>
          </cell>
          <cell r="Q440">
            <v>35.100987522456812</v>
          </cell>
          <cell r="R440">
            <v>35.373898387715109</v>
          </cell>
          <cell r="S440">
            <v>36.809271685896746</v>
          </cell>
          <cell r="T440">
            <v>35.679762487937595</v>
          </cell>
          <cell r="U440">
            <v>33.702585156224146</v>
          </cell>
          <cell r="V440">
            <v>33.749338988336618</v>
          </cell>
          <cell r="W440">
            <v>33.899625684888719</v>
          </cell>
        </row>
        <row r="441">
          <cell r="A441" t="str">
            <v>IE1319UUTG</v>
          </cell>
          <cell r="B441" t="str">
            <v>IE</v>
          </cell>
          <cell r="C441">
            <v>1</v>
          </cell>
          <cell r="D441">
            <v>0</v>
          </cell>
          <cell r="E441">
            <v>319</v>
          </cell>
          <cell r="F441">
            <v>0</v>
          </cell>
          <cell r="G441" t="str">
            <v>UUTG</v>
          </cell>
          <cell r="H441">
            <v>41.134848752817945</v>
          </cell>
          <cell r="I441">
            <v>39.131279707707158</v>
          </cell>
          <cell r="J441">
            <v>36.662332515052576</v>
          </cell>
          <cell r="K441">
            <v>34.484478076417233</v>
          </cell>
          <cell r="L441">
            <v>34.07012174909238</v>
          </cell>
          <cell r="M441">
            <v>31.458692516265053</v>
          </cell>
          <cell r="N441">
            <v>33.307741430836941</v>
          </cell>
          <cell r="O441">
            <v>33.589625734235483</v>
          </cell>
          <cell r="P441">
            <v>33.35841905183586</v>
          </cell>
          <cell r="Q441">
            <v>33.685365931589523</v>
          </cell>
          <cell r="R441">
            <v>33.677515519554753</v>
          </cell>
          <cell r="S441">
            <v>33.794116887238175</v>
          </cell>
          <cell r="T441">
            <v>35.448737222952921</v>
          </cell>
          <cell r="U441">
            <v>39.975863809678806</v>
          </cell>
          <cell r="V441">
            <v>44.702803003051002</v>
          </cell>
          <cell r="W441">
            <v>46.914731647428844</v>
          </cell>
        </row>
        <row r="442">
          <cell r="A442" t="str">
            <v>IE1319UTVG</v>
          </cell>
          <cell r="B442" t="str">
            <v>IE</v>
          </cell>
          <cell r="C442">
            <v>1</v>
          </cell>
          <cell r="D442">
            <v>0</v>
          </cell>
          <cell r="E442">
            <v>319</v>
          </cell>
          <cell r="F442">
            <v>0</v>
          </cell>
          <cell r="G442" t="str">
            <v>UTVG</v>
          </cell>
          <cell r="H442">
            <v>13.377158410476431</v>
          </cell>
          <cell r="I442">
            <v>13.528234967908695</v>
          </cell>
          <cell r="J442">
            <v>13.310597427344115</v>
          </cell>
          <cell r="K442">
            <v>12.932178811704423</v>
          </cell>
          <cell r="L442">
            <v>12.977487069738988</v>
          </cell>
          <cell r="M442">
            <v>13.068742605711853</v>
          </cell>
          <cell r="N442">
            <v>11.927348059190976</v>
          </cell>
          <cell r="O442">
            <v>12.137191350722913</v>
          </cell>
          <cell r="P442">
            <v>12.347674002410612</v>
          </cell>
          <cell r="Q442">
            <v>12.970787550434689</v>
          </cell>
          <cell r="R442">
            <v>13.423629410465038</v>
          </cell>
          <cell r="S442">
            <v>13.904155772337212</v>
          </cell>
          <cell r="T442">
            <v>13.197621248784053</v>
          </cell>
          <cell r="U442">
            <v>11.981217898965999</v>
          </cell>
          <cell r="V442">
            <v>11.527628486037495</v>
          </cell>
          <cell r="W442">
            <v>11.537414805024568</v>
          </cell>
        </row>
        <row r="443">
          <cell r="A443" t="str">
            <v>IE1319UTYG</v>
          </cell>
          <cell r="B443" t="str">
            <v>IE</v>
          </cell>
          <cell r="C443">
            <v>1</v>
          </cell>
          <cell r="D443">
            <v>0</v>
          </cell>
          <cell r="E443">
            <v>319</v>
          </cell>
          <cell r="F443">
            <v>0</v>
          </cell>
          <cell r="G443" t="str">
            <v>UTYG</v>
          </cell>
          <cell r="H443">
            <v>13.484498583520319</v>
          </cell>
          <cell r="I443">
            <v>13.898949002039048</v>
          </cell>
          <cell r="J443">
            <v>13.840802756673432</v>
          </cell>
          <cell r="K443">
            <v>13.590722455875007</v>
          </cell>
          <cell r="L443">
            <v>13.654154523138336</v>
          </cell>
          <cell r="M443">
            <v>13.298931254723664</v>
          </cell>
          <cell r="N443">
            <v>12.622663125513236</v>
          </cell>
          <cell r="O443">
            <v>11.521659447465332</v>
          </cell>
          <cell r="P443">
            <v>11.7987786883841</v>
          </cell>
          <cell r="Q443">
            <v>12.316865049158636</v>
          </cell>
          <cell r="R443">
            <v>12.168135030840551</v>
          </cell>
          <cell r="S443">
            <v>12.998051401793772</v>
          </cell>
          <cell r="T443">
            <v>12.592697484130982</v>
          </cell>
          <cell r="U443">
            <v>11.045900631399975</v>
          </cell>
          <cell r="V443">
            <v>11.089309804564481</v>
          </cell>
          <cell r="W443">
            <v>11.100000049201372</v>
          </cell>
        </row>
        <row r="444">
          <cell r="A444" t="str">
            <v>IE1319UTSG</v>
          </cell>
          <cell r="B444" t="str">
            <v>IE</v>
          </cell>
          <cell r="C444">
            <v>1</v>
          </cell>
          <cell r="D444">
            <v>0</v>
          </cell>
          <cell r="E444">
            <v>319</v>
          </cell>
          <cell r="F444">
            <v>0</v>
          </cell>
          <cell r="G444" t="str">
            <v>UTSG</v>
          </cell>
          <cell r="H444">
            <v>6.7347812484873222</v>
          </cell>
          <cell r="I444">
            <v>6.2604788114260179</v>
          </cell>
          <cell r="J444">
            <v>5.8601231275685288</v>
          </cell>
          <cell r="K444">
            <v>5.5472604080415024</v>
          </cell>
          <cell r="L444">
            <v>5.5905091751594007</v>
          </cell>
          <cell r="M444">
            <v>5.6576009180839728</v>
          </cell>
          <cell r="N444">
            <v>5.7981472454129248</v>
          </cell>
          <cell r="O444">
            <v>5.7353400234611236</v>
          </cell>
          <cell r="P444">
            <v>5.7941412010408051</v>
          </cell>
          <cell r="Q444">
            <v>6.0102430719173778</v>
          </cell>
          <cell r="R444">
            <v>6.0675229433379547</v>
          </cell>
          <cell r="S444">
            <v>6.1264534531184056</v>
          </cell>
          <cell r="T444">
            <v>6.2677709472167029</v>
          </cell>
          <cell r="U444">
            <v>6.6239581558704979</v>
          </cell>
          <cell r="V444">
            <v>6.6787827679697083</v>
          </cell>
          <cell r="W444">
            <v>6.6054080853692145</v>
          </cell>
        </row>
        <row r="445">
          <cell r="A445" t="str">
            <v>IE1319UWCG</v>
          </cell>
          <cell r="B445" t="str">
            <v>IE</v>
          </cell>
          <cell r="C445">
            <v>1</v>
          </cell>
          <cell r="D445">
            <v>0</v>
          </cell>
          <cell r="E445">
            <v>319</v>
          </cell>
          <cell r="F445">
            <v>0</v>
          </cell>
          <cell r="G445" t="str">
            <v>UWCG</v>
          </cell>
          <cell r="H445">
            <v>10.101126535021921</v>
          </cell>
          <cell r="I445">
            <v>9.6177690665827331</v>
          </cell>
          <cell r="J445">
            <v>9.0905372788530787</v>
          </cell>
          <cell r="K445">
            <v>8.4459138705755059</v>
          </cell>
          <cell r="L445">
            <v>8.1235453180123773</v>
          </cell>
          <cell r="M445">
            <v>7.9502165303186336</v>
          </cell>
          <cell r="N445">
            <v>8.3086752702984441</v>
          </cell>
          <cell r="O445">
            <v>8.6801397098268183</v>
          </cell>
          <cell r="P445">
            <v>9.0108001261313948</v>
          </cell>
          <cell r="Q445">
            <v>9.1852959868928199</v>
          </cell>
          <cell r="R445">
            <v>9.2449317525610315</v>
          </cell>
          <cell r="S445">
            <v>9.1228363684031724</v>
          </cell>
          <cell r="T445">
            <v>9.2578519288280177</v>
          </cell>
          <cell r="U445">
            <v>10.133794152822883</v>
          </cell>
          <cell r="V445">
            <v>11.029102898878081</v>
          </cell>
          <cell r="W445">
            <v>11.27558018596241</v>
          </cell>
        </row>
        <row r="446">
          <cell r="A446" t="str">
            <v>IE1319UCTGI</v>
          </cell>
          <cell r="B446" t="str">
            <v>IE</v>
          </cell>
          <cell r="C446">
            <v>1</v>
          </cell>
          <cell r="D446">
            <v>0</v>
          </cell>
          <cell r="E446">
            <v>319</v>
          </cell>
          <cell r="F446">
            <v>0</v>
          </cell>
          <cell r="G446" t="str">
            <v>UCTGI</v>
          </cell>
          <cell r="H446">
            <v>5.5748330897037253</v>
          </cell>
          <cell r="I446">
            <v>5.2787832213663179</v>
          </cell>
          <cell r="J446">
            <v>5.144752719437391</v>
          </cell>
          <cell r="K446">
            <v>5.0954279935520148</v>
          </cell>
          <cell r="L446">
            <v>5.0280174071235546</v>
          </cell>
          <cell r="M446">
            <v>5.1023592667384179</v>
          </cell>
          <cell r="N446">
            <v>5.3479383260793023</v>
          </cell>
          <cell r="O446">
            <v>5.3810112985775227</v>
          </cell>
          <cell r="P446">
            <v>5.2152764137089651</v>
          </cell>
          <cell r="Q446">
            <v>5.2517257276463596</v>
          </cell>
          <cell r="R446">
            <v>5.0948587326019137</v>
          </cell>
          <cell r="S446">
            <v>5.0943777870860041</v>
          </cell>
          <cell r="T446">
            <v>5.2443952344179277</v>
          </cell>
          <cell r="U446">
            <v>5.8941655181397756</v>
          </cell>
          <cell r="V446">
            <v>6.0525236235021342</v>
          </cell>
          <cell r="W446">
            <v>5.9836760350705607</v>
          </cell>
        </row>
        <row r="447">
          <cell r="A447" t="str">
            <v>IE1319UIGG0</v>
          </cell>
          <cell r="B447" t="str">
            <v>IE</v>
          </cell>
          <cell r="C447">
            <v>1</v>
          </cell>
          <cell r="D447">
            <v>0</v>
          </cell>
          <cell r="E447">
            <v>319</v>
          </cell>
          <cell r="F447">
            <v>0</v>
          </cell>
          <cell r="G447" t="str">
            <v>UIGG0</v>
          </cell>
          <cell r="H447">
            <v>2.2877451199209538</v>
          </cell>
          <cell r="I447">
            <v>2.4064222127298356</v>
          </cell>
          <cell r="J447">
            <v>2.4949471677805111</v>
          </cell>
          <cell r="K447">
            <v>2.6546777038228466</v>
          </cell>
          <cell r="L447">
            <v>3.0702242895317697</v>
          </cell>
          <cell r="M447">
            <v>3.5082260919129324</v>
          </cell>
          <cell r="N447">
            <v>4.2873958683523128</v>
          </cell>
          <cell r="O447">
            <v>4.2647413961027985</v>
          </cell>
          <cell r="P447">
            <v>3.6954963820412932</v>
          </cell>
          <cell r="Q447">
            <v>3.5314285284682967</v>
          </cell>
          <cell r="R447">
            <v>3.4701607882048728</v>
          </cell>
          <cell r="S447">
            <v>3.6100621807355573</v>
          </cell>
          <cell r="T447">
            <v>4.0984031009451973</v>
          </cell>
          <cell r="U447">
            <v>4.8300963637535581</v>
          </cell>
          <cell r="V447">
            <v>4.5413309134415174</v>
          </cell>
          <cell r="W447">
            <v>4.593183131675536</v>
          </cell>
        </row>
        <row r="448">
          <cell r="A448" t="str">
            <v>IE1319UYIG</v>
          </cell>
          <cell r="B448" t="str">
            <v>IE</v>
          </cell>
          <cell r="C448">
            <v>1</v>
          </cell>
          <cell r="D448">
            <v>0</v>
          </cell>
          <cell r="E448">
            <v>319</v>
          </cell>
          <cell r="F448">
            <v>0</v>
          </cell>
          <cell r="G448" t="str">
            <v>UYIG</v>
          </cell>
          <cell r="H448">
            <v>5.2939103522147697</v>
          </cell>
          <cell r="I448">
            <v>4.4984375031934611</v>
          </cell>
          <cell r="J448">
            <v>3.7733747740606471</v>
          </cell>
          <cell r="K448">
            <v>3.4127079680166492</v>
          </cell>
          <cell r="L448">
            <v>2.4114682641759941</v>
          </cell>
          <cell r="M448">
            <v>1.9947266636170695</v>
          </cell>
          <cell r="N448">
            <v>1.4808257756444925</v>
          </cell>
          <cell r="O448">
            <v>1.3462955327389603</v>
          </cell>
          <cell r="P448">
            <v>1.2419582092583512</v>
          </cell>
          <cell r="Q448">
            <v>1.124290517781392</v>
          </cell>
          <cell r="R448">
            <v>1.0367335748565421</v>
          </cell>
          <cell r="S448">
            <v>0.87670561569239192</v>
          </cell>
          <cell r="T448">
            <v>0.95638814448055864</v>
          </cell>
          <cell r="U448">
            <v>1.1106368709859931</v>
          </cell>
          <cell r="V448">
            <v>2.2775442404657511</v>
          </cell>
          <cell r="W448">
            <v>2.7021959557454212</v>
          </cell>
        </row>
        <row r="449">
          <cell r="A449" t="str">
            <v>IE1319UOOMS</v>
          </cell>
          <cell r="B449" t="str">
            <v>IE</v>
          </cell>
          <cell r="C449">
            <v>1</v>
          </cell>
          <cell r="D449">
            <v>0</v>
          </cell>
          <cell r="E449">
            <v>319</v>
          </cell>
          <cell r="F449">
            <v>0</v>
          </cell>
          <cell r="G449" t="str">
            <v>UOOMS</v>
          </cell>
          <cell r="H449" t="e">
            <v>#N/A</v>
          </cell>
          <cell r="I449" t="e">
            <v>#N/A</v>
          </cell>
          <cell r="J449" t="e">
            <v>#N/A</v>
          </cell>
          <cell r="K449" t="e">
            <v>#N/A</v>
          </cell>
          <cell r="L449" t="e">
            <v>#N/A</v>
          </cell>
          <cell r="M449" t="e">
            <v>#N/A</v>
          </cell>
          <cell r="N449" t="e">
            <v>#N/A</v>
          </cell>
          <cell r="O449" t="e">
            <v>#N/A</v>
          </cell>
          <cell r="P449">
            <v>0</v>
          </cell>
          <cell r="Q449">
            <v>0.68937815271357217</v>
          </cell>
          <cell r="R449">
            <v>-0.30832225274544012</v>
          </cell>
          <cell r="S449">
            <v>0</v>
          </cell>
          <cell r="T449">
            <v>0</v>
          </cell>
          <cell r="U449">
            <v>0</v>
          </cell>
          <cell r="V449">
            <v>0.31133402400805338</v>
          </cell>
          <cell r="W449">
            <v>0</v>
          </cell>
        </row>
        <row r="450">
          <cell r="A450" t="str">
            <v>IE1319UBLGBPS</v>
          </cell>
          <cell r="B450" t="str">
            <v>IE</v>
          </cell>
          <cell r="C450">
            <v>1</v>
          </cell>
          <cell r="D450">
            <v>0</v>
          </cell>
          <cell r="E450">
            <v>319</v>
          </cell>
          <cell r="F450">
            <v>0</v>
          </cell>
          <cell r="G450" t="str">
            <v>UBLGBPS</v>
          </cell>
          <cell r="H450" t="e">
            <v>#N/A</v>
          </cell>
          <cell r="I450" t="e">
            <v>#N/A</v>
          </cell>
          <cell r="J450" t="e">
            <v>#N/A</v>
          </cell>
          <cell r="K450" t="e">
            <v>#N/A</v>
          </cell>
          <cell r="L450" t="e">
            <v>#N/A</v>
          </cell>
          <cell r="M450" t="e">
            <v>#N/A</v>
          </cell>
          <cell r="N450" t="e">
            <v>#N/A</v>
          </cell>
          <cell r="O450" t="e">
            <v>#N/A</v>
          </cell>
          <cell r="P450">
            <v>1.2340030924682672</v>
          </cell>
          <cell r="Q450">
            <v>1.6117999313961711</v>
          </cell>
          <cell r="R450">
            <v>2.3623738076968235</v>
          </cell>
          <cell r="S450">
            <v>2.9022352023477076</v>
          </cell>
          <cell r="T450">
            <v>-0.58161088260221105</v>
          </cell>
          <cell r="U450">
            <v>-5.2048521426146115</v>
          </cell>
          <cell r="V450">
            <v>-7.1723829909755992</v>
          </cell>
          <cell r="W450">
            <v>-8.6260038428850727</v>
          </cell>
        </row>
        <row r="451">
          <cell r="A451" t="str">
            <v>IE1319UYVG</v>
          </cell>
          <cell r="B451" t="str">
            <v>IE</v>
          </cell>
          <cell r="C451">
            <v>1</v>
          </cell>
          <cell r="D451">
            <v>0</v>
          </cell>
          <cell r="E451">
            <v>319</v>
          </cell>
          <cell r="F451">
            <v>0</v>
          </cell>
          <cell r="G451" t="str">
            <v>UYVG</v>
          </cell>
          <cell r="H451">
            <v>0.96643825566850883</v>
          </cell>
          <cell r="I451">
            <v>0.99021148719583751</v>
          </cell>
          <cell r="J451">
            <v>0.9965164955221123</v>
          </cell>
          <cell r="K451">
            <v>0.82791398308180197</v>
          </cell>
          <cell r="L451">
            <v>0.81442301997505429</v>
          </cell>
          <cell r="M451">
            <v>0.72504560089214076</v>
          </cell>
          <cell r="N451">
            <v>0.88782703293004284</v>
          </cell>
          <cell r="O451">
            <v>0.60540054431282797</v>
          </cell>
          <cell r="P451">
            <v>0.58684660685537171</v>
          </cell>
          <cell r="Q451">
            <v>0.51546959204654952</v>
          </cell>
          <cell r="R451">
            <v>0.54321447777702614</v>
          </cell>
          <cell r="S451">
            <v>0.53280448666062519</v>
          </cell>
          <cell r="T451">
            <v>0.58761024840541209</v>
          </cell>
          <cell r="U451">
            <v>0.56983478239000163</v>
          </cell>
          <cell r="V451">
            <v>0.63024421997487745</v>
          </cell>
          <cell r="W451">
            <v>0.62866776677958069</v>
          </cell>
        </row>
        <row r="452">
          <cell r="A452" t="str">
            <v>IE1319UYTGH</v>
          </cell>
          <cell r="B452" t="str">
            <v>IE</v>
          </cell>
          <cell r="C452">
            <v>1</v>
          </cell>
          <cell r="D452">
            <v>0</v>
          </cell>
          <cell r="E452">
            <v>319</v>
          </cell>
          <cell r="F452">
            <v>0</v>
          </cell>
          <cell r="G452" t="str">
            <v>UYTGH</v>
          </cell>
          <cell r="H452">
            <v>11.682279868359023</v>
          </cell>
          <cell r="I452">
            <v>11.196752649976869</v>
          </cell>
          <cell r="J452">
            <v>10.404244231944492</v>
          </cell>
          <cell r="K452">
            <v>9.5673751084654874</v>
          </cell>
          <cell r="L452">
            <v>8.4764258645882773</v>
          </cell>
          <cell r="M452">
            <v>7.7675840511905054</v>
          </cell>
          <cell r="N452">
            <v>8.2669623497298446</v>
          </cell>
          <cell r="O452">
            <v>8.7760765356190618</v>
          </cell>
          <cell r="P452">
            <v>8.8099709491889424</v>
          </cell>
          <cell r="Q452">
            <v>9.1519413613735043</v>
          </cell>
          <cell r="R452">
            <v>9.2365515537314113</v>
          </cell>
          <cell r="S452">
            <v>9.5488362842455707</v>
          </cell>
          <cell r="T452">
            <v>9.8179441794398006</v>
          </cell>
          <cell r="U452">
            <v>11.151666309907547</v>
          </cell>
          <cell r="V452">
            <v>13.19432914471896</v>
          </cell>
          <cell r="W452">
            <v>14.465750341759453</v>
          </cell>
        </row>
        <row r="453">
          <cell r="A453" t="str">
            <v>IE1319UYTGM</v>
          </cell>
          <cell r="B453" t="str">
            <v>IE</v>
          </cell>
          <cell r="C453">
            <v>1</v>
          </cell>
          <cell r="D453">
            <v>0</v>
          </cell>
          <cell r="E453">
            <v>319</v>
          </cell>
          <cell r="F453">
            <v>0</v>
          </cell>
          <cell r="G453" t="str">
            <v>UYTGM</v>
          </cell>
          <cell r="H453">
            <v>1.5120480350570482</v>
          </cell>
          <cell r="I453">
            <v>1.4707465307938248</v>
          </cell>
          <cell r="J453">
            <v>1.382750311967702</v>
          </cell>
          <cell r="K453">
            <v>1.320879921418679</v>
          </cell>
          <cell r="L453">
            <v>1.2749599782897134</v>
          </cell>
          <cell r="M453">
            <v>1.2806210801450226</v>
          </cell>
          <cell r="N453">
            <v>1.3848176764997182</v>
          </cell>
          <cell r="O453">
            <v>1.463631877879257</v>
          </cell>
          <cell r="P453">
            <v>1.5330328640841</v>
          </cell>
          <cell r="Q453">
            <v>1.6305102257535569</v>
          </cell>
          <cell r="R453">
            <v>1.6133948506113933</v>
          </cell>
          <cell r="S453">
            <v>1.6787805856759923</v>
          </cell>
          <cell r="T453">
            <v>1.8150808386436421</v>
          </cell>
          <cell r="U453">
            <v>2.1096802486415411</v>
          </cell>
          <cell r="V453">
            <v>2.433876375157431</v>
          </cell>
          <cell r="W453">
            <v>2.5722484164873083</v>
          </cell>
        </row>
        <row r="454">
          <cell r="A454" t="str">
            <v>IE1319UCIG0</v>
          </cell>
          <cell r="B454" t="str">
            <v>IE</v>
          </cell>
          <cell r="C454">
            <v>1</v>
          </cell>
          <cell r="D454">
            <v>0</v>
          </cell>
          <cell r="E454">
            <v>319</v>
          </cell>
          <cell r="F454">
            <v>0</v>
          </cell>
          <cell r="G454" t="str">
            <v>UCIG0</v>
          </cell>
          <cell r="H454">
            <v>9.8593239132396082</v>
          </cell>
          <cell r="I454">
            <v>9.3623943432642331</v>
          </cell>
          <cell r="J454">
            <v>9.0586416892422115</v>
          </cell>
          <cell r="K454">
            <v>8.4674351542468962</v>
          </cell>
          <cell r="L454">
            <v>8.5295413702054592</v>
          </cell>
          <cell r="M454">
            <v>8.661041062358672</v>
          </cell>
          <cell r="N454">
            <v>9.3824154225659893</v>
          </cell>
          <cell r="O454">
            <v>9.7398076531932141</v>
          </cell>
          <cell r="P454">
            <v>9.997741711619085</v>
          </cell>
          <cell r="Q454">
            <v>10.281749589393751</v>
          </cell>
          <cell r="R454">
            <v>10.369500170779695</v>
          </cell>
          <cell r="S454">
            <v>10.290630269368627</v>
          </cell>
          <cell r="T454">
            <v>10.643405415447528</v>
          </cell>
          <cell r="U454">
            <v>11.843211998823305</v>
          </cell>
          <cell r="V454">
            <v>12.772788536830678</v>
          </cell>
          <cell r="W454">
            <v>13.035811913701325</v>
          </cell>
        </row>
        <row r="455">
          <cell r="A455" t="str">
            <v>IE10CVGD5</v>
          </cell>
          <cell r="B455" t="str">
            <v>IE</v>
          </cell>
          <cell r="C455">
            <v>1</v>
          </cell>
          <cell r="D455">
            <v>0</v>
          </cell>
          <cell r="E455">
            <v>0</v>
          </cell>
          <cell r="F455">
            <v>0</v>
          </cell>
          <cell r="G455" t="str">
            <v>CVGD5</v>
          </cell>
          <cell r="H455">
            <v>6.2676774919208755</v>
          </cell>
          <cell r="I455">
            <v>7.0059832905301507</v>
          </cell>
          <cell r="J455">
            <v>8.941597187932846</v>
          </cell>
          <cell r="K455">
            <v>8.1910149485624686</v>
          </cell>
          <cell r="L455">
            <v>7.3795879798284005</v>
          </cell>
          <cell r="M455">
            <v>7.7770839203100905</v>
          </cell>
          <cell r="N455">
            <v>3.3854387608254393</v>
          </cell>
          <cell r="O455">
            <v>3.6349265584402444</v>
          </cell>
          <cell r="P455">
            <v>3.4739100732823185</v>
          </cell>
          <cell r="Q455">
            <v>3.4801867524070453</v>
          </cell>
          <cell r="R455">
            <v>7.4118516848333034</v>
          </cell>
          <cell r="S455">
            <v>5.4269866868176839</v>
          </cell>
          <cell r="T455">
            <v>3.3008160819899586</v>
          </cell>
          <cell r="U455">
            <v>-4.6218111585402548</v>
          </cell>
          <cell r="V455">
            <v>-7.1081868677352027</v>
          </cell>
          <cell r="W455">
            <v>-0.30196513413286569</v>
          </cell>
        </row>
        <row r="456">
          <cell r="A456" t="str">
            <v>IE699RVGDPR</v>
          </cell>
          <cell r="B456" t="str">
            <v>IE</v>
          </cell>
          <cell r="C456">
            <v>6</v>
          </cell>
          <cell r="D456">
            <v>0</v>
          </cell>
          <cell r="E456">
            <v>99</v>
          </cell>
          <cell r="F456">
            <v>327</v>
          </cell>
          <cell r="G456" t="str">
            <v>RVGDPR</v>
          </cell>
          <cell r="H456">
            <v>6.185079743965205</v>
          </cell>
          <cell r="I456">
            <v>5.5558954619707723</v>
          </cell>
          <cell r="J456">
            <v>7.652025286886821</v>
          </cell>
          <cell r="K456">
            <v>4.0181028128845941</v>
          </cell>
          <cell r="L456">
            <v>6.4964361738530263</v>
          </cell>
          <cell r="M456">
            <v>4.077769387010366</v>
          </cell>
          <cell r="N456">
            <v>2.3690361015928696</v>
          </cell>
          <cell r="O456">
            <v>3.6386575176134306</v>
          </cell>
          <cell r="P456">
            <v>1.8957573268335137</v>
          </cell>
          <cell r="Q456">
            <v>0.91021710134875367</v>
          </cell>
          <cell r="R456">
            <v>2.5362857513030246</v>
          </cell>
          <cell r="S456">
            <v>0.42182689706087295</v>
          </cell>
          <cell r="T456">
            <v>1.0660096473054548</v>
          </cell>
          <cell r="U456">
            <v>-4.4390815353276487</v>
          </cell>
          <cell r="V456">
            <v>-3.0072536333165978</v>
          </cell>
          <cell r="W456">
            <v>-0.43895832292575321</v>
          </cell>
        </row>
        <row r="457">
          <cell r="A457" t="str">
            <v>IE199RVGDPR</v>
          </cell>
          <cell r="B457" t="str">
            <v>IE</v>
          </cell>
          <cell r="C457">
            <v>1</v>
          </cell>
          <cell r="D457">
            <v>0</v>
          </cell>
          <cell r="E457">
            <v>99</v>
          </cell>
          <cell r="F457">
            <v>327</v>
          </cell>
          <cell r="G457" t="str">
            <v>RVGDPR</v>
          </cell>
          <cell r="H457">
            <v>110.54812728923626</v>
          </cell>
          <cell r="I457">
            <v>116.69006567659261</v>
          </cell>
          <cell r="J457">
            <v>125.61921900945032</v>
          </cell>
          <cell r="K457">
            <v>130.6667283819927</v>
          </cell>
          <cell r="L457">
            <v>139.15540899179075</v>
          </cell>
          <cell r="M457">
            <v>144.82984566002708</v>
          </cell>
          <cell r="N457">
            <v>148.26091698959436</v>
          </cell>
          <cell r="O457">
            <v>153.65562399131883</v>
          </cell>
          <cell r="P457">
            <v>156.56856174122601</v>
          </cell>
          <cell r="Q457">
            <v>157.99367556553042</v>
          </cell>
          <cell r="R457">
            <v>162.00084664685892</v>
          </cell>
          <cell r="S457">
            <v>162.68420979148169</v>
          </cell>
          <cell r="T457">
            <v>164.41843916250153</v>
          </cell>
          <cell r="U457">
            <v>157.119770588965</v>
          </cell>
          <cell r="V457">
            <v>152.39478057926965</v>
          </cell>
          <cell r="W457">
            <v>151.7258310062125</v>
          </cell>
        </row>
        <row r="458">
          <cell r="A458" t="str">
            <v>IE10ISRV</v>
          </cell>
          <cell r="B458" t="str">
            <v>IE</v>
          </cell>
          <cell r="C458">
            <v>1</v>
          </cell>
          <cell r="D458">
            <v>1</v>
          </cell>
          <cell r="E458">
            <v>0</v>
          </cell>
          <cell r="F458">
            <v>0</v>
          </cell>
          <cell r="G458" t="str">
            <v>ISRV</v>
          </cell>
          <cell r="H458">
            <v>3.3117599752324312</v>
          </cell>
          <cell r="I458">
            <v>3.0911378919153076</v>
          </cell>
          <cell r="J458">
            <v>2.1450616752128893</v>
          </cell>
          <cell r="K458">
            <v>-1.051280216333994</v>
          </cell>
          <cell r="L458">
            <v>-0.99915815009941067</v>
          </cell>
          <cell r="M458">
            <v>-1.549393531415888</v>
          </cell>
          <cell r="N458">
            <v>-1.1505075575350188</v>
          </cell>
          <cell r="O458">
            <v>-1.1864414185930316</v>
          </cell>
          <cell r="P458">
            <v>-0.14667782588144718</v>
          </cell>
          <cell r="Q458">
            <v>7.1755545849194746E-2</v>
          </cell>
          <cell r="R458">
            <v>-0.14059821118828086</v>
          </cell>
          <cell r="S458">
            <v>-0.32785489189757211</v>
          </cell>
          <cell r="T458">
            <v>2.8401100947611058</v>
          </cell>
          <cell r="U458">
            <v>4.9960318275523941</v>
          </cell>
          <cell r="V458" t="e">
            <v>#N/A</v>
          </cell>
          <cell r="W458" t="e">
            <v>#N/A</v>
          </cell>
        </row>
        <row r="459">
          <cell r="A459" t="str">
            <v>IE10ILRV</v>
          </cell>
          <cell r="B459" t="str">
            <v>IE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 t="str">
            <v>ILRV</v>
          </cell>
          <cell r="H459">
            <v>5.2364615630284606</v>
          </cell>
          <cell r="I459">
            <v>4.9198272094820084</v>
          </cell>
          <cell r="J459">
            <v>2.376224473912103</v>
          </cell>
          <cell r="K459">
            <v>-1.6798536709187628</v>
          </cell>
          <cell r="L459">
            <v>0.68354846642471045</v>
          </cell>
          <cell r="M459">
            <v>-0.49311726697663927</v>
          </cell>
          <cell r="N459">
            <v>-0.43942833892913757</v>
          </cell>
          <cell r="O459">
            <v>0.42984694767274068</v>
          </cell>
          <cell r="P459">
            <v>1.60975704085764</v>
          </cell>
          <cell r="Q459">
            <v>2.0024318598764523</v>
          </cell>
          <cell r="R459">
            <v>0.97340235676597331</v>
          </cell>
          <cell r="S459">
            <v>0.33933350667239015</v>
          </cell>
          <cell r="T459">
            <v>2.8696958571589049</v>
          </cell>
          <cell r="U459">
            <v>4.8869258664602455</v>
          </cell>
          <cell r="V459" t="e">
            <v>#N/A</v>
          </cell>
          <cell r="W459" t="e">
            <v>#N/A</v>
          </cell>
        </row>
        <row r="460">
          <cell r="A460" t="str">
            <v>IE10ADGGU</v>
          </cell>
          <cell r="B460" t="str">
            <v>IE</v>
          </cell>
          <cell r="C460">
            <v>1</v>
          </cell>
          <cell r="D460">
            <v>0</v>
          </cell>
          <cell r="E460">
            <v>0</v>
          </cell>
          <cell r="F460">
            <v>0</v>
          </cell>
          <cell r="G460" t="str">
            <v>ADGGU</v>
          </cell>
          <cell r="H460">
            <v>-10.172976197679763</v>
          </cell>
          <cell r="I460">
            <v>-7.7644124676729653</v>
          </cell>
          <cell r="J460">
            <v>-9.8717043434400136</v>
          </cell>
          <cell r="K460">
            <v>-8.5973685954114245</v>
          </cell>
          <cell r="L460">
            <v>-6.9928318058640579</v>
          </cell>
          <cell r="M460">
            <v>-6.5822912587749975</v>
          </cell>
          <cell r="N460">
            <v>-3.9139063567321166</v>
          </cell>
          <cell r="O460">
            <v>-3.5942972970350926</v>
          </cell>
          <cell r="P460">
            <v>-2.1344823032679869</v>
          </cell>
          <cell r="Q460">
            <v>-1.9880606298909309</v>
          </cell>
          <cell r="R460">
            <v>-2.39495366386826</v>
          </cell>
          <cell r="S460">
            <v>-2.3258439662938639</v>
          </cell>
          <cell r="T460">
            <v>-1.7255100140320612</v>
          </cell>
          <cell r="U460">
            <v>0.59626393241211384</v>
          </cell>
          <cell r="V460">
            <v>2.1854015581545925</v>
          </cell>
          <cell r="W460">
            <v>-0.67274409831347137</v>
          </cell>
        </row>
        <row r="461">
          <cell r="A461" t="str">
            <v>IE10ADGGI</v>
          </cell>
          <cell r="B461" t="str">
            <v>IE</v>
          </cell>
          <cell r="C461">
            <v>1</v>
          </cell>
          <cell r="D461">
            <v>0</v>
          </cell>
          <cell r="E461">
            <v>0</v>
          </cell>
          <cell r="F461">
            <v>0</v>
          </cell>
          <cell r="G461" t="str">
            <v>ADGGI</v>
          </cell>
          <cell r="H461">
            <v>-4.8790658454649929</v>
          </cell>
          <cell r="I461">
            <v>-3.2659749644795042</v>
          </cell>
          <cell r="J461">
            <v>-5.7790794335141591</v>
          </cell>
          <cell r="K461">
            <v>-5.2902943674731588</v>
          </cell>
          <cell r="L461">
            <v>-4.6918597048192945</v>
          </cell>
          <cell r="M461">
            <v>-4.5522742163834309</v>
          </cell>
          <cell r="N461">
            <v>-2.3749560196395771</v>
          </cell>
          <cell r="O461">
            <v>-2.1973065641176852</v>
          </cell>
          <cell r="P461">
            <v>-0.86742403261488565</v>
          </cell>
          <cell r="Q461">
            <v>-0.84398824827266572</v>
          </cell>
          <cell r="R461">
            <v>-1.3502037104403362</v>
          </cell>
          <cell r="S461">
            <v>-1.4384212296849348</v>
          </cell>
          <cell r="T461">
            <v>-0.77122047758152179</v>
          </cell>
          <cell r="U461">
            <v>1.7047517060171264</v>
          </cell>
          <cell r="V461">
            <v>4.4606815511730122</v>
          </cell>
          <cell r="W461">
            <v>2.0272154313195996</v>
          </cell>
        </row>
        <row r="462">
          <cell r="A462" t="str">
            <v>IE1319UDGGS</v>
          </cell>
          <cell r="B462" t="str">
            <v>IE</v>
          </cell>
          <cell r="C462">
            <v>1</v>
          </cell>
          <cell r="D462">
            <v>0</v>
          </cell>
          <cell r="E462">
            <v>319</v>
          </cell>
          <cell r="F462">
            <v>0</v>
          </cell>
          <cell r="G462" t="str">
            <v>UDGGS</v>
          </cell>
          <cell r="H462">
            <v>0.56389848056867553</v>
          </cell>
          <cell r="I462">
            <v>-0.96832563155595985</v>
          </cell>
          <cell r="J462">
            <v>2.2388997316239152</v>
          </cell>
          <cell r="K462">
            <v>0.31035956452426727</v>
          </cell>
          <cell r="L462">
            <v>4.7071365493904604</v>
          </cell>
          <cell r="M462">
            <v>0.84821856075534807</v>
          </cell>
          <cell r="N462">
            <v>2.5855087091534927</v>
          </cell>
          <cell r="O462">
            <v>-5.9219920694266757E-2</v>
          </cell>
          <cell r="P462">
            <v>1.471070364866683</v>
          </cell>
          <cell r="Q462">
            <v>1.754130798193845</v>
          </cell>
          <cell r="R462">
            <v>1.9189833024384151</v>
          </cell>
          <cell r="S462">
            <v>2.7546464246951299</v>
          </cell>
          <cell r="T462">
            <v>2.0441614494833846</v>
          </cell>
          <cell r="U462">
            <v>9.1358126065740777</v>
          </cell>
          <cell r="V462">
            <v>0.82774263750648569</v>
          </cell>
          <cell r="W462">
            <v>1.1204494822874835</v>
          </cell>
        </row>
        <row r="463">
          <cell r="A463" t="str">
            <v>IE10UTVG</v>
          </cell>
          <cell r="B463" t="str">
            <v>IE</v>
          </cell>
          <cell r="C463">
            <v>1</v>
          </cell>
          <cell r="D463">
            <v>0</v>
          </cell>
          <cell r="E463">
            <v>0</v>
          </cell>
          <cell r="F463">
            <v>0</v>
          </cell>
          <cell r="G463" t="str">
            <v>UTVG</v>
          </cell>
          <cell r="H463">
            <v>7.1023199999999997</v>
          </cell>
          <cell r="I463">
            <v>7.9429300000000005</v>
          </cell>
          <cell r="J463">
            <v>9.0474500000000013</v>
          </cell>
          <cell r="K463">
            <v>10.161250000000001</v>
          </cell>
          <cell r="L463">
            <v>11.74474</v>
          </cell>
          <cell r="M463">
            <v>13.70185</v>
          </cell>
          <cell r="N463">
            <v>13.95382</v>
          </cell>
          <cell r="O463">
            <v>15.80139</v>
          </cell>
          <cell r="P463">
            <v>17.217830000000003</v>
          </cell>
          <cell r="Q463">
            <v>19.32321</v>
          </cell>
          <cell r="R463">
            <v>21.768830000000001</v>
          </cell>
          <cell r="S463">
            <v>24.650179999999999</v>
          </cell>
          <cell r="T463">
            <v>25.155000000000001</v>
          </cell>
          <cell r="U463">
            <v>22.3</v>
          </cell>
          <cell r="V463">
            <v>20.364609000000002</v>
          </cell>
          <cell r="W463">
            <v>20.635449999999999</v>
          </cell>
        </row>
        <row r="464">
          <cell r="A464" t="str">
            <v>IE10UTYG</v>
          </cell>
          <cell r="B464" t="str">
            <v>IE</v>
          </cell>
          <cell r="C464">
            <v>1</v>
          </cell>
          <cell r="D464">
            <v>0</v>
          </cell>
          <cell r="E464">
            <v>0</v>
          </cell>
          <cell r="F464">
            <v>0</v>
          </cell>
          <cell r="G464" t="str">
            <v>UTYG</v>
          </cell>
          <cell r="H464">
            <v>7.1593100000000005</v>
          </cell>
          <cell r="I464">
            <v>8.1605900000000009</v>
          </cell>
          <cell r="J464">
            <v>9.4078400000000002</v>
          </cell>
          <cell r="K464">
            <v>10.678690000000001</v>
          </cell>
          <cell r="L464">
            <v>12.35713</v>
          </cell>
          <cell r="M464">
            <v>13.943190000000001</v>
          </cell>
          <cell r="N464">
            <v>14.76727</v>
          </cell>
          <cell r="O464">
            <v>15.000030000000001</v>
          </cell>
          <cell r="P464">
            <v>16.452439999999999</v>
          </cell>
          <cell r="Q464">
            <v>18.349029999999999</v>
          </cell>
          <cell r="R464">
            <v>19.73282</v>
          </cell>
          <cell r="S464">
            <v>23.043779999999998</v>
          </cell>
          <cell r="T464">
            <v>24.001999999999999</v>
          </cell>
          <cell r="U464">
            <v>20.559144</v>
          </cell>
          <cell r="V464">
            <v>19.590278999999999</v>
          </cell>
          <cell r="W464">
            <v>19.853103999999998</v>
          </cell>
        </row>
        <row r="465">
          <cell r="A465" t="str">
            <v>IE10UTSG</v>
          </cell>
          <cell r="B465" t="str">
            <v>IE</v>
          </cell>
          <cell r="C465">
            <v>1</v>
          </cell>
          <cell r="D465">
            <v>0</v>
          </cell>
          <cell r="E465">
            <v>0</v>
          </cell>
          <cell r="F465">
            <v>0</v>
          </cell>
          <cell r="G465" t="str">
            <v>UTSG</v>
          </cell>
          <cell r="H465">
            <v>3.5756900000000003</v>
          </cell>
          <cell r="I465">
            <v>3.6757600000000004</v>
          </cell>
          <cell r="J465">
            <v>3.9832299999999998</v>
          </cell>
          <cell r="K465">
            <v>4.35867</v>
          </cell>
          <cell r="L465">
            <v>5.0594599999999996</v>
          </cell>
          <cell r="M465">
            <v>5.9316800000000001</v>
          </cell>
          <cell r="N465">
            <v>6.7832600000000003</v>
          </cell>
          <cell r="O465">
            <v>7.4668299999999999</v>
          </cell>
          <cell r="P465">
            <v>8.0794599999999992</v>
          </cell>
          <cell r="Q465">
            <v>8.9537499999999994</v>
          </cell>
          <cell r="R465">
            <v>9.8395799999999998</v>
          </cell>
          <cell r="S465">
            <v>10.861370000000001</v>
          </cell>
          <cell r="T465">
            <v>11.946530000000001</v>
          </cell>
          <cell r="U465">
            <v>12.328818999999999</v>
          </cell>
          <cell r="V465">
            <v>11.798679999999999</v>
          </cell>
          <cell r="W465">
            <v>11.814221</v>
          </cell>
        </row>
        <row r="466">
          <cell r="A466" t="str">
            <v>IE10UVGD</v>
          </cell>
          <cell r="B466" t="str">
            <v>IE</v>
          </cell>
          <cell r="C466">
            <v>1</v>
          </cell>
          <cell r="D466">
            <v>0</v>
          </cell>
          <cell r="E466">
            <v>0</v>
          </cell>
          <cell r="F466">
            <v>0</v>
          </cell>
          <cell r="G466" t="str">
            <v>UVGD</v>
          </cell>
          <cell r="H466">
            <v>53.092889999999997</v>
          </cell>
          <cell r="I466">
            <v>58.713720000000002</v>
          </cell>
          <cell r="J466">
            <v>67.971779999999995</v>
          </cell>
          <cell r="K466">
            <v>78.57338</v>
          </cell>
          <cell r="L466">
            <v>90.500880000000009</v>
          </cell>
          <cell r="M466">
            <v>104.84444000000001</v>
          </cell>
          <cell r="N466">
            <v>116.99013000000001</v>
          </cell>
          <cell r="O466">
            <v>130.18984</v>
          </cell>
          <cell r="P466">
            <v>139.44189</v>
          </cell>
          <cell r="Q466">
            <v>148.97484</v>
          </cell>
          <cell r="R466">
            <v>162.16799</v>
          </cell>
          <cell r="S466">
            <v>177.28642000000002</v>
          </cell>
          <cell r="T466">
            <v>190.60253</v>
          </cell>
          <cell r="U466">
            <v>186.124651</v>
          </cell>
          <cell r="V466">
            <v>176.65913699999999</v>
          </cell>
          <cell r="W466">
            <v>178.85679200000001</v>
          </cell>
        </row>
        <row r="467">
          <cell r="A467" t="str">
            <v>IE10UCPH</v>
          </cell>
          <cell r="B467" t="str">
            <v>IE</v>
          </cell>
          <cell r="C467">
            <v>1</v>
          </cell>
          <cell r="D467">
            <v>0</v>
          </cell>
          <cell r="E467">
            <v>0</v>
          </cell>
          <cell r="F467">
            <v>0</v>
          </cell>
          <cell r="G467" t="str">
            <v>UCPH</v>
          </cell>
          <cell r="H467">
            <v>28.908180000000002</v>
          </cell>
          <cell r="I467">
            <v>31.664290000000001</v>
          </cell>
          <cell r="J467">
            <v>35.009689999999999</v>
          </cell>
          <cell r="K467">
            <v>39.114220000000003</v>
          </cell>
          <cell r="L467">
            <v>43.941089999999996</v>
          </cell>
          <cell r="M467">
            <v>50.44567</v>
          </cell>
          <cell r="N467">
            <v>55.141460000000002</v>
          </cell>
          <cell r="O467">
            <v>60.208779999999997</v>
          </cell>
          <cell r="P467">
            <v>64.359660000000005</v>
          </cell>
          <cell r="Q467">
            <v>67.797060000000002</v>
          </cell>
          <cell r="R467">
            <v>73.778789999999987</v>
          </cell>
          <cell r="S467">
            <v>80.711699999999993</v>
          </cell>
          <cell r="T467">
            <v>88.122550000000004</v>
          </cell>
          <cell r="U467">
            <v>89.512682999999996</v>
          </cell>
          <cell r="V467">
            <v>86.818441000000007</v>
          </cell>
          <cell r="W467">
            <v>88.734697999999995</v>
          </cell>
        </row>
        <row r="468">
          <cell r="A468" t="str">
            <v>IE10UWCD</v>
          </cell>
          <cell r="B468" t="str">
            <v>IE</v>
          </cell>
          <cell r="C468">
            <v>1</v>
          </cell>
          <cell r="D468">
            <v>0</v>
          </cell>
          <cell r="E468">
            <v>0</v>
          </cell>
          <cell r="F468">
            <v>0</v>
          </cell>
          <cell r="G468" t="str">
            <v>UWCD</v>
          </cell>
          <cell r="H468">
            <v>23.922409999999999</v>
          </cell>
          <cell r="I468">
            <v>26.06559</v>
          </cell>
          <cell r="J468">
            <v>29.05114</v>
          </cell>
          <cell r="K468">
            <v>32.887360000000001</v>
          </cell>
          <cell r="L468">
            <v>36.808309999999999</v>
          </cell>
          <cell r="M468">
            <v>41.895139999999998</v>
          </cell>
          <cell r="N468">
            <v>46.662260000000003</v>
          </cell>
          <cell r="O468">
            <v>50.018970000000003</v>
          </cell>
          <cell r="P468">
            <v>54.072559999999996</v>
          </cell>
          <cell r="Q468">
            <v>58.759629999999994</v>
          </cell>
          <cell r="R468">
            <v>65.963089999999994</v>
          </cell>
          <cell r="S468">
            <v>72.476919999999993</v>
          </cell>
          <cell r="T468">
            <v>78.794699999999992</v>
          </cell>
          <cell r="U468">
            <v>80.711255999999992</v>
          </cell>
          <cell r="V468">
            <v>78.117496999999986</v>
          </cell>
          <cell r="W468">
            <v>78.202657999999985</v>
          </cell>
        </row>
        <row r="469">
          <cell r="A469" t="str">
            <v>IE60QLCDR</v>
          </cell>
          <cell r="B469" t="str">
            <v>IE</v>
          </cell>
          <cell r="C469">
            <v>6</v>
          </cell>
          <cell r="D469">
            <v>1</v>
          </cell>
          <cell r="E469">
            <v>0</v>
          </cell>
          <cell r="F469">
            <v>327</v>
          </cell>
          <cell r="G469" t="str">
            <v>QLCDR</v>
          </cell>
          <cell r="H469" t="e">
            <v>#N/A</v>
          </cell>
          <cell r="I469">
            <v>-1.6819375599929631</v>
          </cell>
          <cell r="J469">
            <v>-3.0419515314379364</v>
          </cell>
          <cell r="K469">
            <v>-0.93480684522035951</v>
          </cell>
          <cell r="L469">
            <v>-3.646119937953729</v>
          </cell>
          <cell r="M469">
            <v>-2.5478546473840513</v>
          </cell>
          <cell r="N469">
            <v>-1.0500310643605237</v>
          </cell>
          <cell r="O469">
            <v>-3.3597556710602161</v>
          </cell>
          <cell r="P469">
            <v>0.80203867879904411</v>
          </cell>
          <cell r="Q469">
            <v>3.1429106027277554</v>
          </cell>
          <cell r="R469">
            <v>2.8690511631148885</v>
          </cell>
          <cell r="S469">
            <v>0.88079981627187109</v>
          </cell>
          <cell r="T469">
            <v>2.9526196746733513</v>
          </cell>
          <cell r="U469">
            <v>4.3196909586172172</v>
          </cell>
          <cell r="V469">
            <v>1.0357749642856628</v>
          </cell>
          <cell r="W469">
            <v>-0.50261132956309629</v>
          </cell>
        </row>
        <row r="470">
          <cell r="A470" t="str">
            <v>IE60UVGD</v>
          </cell>
          <cell r="B470" t="str">
            <v>IE</v>
          </cell>
          <cell r="C470">
            <v>6</v>
          </cell>
          <cell r="D470">
            <v>0</v>
          </cell>
          <cell r="E470">
            <v>0</v>
          </cell>
          <cell r="F470">
            <v>0</v>
          </cell>
          <cell r="G470" t="str">
            <v>UVGD</v>
          </cell>
          <cell r="H470">
            <v>12.960734917957172</v>
          </cell>
          <cell r="I470">
            <v>10.586784784177317</v>
          </cell>
          <cell r="J470">
            <v>15.768137328038478</v>
          </cell>
          <cell r="K470">
            <v>15.597061015615598</v>
          </cell>
          <cell r="L470">
            <v>15.180077527529058</v>
          </cell>
          <cell r="M470">
            <v>15.849083456426062</v>
          </cell>
          <cell r="N470">
            <v>11.584486502097779</v>
          </cell>
          <cell r="O470">
            <v>11.282755220461759</v>
          </cell>
          <cell r="P470">
            <v>7.1065837395606346</v>
          </cell>
          <cell r="Q470">
            <v>6.8365037220881053</v>
          </cell>
          <cell r="R470">
            <v>8.8559584960789408</v>
          </cell>
          <cell r="S470">
            <v>9.3226967911484984</v>
          </cell>
          <cell r="T470">
            <v>7.5110716319952697</v>
          </cell>
          <cell r="U470">
            <v>-2.34932820671373</v>
          </cell>
          <cell r="V470">
            <v>-5.0855778367584481</v>
          </cell>
          <cell r="W470">
            <v>1.2440086809662354</v>
          </cell>
        </row>
        <row r="471">
          <cell r="A471" t="str">
            <v>IE1319UYIGE</v>
          </cell>
          <cell r="B471" t="str">
            <v>IE</v>
          </cell>
          <cell r="C471">
            <v>1</v>
          </cell>
          <cell r="D471">
            <v>0</v>
          </cell>
          <cell r="E471">
            <v>319</v>
          </cell>
          <cell r="F471">
            <v>0</v>
          </cell>
          <cell r="G471" t="str">
            <v>UYIGE</v>
          </cell>
          <cell r="H471">
            <v>5.2939103522147697</v>
          </cell>
          <cell r="I471">
            <v>4.4984375031934611</v>
          </cell>
          <cell r="J471">
            <v>4.0926249099258545</v>
          </cell>
          <cell r="K471">
            <v>3.3070742279382661</v>
          </cell>
          <cell r="L471">
            <v>2.3009721010447635</v>
          </cell>
          <cell r="M471">
            <v>2.0300170423915662</v>
          </cell>
          <cell r="N471">
            <v>1.5389503370925393</v>
          </cell>
          <cell r="O471">
            <v>1.3969907329174074</v>
          </cell>
          <cell r="P471">
            <v>1.2670582706531013</v>
          </cell>
          <cell r="Q471">
            <v>1.1440723816182652</v>
          </cell>
          <cell r="R471">
            <v>1.0447499534279239</v>
          </cell>
          <cell r="S471">
            <v>0.88742273660892912</v>
          </cell>
          <cell r="T471">
            <v>0.95428953645053938</v>
          </cell>
          <cell r="U471">
            <v>1.1084877736050125</v>
          </cell>
          <cell r="V471">
            <v>2.2752799930184198</v>
          </cell>
          <cell r="W471">
            <v>2.699959529633071</v>
          </cell>
        </row>
        <row r="472">
          <cell r="A472" t="str">
            <v>IE1319UCCG0</v>
          </cell>
          <cell r="B472" t="str">
            <v>IE</v>
          </cell>
          <cell r="C472">
            <v>1</v>
          </cell>
          <cell r="D472">
            <v>0</v>
          </cell>
          <cell r="E472">
            <v>319</v>
          </cell>
          <cell r="F472">
            <v>0</v>
          </cell>
          <cell r="G472" t="str">
            <v>UCCG0</v>
          </cell>
          <cell r="H472">
            <v>6.4684555690978582</v>
          </cell>
          <cell r="I472">
            <v>6.2319164924314112</v>
          </cell>
          <cell r="J472">
            <v>5.8984331438723547</v>
          </cell>
          <cell r="K472">
            <v>5.7309358462115281</v>
          </cell>
          <cell r="L472">
            <v>5.2312198511218888</v>
          </cell>
          <cell r="M472">
            <v>5.1227513829059506</v>
          </cell>
          <cell r="N472">
            <v>5.2019260086299584</v>
          </cell>
          <cell r="O472">
            <v>5.2461620661028547</v>
          </cell>
          <cell r="P472">
            <v>5.1295274325383851</v>
          </cell>
          <cell r="Q472">
            <v>5.1330278320822496</v>
          </cell>
          <cell r="R472">
            <v>4.9872912650640862</v>
          </cell>
          <cell r="S472">
            <v>5.1026920166812539</v>
          </cell>
          <cell r="T472">
            <v>5.2389598396201773</v>
          </cell>
          <cell r="U472">
            <v>5.9175965896102607</v>
          </cell>
          <cell r="V472">
            <v>6.3905316145634741</v>
          </cell>
          <cell r="W472">
            <v>6.5013701017292096</v>
          </cell>
        </row>
        <row r="473">
          <cell r="A473" t="str">
            <v>IE10UYIGE</v>
          </cell>
          <cell r="B473" t="str">
            <v>IE</v>
          </cell>
          <cell r="C473">
            <v>1</v>
          </cell>
          <cell r="D473">
            <v>0</v>
          </cell>
          <cell r="E473">
            <v>0</v>
          </cell>
          <cell r="F473">
            <v>0</v>
          </cell>
          <cell r="G473" t="str">
            <v>UYIGE</v>
          </cell>
          <cell r="H473">
            <v>2.8106900000000001</v>
          </cell>
          <cell r="I473">
            <v>2.6412</v>
          </cell>
          <cell r="J473">
            <v>2.7818299999999998</v>
          </cell>
          <cell r="K473">
            <v>2.5984799999999999</v>
          </cell>
          <cell r="L473">
            <v>2.0824000000000003</v>
          </cell>
          <cell r="M473">
            <v>2.1283600000000003</v>
          </cell>
          <cell r="N473">
            <v>1.8004200000000001</v>
          </cell>
          <cell r="O473">
            <v>1.81874</v>
          </cell>
          <cell r="P473">
            <v>1.76681</v>
          </cell>
          <cell r="Q473">
            <v>1.70438</v>
          </cell>
          <cell r="R473">
            <v>1.69425</v>
          </cell>
          <cell r="S473">
            <v>1.57328</v>
          </cell>
          <cell r="T473">
            <v>1.8189000000000002</v>
          </cell>
          <cell r="U473">
            <v>2.0631689999999998</v>
          </cell>
          <cell r="V473">
            <v>4.0194900000000002</v>
          </cell>
          <cell r="W473">
            <v>4.8290610000000003</v>
          </cell>
        </row>
        <row r="474">
          <cell r="A474" t="str">
            <v>IE10UBLGE</v>
          </cell>
          <cell r="B474" t="str">
            <v>IE</v>
          </cell>
          <cell r="C474">
            <v>1</v>
          </cell>
          <cell r="D474">
            <v>0</v>
          </cell>
          <cell r="E474">
            <v>0</v>
          </cell>
          <cell r="F474">
            <v>0</v>
          </cell>
          <cell r="G474" t="str">
            <v>UBLGE</v>
          </cell>
          <cell r="H474">
            <v>-1.0886099999999999</v>
          </cell>
          <cell r="I474">
            <v>-6.1539999999999997E-2</v>
          </cell>
          <cell r="J474">
            <v>0.76482000000000006</v>
          </cell>
          <cell r="K474">
            <v>1.86486</v>
          </cell>
          <cell r="L474">
            <v>2.407</v>
          </cell>
          <cell r="M474">
            <v>4.9063100000000004</v>
          </cell>
          <cell r="N474">
            <v>1.0767899999999999</v>
          </cell>
          <cell r="O474">
            <v>-0.48486000000000001</v>
          </cell>
          <cell r="P474">
            <v>0.61104999999999998</v>
          </cell>
          <cell r="Q474">
            <v>2.07945</v>
          </cell>
          <cell r="R474">
            <v>2.7379899999999999</v>
          </cell>
          <cell r="S474">
            <v>5.32646</v>
          </cell>
          <cell r="T474">
            <v>0.44433999999999996</v>
          </cell>
          <cell r="U474">
            <v>-11.672117</v>
          </cell>
          <cell r="V474">
            <v>-19.346295000000001</v>
          </cell>
          <cell r="W474">
            <v>-23.274401999999998</v>
          </cell>
        </row>
        <row r="475">
          <cell r="A475" t="str">
            <v>IE10UDGG</v>
          </cell>
          <cell r="B475" t="str">
            <v>IE</v>
          </cell>
          <cell r="C475">
            <v>1</v>
          </cell>
          <cell r="D475">
            <v>0</v>
          </cell>
          <cell r="E475">
            <v>0</v>
          </cell>
          <cell r="F475">
            <v>0</v>
          </cell>
          <cell r="G475" t="str">
            <v>UDGG</v>
          </cell>
          <cell r="H475">
            <v>43.061</v>
          </cell>
          <cell r="I475">
            <v>42.554000000000002</v>
          </cell>
          <cell r="J475">
            <v>43.311</v>
          </cell>
          <cell r="K475">
            <v>41.69</v>
          </cell>
          <cell r="L475">
            <v>43.542999999999999</v>
          </cell>
          <cell r="M475">
            <v>39.526000000000003</v>
          </cell>
          <cell r="N475">
            <v>41.473999999999997</v>
          </cell>
          <cell r="O475">
            <v>41.881761680000004</v>
          </cell>
          <cell r="P475">
            <v>43.322000000000003</v>
          </cell>
          <cell r="Q475">
            <v>43.855763550000006</v>
          </cell>
          <cell r="R475">
            <v>44.229750200000005</v>
          </cell>
          <cell r="S475">
            <v>43.786904229999998</v>
          </cell>
          <cell r="T475">
            <v>47.238787670000001</v>
          </cell>
          <cell r="U475">
            <v>75.914904000000007</v>
          </cell>
          <cell r="V475">
            <v>96.723482000000004</v>
          </cell>
          <cell r="W475">
            <v>122.001884</v>
          </cell>
        </row>
        <row r="476">
          <cell r="A476" t="str">
            <v>IE10UVGDH</v>
          </cell>
          <cell r="B476" t="str">
            <v>IE</v>
          </cell>
          <cell r="C476">
            <v>1</v>
          </cell>
          <cell r="D476">
            <v>0</v>
          </cell>
          <cell r="E476">
            <v>0</v>
          </cell>
          <cell r="F476">
            <v>0</v>
          </cell>
          <cell r="G476" t="str">
            <v>UVGDH</v>
          </cell>
          <cell r="H476">
            <v>53.092889999999997</v>
          </cell>
          <cell r="I476">
            <v>58.713720000000002</v>
          </cell>
          <cell r="J476">
            <v>67.971779999999995</v>
          </cell>
          <cell r="K476">
            <v>78.57338</v>
          </cell>
          <cell r="L476">
            <v>90.500880000000009</v>
          </cell>
          <cell r="M476">
            <v>104.84444000000001</v>
          </cell>
          <cell r="N476">
            <v>116.99013000000001</v>
          </cell>
          <cell r="O476">
            <v>130.18984</v>
          </cell>
          <cell r="P476">
            <v>139.44189</v>
          </cell>
          <cell r="Q476">
            <v>148.97484</v>
          </cell>
          <cell r="R476">
            <v>162.16799</v>
          </cell>
          <cell r="S476">
            <v>177.28642000000002</v>
          </cell>
          <cell r="T476">
            <v>190.60253</v>
          </cell>
          <cell r="U476">
            <v>186.124651</v>
          </cell>
          <cell r="V476">
            <v>176.65913699999999</v>
          </cell>
          <cell r="W476">
            <v>178.85679200000001</v>
          </cell>
        </row>
        <row r="477">
          <cell r="A477" t="str">
            <v>IE10OVGD</v>
          </cell>
          <cell r="B477" t="str">
            <v>IE</v>
          </cell>
          <cell r="C477">
            <v>1</v>
          </cell>
          <cell r="D477">
            <v>1</v>
          </cell>
          <cell r="E477">
            <v>0</v>
          </cell>
          <cell r="F477">
            <v>0</v>
          </cell>
          <cell r="G477" t="str">
            <v>OVGD</v>
          </cell>
          <cell r="H477">
            <v>66.255243867782227</v>
          </cell>
          <cell r="I477">
            <v>71.65092637107935</v>
          </cell>
          <cell r="J477">
            <v>79.894624064966379</v>
          </cell>
          <cell r="K477">
            <v>86.645414508496245</v>
          </cell>
          <cell r="L477">
            <v>95.960677156566746</v>
          </cell>
          <cell r="M477">
            <v>104.84444000000001</v>
          </cell>
          <cell r="N477">
            <v>110.91900029999998</v>
          </cell>
          <cell r="O477">
            <v>118.04999111791078</v>
          </cell>
          <cell r="P477">
            <v>123.3791206454419</v>
          </cell>
          <cell r="Q477">
            <v>129.1827662637873</v>
          </cell>
          <cell r="R477">
            <v>137.41601410220972</v>
          </cell>
          <cell r="S477">
            <v>145.2603475200157</v>
          </cell>
          <cell r="T477">
            <v>154.01456019311874</v>
          </cell>
          <cell r="U477">
            <v>150.91606593810434</v>
          </cell>
          <cell r="V477">
            <v>143.37703111275545</v>
          </cell>
          <cell r="W477">
            <v>143.3429267560451</v>
          </cell>
        </row>
        <row r="478">
          <cell r="A478" t="str">
            <v>IE1319UBLC</v>
          </cell>
          <cell r="B478" t="str">
            <v>IE</v>
          </cell>
          <cell r="C478">
            <v>1</v>
          </cell>
          <cell r="D478">
            <v>0</v>
          </cell>
          <cell r="E478">
            <v>319</v>
          </cell>
          <cell r="F478">
            <v>0</v>
          </cell>
          <cell r="G478" t="str">
            <v>UBLC</v>
          </cell>
          <cell r="H478" t="e">
            <v>#N/A</v>
          </cell>
          <cell r="I478" t="e">
            <v>#N/A</v>
          </cell>
          <cell r="J478" t="e">
            <v>#N/A</v>
          </cell>
          <cell r="K478" t="e">
            <v>#N/A</v>
          </cell>
          <cell r="L478" t="e">
            <v>#N/A</v>
          </cell>
          <cell r="M478" t="e">
            <v>#N/A</v>
          </cell>
          <cell r="N478" t="e">
            <v>#N/A</v>
          </cell>
          <cell r="O478">
            <v>2.2477099595483025</v>
          </cell>
          <cell r="P478">
            <v>4.0487044459882178</v>
          </cell>
          <cell r="Q478">
            <v>2.4381499587447113</v>
          </cell>
          <cell r="R478">
            <v>3.1564243967012233</v>
          </cell>
          <cell r="S478">
            <v>3.8558339663015353</v>
          </cell>
          <cell r="T478">
            <v>2.0629107074287001</v>
          </cell>
          <cell r="U478">
            <v>0.75000758497057318</v>
          </cell>
          <cell r="V478">
            <v>2.99999937167133</v>
          </cell>
          <cell r="W478">
            <v>3.142240748676739</v>
          </cell>
        </row>
        <row r="479">
          <cell r="A479" t="str">
            <v>IE1319UBLH</v>
          </cell>
          <cell r="B479" t="str">
            <v>IE</v>
          </cell>
          <cell r="C479">
            <v>1</v>
          </cell>
          <cell r="D479">
            <v>0</v>
          </cell>
          <cell r="E479">
            <v>319</v>
          </cell>
          <cell r="F479">
            <v>0</v>
          </cell>
          <cell r="G479" t="str">
            <v>UBLH</v>
          </cell>
          <cell r="H479" t="e">
            <v>#N/A</v>
          </cell>
          <cell r="I479" t="e">
            <v>#N/A</v>
          </cell>
          <cell r="J479" t="e">
            <v>#N/A</v>
          </cell>
          <cell r="K479" t="e">
            <v>#N/A</v>
          </cell>
          <cell r="L479" t="e">
            <v>#N/A</v>
          </cell>
          <cell r="M479" t="e">
            <v>#N/A</v>
          </cell>
          <cell r="N479" t="e">
            <v>#N/A</v>
          </cell>
          <cell r="O479">
            <v>-3.4104735054594166</v>
          </cell>
          <cell r="P479">
            <v>-4.8371834317506819</v>
          </cell>
          <cell r="Q479">
            <v>-4.6374475045585024</v>
          </cell>
          <cell r="R479">
            <v>-7.4240175265167894</v>
          </cell>
          <cell r="S479">
            <v>-8.5066413998319828</v>
          </cell>
          <cell r="T479">
            <v>-6.1535804377832699</v>
          </cell>
          <cell r="U479">
            <v>-0.13735311181321516</v>
          </cell>
          <cell r="V479">
            <v>4.6744465869319765</v>
          </cell>
          <cell r="W479">
            <v>6.7094919157445307</v>
          </cell>
        </row>
        <row r="480">
          <cell r="A480" t="str">
            <v>IE60RVGDP</v>
          </cell>
          <cell r="B480" t="str">
            <v>IE</v>
          </cell>
          <cell r="C480">
            <v>6</v>
          </cell>
          <cell r="D480">
            <v>1</v>
          </cell>
          <cell r="E480">
            <v>0</v>
          </cell>
          <cell r="F480">
            <v>0</v>
          </cell>
          <cell r="G480" t="str">
            <v>RVGDP</v>
          </cell>
          <cell r="H480">
            <v>8.8741079927792335</v>
          </cell>
          <cell r="I480">
            <v>7.403553067879054</v>
          </cell>
          <cell r="J480">
            <v>10.454150611622627</v>
          </cell>
          <cell r="K480">
            <v>6.982787104281285</v>
          </cell>
          <cell r="L480">
            <v>9.5523930695047721</v>
          </cell>
          <cell r="M480">
            <v>7.862342672368916</v>
          </cell>
          <cell r="N480">
            <v>4.1793355104718488</v>
          </cell>
          <cell r="O480">
            <v>4.6001049432627061</v>
          </cell>
          <cell r="P480">
            <v>2.8181518096412228</v>
          </cell>
          <cell r="Q480">
            <v>2.9460316227328143</v>
          </cell>
          <cell r="R480">
            <v>4.0792857146327188</v>
          </cell>
          <cell r="S480">
            <v>3.1068396201761495</v>
          </cell>
          <cell r="T480">
            <v>3.5033130282699609</v>
          </cell>
          <cell r="U480">
            <v>-3.838880319562199</v>
          </cell>
          <cell r="V480">
            <v>-5.1663936133724109</v>
          </cell>
          <cell r="W480">
            <v>-0.2032845043317244</v>
          </cell>
        </row>
        <row r="481">
          <cell r="A481" t="str">
            <v>IE60NETD</v>
          </cell>
          <cell r="B481" t="str">
            <v>IE</v>
          </cell>
          <cell r="C481">
            <v>6</v>
          </cell>
          <cell r="D481">
            <v>0</v>
          </cell>
          <cell r="E481">
            <v>0</v>
          </cell>
          <cell r="F481">
            <v>0</v>
          </cell>
          <cell r="G481" t="str">
            <v>NETD</v>
          </cell>
          <cell r="H481">
            <v>4.061497586106344</v>
          </cell>
          <cell r="I481">
            <v>3.580713963227633</v>
          </cell>
          <cell r="J481">
            <v>5.5836953090947272</v>
          </cell>
          <cell r="K481">
            <v>8.6009566108643511</v>
          </cell>
          <cell r="L481">
            <v>6.246559182068423</v>
          </cell>
          <cell r="M481">
            <v>4.6461992091838322</v>
          </cell>
          <cell r="N481">
            <v>3.0110290433439602</v>
          </cell>
          <cell r="O481">
            <v>1.7808195661255244</v>
          </cell>
          <cell r="P481">
            <v>1.9835491361328561</v>
          </cell>
          <cell r="Q481">
            <v>3.1043436554184067</v>
          </cell>
          <cell r="R481">
            <v>4.7026553025847351</v>
          </cell>
          <cell r="S481">
            <v>4.2984010581307963</v>
          </cell>
          <cell r="T481">
            <v>3.5630698120783233</v>
          </cell>
          <cell r="U481">
            <v>-0.86912926514460809</v>
          </cell>
          <cell r="V481">
            <v>-4.0349261784662698</v>
          </cell>
          <cell r="W481">
            <v>-1.5061784103609033</v>
          </cell>
        </row>
        <row r="482">
          <cell r="A482" t="str">
            <v>IE60HWCDW</v>
          </cell>
          <cell r="B482" t="str">
            <v>IE</v>
          </cell>
          <cell r="C482">
            <v>6</v>
          </cell>
          <cell r="D482">
            <v>0</v>
          </cell>
          <cell r="E482">
            <v>0</v>
          </cell>
          <cell r="F482">
            <v>0</v>
          </cell>
          <cell r="G482" t="str">
            <v>HWCDW</v>
          </cell>
          <cell r="H482">
            <v>3.0217377776457388</v>
          </cell>
          <cell r="I482">
            <v>4.3544223438475749</v>
          </cell>
          <cell r="J482">
            <v>4.9797046971379322</v>
          </cell>
          <cell r="K482">
            <v>4.7512987065275292</v>
          </cell>
          <cell r="L482">
            <v>4.5195918353748921</v>
          </cell>
          <cell r="M482">
            <v>7.9957051182273142</v>
          </cell>
          <cell r="N482">
            <v>7.451719441386695</v>
          </cell>
          <cell r="O482">
            <v>5.0351958965465293</v>
          </cell>
          <cell r="P482">
            <v>5.7127610253276062</v>
          </cell>
          <cell r="Q482">
            <v>5.3399609776642043</v>
          </cell>
          <cell r="R482">
            <v>6.3573958722730417</v>
          </cell>
          <cell r="S482">
            <v>4.6131392438860663</v>
          </cell>
          <cell r="T482">
            <v>6.0461055561030763</v>
          </cell>
          <cell r="U482">
            <v>3.5190653304079333</v>
          </cell>
          <cell r="V482">
            <v>0.86354203981504618</v>
          </cell>
          <cell r="W482">
            <v>1.6412345967158126</v>
          </cell>
        </row>
        <row r="483">
          <cell r="A483" t="str">
            <v>IE1319UUTGE</v>
          </cell>
          <cell r="B483" t="str">
            <v>IE</v>
          </cell>
          <cell r="C483">
            <v>1</v>
          </cell>
          <cell r="D483">
            <v>0</v>
          </cell>
          <cell r="E483">
            <v>319</v>
          </cell>
          <cell r="F483">
            <v>0</v>
          </cell>
          <cell r="G483" t="str">
            <v>UUTGE</v>
          </cell>
          <cell r="H483">
            <v>41.134848752817945</v>
          </cell>
          <cell r="I483">
            <v>39.131279707707158</v>
          </cell>
          <cell r="J483">
            <v>36.98158265091778</v>
          </cell>
          <cell r="K483">
            <v>34.378844336338844</v>
          </cell>
          <cell r="L483">
            <v>34.019790746786107</v>
          </cell>
          <cell r="M483">
            <v>31.493982895039547</v>
          </cell>
          <cell r="N483">
            <v>33.365865992284981</v>
          </cell>
          <cell r="O483">
            <v>33.640320934413928</v>
          </cell>
          <cell r="P483">
            <v>33.383519113230605</v>
          </cell>
          <cell r="Q483">
            <v>33.705147795426392</v>
          </cell>
          <cell r="R483">
            <v>33.685531898126136</v>
          </cell>
          <cell r="S483">
            <v>33.804834008154714</v>
          </cell>
          <cell r="T483">
            <v>35.446638614922897</v>
          </cell>
          <cell r="U483">
            <v>39.973714175023488</v>
          </cell>
          <cell r="V483">
            <v>44.700538755603681</v>
          </cell>
          <cell r="W483">
            <v>46.912495780423022</v>
          </cell>
        </row>
        <row r="484">
          <cell r="A484" t="str">
            <v>IE60UVGDH</v>
          </cell>
          <cell r="B484" t="str">
            <v>IE</v>
          </cell>
          <cell r="C484">
            <v>6</v>
          </cell>
          <cell r="D484">
            <v>0</v>
          </cell>
          <cell r="E484">
            <v>0</v>
          </cell>
          <cell r="F484">
            <v>0</v>
          </cell>
          <cell r="G484" t="str">
            <v>UVGDH</v>
          </cell>
          <cell r="H484">
            <v>12.960734917957172</v>
          </cell>
          <cell r="I484">
            <v>10.586784784177317</v>
          </cell>
          <cell r="J484">
            <v>15.768137328038478</v>
          </cell>
          <cell r="K484">
            <v>15.597061015615598</v>
          </cell>
          <cell r="L484">
            <v>15.180077527529058</v>
          </cell>
          <cell r="M484">
            <v>15.849083456426062</v>
          </cell>
          <cell r="N484">
            <v>11.584486502097779</v>
          </cell>
          <cell r="O484">
            <v>11.282755220461759</v>
          </cell>
          <cell r="P484">
            <v>7.1065837395606346</v>
          </cell>
          <cell r="Q484">
            <v>6.8365037220881053</v>
          </cell>
          <cell r="R484">
            <v>8.8559584960789408</v>
          </cell>
          <cell r="S484">
            <v>9.3226967911484984</v>
          </cell>
          <cell r="T484">
            <v>7.5110716319952697</v>
          </cell>
          <cell r="U484">
            <v>-2.34932820671373</v>
          </cell>
          <cell r="V484">
            <v>-5.0855778367584481</v>
          </cell>
          <cell r="W484">
            <v>1.2440086809662354</v>
          </cell>
        </row>
        <row r="485">
          <cell r="A485" t="str">
            <v>IE1212RVGDPR</v>
          </cell>
          <cell r="B485" t="str">
            <v>IE</v>
          </cell>
          <cell r="C485">
            <v>1</v>
          </cell>
          <cell r="D485">
            <v>0</v>
          </cell>
          <cell r="E485">
            <v>212</v>
          </cell>
          <cell r="F485">
            <v>327</v>
          </cell>
          <cell r="G485" t="str">
            <v>RVGDPR</v>
          </cell>
          <cell r="H485">
            <v>99.974199412560239</v>
          </cell>
          <cell r="I485">
            <v>105.44266235939754</v>
          </cell>
          <cell r="J485">
            <v>113.53882435033363</v>
          </cell>
          <cell r="K485">
            <v>118.14231638228911</v>
          </cell>
          <cell r="L485">
            <v>125.85655397275153</v>
          </cell>
          <cell r="M485">
            <v>130.9589859361032</v>
          </cell>
          <cell r="N485">
            <v>133.931015725257</v>
          </cell>
          <cell r="O485">
            <v>138.64496993918891</v>
          </cell>
          <cell r="P485">
            <v>141.02602106569668</v>
          </cell>
          <cell r="Q485">
            <v>142.03861727842261</v>
          </cell>
          <cell r="R485">
            <v>145.3875031434695</v>
          </cell>
          <cell r="S485">
            <v>145.70266738374565</v>
          </cell>
          <cell r="T485">
            <v>146.96173177521055</v>
          </cell>
          <cell r="U485">
            <v>140.11077910098848</v>
          </cell>
          <cell r="V485">
            <v>135.59054084725662</v>
          </cell>
          <cell r="W485">
            <v>134.88000766370891</v>
          </cell>
        </row>
        <row r="486">
          <cell r="A486" t="str">
            <v>EL60OVGD</v>
          </cell>
          <cell r="B486" t="str">
            <v>EL</v>
          </cell>
          <cell r="C486">
            <v>6</v>
          </cell>
          <cell r="D486">
            <v>1</v>
          </cell>
          <cell r="E486">
            <v>0</v>
          </cell>
          <cell r="F486">
            <v>0</v>
          </cell>
          <cell r="G486" t="str">
            <v>OVGD</v>
          </cell>
          <cell r="H486">
            <v>2.0998119647638314</v>
          </cell>
          <cell r="I486">
            <v>2.3584020418632168</v>
          </cell>
          <cell r="J486">
            <v>3.6368396489510735</v>
          </cell>
          <cell r="K486">
            <v>3.3629865789067681</v>
          </cell>
          <cell r="L486">
            <v>3.4205326501092204</v>
          </cell>
          <cell r="M486">
            <v>4.4770424010081022</v>
          </cell>
          <cell r="N486">
            <v>4.1970487448727223</v>
          </cell>
          <cell r="O486">
            <v>3.4391501229781962</v>
          </cell>
          <cell r="P486">
            <v>5.5816342647687645</v>
          </cell>
          <cell r="Q486">
            <v>4.9160852305169422</v>
          </cell>
          <cell r="R486">
            <v>2.8984992405979515</v>
          </cell>
          <cell r="S486">
            <v>4.4970458662136226</v>
          </cell>
          <cell r="T486">
            <v>4.0363331428240778</v>
          </cell>
          <cell r="U486">
            <v>2.9165869789929078</v>
          </cell>
          <cell r="V486">
            <v>0.22973943532218488</v>
          </cell>
          <cell r="W486">
            <v>0.68176711849949889</v>
          </cell>
        </row>
        <row r="487">
          <cell r="A487" t="str">
            <v>EL60ZCPIH</v>
          </cell>
          <cell r="B487" t="str">
            <v>EL</v>
          </cell>
          <cell r="C487">
            <v>6</v>
          </cell>
          <cell r="D487">
            <v>0</v>
          </cell>
          <cell r="E487">
            <v>0</v>
          </cell>
          <cell r="F487">
            <v>0</v>
          </cell>
          <cell r="G487" t="str">
            <v>ZCPIH</v>
          </cell>
          <cell r="H487">
            <v>8.9000000006950195</v>
          </cell>
          <cell r="I487">
            <v>7.8651354196357603</v>
          </cell>
          <cell r="J487">
            <v>5.4396183963014266</v>
          </cell>
          <cell r="K487">
            <v>4.5239027404410992</v>
          </cell>
          <cell r="L487">
            <v>2.1390819384019766</v>
          </cell>
          <cell r="M487">
            <v>2.8959377459968128</v>
          </cell>
          <cell r="N487">
            <v>3.6539127811254124</v>
          </cell>
          <cell r="O487">
            <v>3.9176360437797486</v>
          </cell>
          <cell r="P487">
            <v>3.4372472650333608</v>
          </cell>
          <cell r="Q487">
            <v>3.0298183921526833</v>
          </cell>
          <cell r="R487">
            <v>3.4848824573212589</v>
          </cell>
          <cell r="S487">
            <v>3.3133609412307363</v>
          </cell>
          <cell r="T487">
            <v>2.9885057471264354</v>
          </cell>
          <cell r="U487">
            <v>4.25</v>
          </cell>
          <cell r="V487">
            <v>2.5400001803068895</v>
          </cell>
          <cell r="W487">
            <v>2.739999929136272</v>
          </cell>
        </row>
        <row r="488">
          <cell r="A488" t="str">
            <v>EL10AVGDGP</v>
          </cell>
          <cell r="B488" t="str">
            <v>EL</v>
          </cell>
          <cell r="C488">
            <v>1</v>
          </cell>
          <cell r="D488">
            <v>0</v>
          </cell>
          <cell r="E488">
            <v>0</v>
          </cell>
          <cell r="F488">
            <v>0</v>
          </cell>
          <cell r="G488" t="str">
            <v>AVGDGP</v>
          </cell>
          <cell r="H488">
            <v>-2.4450877375592324</v>
          </cell>
          <cell r="I488">
            <v>-2.6016878923363675</v>
          </cell>
          <cell r="J488">
            <v>-1.9211192385839873</v>
          </cell>
          <cell r="K488">
            <v>-1.7216548782865757</v>
          </cell>
          <cell r="L488">
            <v>-1.6722133868273179</v>
          </cell>
          <cell r="M488">
            <v>-1.0540185443287733</v>
          </cell>
          <cell r="N488">
            <v>-0.56970891138332946</v>
          </cell>
          <cell r="O488">
            <v>-0.8708661414920984</v>
          </cell>
          <cell r="P488">
            <v>0.64067316525943485</v>
          </cell>
          <cell r="Q488">
            <v>1.9475525575047923</v>
          </cell>
          <cell r="R488">
            <v>1.3835435817435051</v>
          </cell>
          <cell r="S488">
            <v>2.3520521547520219</v>
          </cell>
          <cell r="T488">
            <v>2.9975432987512871</v>
          </cell>
          <cell r="U488">
            <v>2.8429257083670461</v>
          </cell>
          <cell r="V488">
            <v>0.51175229199131078</v>
          </cell>
          <cell r="W488">
            <v>-1.1635565550055507</v>
          </cell>
        </row>
        <row r="489">
          <cell r="A489" t="str">
            <v>EL1319UBLA</v>
          </cell>
          <cell r="B489" t="str">
            <v>EL</v>
          </cell>
          <cell r="C489">
            <v>1</v>
          </cell>
          <cell r="D489">
            <v>0</v>
          </cell>
          <cell r="E489">
            <v>319</v>
          </cell>
          <cell r="F489">
            <v>0</v>
          </cell>
          <cell r="G489" t="str">
            <v>UBLA</v>
          </cell>
          <cell r="H489">
            <v>-6.1665417336791768E-2</v>
          </cell>
          <cell r="I489">
            <v>-0.88934134492555328</v>
          </cell>
          <cell r="J489">
            <v>-0.33323235480948282</v>
          </cell>
          <cell r="K489">
            <v>-1.2874649910175935</v>
          </cell>
          <cell r="L489">
            <v>-3.6270667971829598</v>
          </cell>
          <cell r="M489">
            <v>-9.5995920194304425</v>
          </cell>
          <cell r="N489">
            <v>-10.160149960635879</v>
          </cell>
          <cell r="O489">
            <v>-11.658975502888328</v>
          </cell>
          <cell r="P489">
            <v>-11.048095144140516</v>
          </cell>
          <cell r="Q489">
            <v>-8.9155436411364626</v>
          </cell>
          <cell r="R489">
            <v>-9.3046660470035594</v>
          </cell>
          <cell r="S489">
            <v>-9.1472440855877295</v>
          </cell>
          <cell r="T489">
            <v>-12.131809801284337</v>
          </cell>
          <cell r="U489">
            <v>-11.654594377262125</v>
          </cell>
          <cell r="V489">
            <v>-11.183003691874651</v>
          </cell>
          <cell r="W489">
            <v>-11.586247170706306</v>
          </cell>
        </row>
        <row r="490">
          <cell r="A490" t="str">
            <v>EL1319UBLGE</v>
          </cell>
          <cell r="B490" t="str">
            <v>EL</v>
          </cell>
          <cell r="C490">
            <v>1</v>
          </cell>
          <cell r="D490">
            <v>0</v>
          </cell>
          <cell r="E490">
            <v>319</v>
          </cell>
          <cell r="F490">
            <v>0</v>
          </cell>
          <cell r="G490" t="str">
            <v>UBLGE</v>
          </cell>
          <cell r="H490">
            <v>-9.2703677396310287</v>
          </cell>
          <cell r="I490">
            <v>-6.7905783065810938</v>
          </cell>
          <cell r="J490">
            <v>-6.0235268191900033</v>
          </cell>
          <cell r="K490">
            <v>-3.9046776704789612</v>
          </cell>
          <cell r="L490">
            <v>-3.1370320914447531</v>
          </cell>
          <cell r="M490">
            <v>-3.6916371321020534</v>
          </cell>
          <cell r="N490">
            <v>-4.4677320748470102</v>
          </cell>
          <cell r="O490">
            <v>-4.766471927715128</v>
          </cell>
          <cell r="P490">
            <v>-5.6811214199979903</v>
          </cell>
          <cell r="Q490">
            <v>-7.5006172943465526</v>
          </cell>
          <cell r="R490">
            <v>-5.085379581768386</v>
          </cell>
          <cell r="S490">
            <v>-2.8226125882611677</v>
          </cell>
          <cell r="T490">
            <v>-3.4783896769353015</v>
          </cell>
          <cell r="U490">
            <v>-3.4298537916020306</v>
          </cell>
          <cell r="V490">
            <v>-3.6708321810727194</v>
          </cell>
          <cell r="W490">
            <v>-4.1650223685949621</v>
          </cell>
        </row>
        <row r="491">
          <cell r="A491" t="str">
            <v>EL1319UBLGIE</v>
          </cell>
          <cell r="B491" t="str">
            <v>EL</v>
          </cell>
          <cell r="C491">
            <v>1</v>
          </cell>
          <cell r="D491">
            <v>0</v>
          </cell>
          <cell r="E491">
            <v>319</v>
          </cell>
          <cell r="F491">
            <v>0</v>
          </cell>
          <cell r="G491" t="str">
            <v>UBLGIE</v>
          </cell>
          <cell r="H491">
            <v>2.363840997910351</v>
          </cell>
          <cell r="I491">
            <v>4.1589175277301296</v>
          </cell>
          <cell r="J491">
            <v>3.6580464413874774</v>
          </cell>
          <cell r="K491">
            <v>4.5717087951817756</v>
          </cell>
          <cell r="L491">
            <v>4.5115591916724176</v>
          </cell>
          <cell r="M491">
            <v>3.6432077839170534</v>
          </cell>
          <cell r="N491">
            <v>2.0180599634932612</v>
          </cell>
          <cell r="O491">
            <v>0.74577886290305018</v>
          </cell>
          <cell r="P491">
            <v>-0.73858078842857433</v>
          </cell>
          <cell r="Q491">
            <v>-2.5633386506647762</v>
          </cell>
          <cell r="R491">
            <v>-0.69973932559801777</v>
          </cell>
          <cell r="S491">
            <v>1.2626243083414863</v>
          </cell>
          <cell r="T491">
            <v>0.60434665043388935</v>
          </cell>
          <cell r="U491">
            <v>0.56693495056959797</v>
          </cell>
          <cell r="V491">
            <v>0.56553346449592357</v>
          </cell>
          <cell r="W491">
            <v>-2.5677814780885592E-2</v>
          </cell>
        </row>
        <row r="492">
          <cell r="A492" t="str">
            <v>EL1319UBLGAP</v>
          </cell>
          <cell r="B492" t="str">
            <v>EL</v>
          </cell>
          <cell r="C492">
            <v>1</v>
          </cell>
          <cell r="D492">
            <v>0</v>
          </cell>
          <cell r="E492">
            <v>319</v>
          </cell>
          <cell r="F492">
            <v>0</v>
          </cell>
          <cell r="G492" t="str">
            <v>UBLGAP</v>
          </cell>
          <cell r="H492">
            <v>-8.4192620945087562</v>
          </cell>
          <cell r="I492">
            <v>-5.875550648044352</v>
          </cell>
          <cell r="J492">
            <v>-5.3241988674592449</v>
          </cell>
          <cell r="K492">
            <v>-3.2423809311104028</v>
          </cell>
          <cell r="L492">
            <v>-2.4731313486835971</v>
          </cell>
          <cell r="M492">
            <v>-3.2686394224477628</v>
          </cell>
          <cell r="N492">
            <v>-4.2199371838408313</v>
          </cell>
          <cell r="O492">
            <v>-4.3876886994731397</v>
          </cell>
          <cell r="P492">
            <v>-5.9597822132275819</v>
          </cell>
          <cell r="Q492">
            <v>-8.3477052792332618</v>
          </cell>
          <cell r="R492">
            <v>-5.687151862647724</v>
          </cell>
          <cell r="S492">
            <v>-3.8456376729705593</v>
          </cell>
          <cell r="T492">
            <v>-4.7821711347271743</v>
          </cell>
          <cell r="U492">
            <v>-4.6663843284562772</v>
          </cell>
          <cell r="V492">
            <v>-3.8934188404743399</v>
          </cell>
          <cell r="W492">
            <v>-3.6589334449952977</v>
          </cell>
        </row>
        <row r="493">
          <cell r="A493" t="str">
            <v>EL1319UBLGAPS</v>
          </cell>
          <cell r="B493" t="str">
            <v>EL</v>
          </cell>
          <cell r="C493">
            <v>1</v>
          </cell>
          <cell r="D493">
            <v>0</v>
          </cell>
          <cell r="E493">
            <v>319</v>
          </cell>
          <cell r="F493">
            <v>0</v>
          </cell>
          <cell r="G493" t="str">
            <v>UBLGAPS</v>
          </cell>
          <cell r="H493" t="e">
            <v>#N/A</v>
          </cell>
          <cell r="I493" t="e">
            <v>#N/A</v>
          </cell>
          <cell r="J493" t="e">
            <v>#N/A</v>
          </cell>
          <cell r="K493" t="e">
            <v>#N/A</v>
          </cell>
          <cell r="L493" t="e">
            <v>#N/A</v>
          </cell>
          <cell r="M493" t="e">
            <v>#N/A</v>
          </cell>
          <cell r="N493" t="e">
            <v>#N/A</v>
          </cell>
          <cell r="O493" t="e">
            <v>#N/A</v>
          </cell>
          <cell r="P493">
            <v>-5.9597822132275819</v>
          </cell>
          <cell r="Q493">
            <v>-8.3477052792332618</v>
          </cell>
          <cell r="R493">
            <v>-5.687151862647724</v>
          </cell>
          <cell r="S493">
            <v>-4.3005951689182718</v>
          </cell>
          <cell r="T493">
            <v>-4.5884646666403146</v>
          </cell>
          <cell r="U493">
            <v>-5.0463771242831816</v>
          </cell>
          <cell r="V493">
            <v>-4.6725790497354147</v>
          </cell>
          <cell r="W493">
            <v>-3.6589334449952977</v>
          </cell>
        </row>
        <row r="494">
          <cell r="A494" t="str">
            <v>EL1319UDGG</v>
          </cell>
          <cell r="B494" t="str">
            <v>EL</v>
          </cell>
          <cell r="C494">
            <v>1</v>
          </cell>
          <cell r="D494">
            <v>0</v>
          </cell>
          <cell r="E494">
            <v>319</v>
          </cell>
          <cell r="F494">
            <v>0</v>
          </cell>
          <cell r="G494" t="str">
            <v>UDGG</v>
          </cell>
          <cell r="H494">
            <v>99.204811116650205</v>
          </cell>
          <cell r="I494">
            <v>101.60205390689796</v>
          </cell>
          <cell r="J494">
            <v>104.05673087338143</v>
          </cell>
          <cell r="K494">
            <v>102.5976709363397</v>
          </cell>
          <cell r="L494">
            <v>102.50878064267108</v>
          </cell>
          <cell r="M494">
            <v>101.81756811294311</v>
          </cell>
          <cell r="N494">
            <v>102.91422883201929</v>
          </cell>
          <cell r="O494">
            <v>101.45082721753163</v>
          </cell>
          <cell r="P494">
            <v>97.84911972954643</v>
          </cell>
          <cell r="Q494">
            <v>98.550255507936271</v>
          </cell>
          <cell r="R494">
            <v>98.832740696793635</v>
          </cell>
          <cell r="S494">
            <v>95.866579821378053</v>
          </cell>
          <cell r="T494">
            <v>94.828957626929238</v>
          </cell>
          <cell r="U494">
            <v>93.97384502231624</v>
          </cell>
          <cell r="V494">
            <v>96.192093762478422</v>
          </cell>
          <cell r="W494">
            <v>98.446816100766213</v>
          </cell>
        </row>
        <row r="495">
          <cell r="A495" t="str">
            <v>EL60OCPH</v>
          </cell>
          <cell r="B495" t="str">
            <v>EL</v>
          </cell>
          <cell r="C495">
            <v>6</v>
          </cell>
          <cell r="D495">
            <v>1</v>
          </cell>
          <cell r="E495">
            <v>0</v>
          </cell>
          <cell r="F495">
            <v>0</v>
          </cell>
          <cell r="G495" t="str">
            <v>OCPH</v>
          </cell>
          <cell r="H495">
            <v>2.9427109404633445</v>
          </cell>
          <cell r="I495">
            <v>2.3884941357760425</v>
          </cell>
          <cell r="J495">
            <v>2.6888366918036866</v>
          </cell>
          <cell r="K495">
            <v>3.5084467887946502</v>
          </cell>
          <cell r="L495">
            <v>2.4623658748780697</v>
          </cell>
          <cell r="M495">
            <v>2.0315289266587877</v>
          </cell>
          <cell r="N495">
            <v>4.9680585913902675</v>
          </cell>
          <cell r="O495">
            <v>4.743665271769304</v>
          </cell>
          <cell r="P495">
            <v>3.2623246099718228</v>
          </cell>
          <cell r="Q495">
            <v>3.6921952780387901</v>
          </cell>
          <cell r="R495">
            <v>4.3215287532630597</v>
          </cell>
          <cell r="S495">
            <v>4.7998547652550183</v>
          </cell>
          <cell r="T495">
            <v>3.047879894134331</v>
          </cell>
          <cell r="U495">
            <v>2.4466625717017187</v>
          </cell>
          <cell r="V495">
            <v>0.7481362334762931</v>
          </cell>
          <cell r="W495">
            <v>0.73488004338273516</v>
          </cell>
        </row>
        <row r="496">
          <cell r="A496" t="str">
            <v>EL60OIGT</v>
          </cell>
          <cell r="B496" t="str">
            <v>EL</v>
          </cell>
          <cell r="C496">
            <v>6</v>
          </cell>
          <cell r="D496">
            <v>1</v>
          </cell>
          <cell r="E496">
            <v>0</v>
          </cell>
          <cell r="F496">
            <v>0</v>
          </cell>
          <cell r="G496" t="str">
            <v>OIGT</v>
          </cell>
          <cell r="H496">
            <v>3.1018122199452547</v>
          </cell>
          <cell r="I496">
            <v>8.3877043115625263</v>
          </cell>
          <cell r="J496">
            <v>6.8405051449953458</v>
          </cell>
          <cell r="K496">
            <v>10.567331670822933</v>
          </cell>
          <cell r="L496">
            <v>11.03006980490424</v>
          </cell>
          <cell r="M496">
            <v>7.9869951819499185</v>
          </cell>
          <cell r="N496">
            <v>4.8362506061145227</v>
          </cell>
          <cell r="O496">
            <v>9.4737183047954421</v>
          </cell>
          <cell r="P496">
            <v>13.190861999794068</v>
          </cell>
          <cell r="Q496">
            <v>1.9055886340628492</v>
          </cell>
          <cell r="R496">
            <v>-0.48691213625229324</v>
          </cell>
          <cell r="S496">
            <v>9.1557600175479195</v>
          </cell>
          <cell r="T496">
            <v>4.9347088937584882</v>
          </cell>
          <cell r="U496">
            <v>-0.50381436494720822</v>
          </cell>
          <cell r="V496">
            <v>-2.7636644480833583</v>
          </cell>
          <cell r="W496">
            <v>-8.2041728146009518E-2</v>
          </cell>
        </row>
        <row r="497">
          <cell r="A497" t="str">
            <v>EL60OXGS</v>
          </cell>
          <cell r="B497" t="str">
            <v>EL</v>
          </cell>
          <cell r="C497">
            <v>6</v>
          </cell>
          <cell r="D497">
            <v>1</v>
          </cell>
          <cell r="E497">
            <v>0</v>
          </cell>
          <cell r="F497">
            <v>0</v>
          </cell>
          <cell r="G497" t="str">
            <v>OXGS</v>
          </cell>
          <cell r="H497">
            <v>2.9963779083114872</v>
          </cell>
          <cell r="I497">
            <v>3.4854830694966976</v>
          </cell>
          <cell r="J497">
            <v>20.040275431986498</v>
          </cell>
          <cell r="K497">
            <v>5.2494123792113045</v>
          </cell>
          <cell r="L497">
            <v>18.131999046938276</v>
          </cell>
          <cell r="M497">
            <v>14.113781226493538</v>
          </cell>
          <cell r="N497">
            <v>-1.3369903314630616E-2</v>
          </cell>
          <cell r="O497">
            <v>-8.392787669942992</v>
          </cell>
          <cell r="P497">
            <v>3.5345120088212223</v>
          </cell>
          <cell r="Q497">
            <v>13.896937491869267</v>
          </cell>
          <cell r="R497">
            <v>4.1604877852839728</v>
          </cell>
          <cell r="S497">
            <v>10.889235872275837</v>
          </cell>
          <cell r="T497">
            <v>3.1274034543264717</v>
          </cell>
          <cell r="U497">
            <v>3.65609939841951</v>
          </cell>
          <cell r="V497">
            <v>-1.486911726591833</v>
          </cell>
          <cell r="W497">
            <v>0.81580670018424062</v>
          </cell>
        </row>
        <row r="498">
          <cell r="A498" t="str">
            <v>EL60OMGS</v>
          </cell>
          <cell r="B498" t="str">
            <v>EL</v>
          </cell>
          <cell r="C498">
            <v>6</v>
          </cell>
          <cell r="D498">
            <v>1</v>
          </cell>
          <cell r="E498">
            <v>0</v>
          </cell>
          <cell r="F498">
            <v>0</v>
          </cell>
          <cell r="G498" t="str">
            <v>OMGS</v>
          </cell>
          <cell r="H498">
            <v>8.9468814269450867</v>
          </cell>
          <cell r="I498">
            <v>6.9980937092404938</v>
          </cell>
          <cell r="J498">
            <v>14.172209079141185</v>
          </cell>
          <cell r="K498">
            <v>9.2434097911674016</v>
          </cell>
          <cell r="L498">
            <v>15.035551381808411</v>
          </cell>
          <cell r="M498">
            <v>15.076543776159657</v>
          </cell>
          <cell r="N498">
            <v>1.1554303773956942</v>
          </cell>
          <cell r="O498">
            <v>-1.2529140614717549</v>
          </cell>
          <cell r="P498">
            <v>3.3515221291270381</v>
          </cell>
          <cell r="Q498">
            <v>3.2598474423044976</v>
          </cell>
          <cell r="R498">
            <v>1.3888789199044016</v>
          </cell>
          <cell r="S498">
            <v>9.7435153197032331</v>
          </cell>
          <cell r="T498">
            <v>6.7001818483247044</v>
          </cell>
          <cell r="U498">
            <v>-0.22823101053696115</v>
          </cell>
          <cell r="V498">
            <v>-0.91517750728521419</v>
          </cell>
          <cell r="W498">
            <v>1.120441952392226</v>
          </cell>
        </row>
        <row r="499">
          <cell r="A499" t="str">
            <v>EL10CVGD3</v>
          </cell>
          <cell r="B499" t="str">
            <v>EL</v>
          </cell>
          <cell r="C499">
            <v>1</v>
          </cell>
          <cell r="D499">
            <v>0</v>
          </cell>
          <cell r="E499">
            <v>0</v>
          </cell>
          <cell r="F499">
            <v>0</v>
          </cell>
          <cell r="G499" t="str">
            <v>CVGD3</v>
          </cell>
          <cell r="H499">
            <v>3.2332777115909686</v>
          </cell>
          <cell r="I499">
            <v>3.4418907252868256</v>
          </cell>
          <cell r="J499">
            <v>3.7495304549749058</v>
          </cell>
          <cell r="K499">
            <v>4.8799300663341398</v>
          </cell>
          <cell r="L499">
            <v>4.4141699677611523</v>
          </cell>
          <cell r="M499">
            <v>5.5321867845162584</v>
          </cell>
          <cell r="N499">
            <v>4.7733800016143046</v>
          </cell>
          <cell r="O499">
            <v>6.7458592621535836</v>
          </cell>
          <cell r="P499">
            <v>5.2102214523787023</v>
          </cell>
          <cell r="Q499">
            <v>3.5625286788925616</v>
          </cell>
          <cell r="R499">
            <v>3.0524523421248584</v>
          </cell>
          <cell r="S499">
            <v>5.4513813519863286</v>
          </cell>
          <cell r="T499">
            <v>4.5998886498587819</v>
          </cell>
          <cell r="U499">
            <v>2.0791797591936114</v>
          </cell>
          <cell r="V499">
            <v>0.2658859501774315</v>
          </cell>
          <cell r="W499">
            <v>0.87856423900216918</v>
          </cell>
        </row>
        <row r="500">
          <cell r="A500" t="str">
            <v>EL10CVGD4</v>
          </cell>
          <cell r="B500" t="str">
            <v>EL</v>
          </cell>
          <cell r="C500">
            <v>1</v>
          </cell>
          <cell r="D500">
            <v>0</v>
          </cell>
          <cell r="E500">
            <v>0</v>
          </cell>
          <cell r="F500">
            <v>0</v>
          </cell>
          <cell r="G500" t="str">
            <v>CVGD4</v>
          </cell>
          <cell r="H500">
            <v>0.43416306752895173</v>
          </cell>
          <cell r="I500">
            <v>4.7543383337288692E-2</v>
          </cell>
          <cell r="J500">
            <v>-1.0244618729441379E-2</v>
          </cell>
          <cell r="K500">
            <v>-5.1421813133126992E-2</v>
          </cell>
          <cell r="L500">
            <v>-0.35264197857676427</v>
          </cell>
          <cell r="M500">
            <v>0.44814795094332638</v>
          </cell>
          <cell r="N500">
            <v>-0.12965857309529705</v>
          </cell>
          <cell r="O500">
            <v>-1.7558815818226847</v>
          </cell>
          <cell r="P500">
            <v>0.82797166171072378</v>
          </cell>
          <cell r="Q500">
            <v>-0.42330484202590662</v>
          </cell>
          <cell r="R500">
            <v>-0.70032391183260911</v>
          </cell>
          <cell r="S500">
            <v>-0.28677359757816823</v>
          </cell>
          <cell r="T500">
            <v>0.96781141428415807</v>
          </cell>
          <cell r="U500">
            <v>-0.12063656792533223</v>
          </cell>
          <cell r="V500">
            <v>0</v>
          </cell>
          <cell r="W500">
            <v>0</v>
          </cell>
        </row>
        <row r="501">
          <cell r="A501" t="str">
            <v>EL10CVGD9</v>
          </cell>
          <cell r="B501" t="str">
            <v>EL</v>
          </cell>
          <cell r="C501">
            <v>1</v>
          </cell>
          <cell r="D501">
            <v>0</v>
          </cell>
          <cell r="E501">
            <v>0</v>
          </cell>
          <cell r="F501">
            <v>0</v>
          </cell>
          <cell r="G501" t="str">
            <v>CVGD9</v>
          </cell>
          <cell r="H501">
            <v>-1.5676288143560801</v>
          </cell>
          <cell r="I501">
            <v>-1.1310320667609195</v>
          </cell>
          <cell r="J501">
            <v>-0.10244618729439381</v>
          </cell>
          <cell r="K501">
            <v>-1.4655216742942336</v>
          </cell>
          <cell r="L501">
            <v>-0.64099533907518902</v>
          </cell>
          <cell r="M501">
            <v>-1.5032923344514861</v>
          </cell>
          <cell r="N501">
            <v>-0.44654794138580983</v>
          </cell>
          <cell r="O501">
            <v>-1.5508101375091397</v>
          </cell>
          <cell r="P501">
            <v>-0.41548798196581316</v>
          </cell>
          <cell r="Q501">
            <v>1.7570318049964753</v>
          </cell>
          <cell r="R501">
            <v>0.47243330554214746</v>
          </cell>
          <cell r="S501">
            <v>-0.61799428724518179</v>
          </cell>
          <cell r="T501">
            <v>-1.4558734805105251</v>
          </cell>
          <cell r="U501">
            <v>0.9580443368214725</v>
          </cell>
          <cell r="V501">
            <v>-3.6146514855254275E-2</v>
          </cell>
          <cell r="W501">
            <v>-0.19679818512835742</v>
          </cell>
        </row>
        <row r="502">
          <cell r="A502" t="str">
            <v>EL60NETN</v>
          </cell>
          <cell r="B502" t="str">
            <v>EL</v>
          </cell>
          <cell r="C502">
            <v>6</v>
          </cell>
          <cell r="D502">
            <v>0</v>
          </cell>
          <cell r="E502">
            <v>0</v>
          </cell>
          <cell r="F502">
            <v>0</v>
          </cell>
          <cell r="G502" t="str">
            <v>NETN</v>
          </cell>
          <cell r="H502">
            <v>0.90246991766940177</v>
          </cell>
          <cell r="I502">
            <v>-0.39613368497516399</v>
          </cell>
          <cell r="J502">
            <v>-0.55203070031817347</v>
          </cell>
          <cell r="K502">
            <v>4.1319099152571814</v>
          </cell>
          <cell r="L502">
            <v>1.7485578838671856E-2</v>
          </cell>
          <cell r="M502">
            <v>-0.16079352887878873</v>
          </cell>
          <cell r="N502">
            <v>0.12784628364486128</v>
          </cell>
          <cell r="O502">
            <v>2.2515872363896516</v>
          </cell>
          <cell r="P502">
            <v>1.0166464668723618</v>
          </cell>
          <cell r="Q502">
            <v>2.3223208665756223</v>
          </cell>
          <cell r="R502">
            <v>0.9562577587680865</v>
          </cell>
          <cell r="S502">
            <v>2.1042536014940438</v>
          </cell>
          <cell r="T502">
            <v>1.2928480790401764</v>
          </cell>
          <cell r="U502">
            <v>0.80888093668249894</v>
          </cell>
          <cell r="V502">
            <v>-9.224871320787642E-2</v>
          </cell>
          <cell r="W502">
            <v>0.20214172517825091</v>
          </cell>
        </row>
        <row r="503">
          <cell r="A503" t="str">
            <v>EL10ZUTN</v>
          </cell>
          <cell r="B503" t="str">
            <v>EL</v>
          </cell>
          <cell r="C503">
            <v>1</v>
          </cell>
          <cell r="D503">
            <v>0</v>
          </cell>
          <cell r="E503">
            <v>0</v>
          </cell>
          <cell r="F503">
            <v>0</v>
          </cell>
          <cell r="G503" t="str">
            <v>ZUTN</v>
          </cell>
          <cell r="H503">
            <v>9.1999999999999993</v>
          </cell>
          <cell r="I503">
            <v>9.6</v>
          </cell>
          <cell r="J503">
            <v>9.8000000000000007</v>
          </cell>
          <cell r="K503">
            <v>10.8</v>
          </cell>
          <cell r="L503">
            <v>12</v>
          </cell>
          <cell r="M503">
            <v>11.2</v>
          </cell>
          <cell r="N503">
            <v>10.7</v>
          </cell>
          <cell r="O503">
            <v>10.3</v>
          </cell>
          <cell r="P503">
            <v>9.6999999999999993</v>
          </cell>
          <cell r="Q503">
            <v>10.5</v>
          </cell>
          <cell r="R503">
            <v>9.9</v>
          </cell>
          <cell r="S503">
            <v>8.9</v>
          </cell>
          <cell r="T503">
            <v>8.3000000000000007</v>
          </cell>
          <cell r="U503">
            <v>8.3000000000000007</v>
          </cell>
          <cell r="V503">
            <v>9</v>
          </cell>
          <cell r="W503">
            <v>9.4</v>
          </cell>
        </row>
        <row r="504">
          <cell r="A504" t="str">
            <v>EL60RVGDE</v>
          </cell>
          <cell r="B504" t="str">
            <v>EL</v>
          </cell>
          <cell r="C504">
            <v>6</v>
          </cell>
          <cell r="D504">
            <v>1</v>
          </cell>
          <cell r="E504">
            <v>0</v>
          </cell>
          <cell r="F504">
            <v>0</v>
          </cell>
          <cell r="G504" t="str">
            <v>RVGDE</v>
          </cell>
          <cell r="H504">
            <v>1.1866330408674797</v>
          </cell>
          <cell r="I504">
            <v>2.7654907673226203</v>
          </cell>
          <cell r="J504">
            <v>4.2121225589295541</v>
          </cell>
          <cell r="K504">
            <v>-0.73841278526070031</v>
          </cell>
          <cell r="L504">
            <v>3.4024521328204216</v>
          </cell>
          <cell r="M504">
            <v>4.6453052801740835</v>
          </cell>
          <cell r="N504">
            <v>4.0640067795930657</v>
          </cell>
          <cell r="O504">
            <v>1.1614126672117919</v>
          </cell>
          <cell r="P504">
            <v>4.519045085696316</v>
          </cell>
          <cell r="Q504">
            <v>2.5348959464313703</v>
          </cell>
          <cell r="R504">
            <v>1.9238445688733563</v>
          </cell>
          <cell r="S504">
            <v>2.3434795126738628</v>
          </cell>
          <cell r="T504">
            <v>2.7084686785024736</v>
          </cell>
          <cell r="U504">
            <v>2.090794008153174</v>
          </cell>
          <cell r="V504">
            <v>0.32228545271304476</v>
          </cell>
          <cell r="W504">
            <v>0.47865782613381036</v>
          </cell>
        </row>
        <row r="505">
          <cell r="A505" t="str">
            <v>EL60PVGD</v>
          </cell>
          <cell r="B505" t="str">
            <v>EL</v>
          </cell>
          <cell r="C505">
            <v>6</v>
          </cell>
          <cell r="D505">
            <v>1</v>
          </cell>
          <cell r="E505">
            <v>0</v>
          </cell>
          <cell r="F505">
            <v>0</v>
          </cell>
          <cell r="G505" t="str">
            <v>PVGD</v>
          </cell>
          <cell r="H505">
            <v>9.7917380185617233</v>
          </cell>
          <cell r="I505">
            <v>7.3815577176942204</v>
          </cell>
          <cell r="J505">
            <v>6.7976627199437534</v>
          </cell>
          <cell r="K505">
            <v>5.2415302721257717</v>
          </cell>
          <cell r="L505">
            <v>3.0121307968662858</v>
          </cell>
          <cell r="M505">
            <v>5.6539908775089076</v>
          </cell>
          <cell r="N505">
            <v>3.1175744245911963</v>
          </cell>
          <cell r="O505">
            <v>3.4009217231129263</v>
          </cell>
          <cell r="P505">
            <v>3.6607976541542353</v>
          </cell>
          <cell r="Q505">
            <v>3.3446480906681231</v>
          </cell>
          <cell r="R505">
            <v>3.3501450486595807</v>
          </cell>
          <cell r="S505">
            <v>3.2312053356340131</v>
          </cell>
          <cell r="T505">
            <v>2.8708197826904147</v>
          </cell>
          <cell r="U505">
            <v>4.2024360153185558</v>
          </cell>
          <cell r="V505">
            <v>3.070711438575513</v>
          </cell>
          <cell r="W505">
            <v>2.6673649076586869</v>
          </cell>
        </row>
        <row r="506">
          <cell r="A506" t="str">
            <v>EL60RWCDV</v>
          </cell>
          <cell r="B506" t="str">
            <v>EL</v>
          </cell>
          <cell r="C506">
            <v>6</v>
          </cell>
          <cell r="D506">
            <v>1</v>
          </cell>
          <cell r="E506">
            <v>0</v>
          </cell>
          <cell r="F506">
            <v>0</v>
          </cell>
          <cell r="G506" t="str">
            <v>RWCDV</v>
          </cell>
          <cell r="H506">
            <v>2.9370790999124319</v>
          </cell>
          <cell r="I506">
            <v>1.351161021314895</v>
          </cell>
          <cell r="J506">
            <v>6.4815324310204758</v>
          </cell>
          <cell r="K506">
            <v>9.3576197686995322E-2</v>
          </cell>
          <cell r="L506">
            <v>3.4250787319701326</v>
          </cell>
          <cell r="M506">
            <v>0.29433462569556923</v>
          </cell>
          <cell r="N506">
            <v>0.56695265049213628</v>
          </cell>
          <cell r="O506">
            <v>7.7717018918348701</v>
          </cell>
          <cell r="P506">
            <v>1.4036456748460102</v>
          </cell>
          <cell r="Q506">
            <v>1.6804968637428974</v>
          </cell>
          <cell r="R506">
            <v>1.4528558540306991</v>
          </cell>
          <cell r="S506">
            <v>-2.1944862905725504</v>
          </cell>
          <cell r="T506">
            <v>6.0979397323265072</v>
          </cell>
          <cell r="U506">
            <v>3.2605418440444289</v>
          </cell>
          <cell r="V506">
            <v>3.5211631829527246</v>
          </cell>
          <cell r="W506">
            <v>3.5382575315414666</v>
          </cell>
        </row>
        <row r="507">
          <cell r="A507" t="str">
            <v>EL60QLCD</v>
          </cell>
          <cell r="B507" t="str">
            <v>EL</v>
          </cell>
          <cell r="C507">
            <v>6</v>
          </cell>
          <cell r="D507">
            <v>1</v>
          </cell>
          <cell r="E507">
            <v>0</v>
          </cell>
          <cell r="F507">
            <v>0</v>
          </cell>
          <cell r="G507" t="str">
            <v>QLCD</v>
          </cell>
          <cell r="H507">
            <v>1.7299182771878252</v>
          </cell>
          <cell r="I507">
            <v>-1.3762691497381963</v>
          </cell>
          <cell r="J507">
            <v>2.1776831872967861</v>
          </cell>
          <cell r="K507">
            <v>0.83817819792439963</v>
          </cell>
          <cell r="L507">
            <v>2.1882072120193996E-2</v>
          </cell>
          <cell r="M507">
            <v>-4.1578269018656471</v>
          </cell>
          <cell r="N507">
            <v>-3.3604838380936641</v>
          </cell>
          <cell r="O507">
            <v>6.5343978996900365</v>
          </cell>
          <cell r="P507">
            <v>-2.9807002238644298</v>
          </cell>
          <cell r="Q507">
            <v>-0.83327639317527513</v>
          </cell>
          <cell r="R507">
            <v>-0.46209865496624758</v>
          </cell>
          <cell r="S507">
            <v>-4.4340546411502979</v>
          </cell>
          <cell r="T507">
            <v>3.3000891722314796</v>
          </cell>
          <cell r="U507">
            <v>1.1457916918520938</v>
          </cell>
          <cell r="V507">
            <v>3.1886013320016282</v>
          </cell>
          <cell r="W507">
            <v>3.0450244575340069</v>
          </cell>
        </row>
        <row r="508">
          <cell r="A508" t="str">
            <v>EL60OVGDP</v>
          </cell>
          <cell r="B508" t="str">
            <v>EL</v>
          </cell>
          <cell r="C508">
            <v>6</v>
          </cell>
          <cell r="D508">
            <v>0</v>
          </cell>
          <cell r="E508">
            <v>0</v>
          </cell>
          <cell r="F508">
            <v>0</v>
          </cell>
          <cell r="G508" t="str">
            <v>OVGDP</v>
          </cell>
          <cell r="H508">
            <v>2.1845829952562568</v>
          </cell>
          <cell r="I508">
            <v>2.5229771895801223</v>
          </cell>
          <cell r="J508">
            <v>2.9177043581374296</v>
          </cell>
          <cell r="K508">
            <v>3.1532025011340004</v>
          </cell>
          <cell r="L508">
            <v>3.3685304078351352</v>
          </cell>
          <cell r="M508">
            <v>3.8242905881339162</v>
          </cell>
          <cell r="N508">
            <v>3.6895209695929188</v>
          </cell>
          <cell r="O508">
            <v>3.7534013095194441</v>
          </cell>
          <cell r="P508">
            <v>3.9958858268563713</v>
          </cell>
          <cell r="Q508">
            <v>3.5711518185502333</v>
          </cell>
          <cell r="R508">
            <v>3.4709360988270044</v>
          </cell>
          <cell r="S508">
            <v>3.5082402424389869</v>
          </cell>
          <cell r="T508">
            <v>3.3843318469964245</v>
          </cell>
          <cell r="U508">
            <v>3.0713153142639893</v>
          </cell>
          <cell r="V508">
            <v>2.5543721153208132</v>
          </cell>
          <cell r="W508">
            <v>2.3883547829855356</v>
          </cell>
        </row>
        <row r="509">
          <cell r="A509" t="str">
            <v>EL1319URTG</v>
          </cell>
          <cell r="B509" t="str">
            <v>EL</v>
          </cell>
          <cell r="C509">
            <v>1</v>
          </cell>
          <cell r="D509">
            <v>0</v>
          </cell>
          <cell r="E509">
            <v>319</v>
          </cell>
          <cell r="F509">
            <v>0</v>
          </cell>
          <cell r="G509" t="str">
            <v>URTG</v>
          </cell>
          <cell r="H509">
            <v>37.301867727894503</v>
          </cell>
          <cell r="I509">
            <v>38.084796356233653</v>
          </cell>
          <cell r="J509">
            <v>39.741947712461645</v>
          </cell>
          <cell r="K509">
            <v>41.234259112450204</v>
          </cell>
          <cell r="L509">
            <v>42.064417145623636</v>
          </cell>
          <cell r="M509">
            <v>42.953896728083876</v>
          </cell>
          <cell r="N509">
            <v>40.85017758927679</v>
          </cell>
          <cell r="O509">
            <v>40.252264808451358</v>
          </cell>
          <cell r="P509">
            <v>39.256794038987969</v>
          </cell>
          <cell r="Q509">
            <v>37.978197308957149</v>
          </cell>
          <cell r="R509">
            <v>38.055093011951783</v>
          </cell>
          <cell r="S509">
            <v>39.116495056230164</v>
          </cell>
          <cell r="T509">
            <v>39.958313666867831</v>
          </cell>
          <cell r="U509">
            <v>39.933755079574127</v>
          </cell>
          <cell r="V509">
            <v>40.836558212839044</v>
          </cell>
          <cell r="W509">
            <v>39.998159403951448</v>
          </cell>
        </row>
        <row r="510">
          <cell r="A510" t="str">
            <v>EL1319UUTG</v>
          </cell>
          <cell r="B510" t="str">
            <v>EL</v>
          </cell>
          <cell r="C510">
            <v>1</v>
          </cell>
          <cell r="D510">
            <v>0</v>
          </cell>
          <cell r="E510">
            <v>319</v>
          </cell>
          <cell r="F510">
            <v>0</v>
          </cell>
          <cell r="G510" t="str">
            <v>UUTG</v>
          </cell>
          <cell r="H510">
            <v>46.57223546752553</v>
          </cell>
          <cell r="I510">
            <v>44.87537466281475</v>
          </cell>
          <cell r="J510">
            <v>45.766413214341249</v>
          </cell>
          <cell r="K510">
            <v>45.138936782929164</v>
          </cell>
          <cell r="L510">
            <v>45.228988377556163</v>
          </cell>
          <cell r="M510">
            <v>46.688092984348515</v>
          </cell>
          <cell r="N510">
            <v>45.290592439575661</v>
          </cell>
          <cell r="O510">
            <v>45.087695740613007</v>
          </cell>
          <cell r="P510">
            <v>45.00500613092062</v>
          </cell>
          <cell r="Q510">
            <v>45.367973343430286</v>
          </cell>
          <cell r="R510">
            <v>43.301367102425999</v>
          </cell>
          <cell r="S510">
            <v>42.203639631825872</v>
          </cell>
          <cell r="T510">
            <v>43.721565796872035</v>
          </cell>
          <cell r="U510">
            <v>43.656859526575886</v>
          </cell>
          <cell r="V510">
            <v>44.876946872189876</v>
          </cell>
          <cell r="W510">
            <v>44.50641253003284</v>
          </cell>
        </row>
        <row r="511">
          <cell r="A511" t="str">
            <v>EL1319UTVG</v>
          </cell>
          <cell r="B511" t="str">
            <v>EL</v>
          </cell>
          <cell r="C511">
            <v>1</v>
          </cell>
          <cell r="D511">
            <v>0</v>
          </cell>
          <cell r="E511">
            <v>319</v>
          </cell>
          <cell r="F511">
            <v>0</v>
          </cell>
          <cell r="G511" t="str">
            <v>UTVG</v>
          </cell>
          <cell r="H511">
            <v>12.365058128199651</v>
          </cell>
          <cell r="I511">
            <v>12.751035427887054</v>
          </cell>
          <cell r="J511">
            <v>13.006387347155476</v>
          </cell>
          <cell r="K511">
            <v>13.114539499655084</v>
          </cell>
          <cell r="L511">
            <v>13.801969232692638</v>
          </cell>
          <cell r="M511">
            <v>13.576360607861696</v>
          </cell>
          <cell r="N511">
            <v>13.252951489526302</v>
          </cell>
          <cell r="O511">
            <v>12.871708987382352</v>
          </cell>
          <cell r="P511">
            <v>12.108991188486169</v>
          </cell>
          <cell r="Q511">
            <v>11.642098737286682</v>
          </cell>
          <cell r="R511">
            <v>11.517618226979955</v>
          </cell>
          <cell r="S511">
            <v>11.975700767044268</v>
          </cell>
          <cell r="T511">
            <v>12.058885013298694</v>
          </cell>
          <cell r="U511">
            <v>12.000000065375104</v>
          </cell>
          <cell r="V511">
            <v>12.315833816913646</v>
          </cell>
          <cell r="W511">
            <v>12.264403351854579</v>
          </cell>
        </row>
        <row r="512">
          <cell r="A512" t="str">
            <v>EL1319UTYG</v>
          </cell>
          <cell r="B512" t="str">
            <v>EL</v>
          </cell>
          <cell r="C512">
            <v>1</v>
          </cell>
          <cell r="D512">
            <v>0</v>
          </cell>
          <cell r="E512">
            <v>319</v>
          </cell>
          <cell r="F512">
            <v>0</v>
          </cell>
          <cell r="G512" t="str">
            <v>UTYG</v>
          </cell>
          <cell r="H512">
            <v>6.7774861461825768</v>
          </cell>
          <cell r="I512">
            <v>6.4923996079904009</v>
          </cell>
          <cell r="J512">
            <v>7.1048892776140153</v>
          </cell>
          <cell r="K512">
            <v>8.6662271479823669</v>
          </cell>
          <cell r="L512">
            <v>9.0150186361425515</v>
          </cell>
          <cell r="M512">
            <v>9.6550509608822939</v>
          </cell>
          <cell r="N512">
            <v>8.5557547284749838</v>
          </cell>
          <cell r="O512">
            <v>8.5656022652777555</v>
          </cell>
          <cell r="P512">
            <v>7.8746946936879114</v>
          </cell>
          <cell r="Q512">
            <v>7.9768042603075777</v>
          </cell>
          <cell r="R512">
            <v>8.3877646708343754</v>
          </cell>
          <cell r="S512">
            <v>7.8899948420952741</v>
          </cell>
          <cell r="T512">
            <v>7.9301324435106801</v>
          </cell>
          <cell r="U512">
            <v>7.8999999681296371</v>
          </cell>
          <cell r="V512">
            <v>8.7111994036299834</v>
          </cell>
          <cell r="W512">
            <v>8.152869766607072</v>
          </cell>
        </row>
        <row r="513">
          <cell r="A513" t="str">
            <v>EL1319UTSG</v>
          </cell>
          <cell r="B513" t="str">
            <v>EL</v>
          </cell>
          <cell r="C513">
            <v>1</v>
          </cell>
          <cell r="D513">
            <v>0</v>
          </cell>
          <cell r="E513">
            <v>319</v>
          </cell>
          <cell r="F513">
            <v>0</v>
          </cell>
          <cell r="G513" t="str">
            <v>UTSG</v>
          </cell>
          <cell r="H513">
            <v>11.475477385507785</v>
          </cell>
          <cell r="I513">
            <v>11.780655969755665</v>
          </cell>
          <cell r="J513">
            <v>12.139044541961216</v>
          </cell>
          <cell r="K513">
            <v>12.379338311754957</v>
          </cell>
          <cell r="L513">
            <v>12.474420666238224</v>
          </cell>
          <cell r="M513">
            <v>12.466154489620711</v>
          </cell>
          <cell r="N513">
            <v>12.563874500299669</v>
          </cell>
          <cell r="O513">
            <v>13.60663319217808</v>
          </cell>
          <cell r="P513">
            <v>13.839347127253271</v>
          </cell>
          <cell r="Q513">
            <v>13.274586030762109</v>
          </cell>
          <cell r="R513">
            <v>13.207516525965769</v>
          </cell>
          <cell r="S513">
            <v>13.154838029737615</v>
          </cell>
          <cell r="T513">
            <v>13.948180452037274</v>
          </cell>
          <cell r="U513">
            <v>14.201031928048879</v>
          </cell>
          <cell r="V513">
            <v>14.62504635409976</v>
          </cell>
          <cell r="W513">
            <v>14.774876649090974</v>
          </cell>
        </row>
        <row r="514">
          <cell r="A514" t="str">
            <v>EL1319UWCG</v>
          </cell>
          <cell r="B514" t="str">
            <v>EL</v>
          </cell>
          <cell r="C514">
            <v>1</v>
          </cell>
          <cell r="D514">
            <v>0</v>
          </cell>
          <cell r="E514">
            <v>319</v>
          </cell>
          <cell r="F514">
            <v>0</v>
          </cell>
          <cell r="G514" t="str">
            <v>UWCG</v>
          </cell>
          <cell r="H514">
            <v>10.307260312627452</v>
          </cell>
          <cell r="I514">
            <v>9.7817158440117797</v>
          </cell>
          <cell r="J514">
            <v>10.575199181080658</v>
          </cell>
          <cell r="K514">
            <v>10.603465019855355</v>
          </cell>
          <cell r="L514">
            <v>10.724065295824563</v>
          </cell>
          <cell r="M514">
            <v>10.471012099999264</v>
          </cell>
          <cell r="N514">
            <v>10.366886716016142</v>
          </cell>
          <cell r="O514">
            <v>11.051318971854446</v>
          </cell>
          <cell r="P514">
            <v>10.792847224272215</v>
          </cell>
          <cell r="Q514">
            <v>11.404812350858647</v>
          </cell>
          <cell r="R514">
            <v>11.277288379070297</v>
          </cell>
          <cell r="S514">
            <v>10.944307433447339</v>
          </cell>
          <cell r="T514">
            <v>11.02724468326144</v>
          </cell>
          <cell r="U514">
            <v>11.30624558365631</v>
          </cell>
          <cell r="V514">
            <v>11.715061348780903</v>
          </cell>
          <cell r="W514">
            <v>11.716591093523924</v>
          </cell>
        </row>
        <row r="515">
          <cell r="A515" t="str">
            <v>EL1319UCTGI</v>
          </cell>
          <cell r="B515" t="str">
            <v>EL</v>
          </cell>
          <cell r="C515">
            <v>1</v>
          </cell>
          <cell r="D515">
            <v>0</v>
          </cell>
          <cell r="E515">
            <v>319</v>
          </cell>
          <cell r="F515">
            <v>0</v>
          </cell>
          <cell r="G515" t="str">
            <v>UCTGI</v>
          </cell>
          <cell r="H515">
            <v>4.8019088870594331</v>
          </cell>
          <cell r="I515">
            <v>4.5609912432513777</v>
          </cell>
          <cell r="J515">
            <v>4.5197571504441116</v>
          </cell>
          <cell r="K515">
            <v>4.5380552196793058</v>
          </cell>
          <cell r="L515">
            <v>5.2413464145982438</v>
          </cell>
          <cell r="M515">
            <v>6.4411033086050145</v>
          </cell>
          <cell r="N515">
            <v>6.1894001519930377</v>
          </cell>
          <cell r="O515">
            <v>6.531311634105565</v>
          </cell>
          <cell r="P515">
            <v>5.8683919042677948</v>
          </cell>
          <cell r="Q515">
            <v>5.2633456508822078</v>
          </cell>
          <cell r="R515">
            <v>5.0317480788664408</v>
          </cell>
          <cell r="S515">
            <v>4.806133464923926</v>
          </cell>
          <cell r="T515">
            <v>5.1638988992476564</v>
          </cell>
          <cell r="U515">
            <v>4.8890947714372341</v>
          </cell>
          <cell r="V515">
            <v>4.6043578707362931</v>
          </cell>
          <cell r="W515">
            <v>4.5828557316795733</v>
          </cell>
        </row>
        <row r="516">
          <cell r="A516" t="str">
            <v>EL1319UIGG0</v>
          </cell>
          <cell r="B516" t="str">
            <v>EL</v>
          </cell>
          <cell r="C516">
            <v>1</v>
          </cell>
          <cell r="D516">
            <v>0</v>
          </cell>
          <cell r="E516">
            <v>319</v>
          </cell>
          <cell r="F516">
            <v>0</v>
          </cell>
          <cell r="G516" t="str">
            <v>UIGG0</v>
          </cell>
          <cell r="H516">
            <v>2.8982746148292127</v>
          </cell>
          <cell r="I516">
            <v>2.8965930720238817</v>
          </cell>
          <cell r="J516">
            <v>3.1070397025898258</v>
          </cell>
          <cell r="K516">
            <v>3.2410981945456308</v>
          </cell>
          <cell r="L516">
            <v>3.1961602460214298</v>
          </cell>
          <cell r="M516">
            <v>3.6373375598946294</v>
          </cell>
          <cell r="N516">
            <v>3.5696783178271665</v>
          </cell>
          <cell r="O516">
            <v>3.3591974295658793</v>
          </cell>
          <cell r="P516">
            <v>3.6275634616499803</v>
          </cell>
          <cell r="Q516">
            <v>3.6749796356088202</v>
          </cell>
          <cell r="R516">
            <v>2.8930654112577487</v>
          </cell>
          <cell r="S516">
            <v>3.002250444908563</v>
          </cell>
          <cell r="T516">
            <v>2.9581870126386898</v>
          </cell>
          <cell r="U516">
            <v>2.997301046007395</v>
          </cell>
          <cell r="V516">
            <v>2.6247095354021921</v>
          </cell>
          <cell r="W516">
            <v>2.5639280266489717</v>
          </cell>
        </row>
        <row r="517">
          <cell r="A517" t="str">
            <v>EL1319UYIG</v>
          </cell>
          <cell r="B517" t="str">
            <v>EL</v>
          </cell>
          <cell r="C517">
            <v>1</v>
          </cell>
          <cell r="D517">
            <v>0</v>
          </cell>
          <cell r="E517">
            <v>319</v>
          </cell>
          <cell r="F517">
            <v>0</v>
          </cell>
          <cell r="G517" t="str">
            <v>UYIG</v>
          </cell>
          <cell r="H517">
            <v>11.63420873754138</v>
          </cell>
          <cell r="I517">
            <v>10.949495834311223</v>
          </cell>
          <cell r="J517">
            <v>9.6815732605774798</v>
          </cell>
          <cell r="K517">
            <v>8.4763864656607382</v>
          </cell>
          <cell r="L517">
            <v>7.6761304236049375</v>
          </cell>
          <cell r="M517">
            <v>7.3774040401816832</v>
          </cell>
          <cell r="N517">
            <v>6.4584748137921393</v>
          </cell>
          <cell r="O517">
            <v>5.5812097950646935</v>
          </cell>
          <cell r="P517">
            <v>5.0096313035040811</v>
          </cell>
          <cell r="Q517">
            <v>4.8264373838083632</v>
          </cell>
          <cell r="R517">
            <v>4.5465347648762036</v>
          </cell>
          <cell r="S517">
            <v>4.3497688839372</v>
          </cell>
          <cell r="T517">
            <v>4.3675987804381009</v>
          </cell>
          <cell r="U517">
            <v>4.2900393975713529</v>
          </cell>
          <cell r="V517">
            <v>4.605921728333966</v>
          </cell>
          <cell r="W517">
            <v>4.4825741634150607</v>
          </cell>
        </row>
        <row r="518">
          <cell r="A518" t="str">
            <v>EL1319UOOMS</v>
          </cell>
          <cell r="B518" t="str">
            <v>EL</v>
          </cell>
          <cell r="C518">
            <v>1</v>
          </cell>
          <cell r="D518">
            <v>0</v>
          </cell>
          <cell r="E518">
            <v>319</v>
          </cell>
          <cell r="F518">
            <v>0</v>
          </cell>
          <cell r="G518" t="str">
            <v>UOOMS</v>
          </cell>
          <cell r="H518" t="e">
            <v>#N/A</v>
          </cell>
          <cell r="I518" t="e">
            <v>#N/A</v>
          </cell>
          <cell r="J518" t="e">
            <v>#N/A</v>
          </cell>
          <cell r="K518" t="e">
            <v>#N/A</v>
          </cell>
          <cell r="L518" t="e">
            <v>#N/A</v>
          </cell>
          <cell r="M518" t="e">
            <v>#N/A</v>
          </cell>
          <cell r="N518" t="e">
            <v>#N/A</v>
          </cell>
          <cell r="O518" t="e">
            <v>#N/A</v>
          </cell>
          <cell r="P518">
            <v>0</v>
          </cell>
          <cell r="Q518">
            <v>0</v>
          </cell>
          <cell r="R518">
            <v>0</v>
          </cell>
          <cell r="S518">
            <v>0.45495749594771223</v>
          </cell>
          <cell r="T518">
            <v>-0.1937064680868594</v>
          </cell>
          <cell r="U518">
            <v>0.37999279582690437</v>
          </cell>
          <cell r="V518">
            <v>0.77916020926107454</v>
          </cell>
          <cell r="W518">
            <v>0</v>
          </cell>
        </row>
        <row r="519">
          <cell r="A519" t="str">
            <v>EL1319UBLGBPS</v>
          </cell>
          <cell r="B519" t="str">
            <v>EL</v>
          </cell>
          <cell r="C519">
            <v>1</v>
          </cell>
          <cell r="D519">
            <v>0</v>
          </cell>
          <cell r="E519">
            <v>319</v>
          </cell>
          <cell r="F519">
            <v>0</v>
          </cell>
          <cell r="G519" t="str">
            <v>UBLGBPS</v>
          </cell>
          <cell r="H519" t="e">
            <v>#N/A</v>
          </cell>
          <cell r="I519" t="e">
            <v>#N/A</v>
          </cell>
          <cell r="J519" t="e">
            <v>#N/A</v>
          </cell>
          <cell r="K519" t="e">
            <v>#N/A</v>
          </cell>
          <cell r="L519" t="e">
            <v>#N/A</v>
          </cell>
          <cell r="M519" t="e">
            <v>#N/A</v>
          </cell>
          <cell r="N519" t="e">
            <v>#N/A</v>
          </cell>
          <cell r="O519" t="e">
            <v>#N/A</v>
          </cell>
          <cell r="P519">
            <v>-1.0172415816581655</v>
          </cell>
          <cell r="Q519">
            <v>-3.4104266355514854</v>
          </cell>
          <cell r="R519">
            <v>-1.3015116064773553</v>
          </cell>
          <cell r="S519">
            <v>-0.2153582723156181</v>
          </cell>
          <cell r="T519">
            <v>-0.50572833927112404</v>
          </cell>
          <cell r="U519">
            <v>-1.0495883821115533</v>
          </cell>
          <cell r="V519">
            <v>-0.43621340416677157</v>
          </cell>
          <cell r="W519">
            <v>0.48041110881877869</v>
          </cell>
        </row>
        <row r="520">
          <cell r="A520" t="str">
            <v>EL1319UYVG</v>
          </cell>
          <cell r="B520" t="str">
            <v>EL</v>
          </cell>
          <cell r="C520">
            <v>1</v>
          </cell>
          <cell r="D520">
            <v>0</v>
          </cell>
          <cell r="E520">
            <v>319</v>
          </cell>
          <cell r="F520">
            <v>0</v>
          </cell>
          <cell r="G520" t="str">
            <v>UYVG</v>
          </cell>
          <cell r="H520">
            <v>0.37912812140397906</v>
          </cell>
          <cell r="I520">
            <v>0.4249306192459712</v>
          </cell>
          <cell r="J520">
            <v>0.13704767268220983</v>
          </cell>
          <cell r="K520">
            <v>0.12857391666328513</v>
          </cell>
          <cell r="L520">
            <v>0.17171464068842954</v>
          </cell>
          <cell r="M520">
            <v>0.14088537653818214</v>
          </cell>
          <cell r="N520">
            <v>0.13317146967214413</v>
          </cell>
          <cell r="O520">
            <v>0.13089440658829221</v>
          </cell>
          <cell r="P520">
            <v>0.1388485210473939</v>
          </cell>
          <cell r="Q520">
            <v>0.12913544839621036</v>
          </cell>
          <cell r="R520">
            <v>0.13003109665848922</v>
          </cell>
          <cell r="S520">
            <v>0.12992085193558384</v>
          </cell>
          <cell r="T520">
            <v>0.12533947935032078</v>
          </cell>
          <cell r="U520">
            <v>0.10228915750375329</v>
          </cell>
          <cell r="V520">
            <v>0.10060184391229866</v>
          </cell>
          <cell r="W520">
            <v>0.10028118563603038</v>
          </cell>
        </row>
        <row r="521">
          <cell r="A521" t="str">
            <v>EL1319UYTGH</v>
          </cell>
          <cell r="B521" t="str">
            <v>EL</v>
          </cell>
          <cell r="C521">
            <v>1</v>
          </cell>
          <cell r="D521">
            <v>0</v>
          </cell>
          <cell r="E521">
            <v>319</v>
          </cell>
          <cell r="F521">
            <v>0</v>
          </cell>
          <cell r="G521" t="str">
            <v>UYTGH</v>
          </cell>
          <cell r="H521">
            <v>13.778794918254251</v>
          </cell>
          <cell r="I521">
            <v>14.04348943850316</v>
          </cell>
          <cell r="J521">
            <v>14.214471968676051</v>
          </cell>
          <cell r="K521">
            <v>14.371802563939692</v>
          </cell>
          <cell r="L521">
            <v>14.445089160554023</v>
          </cell>
          <cell r="M521">
            <v>14.789295646495109</v>
          </cell>
          <cell r="N521">
            <v>15.365255877710618</v>
          </cell>
          <cell r="O521">
            <v>15.441708921615897</v>
          </cell>
          <cell r="P521">
            <v>15.945410828854497</v>
          </cell>
          <cell r="Q521">
            <v>15.535532506432425</v>
          </cell>
          <cell r="R521">
            <v>16.096534276627146</v>
          </cell>
          <cell r="S521">
            <v>16.52902795329209</v>
          </cell>
          <cell r="T521">
            <v>17.202624415867628</v>
          </cell>
          <cell r="U521">
            <v>17.858535726281172</v>
          </cell>
          <cell r="V521">
            <v>18.824201364740635</v>
          </cell>
          <cell r="W521">
            <v>18.690000147350229</v>
          </cell>
        </row>
        <row r="522">
          <cell r="A522" t="str">
            <v>EL1319UYTGM</v>
          </cell>
          <cell r="B522" t="str">
            <v>EL</v>
          </cell>
          <cell r="C522">
            <v>1</v>
          </cell>
          <cell r="D522">
            <v>0</v>
          </cell>
          <cell r="E522">
            <v>319</v>
          </cell>
          <cell r="F522">
            <v>0</v>
          </cell>
          <cell r="G522" t="str">
            <v>UYTGM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</row>
        <row r="523">
          <cell r="A523" t="str">
            <v>EL1319UCIG0</v>
          </cell>
          <cell r="B523" t="str">
            <v>EL</v>
          </cell>
          <cell r="C523">
            <v>1</v>
          </cell>
          <cell r="D523">
            <v>0</v>
          </cell>
          <cell r="E523">
            <v>319</v>
          </cell>
          <cell r="F523">
            <v>0</v>
          </cell>
          <cell r="G523" t="str">
            <v>UCIG0</v>
          </cell>
          <cell r="H523">
            <v>5.3648913083008845</v>
          </cell>
          <cell r="I523">
            <v>5.4669557908858195</v>
          </cell>
          <cell r="J523">
            <v>5.7475541084463755</v>
          </cell>
          <cell r="K523">
            <v>5.6598410697616588</v>
          </cell>
          <cell r="L523">
            <v>5.4681393362622073</v>
          </cell>
          <cell r="M523">
            <v>5.9384653766849373</v>
          </cell>
          <cell r="N523">
            <v>5.7659831714969894</v>
          </cell>
          <cell r="O523">
            <v>6.0077340077523971</v>
          </cell>
          <cell r="P523">
            <v>6.3409435935467409</v>
          </cell>
          <cell r="Q523">
            <v>6.3862859875609201</v>
          </cell>
          <cell r="R523">
            <v>6.9493272863982467</v>
          </cell>
          <cell r="S523">
            <v>6.9026901730541059</v>
          </cell>
          <cell r="T523">
            <v>7.1807250669755458</v>
          </cell>
          <cell r="U523">
            <v>6.757483800804966</v>
          </cell>
          <cell r="V523">
            <v>6.8615474232499505</v>
          </cell>
          <cell r="W523">
            <v>6.9808779617898091</v>
          </cell>
        </row>
        <row r="524">
          <cell r="A524" t="str">
            <v>EL10CVGD5</v>
          </cell>
          <cell r="B524" t="str">
            <v>EL</v>
          </cell>
          <cell r="C524">
            <v>1</v>
          </cell>
          <cell r="D524">
            <v>0</v>
          </cell>
          <cell r="E524">
            <v>0</v>
          </cell>
          <cell r="F524">
            <v>0</v>
          </cell>
          <cell r="G524" t="str">
            <v>CVGD5</v>
          </cell>
          <cell r="H524">
            <v>3.6674407791199202</v>
          </cell>
          <cell r="I524">
            <v>3.4894341086241143</v>
          </cell>
          <cell r="J524">
            <v>3.7392858362454642</v>
          </cell>
          <cell r="K524">
            <v>4.8285082532010133</v>
          </cell>
          <cell r="L524">
            <v>4.0615279891843885</v>
          </cell>
          <cell r="M524">
            <v>5.9803347354595848</v>
          </cell>
          <cell r="N524">
            <v>4.643721428519008</v>
          </cell>
          <cell r="O524">
            <v>4.9899776803308988</v>
          </cell>
          <cell r="P524">
            <v>6.0381931140894256</v>
          </cell>
          <cell r="Q524">
            <v>3.139223836866655</v>
          </cell>
          <cell r="R524">
            <v>2.3521284302922494</v>
          </cell>
          <cell r="S524">
            <v>5.1646077544081601</v>
          </cell>
          <cell r="T524">
            <v>5.5677000641429402</v>
          </cell>
          <cell r="U524">
            <v>1.9585431912682791</v>
          </cell>
          <cell r="V524">
            <v>0.2658859501774315</v>
          </cell>
          <cell r="W524">
            <v>0.87856423900216918</v>
          </cell>
        </row>
        <row r="525">
          <cell r="A525" t="str">
            <v>EL699RVGDPR</v>
          </cell>
          <cell r="B525" t="str">
            <v>EL</v>
          </cell>
          <cell r="C525">
            <v>6</v>
          </cell>
          <cell r="D525">
            <v>0</v>
          </cell>
          <cell r="E525">
            <v>99</v>
          </cell>
          <cell r="F525">
            <v>327</v>
          </cell>
          <cell r="G525" t="str">
            <v>RVGDPR</v>
          </cell>
          <cell r="H525">
            <v>-1.1836452058725966</v>
          </cell>
          <cell r="I525">
            <v>-0.10498693367321232</v>
          </cell>
          <cell r="J525">
            <v>0.37657323319599811</v>
          </cell>
          <cell r="K525">
            <v>-4.2856091706344746E-2</v>
          </cell>
          <cell r="L525">
            <v>9.4965303321581374E-2</v>
          </cell>
          <cell r="M525">
            <v>0.48916467850741441</v>
          </cell>
          <cell r="N525">
            <v>2.0826469551367355</v>
          </cell>
          <cell r="O525">
            <v>2.1375599806494172</v>
          </cell>
          <cell r="P525">
            <v>4.2930239275749127</v>
          </cell>
          <cell r="Q525">
            <v>2.4860723549008146</v>
          </cell>
          <cell r="R525">
            <v>0.98783234218762228</v>
          </cell>
          <cell r="S525">
            <v>1.3686736792334786</v>
          </cell>
          <cell r="T525">
            <v>1.1842291669239557</v>
          </cell>
          <cell r="U525">
            <v>1.8667536853179012</v>
          </cell>
          <cell r="V525">
            <v>2.2051214088455451</v>
          </cell>
          <cell r="W525">
            <v>0.14357250264986909</v>
          </cell>
        </row>
        <row r="526">
          <cell r="A526" t="str">
            <v>EL199RVGDPR</v>
          </cell>
          <cell r="B526" t="str">
            <v>EL</v>
          </cell>
          <cell r="C526">
            <v>1</v>
          </cell>
          <cell r="D526">
            <v>0</v>
          </cell>
          <cell r="E526">
            <v>99</v>
          </cell>
          <cell r="F526">
            <v>327</v>
          </cell>
          <cell r="G526" t="str">
            <v>RVGDPR</v>
          </cell>
          <cell r="H526">
            <v>65.790140462118828</v>
          </cell>
          <cell r="I526">
            <v>65.721069410988349</v>
          </cell>
          <cell r="J526">
            <v>65.968557366960297</v>
          </cell>
          <cell r="K526">
            <v>65.940285821517762</v>
          </cell>
          <cell r="L526">
            <v>66.002906213959278</v>
          </cell>
          <cell r="M526">
            <v>66.325769117946336</v>
          </cell>
          <cell r="N526">
            <v>67.70710072895227</v>
          </cell>
          <cell r="O526">
            <v>69.154380618192349</v>
          </cell>
          <cell r="P526">
            <v>72.123194725097576</v>
          </cell>
          <cell r="Q526">
            <v>73.916229530629508</v>
          </cell>
          <cell r="R526">
            <v>74.646397952058706</v>
          </cell>
          <cell r="S526">
            <v>75.668063553324416</v>
          </cell>
          <cell r="T526">
            <v>76.564146831969438</v>
          </cell>
          <cell r="U526">
            <v>77.993410864587432</v>
          </cell>
          <cell r="V526">
            <v>79.713260265051318</v>
          </cell>
          <cell r="W526">
            <v>79.82770658775766</v>
          </cell>
        </row>
        <row r="527">
          <cell r="A527" t="str">
            <v>EL10ISRV</v>
          </cell>
          <cell r="B527" t="str">
            <v>EL</v>
          </cell>
          <cell r="C527">
            <v>1</v>
          </cell>
          <cell r="D527">
            <v>1</v>
          </cell>
          <cell r="E527">
            <v>0</v>
          </cell>
          <cell r="F527">
            <v>0</v>
          </cell>
          <cell r="G527" t="str">
            <v>ISRV</v>
          </cell>
          <cell r="H527">
            <v>5.9733656646636879</v>
          </cell>
          <cell r="I527">
            <v>5.9679170413541094</v>
          </cell>
          <cell r="J527">
            <v>5.6296524913868495</v>
          </cell>
          <cell r="K527">
            <v>8.3032522477380688</v>
          </cell>
          <cell r="L527">
            <v>6.8709084535789611</v>
          </cell>
          <cell r="M527">
            <v>1.9554482564566156</v>
          </cell>
          <cell r="N527">
            <v>1.1078863925801929</v>
          </cell>
          <cell r="O527">
            <v>-7.8260156451626095E-2</v>
          </cell>
          <cell r="P527">
            <v>-1.2838003220795091</v>
          </cell>
          <cell r="Q527">
            <v>-1.1946899171642933</v>
          </cell>
          <cell r="R527">
            <v>-1.1225383845502646</v>
          </cell>
          <cell r="S527">
            <v>-0.14647250813589752</v>
          </cell>
          <cell r="T527">
            <v>1.3698541727249713</v>
          </cell>
          <cell r="U527">
            <v>0.41452860527937396</v>
          </cell>
          <cell r="V527" t="e">
            <v>#N/A</v>
          </cell>
          <cell r="W527" t="e">
            <v>#N/A</v>
          </cell>
        </row>
        <row r="528">
          <cell r="A528" t="str">
            <v>EL10ILRV</v>
          </cell>
          <cell r="B528" t="str">
            <v>EL</v>
          </cell>
          <cell r="C528">
            <v>1</v>
          </cell>
          <cell r="D528">
            <v>1</v>
          </cell>
          <cell r="E528">
            <v>0</v>
          </cell>
          <cell r="F528">
            <v>0</v>
          </cell>
          <cell r="G528" t="str">
            <v>ILRV</v>
          </cell>
          <cell r="H528">
            <v>6.5289630265497722</v>
          </cell>
          <cell r="I528">
            <v>6.5639225506823884</v>
          </cell>
          <cell r="J528">
            <v>2.9236007610428327</v>
          </cell>
          <cell r="K528">
            <v>3.0771784860030404</v>
          </cell>
          <cell r="L528">
            <v>3.1917301173171486</v>
          </cell>
          <cell r="M528">
            <v>0.42214129233242303</v>
          </cell>
          <cell r="N528">
            <v>2.1164438628303639</v>
          </cell>
          <cell r="O528">
            <v>1.6625367049342366</v>
          </cell>
          <cell r="P528">
            <v>0.58768826753412551</v>
          </cell>
          <cell r="Q528">
            <v>0.88572744331065767</v>
          </cell>
          <cell r="R528">
            <v>0.23207993682785588</v>
          </cell>
          <cell r="S528">
            <v>0.81253983389888429</v>
          </cell>
          <cell r="T528">
            <v>1.5837146245661682</v>
          </cell>
          <cell r="U528">
            <v>0.56871946889449632</v>
          </cell>
          <cell r="V528" t="e">
            <v>#N/A</v>
          </cell>
          <cell r="W528" t="e">
            <v>#N/A</v>
          </cell>
        </row>
        <row r="529">
          <cell r="A529" t="str">
            <v>EL10ADGGU</v>
          </cell>
          <cell r="B529" t="str">
            <v>EL</v>
          </cell>
          <cell r="C529">
            <v>1</v>
          </cell>
          <cell r="D529">
            <v>0</v>
          </cell>
          <cell r="E529">
            <v>0</v>
          </cell>
          <cell r="F529">
            <v>0</v>
          </cell>
          <cell r="G529" t="str">
            <v>ADGGU</v>
          </cell>
          <cell r="H529">
            <v>-10.63112929504182</v>
          </cell>
          <cell r="I529">
            <v>-8.9480930585688956</v>
          </cell>
          <cell r="J529">
            <v>-9.8054576424366768</v>
          </cell>
          <cell r="K529">
            <v>-8.3994627002820348</v>
          </cell>
          <cell r="L529">
            <v>-6.2941066253387028</v>
          </cell>
          <cell r="M529">
            <v>-9.6433041639249595</v>
          </cell>
          <cell r="N529">
            <v>-7.0554820167001537</v>
          </cell>
          <cell r="O529">
            <v>-6.6940698036158981</v>
          </cell>
          <cell r="P529">
            <v>-8.7566046811565208</v>
          </cell>
          <cell r="Q529">
            <v>-7.6033496822231257</v>
          </cell>
          <cell r="R529">
            <v>-5.8805840266953684</v>
          </cell>
          <cell r="S529">
            <v>-7.2136815798511496</v>
          </cell>
          <cell r="T529">
            <v>-6.2909240789673309</v>
          </cell>
          <cell r="U529">
            <v>-6.4168918701320248</v>
          </cell>
          <cell r="V529">
            <v>-3.0086779134135377</v>
          </cell>
          <cell r="W529">
            <v>-3.1335755305316293</v>
          </cell>
        </row>
        <row r="530">
          <cell r="A530" t="str">
            <v>EL10ADGGI</v>
          </cell>
          <cell r="B530" t="str">
            <v>EL</v>
          </cell>
          <cell r="C530">
            <v>1</v>
          </cell>
          <cell r="D530">
            <v>0</v>
          </cell>
          <cell r="E530">
            <v>0</v>
          </cell>
          <cell r="F530">
            <v>0</v>
          </cell>
          <cell r="G530" t="str">
            <v>ADGGI</v>
          </cell>
          <cell r="H530">
            <v>1.0030794424995602</v>
          </cell>
          <cell r="I530">
            <v>2.0014027757423278</v>
          </cell>
          <cell r="J530">
            <v>-0.12388438185919703</v>
          </cell>
          <cell r="K530">
            <v>7.6923765378703379E-2</v>
          </cell>
          <cell r="L530">
            <v>1.3544846577784675</v>
          </cell>
          <cell r="M530">
            <v>-2.3084592479058514</v>
          </cell>
          <cell r="N530">
            <v>-0.56968997835988233</v>
          </cell>
          <cell r="O530">
            <v>-1.1818190129977202</v>
          </cell>
          <cell r="P530">
            <v>-3.8140640495871043</v>
          </cell>
          <cell r="Q530">
            <v>-2.6660710385413493</v>
          </cell>
          <cell r="R530">
            <v>-1.4949437705250013</v>
          </cell>
          <cell r="S530">
            <v>-3.1284446832484951</v>
          </cell>
          <cell r="T530">
            <v>-2.2081877515981398</v>
          </cell>
          <cell r="U530">
            <v>-2.4201031279603966</v>
          </cell>
          <cell r="V530">
            <v>1.2276877321551054</v>
          </cell>
          <cell r="W530">
            <v>1.0057690232824474</v>
          </cell>
        </row>
        <row r="531">
          <cell r="A531" t="str">
            <v>EL1319UDGGS</v>
          </cell>
          <cell r="B531" t="str">
            <v>EL</v>
          </cell>
          <cell r="C531">
            <v>1</v>
          </cell>
          <cell r="D531">
            <v>0</v>
          </cell>
          <cell r="E531">
            <v>319</v>
          </cell>
          <cell r="F531">
            <v>0</v>
          </cell>
          <cell r="G531" t="str">
            <v>UDGGS</v>
          </cell>
          <cell r="H531">
            <v>2.0532300068805975</v>
          </cell>
          <cell r="I531">
            <v>4.5547575422355466</v>
          </cell>
          <cell r="J531">
            <v>6.2366077897301446</v>
          </cell>
          <cell r="K531">
            <v>3.0357250927613282</v>
          </cell>
          <cell r="L531">
            <v>3.0681842402253365</v>
          </cell>
          <cell r="M531">
            <v>5.2604545020949383</v>
          </cell>
          <cell r="N531">
            <v>3.6844106609293097</v>
          </cell>
          <cell r="O531">
            <v>0.46419626141311909</v>
          </cell>
          <cell r="P531">
            <v>-0.52622422682667014</v>
          </cell>
          <cell r="Q531">
            <v>0.80386816626640845</v>
          </cell>
          <cell r="R531">
            <v>1.0776896337843573</v>
          </cell>
          <cell r="S531">
            <v>1.4249081161743868</v>
          </cell>
          <cell r="T531">
            <v>1.7749122075832113</v>
          </cell>
          <cell r="U531">
            <v>2.1319254739169984</v>
          </cell>
          <cell r="V531">
            <v>1.5560944725030075</v>
          </cell>
          <cell r="W531">
            <v>1.2232755002244569</v>
          </cell>
        </row>
        <row r="532">
          <cell r="A532" t="str">
            <v>EL10UTVG</v>
          </cell>
          <cell r="B532" t="str">
            <v>EL</v>
          </cell>
          <cell r="C532">
            <v>1</v>
          </cell>
          <cell r="D532">
            <v>0</v>
          </cell>
          <cell r="E532">
            <v>0</v>
          </cell>
          <cell r="F532">
            <v>0</v>
          </cell>
          <cell r="G532" t="str">
            <v>UTVG</v>
          </cell>
          <cell r="H532">
            <v>10.827999999999999</v>
          </cell>
          <cell r="I532">
            <v>12.273</v>
          </cell>
          <cell r="J532">
            <v>13.856</v>
          </cell>
          <cell r="K532">
            <v>15.198</v>
          </cell>
          <cell r="L532">
            <v>17.04</v>
          </cell>
          <cell r="M532">
            <v>18.501999999999999</v>
          </cell>
          <cell r="N532">
            <v>19.405999999999999</v>
          </cell>
          <cell r="O532">
            <v>20.158999999999999</v>
          </cell>
          <cell r="P532">
            <v>20.756</v>
          </cell>
          <cell r="Q532">
            <v>21.637</v>
          </cell>
          <cell r="R532">
            <v>22.763999999999999</v>
          </cell>
          <cell r="S532">
            <v>25.533000000000001</v>
          </cell>
          <cell r="T532">
            <v>27.515999999999998</v>
          </cell>
          <cell r="U532">
            <v>29.368977999999998</v>
          </cell>
          <cell r="V532">
            <v>31.138901000000001</v>
          </cell>
          <cell r="W532">
            <v>32.053032999999999</v>
          </cell>
        </row>
        <row r="533">
          <cell r="A533" t="str">
            <v>EL10UTYG</v>
          </cell>
          <cell r="B533" t="str">
            <v>EL</v>
          </cell>
          <cell r="C533">
            <v>1</v>
          </cell>
          <cell r="D533">
            <v>0</v>
          </cell>
          <cell r="E533">
            <v>0</v>
          </cell>
          <cell r="F533">
            <v>0</v>
          </cell>
          <cell r="G533" t="str">
            <v>UTYG</v>
          </cell>
          <cell r="H533">
            <v>5.9349999999999996</v>
          </cell>
          <cell r="I533">
            <v>6.2489999999999997</v>
          </cell>
          <cell r="J533">
            <v>7.569</v>
          </cell>
          <cell r="K533">
            <v>10.042999999999999</v>
          </cell>
          <cell r="L533">
            <v>11.13</v>
          </cell>
          <cell r="M533">
            <v>13.157999999999999</v>
          </cell>
          <cell r="N533">
            <v>12.528</v>
          </cell>
          <cell r="O533">
            <v>13.414999999999999</v>
          </cell>
          <cell r="P533">
            <v>13.497999999999999</v>
          </cell>
          <cell r="Q533">
            <v>14.824999999999999</v>
          </cell>
          <cell r="R533">
            <v>16.577999999999999</v>
          </cell>
          <cell r="S533">
            <v>16.821999999999999</v>
          </cell>
          <cell r="T533">
            <v>18.094999999999999</v>
          </cell>
          <cell r="U533">
            <v>19.334576999999999</v>
          </cell>
          <cell r="V533">
            <v>22.025075999999999</v>
          </cell>
          <cell r="W533">
            <v>21.307535000000001</v>
          </cell>
        </row>
        <row r="534">
          <cell r="A534" t="str">
            <v>EL10UTSG</v>
          </cell>
          <cell r="B534" t="str">
            <v>EL</v>
          </cell>
          <cell r="C534">
            <v>1</v>
          </cell>
          <cell r="D534">
            <v>0</v>
          </cell>
          <cell r="E534">
            <v>0</v>
          </cell>
          <cell r="F534">
            <v>0</v>
          </cell>
          <cell r="G534" t="str">
            <v>UTSG</v>
          </cell>
          <cell r="H534">
            <v>10.048999999999999</v>
          </cell>
          <cell r="I534">
            <v>11.339</v>
          </cell>
          <cell r="J534">
            <v>12.932</v>
          </cell>
          <cell r="K534">
            <v>14.346</v>
          </cell>
          <cell r="L534">
            <v>15.401</v>
          </cell>
          <cell r="M534">
            <v>16.989000000000001</v>
          </cell>
          <cell r="N534">
            <v>18.396999999999998</v>
          </cell>
          <cell r="O534">
            <v>21.31</v>
          </cell>
          <cell r="P534">
            <v>23.722000000000001</v>
          </cell>
          <cell r="Q534">
            <v>24.670999999999999</v>
          </cell>
          <cell r="R534">
            <v>26.103999999999999</v>
          </cell>
          <cell r="S534">
            <v>28.047000000000001</v>
          </cell>
          <cell r="T534">
            <v>31.827000000000002</v>
          </cell>
          <cell r="U534">
            <v>34.755816000000003</v>
          </cell>
          <cell r="V534">
            <v>36.977429000000001</v>
          </cell>
          <cell r="W534">
            <v>38.614158000000003</v>
          </cell>
        </row>
        <row r="535">
          <cell r="A535" t="str">
            <v>EL10UVGD</v>
          </cell>
          <cell r="B535" t="str">
            <v>EL</v>
          </cell>
          <cell r="C535">
            <v>1</v>
          </cell>
          <cell r="D535">
            <v>0</v>
          </cell>
          <cell r="E535">
            <v>0</v>
          </cell>
          <cell r="F535">
            <v>0</v>
          </cell>
          <cell r="G535" t="str">
            <v>UVGD</v>
          </cell>
          <cell r="H535">
            <v>87.569341670183903</v>
          </cell>
          <cell r="I535">
            <v>96.251006982212843</v>
          </cell>
          <cell r="J535">
            <v>106.53227241483268</v>
          </cell>
          <cell r="K535">
            <v>115.88664627072656</v>
          </cell>
          <cell r="L535">
            <v>123.46064328007236</v>
          </cell>
          <cell r="M535">
            <v>136.28100000000001</v>
          </cell>
          <cell r="N535">
            <v>146.42776000000001</v>
          </cell>
          <cell r="O535">
            <v>156.61479</v>
          </cell>
          <cell r="P535">
            <v>171.40982</v>
          </cell>
          <cell r="Q535">
            <v>185.85137</v>
          </cell>
          <cell r="R535">
            <v>197.64502999999999</v>
          </cell>
          <cell r="S535">
            <v>213.20673000000002</v>
          </cell>
          <cell r="T535">
            <v>228.18029999999999</v>
          </cell>
          <cell r="U535">
            <v>244.70418337475596</v>
          </cell>
          <cell r="V535">
            <v>252.79778772067124</v>
          </cell>
          <cell r="W535">
            <v>261.31029121658526</v>
          </cell>
        </row>
        <row r="536">
          <cell r="A536" t="str">
            <v>EL10UCPH</v>
          </cell>
          <cell r="B536" t="str">
            <v>EL</v>
          </cell>
          <cell r="C536">
            <v>1</v>
          </cell>
          <cell r="D536">
            <v>0</v>
          </cell>
          <cell r="E536">
            <v>0</v>
          </cell>
          <cell r="F536">
            <v>0</v>
          </cell>
          <cell r="G536" t="str">
            <v>UCPH</v>
          </cell>
          <cell r="H536">
            <v>65.997527543763766</v>
          </cell>
          <cell r="I536">
            <v>73.124424320041797</v>
          </cell>
          <cell r="J536">
            <v>79.263702928812762</v>
          </cell>
          <cell r="K536">
            <v>85.723900942128353</v>
          </cell>
          <cell r="L536">
            <v>89.886813217981896</v>
          </cell>
          <cell r="M536">
            <v>98.627460000000013</v>
          </cell>
          <cell r="N536">
            <v>106.29022000000001</v>
          </cell>
          <cell r="O536">
            <v>114.23836999999999</v>
          </cell>
          <cell r="P536">
            <v>121.9213</v>
          </cell>
          <cell r="Q536">
            <v>130.53602000000001</v>
          </cell>
          <cell r="R536">
            <v>140.86957999999998</v>
          </cell>
          <cell r="S536">
            <v>152.81277</v>
          </cell>
          <cell r="T536">
            <v>162.46351000000001</v>
          </cell>
          <cell r="U536">
            <v>173.430881</v>
          </cell>
          <cell r="V536">
            <v>179.09354400000001</v>
          </cell>
          <cell r="W536">
            <v>185.260279</v>
          </cell>
        </row>
        <row r="537">
          <cell r="A537" t="str">
            <v>EL10UWCD</v>
          </cell>
          <cell r="B537" t="str">
            <v>EL</v>
          </cell>
          <cell r="C537">
            <v>1</v>
          </cell>
          <cell r="D537">
            <v>0</v>
          </cell>
          <cell r="E537">
            <v>0</v>
          </cell>
          <cell r="F537">
            <v>0</v>
          </cell>
          <cell r="G537" t="str">
            <v>UWCD</v>
          </cell>
          <cell r="H537">
            <v>28.546340304549574</v>
          </cell>
          <cell r="I537">
            <v>31.054679552321026</v>
          </cell>
          <cell r="J537">
            <v>35.287294388957889</v>
          </cell>
          <cell r="K537">
            <v>38.940720957787043</v>
          </cell>
          <cell r="L537">
            <v>42.408098522807983</v>
          </cell>
          <cell r="M537">
            <v>45.3127</v>
          </cell>
          <cell r="N537">
            <v>47.873179999999998</v>
          </cell>
          <cell r="O537">
            <v>55.370059999999995</v>
          </cell>
          <cell r="P537">
            <v>59.048360000000002</v>
          </cell>
          <cell r="Q537">
            <v>64.566500000000005</v>
          </cell>
          <cell r="R537">
            <v>68.270210000000006</v>
          </cell>
          <cell r="S537">
            <v>71.309869999999989</v>
          </cell>
          <cell r="T537">
            <v>79.007480000000001</v>
          </cell>
          <cell r="U537">
            <v>85.862168999999994</v>
          </cell>
          <cell r="V537">
            <v>91.340089000000006</v>
          </cell>
          <cell r="W537">
            <v>97.240156999999996</v>
          </cell>
        </row>
        <row r="538">
          <cell r="A538" t="str">
            <v>EL60QLCDR</v>
          </cell>
          <cell r="B538" t="str">
            <v>EL</v>
          </cell>
          <cell r="C538">
            <v>6</v>
          </cell>
          <cell r="D538">
            <v>1</v>
          </cell>
          <cell r="E538">
            <v>0</v>
          </cell>
          <cell r="F538">
            <v>327</v>
          </cell>
          <cell r="G538" t="str">
            <v>QLCDR</v>
          </cell>
          <cell r="H538" t="e">
            <v>#N/A</v>
          </cell>
          <cell r="I538">
            <v>-0.7962220213553306</v>
          </cell>
          <cell r="J538">
            <v>3.4729325938525513</v>
          </cell>
          <cell r="K538">
            <v>1.5078916066542769</v>
          </cell>
          <cell r="L538">
            <v>-3.9362462783598673E-2</v>
          </cell>
          <cell r="M538">
            <v>-4.2561879114714536</v>
          </cell>
          <cell r="N538">
            <v>-3.599977951875899</v>
          </cell>
          <cell r="O538">
            <v>7.1704245940460654</v>
          </cell>
          <cell r="P538">
            <v>-2.8403188252141387</v>
          </cell>
          <cell r="Q538">
            <v>0.61318550057116727</v>
          </cell>
          <cell r="R538">
            <v>9.2152549826374219E-2</v>
          </cell>
          <cell r="S538">
            <v>-3.4042256515608549</v>
          </cell>
          <cell r="T538">
            <v>4.1098089999456189</v>
          </cell>
          <cell r="U538">
            <v>0.40609626186369763</v>
          </cell>
          <cell r="V538">
            <v>2.2331385726677588</v>
          </cell>
          <cell r="W538">
            <v>3.6881489889742713</v>
          </cell>
        </row>
        <row r="539">
          <cell r="A539" t="str">
            <v>EL60UVGD</v>
          </cell>
          <cell r="B539" t="str">
            <v>EL</v>
          </cell>
          <cell r="C539">
            <v>6</v>
          </cell>
          <cell r="D539">
            <v>0</v>
          </cell>
          <cell r="E539">
            <v>0</v>
          </cell>
          <cell r="F539">
            <v>0</v>
          </cell>
          <cell r="G539" t="str">
            <v>UVGD</v>
          </cell>
          <cell r="H539">
            <v>12.097158069797654</v>
          </cell>
          <cell r="I539">
            <v>9.9140465674928393</v>
          </cell>
          <cell r="J539">
            <v>10.681722461895715</v>
          </cell>
          <cell r="K539">
            <v>8.7807888106134602</v>
          </cell>
          <cell r="L539">
            <v>6.5356943643462895</v>
          </cell>
          <cell r="M539">
            <v>10.384164847452215</v>
          </cell>
          <cell r="N539">
            <v>7.4454692877216955</v>
          </cell>
          <cell r="O539">
            <v>6.9570346497139557</v>
          </cell>
          <cell r="P539">
            <v>9.4467642551511197</v>
          </cell>
          <cell r="Q539">
            <v>8.4251590719831562</v>
          </cell>
          <cell r="R539">
            <v>6.3457482180518721</v>
          </cell>
          <cell r="S539">
            <v>7.8735599878226203</v>
          </cell>
          <cell r="T539">
            <v>7.0230287758739962</v>
          </cell>
          <cell r="U539">
            <v>7.2415906959347298</v>
          </cell>
          <cell r="V539">
            <v>3.3075055090170613</v>
          </cell>
          <cell r="W539">
            <v>3.367317243029011</v>
          </cell>
        </row>
        <row r="540">
          <cell r="A540" t="str">
            <v>EL1319UYIGE</v>
          </cell>
          <cell r="B540" t="str">
            <v>EL</v>
          </cell>
          <cell r="C540">
            <v>1</v>
          </cell>
          <cell r="D540">
            <v>0</v>
          </cell>
          <cell r="E540">
            <v>319</v>
          </cell>
          <cell r="F540">
            <v>0</v>
          </cell>
          <cell r="G540" t="str">
            <v>UYIGE</v>
          </cell>
          <cell r="H540">
            <v>11.63420873754138</v>
          </cell>
          <cell r="I540">
            <v>10.949495834311223</v>
          </cell>
          <cell r="J540">
            <v>9.6815732605774798</v>
          </cell>
          <cell r="K540">
            <v>8.4763864656607382</v>
          </cell>
          <cell r="L540">
            <v>7.6485912831171703</v>
          </cell>
          <cell r="M540">
            <v>7.334844916019108</v>
          </cell>
          <cell r="N540">
            <v>6.4857920383402714</v>
          </cell>
          <cell r="O540">
            <v>5.5122507906181779</v>
          </cell>
          <cell r="P540">
            <v>4.9425406315694165</v>
          </cell>
          <cell r="Q540">
            <v>4.9372786436817764</v>
          </cell>
          <cell r="R540">
            <v>4.3856402561703671</v>
          </cell>
          <cell r="S540">
            <v>4.0852368966026544</v>
          </cell>
          <cell r="T540">
            <v>4.082736327369191</v>
          </cell>
          <cell r="U540">
            <v>3.9967887421716282</v>
          </cell>
          <cell r="V540">
            <v>4.2363656455686431</v>
          </cell>
          <cell r="W540">
            <v>4.1393445538140767</v>
          </cell>
        </row>
        <row r="541">
          <cell r="A541" t="str">
            <v>EL1319UCCG0</v>
          </cell>
          <cell r="B541" t="str">
            <v>EL</v>
          </cell>
          <cell r="C541">
            <v>1</v>
          </cell>
          <cell r="D541">
            <v>0</v>
          </cell>
          <cell r="E541">
            <v>319</v>
          </cell>
          <cell r="F541">
            <v>0</v>
          </cell>
          <cell r="G541" t="str">
            <v>UCCG0</v>
          </cell>
          <cell r="H541">
            <v>8.6240228097676184</v>
          </cell>
          <cell r="I541">
            <v>7.7900483694530367</v>
          </cell>
          <cell r="J541">
            <v>8.2022093417612982</v>
          </cell>
          <cell r="K541">
            <v>8.3460867246127108</v>
          </cell>
          <cell r="L541">
            <v>9.3932768304892331</v>
          </cell>
          <cell r="M541">
            <v>11.871060529347451</v>
          </cell>
          <cell r="N541">
            <v>11.600942334978011</v>
          </cell>
          <cell r="O541">
            <v>12.290665523990423</v>
          </cell>
          <cell r="P541">
            <v>10.810932535837212</v>
          </cell>
          <cell r="Q541">
            <v>10.670892552473516</v>
          </cell>
          <cell r="R541">
            <v>9.6835220192483451</v>
          </cell>
          <cell r="S541">
            <v>9.1737254260219636</v>
          </cell>
          <cell r="T541">
            <v>9.517035432068413</v>
          </cell>
          <cell r="U541">
            <v>9.9152729654550349</v>
          </cell>
          <cell r="V541">
            <v>10.04440184859517</v>
          </cell>
          <cell r="W541">
            <v>10.179206689558027</v>
          </cell>
        </row>
        <row r="542">
          <cell r="A542" t="str">
            <v>EL10UYIGE</v>
          </cell>
          <cell r="B542" t="str">
            <v>EL</v>
          </cell>
          <cell r="C542">
            <v>1</v>
          </cell>
          <cell r="D542">
            <v>0</v>
          </cell>
          <cell r="E542">
            <v>0</v>
          </cell>
          <cell r="F542">
            <v>0</v>
          </cell>
          <cell r="G542" t="str">
            <v>UYIGE</v>
          </cell>
          <cell r="H542">
            <v>10.188000000000001</v>
          </cell>
          <cell r="I542">
            <v>10.539</v>
          </cell>
          <cell r="J542">
            <v>10.314</v>
          </cell>
          <cell r="K542">
            <v>9.8230000000000004</v>
          </cell>
          <cell r="L542">
            <v>9.4429999999999996</v>
          </cell>
          <cell r="M542">
            <v>9.9960000000000004</v>
          </cell>
          <cell r="N542">
            <v>9.4969999999999999</v>
          </cell>
          <cell r="O542">
            <v>8.6329999999999991</v>
          </cell>
          <cell r="P542">
            <v>8.4719999999999995</v>
          </cell>
          <cell r="Q542">
            <v>9.1760000000000002</v>
          </cell>
          <cell r="R542">
            <v>8.6679999999999993</v>
          </cell>
          <cell r="S542">
            <v>8.7100000000000009</v>
          </cell>
          <cell r="T542">
            <v>9.3160000000000007</v>
          </cell>
          <cell r="U542">
            <v>9.7818000000000005</v>
          </cell>
          <cell r="V542">
            <v>10.711071</v>
          </cell>
          <cell r="W542">
            <v>10.818182</v>
          </cell>
        </row>
        <row r="543">
          <cell r="A543" t="str">
            <v>EL10UBLGE</v>
          </cell>
          <cell r="B543" t="str">
            <v>EL</v>
          </cell>
          <cell r="C543">
            <v>1</v>
          </cell>
          <cell r="D543">
            <v>0</v>
          </cell>
          <cell r="E543">
            <v>0</v>
          </cell>
          <cell r="F543">
            <v>0</v>
          </cell>
          <cell r="G543" t="str">
            <v>UBLGE</v>
          </cell>
          <cell r="H543">
            <v>-8.1180000000000003</v>
          </cell>
          <cell r="I543">
            <v>-6.5359999999999996</v>
          </cell>
          <cell r="J543">
            <v>-6.4169999999999998</v>
          </cell>
          <cell r="K543">
            <v>-4.5250000000000004</v>
          </cell>
          <cell r="L543">
            <v>-3.8730000000000002</v>
          </cell>
          <cell r="M543">
            <v>-5.0309999999999997</v>
          </cell>
          <cell r="N543">
            <v>-6.5419999999999998</v>
          </cell>
          <cell r="O543">
            <v>-7.4649999999999999</v>
          </cell>
          <cell r="P543">
            <v>-9.7379999999999995</v>
          </cell>
          <cell r="Q543">
            <v>-13.94</v>
          </cell>
          <cell r="R543">
            <v>-10.051</v>
          </cell>
          <cell r="S543">
            <v>-6.0179999999999998</v>
          </cell>
          <cell r="T543">
            <v>-7.9370000000000003</v>
          </cell>
          <cell r="U543">
            <v>-8.3942750000000004</v>
          </cell>
          <cell r="V543">
            <v>-9.2811970000000006</v>
          </cell>
          <cell r="W543">
            <v>-10.885291</v>
          </cell>
        </row>
        <row r="544">
          <cell r="A544" t="str">
            <v>EL10UDGG</v>
          </cell>
          <cell r="B544" t="str">
            <v>EL</v>
          </cell>
          <cell r="C544">
            <v>1</v>
          </cell>
          <cell r="D544">
            <v>0</v>
          </cell>
          <cell r="E544">
            <v>0</v>
          </cell>
          <cell r="F544">
            <v>0</v>
          </cell>
          <cell r="G544" t="str">
            <v>UDGG</v>
          </cell>
          <cell r="H544">
            <v>86.873000000000005</v>
          </cell>
          <cell r="I544">
            <v>97.793000000000006</v>
          </cell>
          <cell r="J544">
            <v>110.854</v>
          </cell>
          <cell r="K544">
            <v>118.89700000000001</v>
          </cell>
          <cell r="L544">
            <v>126.55800000000001</v>
          </cell>
          <cell r="M544">
            <v>138.75800000000001</v>
          </cell>
          <cell r="N544">
            <v>150.69499999999999</v>
          </cell>
          <cell r="O544">
            <v>158.887</v>
          </cell>
          <cell r="P544">
            <v>167.72300000000001</v>
          </cell>
          <cell r="Q544">
            <v>183.15700000000001</v>
          </cell>
          <cell r="R544">
            <v>195.33799999999999</v>
          </cell>
          <cell r="S544">
            <v>204.39400000000001</v>
          </cell>
          <cell r="T544">
            <v>216.381</v>
          </cell>
          <cell r="U544">
            <v>229.99298099999999</v>
          </cell>
          <cell r="V544">
            <v>243.20855</v>
          </cell>
          <cell r="W544">
            <v>257.29087299999998</v>
          </cell>
        </row>
        <row r="545">
          <cell r="A545" t="str">
            <v>EL10UVGDH</v>
          </cell>
          <cell r="B545" t="str">
            <v>EL</v>
          </cell>
          <cell r="C545">
            <v>1</v>
          </cell>
          <cell r="D545">
            <v>0</v>
          </cell>
          <cell r="E545">
            <v>0</v>
          </cell>
          <cell r="F545">
            <v>0</v>
          </cell>
          <cell r="G545" t="str">
            <v>UVGDH</v>
          </cell>
          <cell r="H545">
            <v>87.569341670183903</v>
          </cell>
          <cell r="I545">
            <v>96.251006982212843</v>
          </cell>
          <cell r="J545">
            <v>106.53227241483268</v>
          </cell>
          <cell r="K545">
            <v>115.88664627072656</v>
          </cell>
          <cell r="L545">
            <v>123.46064328007236</v>
          </cell>
          <cell r="M545">
            <v>136.28100000000001</v>
          </cell>
          <cell r="N545">
            <v>146.42776000000001</v>
          </cell>
          <cell r="O545">
            <v>156.61479</v>
          </cell>
          <cell r="P545">
            <v>171.40982</v>
          </cell>
          <cell r="Q545">
            <v>185.85137</v>
          </cell>
          <cell r="R545">
            <v>197.64502999999999</v>
          </cell>
          <cell r="S545">
            <v>213.20673000000002</v>
          </cell>
          <cell r="T545">
            <v>228.18029999999999</v>
          </cell>
          <cell r="U545">
            <v>244.74148199999999</v>
          </cell>
          <cell r="V545">
            <v>252.83632</v>
          </cell>
          <cell r="W545">
            <v>261.350121</v>
          </cell>
        </row>
        <row r="546">
          <cell r="A546" t="str">
            <v>EL10OVGD</v>
          </cell>
          <cell r="B546" t="str">
            <v>EL</v>
          </cell>
          <cell r="C546">
            <v>1</v>
          </cell>
          <cell r="D546">
            <v>1</v>
          </cell>
          <cell r="E546">
            <v>0</v>
          </cell>
          <cell r="F546">
            <v>0</v>
          </cell>
          <cell r="G546" t="str">
            <v>OVGD</v>
          </cell>
          <cell r="H546">
            <v>115.02836954870453</v>
          </cell>
          <cell r="I546">
            <v>117.74120096486314</v>
          </cell>
          <cell r="J546">
            <v>122.02325964470444</v>
          </cell>
          <cell r="K546">
            <v>126.1268854897004</v>
          </cell>
          <cell r="L546">
            <v>130.44109678844146</v>
          </cell>
          <cell r="M546">
            <v>136.28100000000001</v>
          </cell>
          <cell r="N546">
            <v>142.00077999999999</v>
          </cell>
          <cell r="O546">
            <v>146.8844</v>
          </cell>
          <cell r="P546">
            <v>155.08295000000001</v>
          </cell>
          <cell r="Q546">
            <v>162.70695999999998</v>
          </cell>
          <cell r="R546">
            <v>167.42301999999998</v>
          </cell>
          <cell r="S546">
            <v>174.95210999999998</v>
          </cell>
          <cell r="T546">
            <v>182.01376000000002</v>
          </cell>
          <cell r="U546">
            <v>187.32234962413543</v>
          </cell>
          <cell r="V546">
            <v>187.75270293239416</v>
          </cell>
          <cell r="W546">
            <v>189.03273912508126</v>
          </cell>
        </row>
        <row r="547">
          <cell r="A547" t="str">
            <v>EL1319UBLC</v>
          </cell>
          <cell r="B547" t="str">
            <v>EL</v>
          </cell>
          <cell r="C547">
            <v>1</v>
          </cell>
          <cell r="D547">
            <v>0</v>
          </cell>
          <cell r="E547">
            <v>319</v>
          </cell>
          <cell r="F547">
            <v>0</v>
          </cell>
          <cell r="G547" t="str">
            <v>UBLC</v>
          </cell>
          <cell r="H547">
            <v>3.8106944009791506</v>
          </cell>
          <cell r="I547">
            <v>2.9059436235476319</v>
          </cell>
          <cell r="J547">
            <v>-1.7778650141103109</v>
          </cell>
          <cell r="K547">
            <v>-3.2704372090862459</v>
          </cell>
          <cell r="L547">
            <v>-4.677604009319249</v>
          </cell>
          <cell r="M547">
            <v>1.7823467688085644</v>
          </cell>
          <cell r="N547">
            <v>3.689874105838947</v>
          </cell>
          <cell r="O547">
            <v>3.2263874950762954</v>
          </cell>
          <cell r="P547">
            <v>3.7098224594133518</v>
          </cell>
          <cell r="Q547">
            <v>5.0104553977729624</v>
          </cell>
          <cell r="R547">
            <v>4.086113372038751</v>
          </cell>
          <cell r="S547">
            <v>2.6326561079943396</v>
          </cell>
          <cell r="T547" t="e">
            <v>#N/A</v>
          </cell>
          <cell r="U547" t="e">
            <v>#N/A</v>
          </cell>
          <cell r="V547" t="e">
            <v>#N/A</v>
          </cell>
          <cell r="W547" t="e">
            <v>#N/A</v>
          </cell>
        </row>
        <row r="548">
          <cell r="A548" t="str">
            <v>EL1319UBLH</v>
          </cell>
          <cell r="B548" t="str">
            <v>EL</v>
          </cell>
          <cell r="C548">
            <v>1</v>
          </cell>
          <cell r="D548">
            <v>0</v>
          </cell>
          <cell r="E548">
            <v>319</v>
          </cell>
          <cell r="F548">
            <v>0</v>
          </cell>
          <cell r="G548" t="str">
            <v>UBLH</v>
          </cell>
          <cell r="H548">
            <v>5.4002918256608936</v>
          </cell>
          <cell r="I548">
            <v>2.9932154377692979</v>
          </cell>
          <cell r="J548">
            <v>5.1252074852388061</v>
          </cell>
          <cell r="K548">
            <v>4.2308584791952146</v>
          </cell>
          <cell r="L548">
            <v>2.6899260458786536</v>
          </cell>
          <cell r="M548">
            <v>-7.6489019012188049</v>
          </cell>
          <cell r="N548">
            <v>-8.404827062846552</v>
          </cell>
          <cell r="O548">
            <v>-9.1064196427425532</v>
          </cell>
          <cell r="P548">
            <v>-9.864662362984804</v>
          </cell>
          <cell r="Q548">
            <v>-9.445181921446153</v>
          </cell>
          <cell r="R548">
            <v>-10.995470010047811</v>
          </cell>
          <cell r="S548">
            <v>-12.212560081944879</v>
          </cell>
          <cell r="T548" t="e">
            <v>#N/A</v>
          </cell>
          <cell r="U548" t="e">
            <v>#N/A</v>
          </cell>
          <cell r="V548" t="e">
            <v>#N/A</v>
          </cell>
          <cell r="W548" t="e">
            <v>#N/A</v>
          </cell>
        </row>
        <row r="549">
          <cell r="A549" t="str">
            <v>EL60RVGDP</v>
          </cell>
          <cell r="B549" t="str">
            <v>EL</v>
          </cell>
          <cell r="C549">
            <v>6</v>
          </cell>
          <cell r="D549">
            <v>1</v>
          </cell>
          <cell r="E549">
            <v>0</v>
          </cell>
          <cell r="F549">
            <v>0</v>
          </cell>
          <cell r="G549" t="str">
            <v>RVGDP</v>
          </cell>
          <cell r="H549">
            <v>1.3187776404156581</v>
          </cell>
          <cell r="I549">
            <v>1.6435822000214539</v>
          </cell>
          <cell r="J549">
            <v>2.9893223860091966</v>
          </cell>
          <cell r="K549">
            <v>2.8060842979379386</v>
          </cell>
          <cell r="L549">
            <v>2.9672294881939676</v>
          </cell>
          <cell r="M549">
            <v>4.1432457598966854</v>
          </cell>
          <cell r="N549">
            <v>3.8878818433141671</v>
          </cell>
          <cell r="O549">
            <v>3.085081846115556</v>
          </cell>
          <cell r="P549">
            <v>5.2371192696171409</v>
          </cell>
          <cell r="Q549">
            <v>4.5536789891247098</v>
          </cell>
          <cell r="R549">
            <v>2.5075306661417773</v>
          </cell>
          <cell r="S549">
            <v>4.0790025685202957</v>
          </cell>
          <cell r="T549">
            <v>3.6243835245508116</v>
          </cell>
          <cell r="U549">
            <v>2.5065607360486908</v>
          </cell>
          <cell r="V549">
            <v>-7.0050416540556881E-2</v>
          </cell>
          <cell r="W549">
            <v>0.38062524679349785</v>
          </cell>
        </row>
        <row r="550">
          <cell r="A550" t="str">
            <v>EL60NETD</v>
          </cell>
          <cell r="B550" t="str">
            <v>EL</v>
          </cell>
          <cell r="C550">
            <v>6</v>
          </cell>
          <cell r="D550">
            <v>0</v>
          </cell>
          <cell r="E550">
            <v>0</v>
          </cell>
          <cell r="F550">
            <v>0</v>
          </cell>
          <cell r="G550" t="str">
            <v>NETD</v>
          </cell>
          <cell r="H550">
            <v>0.90246991766940177</v>
          </cell>
          <cell r="I550">
            <v>-0.39613368497516399</v>
          </cell>
          <cell r="J550">
            <v>-0.55203070031817347</v>
          </cell>
          <cell r="K550">
            <v>4.1319099152571814</v>
          </cell>
          <cell r="L550">
            <v>1.7485578838671856E-2</v>
          </cell>
          <cell r="M550">
            <v>-0.16079352887878873</v>
          </cell>
          <cell r="N550">
            <v>0.12784628364486128</v>
          </cell>
          <cell r="O550">
            <v>2.2515872363896516</v>
          </cell>
          <cell r="P550">
            <v>1.0166464668723618</v>
          </cell>
          <cell r="Q550">
            <v>2.3223208665756223</v>
          </cell>
          <cell r="R550">
            <v>0.9562577587680865</v>
          </cell>
          <cell r="S550">
            <v>2.1042536014940438</v>
          </cell>
          <cell r="T550">
            <v>1.2928480790401764</v>
          </cell>
          <cell r="U550">
            <v>0.80888093668249894</v>
          </cell>
          <cell r="V550">
            <v>-9.224871320787642E-2</v>
          </cell>
          <cell r="W550">
            <v>0.20214172517825091</v>
          </cell>
        </row>
        <row r="551">
          <cell r="A551" t="str">
            <v>EL60HWCDW</v>
          </cell>
          <cell r="B551" t="str">
            <v>EL</v>
          </cell>
          <cell r="C551">
            <v>6</v>
          </cell>
          <cell r="D551">
            <v>0</v>
          </cell>
          <cell r="E551">
            <v>0</v>
          </cell>
          <cell r="F551">
            <v>0</v>
          </cell>
          <cell r="G551" t="str">
            <v>HWCDW</v>
          </cell>
          <cell r="H551">
            <v>13.016408209335495</v>
          </cell>
          <cell r="I551">
            <v>8.832455469656475</v>
          </cell>
          <cell r="J551">
            <v>13.719787864708778</v>
          </cell>
          <cell r="K551">
            <v>5.3400112945420242</v>
          </cell>
          <cell r="L551">
            <v>6.5403773801389953</v>
          </cell>
          <cell r="M551">
            <v>5.9649671560906725</v>
          </cell>
          <cell r="N551">
            <v>3.7022022459146209</v>
          </cell>
          <cell r="O551">
            <v>11.436933112842773</v>
          </cell>
          <cell r="P551">
            <v>5.1158279569376575</v>
          </cell>
          <cell r="Q551">
            <v>5.0813516606779574</v>
          </cell>
          <cell r="R551">
            <v>4.8516736811482719</v>
          </cell>
          <cell r="S551">
            <v>0.96581068695071881</v>
          </cell>
          <cell r="T551">
            <v>9.1438203751890832</v>
          </cell>
          <cell r="U551">
            <v>7.6000000441116322</v>
          </cell>
          <cell r="V551">
            <v>6.6999993821580839</v>
          </cell>
          <cell r="W551">
            <v>6.3000006789390994</v>
          </cell>
        </row>
        <row r="552">
          <cell r="A552" t="str">
            <v>EL1319UUTGE</v>
          </cell>
          <cell r="B552" t="str">
            <v>EL</v>
          </cell>
          <cell r="C552">
            <v>1</v>
          </cell>
          <cell r="D552">
            <v>0</v>
          </cell>
          <cell r="E552">
            <v>319</v>
          </cell>
          <cell r="F552">
            <v>0</v>
          </cell>
          <cell r="G552" t="str">
            <v>UUTGE</v>
          </cell>
          <cell r="H552">
            <v>46.57223546752553</v>
          </cell>
          <cell r="I552">
            <v>44.87537466281475</v>
          </cell>
          <cell r="J552">
            <v>45.766413214341249</v>
          </cell>
          <cell r="K552">
            <v>45.138936782929164</v>
          </cell>
          <cell r="L552">
            <v>45.201449237068388</v>
          </cell>
          <cell r="M552">
            <v>46.645533860185942</v>
          </cell>
          <cell r="N552">
            <v>45.317909664123796</v>
          </cell>
          <cell r="O552">
            <v>45.018736736166488</v>
          </cell>
          <cell r="P552">
            <v>44.937915458985962</v>
          </cell>
          <cell r="Q552">
            <v>45.478814603303704</v>
          </cell>
          <cell r="R552">
            <v>43.140472593720169</v>
          </cell>
          <cell r="S552">
            <v>41.93910764449133</v>
          </cell>
          <cell r="T552">
            <v>43.436703343803131</v>
          </cell>
          <cell r="U552">
            <v>43.363608871176154</v>
          </cell>
          <cell r="V552">
            <v>44.507390393911756</v>
          </cell>
          <cell r="W552">
            <v>44.163181772546416</v>
          </cell>
        </row>
        <row r="553">
          <cell r="A553" t="str">
            <v>EL60UVGDH</v>
          </cell>
          <cell r="B553" t="str">
            <v>EL</v>
          </cell>
          <cell r="C553">
            <v>6</v>
          </cell>
          <cell r="D553">
            <v>0</v>
          </cell>
          <cell r="E553">
            <v>0</v>
          </cell>
          <cell r="F553">
            <v>0</v>
          </cell>
          <cell r="G553" t="str">
            <v>UVGDH</v>
          </cell>
          <cell r="H553">
            <v>12.097158069797654</v>
          </cell>
          <cell r="I553">
            <v>9.9140465674928393</v>
          </cell>
          <cell r="J553">
            <v>10.681722461895715</v>
          </cell>
          <cell r="K553">
            <v>8.7807888106134602</v>
          </cell>
          <cell r="L553">
            <v>6.5356943643462895</v>
          </cell>
          <cell r="M553">
            <v>10.384164847452215</v>
          </cell>
          <cell r="N553">
            <v>7.4454692877216955</v>
          </cell>
          <cell r="O553">
            <v>6.9570346497139557</v>
          </cell>
          <cell r="P553">
            <v>9.4467642551511197</v>
          </cell>
          <cell r="Q553">
            <v>8.4251590719831562</v>
          </cell>
          <cell r="R553">
            <v>6.3457482180518721</v>
          </cell>
          <cell r="S553">
            <v>7.8735599878226203</v>
          </cell>
          <cell r="T553">
            <v>7.0230287758739962</v>
          </cell>
          <cell r="U553">
            <v>7.2579368157549062</v>
          </cell>
          <cell r="V553">
            <v>3.3075055090170613</v>
          </cell>
          <cell r="W553">
            <v>3.367317243029011</v>
          </cell>
        </row>
        <row r="554">
          <cell r="A554" t="str">
            <v>EL1212RVGDPR</v>
          </cell>
          <cell r="B554" t="str">
            <v>EL</v>
          </cell>
          <cell r="C554">
            <v>1</v>
          </cell>
          <cell r="D554">
            <v>0</v>
          </cell>
          <cell r="E554">
            <v>212</v>
          </cell>
          <cell r="F554">
            <v>327</v>
          </cell>
          <cell r="G554" t="str">
            <v>RVGDPR</v>
          </cell>
          <cell r="H554">
            <v>83.39611070741158</v>
          </cell>
          <cell r="I554">
            <v>83.240664581382475</v>
          </cell>
          <cell r="J554">
            <v>83.574488882599269</v>
          </cell>
          <cell r="K554">
            <v>83.567946033623556</v>
          </cell>
          <cell r="L554">
            <v>83.673366250521923</v>
          </cell>
          <cell r="M554">
            <v>84.063596963641089</v>
          </cell>
          <cell r="N554">
            <v>85.730851342178227</v>
          </cell>
          <cell r="O554">
            <v>87.462883606696934</v>
          </cell>
          <cell r="P554">
            <v>91.057995321762135</v>
          </cell>
          <cell r="Q554">
            <v>93.144019873469517</v>
          </cell>
          <cell r="R554">
            <v>93.900323423894577</v>
          </cell>
          <cell r="S554">
            <v>94.991152911562537</v>
          </cell>
          <cell r="T554">
            <v>95.924076296464335</v>
          </cell>
          <cell r="U554">
            <v>97.487080340005434</v>
          </cell>
          <cell r="V554">
            <v>99.411885441305486</v>
          </cell>
          <cell r="W554">
            <v>99.46954881027807</v>
          </cell>
        </row>
        <row r="555">
          <cell r="A555" t="str">
            <v>ES60OVGD</v>
          </cell>
          <cell r="B555" t="str">
            <v>ES</v>
          </cell>
          <cell r="C555">
            <v>6</v>
          </cell>
          <cell r="D555">
            <v>1</v>
          </cell>
          <cell r="E555">
            <v>0</v>
          </cell>
          <cell r="F555">
            <v>0</v>
          </cell>
          <cell r="G555" t="str">
            <v>OVGD</v>
          </cell>
          <cell r="H555">
            <v>2.7573806717955174</v>
          </cell>
          <cell r="I555">
            <v>2.4170119582468841</v>
          </cell>
          <cell r="J555">
            <v>3.8686939576940471</v>
          </cell>
          <cell r="K555">
            <v>4.4681607932359535</v>
          </cell>
          <cell r="L555">
            <v>4.7459368308317762</v>
          </cell>
          <cell r="M555">
            <v>5.0498159203500093</v>
          </cell>
          <cell r="N555">
            <v>3.6480009139041814</v>
          </cell>
          <cell r="O555">
            <v>2.7042150461917602</v>
          </cell>
          <cell r="P555">
            <v>3.0963821312816942</v>
          </cell>
          <cell r="Q555">
            <v>3.2668344362573265</v>
          </cell>
          <cell r="R555">
            <v>3.6143270419683127</v>
          </cell>
          <cell r="S555">
            <v>3.8888985421344113</v>
          </cell>
          <cell r="T555">
            <v>3.6627186510550303</v>
          </cell>
          <cell r="U555">
            <v>1.1564583878658885</v>
          </cell>
          <cell r="V555">
            <v>-2.0259399530062949</v>
          </cell>
          <cell r="W555">
            <v>-0.18916497643574059</v>
          </cell>
        </row>
        <row r="556">
          <cell r="A556" t="str">
            <v>ES60ZCPIH</v>
          </cell>
          <cell r="B556" t="str">
            <v>ES</v>
          </cell>
          <cell r="C556">
            <v>6</v>
          </cell>
          <cell r="D556">
            <v>0</v>
          </cell>
          <cell r="E556">
            <v>0</v>
          </cell>
          <cell r="F556">
            <v>0</v>
          </cell>
          <cell r="G556" t="str">
            <v>ZCPIH</v>
          </cell>
          <cell r="H556">
            <v>4.5758122844386628</v>
          </cell>
          <cell r="I556">
            <v>3.5649002921517736</v>
          </cell>
          <cell r="J556">
            <v>1.876864833648817</v>
          </cell>
          <cell r="K556">
            <v>1.7635573471058708</v>
          </cell>
          <cell r="L556">
            <v>2.235357219780898</v>
          </cell>
          <cell r="M556">
            <v>3.484042821680533</v>
          </cell>
          <cell r="N556">
            <v>2.8265829528607789</v>
          </cell>
          <cell r="O556">
            <v>3.5890044583840819</v>
          </cell>
          <cell r="P556">
            <v>3.1021730810501857</v>
          </cell>
          <cell r="Q556">
            <v>3.0532250153149532</v>
          </cell>
          <cell r="R556">
            <v>3.382325072053427</v>
          </cell>
          <cell r="S556">
            <v>3.5625</v>
          </cell>
          <cell r="T556">
            <v>2.8436934218466936</v>
          </cell>
          <cell r="U556">
            <v>4.1335117245264508</v>
          </cell>
          <cell r="V556">
            <v>0.63122351456135206</v>
          </cell>
          <cell r="W556">
            <v>2.4225085742695995</v>
          </cell>
        </row>
        <row r="557">
          <cell r="A557" t="str">
            <v>ES10AVGDGP</v>
          </cell>
          <cell r="B557" t="str">
            <v>ES</v>
          </cell>
          <cell r="C557">
            <v>1</v>
          </cell>
          <cell r="D557">
            <v>0</v>
          </cell>
          <cell r="E557">
            <v>0</v>
          </cell>
          <cell r="F557">
            <v>0</v>
          </cell>
          <cell r="G557" t="str">
            <v>AVGDGP</v>
          </cell>
          <cell r="H557">
            <v>-3.3813276127153582</v>
          </cell>
          <cell r="I557">
            <v>-3.5449078635022282</v>
          </cell>
          <cell r="J557">
            <v>-2.4865784864007998</v>
          </cell>
          <cell r="K557">
            <v>-1.1348138165656547</v>
          </cell>
          <cell r="L557">
            <v>7.6362696990378814E-2</v>
          </cell>
          <cell r="M557">
            <v>1.5490912246130515</v>
          </cell>
          <cell r="N557">
            <v>1.4859782610551655</v>
          </cell>
          <cell r="O557">
            <v>0.7490929434586957</v>
          </cell>
          <cell r="P557">
            <v>0.20579857889345596</v>
          </cell>
          <cell r="Q557">
            <v>4.3471587861184803E-2</v>
          </cell>
          <cell r="R557">
            <v>0.17319333801089912</v>
          </cell>
          <cell r="S557">
            <v>0.90801914420952923</v>
          </cell>
          <cell r="T557">
            <v>1.5234997261976306</v>
          </cell>
          <cell r="U557">
            <v>0.82617617291792822</v>
          </cell>
          <cell r="V557">
            <v>-2.2555012266125209</v>
          </cell>
          <cell r="W557">
            <v>-3.4167395144065278</v>
          </cell>
        </row>
        <row r="558">
          <cell r="A558" t="str">
            <v>ES1319UBLA</v>
          </cell>
          <cell r="B558" t="str">
            <v>ES</v>
          </cell>
          <cell r="C558">
            <v>1</v>
          </cell>
          <cell r="D558">
            <v>0</v>
          </cell>
          <cell r="E558">
            <v>319</v>
          </cell>
          <cell r="F558">
            <v>0</v>
          </cell>
          <cell r="G558" t="str">
            <v>UBLA</v>
          </cell>
          <cell r="H558">
            <v>0.75043883677508083</v>
          </cell>
          <cell r="I558">
            <v>0.79560203015690456</v>
          </cell>
          <cell r="J558">
            <v>1.2363048969977439</v>
          </cell>
          <cell r="K558">
            <v>6.1168541575145549E-3</v>
          </cell>
          <cell r="L558">
            <v>-1.6087815678119535</v>
          </cell>
          <cell r="M558">
            <v>-3.1872408819810141</v>
          </cell>
          <cell r="N558">
            <v>-3.5007742280490923</v>
          </cell>
          <cell r="O558">
            <v>-2.6633077621412879</v>
          </cell>
          <cell r="P558">
            <v>-2.9466273442419428</v>
          </cell>
          <cell r="Q558">
            <v>-4.8406619407829821</v>
          </cell>
          <cell r="R558">
            <v>-6.545942305830156</v>
          </cell>
          <cell r="S558">
            <v>-8.3762342169371369</v>
          </cell>
          <cell r="T558">
            <v>-9.6528157853406871</v>
          </cell>
          <cell r="U558">
            <v>-8.9875967730889439</v>
          </cell>
          <cell r="V558">
            <v>-6.673610971533261</v>
          </cell>
          <cell r="W558">
            <v>-6.1705867558649778</v>
          </cell>
        </row>
        <row r="559">
          <cell r="A559" t="str">
            <v>ES1319UBLGE</v>
          </cell>
          <cell r="B559" t="str">
            <v>ES</v>
          </cell>
          <cell r="C559">
            <v>1</v>
          </cell>
          <cell r="D559">
            <v>0</v>
          </cell>
          <cell r="E559">
            <v>319</v>
          </cell>
          <cell r="F559">
            <v>0</v>
          </cell>
          <cell r="G559" t="str">
            <v>UBLGE</v>
          </cell>
          <cell r="H559">
            <v>-6.473093994924028</v>
          </cell>
          <cell r="I559">
            <v>-4.8483185784680964</v>
          </cell>
          <cell r="J559">
            <v>-3.3707664495029972</v>
          </cell>
          <cell r="K559">
            <v>-3.2161677723343947</v>
          </cell>
          <cell r="L559">
            <v>-1.4232457728531474</v>
          </cell>
          <cell r="M559">
            <v>-0.97752842860837452</v>
          </cell>
          <cell r="N559">
            <v>-0.6406847290495653</v>
          </cell>
          <cell r="O559">
            <v>-0.45419264240831808</v>
          </cell>
          <cell r="P559">
            <v>-0.20717076516516825</v>
          </cell>
          <cell r="Q559">
            <v>-0.3402921613902754</v>
          </cell>
          <cell r="R559">
            <v>0.9638068997086241</v>
          </cell>
          <cell r="S559">
            <v>2.0204560100091316</v>
          </cell>
          <cell r="T559">
            <v>2.213888320427948</v>
          </cell>
          <cell r="U559">
            <v>-3.3604990972586144</v>
          </cell>
          <cell r="V559">
            <v>-6.1562567945238937</v>
          </cell>
          <cell r="W559">
            <v>-5.6518692458757496</v>
          </cell>
        </row>
        <row r="560">
          <cell r="A560" t="str">
            <v>ES1319UBLGIE</v>
          </cell>
          <cell r="B560" t="str">
            <v>ES</v>
          </cell>
          <cell r="C560">
            <v>1</v>
          </cell>
          <cell r="D560">
            <v>0</v>
          </cell>
          <cell r="E560">
            <v>319</v>
          </cell>
          <cell r="F560">
            <v>0</v>
          </cell>
          <cell r="G560" t="str">
            <v>UBLGIE</v>
          </cell>
          <cell r="H560">
            <v>-1.3544124059435831</v>
          </cell>
          <cell r="I560">
            <v>0.37733061801605977</v>
          </cell>
          <cell r="J560">
            <v>1.3091337729525065</v>
          </cell>
          <cell r="K560">
            <v>0.9868524707456815</v>
          </cell>
          <cell r="L560">
            <v>2.074862658679661</v>
          </cell>
          <cell r="M560">
            <v>2.2425558854002219</v>
          </cell>
          <cell r="N560">
            <v>2.3898230881562208</v>
          </cell>
          <cell r="O560">
            <v>2.2350337216095313</v>
          </cell>
          <cell r="P560">
            <v>2.1397853445203845</v>
          </cell>
          <cell r="Q560">
            <v>1.688381793061464</v>
          </cell>
          <cell r="R560">
            <v>2.7531052209966633</v>
          </cell>
          <cell r="S560">
            <v>3.6644497675360861</v>
          </cell>
          <cell r="T560">
            <v>3.8188835850161098</v>
          </cell>
          <cell r="U560">
            <v>-1.7722451585605388</v>
          </cell>
          <cell r="V560">
            <v>-4.5564032908578875</v>
          </cell>
          <cell r="W560">
            <v>-4.0036101986449433</v>
          </cell>
        </row>
        <row r="561">
          <cell r="A561" t="str">
            <v>ES1319UBLGAP</v>
          </cell>
          <cell r="B561" t="str">
            <v>ES</v>
          </cell>
          <cell r="C561">
            <v>1</v>
          </cell>
          <cell r="D561">
            <v>0</v>
          </cell>
          <cell r="E561">
            <v>319</v>
          </cell>
          <cell r="F561">
            <v>0</v>
          </cell>
          <cell r="G561" t="str">
            <v>UBLGAP</v>
          </cell>
          <cell r="H561">
            <v>-5.0649743034482348</v>
          </cell>
          <cell r="I561">
            <v>-3.3596362960568893</v>
          </cell>
          <cell r="J561">
            <v>-2.3185749629489192</v>
          </cell>
          <cell r="K561">
            <v>-2.7347451503303741</v>
          </cell>
          <cell r="L561">
            <v>-1.4560176354643561</v>
          </cell>
          <cell r="M561">
            <v>-1.6454098134096995</v>
          </cell>
          <cell r="N561">
            <v>-1.2817654704339849</v>
          </cell>
          <cell r="O561">
            <v>-0.77736632007526874</v>
          </cell>
          <cell r="P561">
            <v>-0.29595638807138303</v>
          </cell>
          <cell r="Q561">
            <v>-0.35904667382534777</v>
          </cell>
          <cell r="R561">
            <v>0.88908782982396195</v>
          </cell>
          <cell r="S561">
            <v>1.6287183908142564</v>
          </cell>
          <cell r="T561">
            <v>1.5566200685517662</v>
          </cell>
          <cell r="U561">
            <v>-3.7169280217788669</v>
          </cell>
          <cell r="V561">
            <v>-5.18318845533872</v>
          </cell>
          <cell r="W561">
            <v>-4.1778194845704855</v>
          </cell>
        </row>
        <row r="562">
          <cell r="A562" t="str">
            <v>ES1319UBLGAPS</v>
          </cell>
          <cell r="B562" t="str">
            <v>ES</v>
          </cell>
          <cell r="C562">
            <v>1</v>
          </cell>
          <cell r="D562">
            <v>0</v>
          </cell>
          <cell r="E562">
            <v>319</v>
          </cell>
          <cell r="F562">
            <v>0</v>
          </cell>
          <cell r="G562" t="str">
            <v>UBLGAPS</v>
          </cell>
          <cell r="H562" t="e">
            <v>#N/A</v>
          </cell>
          <cell r="I562" t="e">
            <v>#N/A</v>
          </cell>
          <cell r="J562" t="e">
            <v>#N/A</v>
          </cell>
          <cell r="K562" t="e">
            <v>#N/A</v>
          </cell>
          <cell r="L562" t="e">
            <v>#N/A</v>
          </cell>
          <cell r="M562" t="e">
            <v>#N/A</v>
          </cell>
          <cell r="N562" t="e">
            <v>#N/A</v>
          </cell>
          <cell r="O562" t="e">
            <v>#N/A</v>
          </cell>
          <cell r="P562">
            <v>-0.29595638807138303</v>
          </cell>
          <cell r="Q562">
            <v>0.44091337573222489</v>
          </cell>
          <cell r="R562">
            <v>0.88908782982396195</v>
          </cell>
          <cell r="S562">
            <v>1.6287183908142564</v>
          </cell>
          <cell r="T562">
            <v>1.5566200685517662</v>
          </cell>
          <cell r="U562">
            <v>-3.3210514841714156</v>
          </cell>
          <cell r="V562">
            <v>-4.6418685106375834</v>
          </cell>
          <cell r="W562">
            <v>-4.1778194845704855</v>
          </cell>
        </row>
        <row r="563">
          <cell r="A563" t="str">
            <v>ES1319UDGG</v>
          </cell>
          <cell r="B563" t="str">
            <v>ES</v>
          </cell>
          <cell r="C563">
            <v>1</v>
          </cell>
          <cell r="D563">
            <v>0</v>
          </cell>
          <cell r="E563">
            <v>319</v>
          </cell>
          <cell r="F563">
            <v>0</v>
          </cell>
          <cell r="G563" t="str">
            <v>UDGG</v>
          </cell>
          <cell r="H563">
            <v>62.713297033798824</v>
          </cell>
          <cell r="I563">
            <v>66.822762237393292</v>
          </cell>
          <cell r="J563">
            <v>65.303093143568148</v>
          </cell>
          <cell r="K563">
            <v>63.182469466702997</v>
          </cell>
          <cell r="L563">
            <v>61.501839839156332</v>
          </cell>
          <cell r="M563">
            <v>59.24352214869031</v>
          </cell>
          <cell r="N563">
            <v>55.488792057331068</v>
          </cell>
          <cell r="O563">
            <v>52.533714752758478</v>
          </cell>
          <cell r="P563">
            <v>48.73519821082116</v>
          </cell>
          <cell r="Q563">
            <v>46.177717640736141</v>
          </cell>
          <cell r="R563">
            <v>43.018424457961771</v>
          </cell>
          <cell r="S563">
            <v>39.620463339723081</v>
          </cell>
          <cell r="T563">
            <v>36.165315844830786</v>
          </cell>
          <cell r="U563">
            <v>39.757255551011298</v>
          </cell>
          <cell r="V563">
            <v>46.867996148811727</v>
          </cell>
          <cell r="W563">
            <v>52.958810176792106</v>
          </cell>
        </row>
        <row r="564">
          <cell r="A564" t="str">
            <v>ES60OCPH</v>
          </cell>
          <cell r="B564" t="str">
            <v>ES</v>
          </cell>
          <cell r="C564">
            <v>6</v>
          </cell>
          <cell r="D564">
            <v>1</v>
          </cell>
          <cell r="E564">
            <v>0</v>
          </cell>
          <cell r="F564">
            <v>0</v>
          </cell>
          <cell r="G564" t="str">
            <v>OCPH</v>
          </cell>
          <cell r="H564">
            <v>1.7138140615043485</v>
          </cell>
          <cell r="I564">
            <v>2.278690233537195</v>
          </cell>
          <cell r="J564">
            <v>3.2016045759280409</v>
          </cell>
          <cell r="K564">
            <v>4.7974675456977423</v>
          </cell>
          <cell r="L564">
            <v>5.2965177435917887</v>
          </cell>
          <cell r="M564">
            <v>4.9651671049904644</v>
          </cell>
          <cell r="N564">
            <v>3.4284665650706314</v>
          </cell>
          <cell r="O564">
            <v>2.778814060531265</v>
          </cell>
          <cell r="P564">
            <v>2.9306534134784679</v>
          </cell>
          <cell r="Q564">
            <v>4.21401994724242</v>
          </cell>
          <cell r="R564">
            <v>4.2391487794344984</v>
          </cell>
          <cell r="S564">
            <v>3.9021249304605155</v>
          </cell>
          <cell r="T564">
            <v>3.4592569682617924</v>
          </cell>
          <cell r="U564">
            <v>0.36737287854238243</v>
          </cell>
          <cell r="V564">
            <v>-2.551385293770414</v>
          </cell>
          <cell r="W564">
            <v>-5.1016087586508441E-3</v>
          </cell>
        </row>
        <row r="565">
          <cell r="A565" t="str">
            <v>ES60OIGT</v>
          </cell>
          <cell r="B565" t="str">
            <v>ES</v>
          </cell>
          <cell r="C565">
            <v>6</v>
          </cell>
          <cell r="D565">
            <v>1</v>
          </cell>
          <cell r="E565">
            <v>0</v>
          </cell>
          <cell r="F565">
            <v>0</v>
          </cell>
          <cell r="G565" t="str">
            <v>OIGT</v>
          </cell>
          <cell r="H565">
            <v>7.7417332706472441</v>
          </cell>
          <cell r="I565">
            <v>2.5942838818628466</v>
          </cell>
          <cell r="J565">
            <v>5.0343458043115463</v>
          </cell>
          <cell r="K565">
            <v>11.321734114694726</v>
          </cell>
          <cell r="L565">
            <v>10.44212091613057</v>
          </cell>
          <cell r="M565">
            <v>6.6186036188871089</v>
          </cell>
          <cell r="N565">
            <v>4.7995774111519118</v>
          </cell>
          <cell r="O565">
            <v>3.3876567811510938</v>
          </cell>
          <cell r="P565">
            <v>5.8524823296505213</v>
          </cell>
          <cell r="Q565">
            <v>5.0620274437431112</v>
          </cell>
          <cell r="R565">
            <v>7.032085148520606</v>
          </cell>
          <cell r="S565">
            <v>7.1359548311086263</v>
          </cell>
          <cell r="T565">
            <v>5.3412890162232829</v>
          </cell>
          <cell r="U565">
            <v>-1.8567663137732726</v>
          </cell>
          <cell r="V565">
            <v>-6.0117608040572978</v>
          </cell>
          <cell r="W565">
            <v>-3.6692745035851182</v>
          </cell>
        </row>
        <row r="566">
          <cell r="A566" t="str">
            <v>ES60OXGS</v>
          </cell>
          <cell r="B566" t="str">
            <v>ES</v>
          </cell>
          <cell r="C566">
            <v>6</v>
          </cell>
          <cell r="D566">
            <v>1</v>
          </cell>
          <cell r="E566">
            <v>0</v>
          </cell>
          <cell r="F566">
            <v>0</v>
          </cell>
          <cell r="G566" t="str">
            <v>OXGS</v>
          </cell>
          <cell r="H566">
            <v>9.4020442764416234</v>
          </cell>
          <cell r="I566">
            <v>10.316263536977278</v>
          </cell>
          <cell r="J566">
            <v>14.992185768318468</v>
          </cell>
          <cell r="K566">
            <v>8.020010895374142</v>
          </cell>
          <cell r="L566">
            <v>7.4753227638297171</v>
          </cell>
          <cell r="M566">
            <v>10.242632954963682</v>
          </cell>
          <cell r="N566">
            <v>4.1816035673690743</v>
          </cell>
          <cell r="O566">
            <v>1.9573288432890523</v>
          </cell>
          <cell r="P566">
            <v>3.6692118601554302</v>
          </cell>
          <cell r="Q566">
            <v>4.1817880994849066</v>
          </cell>
          <cell r="R566">
            <v>2.5416916348074636</v>
          </cell>
          <cell r="S566">
            <v>6.7270286702174387</v>
          </cell>
          <cell r="T566">
            <v>4.858930976513065</v>
          </cell>
          <cell r="U566">
            <v>2.867333445920428</v>
          </cell>
          <cell r="V566">
            <v>-2.7167645204184909</v>
          </cell>
          <cell r="W566">
            <v>0.5502860050550451</v>
          </cell>
        </row>
        <row r="567">
          <cell r="A567" t="str">
            <v>ES60OMGS</v>
          </cell>
          <cell r="B567" t="str">
            <v>ES</v>
          </cell>
          <cell r="C567">
            <v>6</v>
          </cell>
          <cell r="D567">
            <v>1</v>
          </cell>
          <cell r="E567">
            <v>0</v>
          </cell>
          <cell r="F567">
            <v>0</v>
          </cell>
          <cell r="G567" t="str">
            <v>OMGS</v>
          </cell>
          <cell r="H567">
            <v>11.069081796270087</v>
          </cell>
          <cell r="I567">
            <v>8.8257896842529604</v>
          </cell>
          <cell r="J567">
            <v>13.272647849429763</v>
          </cell>
          <cell r="K567">
            <v>14.847922533409609</v>
          </cell>
          <cell r="L567">
            <v>13.652845636057576</v>
          </cell>
          <cell r="M567">
            <v>10.823881462304886</v>
          </cell>
          <cell r="N567">
            <v>4.5124465975353578</v>
          </cell>
          <cell r="O567">
            <v>3.7391209942743364</v>
          </cell>
          <cell r="P567">
            <v>6.2239266768237655</v>
          </cell>
          <cell r="Q567">
            <v>9.6367732028676869</v>
          </cell>
          <cell r="R567">
            <v>7.7259701665612024</v>
          </cell>
          <cell r="S567">
            <v>10.28598310425426</v>
          </cell>
          <cell r="T567">
            <v>6.2158620490528449</v>
          </cell>
          <cell r="U567">
            <v>0.53365196716574914</v>
          </cell>
          <cell r="V567">
            <v>-4.5707922226715052</v>
          </cell>
          <cell r="W567">
            <v>-2.1463309050528179</v>
          </cell>
        </row>
        <row r="568">
          <cell r="A568" t="str">
            <v>ES10CVGD3</v>
          </cell>
          <cell r="B568" t="str">
            <v>ES</v>
          </cell>
          <cell r="C568">
            <v>1</v>
          </cell>
          <cell r="D568">
            <v>0</v>
          </cell>
          <cell r="E568">
            <v>0</v>
          </cell>
          <cell r="F568">
            <v>0</v>
          </cell>
          <cell r="G568" t="str">
            <v>CVGD3</v>
          </cell>
          <cell r="H568">
            <v>3.0997574004117512</v>
          </cell>
          <cell r="I568">
            <v>2.1589631528690427</v>
          </cell>
          <cell r="J568">
            <v>3.4381825862308792</v>
          </cell>
          <cell r="K568">
            <v>5.9441878531029424</v>
          </cell>
          <cell r="L568">
            <v>6.2456770130880219</v>
          </cell>
          <cell r="M568">
            <v>5.4934808299485702</v>
          </cell>
          <cell r="N568">
            <v>3.9621554811245474</v>
          </cell>
          <cell r="O568">
            <v>3.2949500326212577</v>
          </cell>
          <cell r="P568">
            <v>4.0681234777614268</v>
          </cell>
          <cell r="Q568">
            <v>4.8899697481980624</v>
          </cell>
          <cell r="R568">
            <v>5.4025855956562996</v>
          </cell>
          <cell r="S568">
            <v>5.1742307295275651</v>
          </cell>
          <cell r="T568">
            <v>4.5022767636748178</v>
          </cell>
          <cell r="U568">
            <v>0.59643544848398711</v>
          </cell>
          <cell r="V568">
            <v>-2.796060610556327</v>
          </cell>
          <cell r="W568">
            <v>-0.97993805311386284</v>
          </cell>
        </row>
        <row r="569">
          <cell r="A569" t="str">
            <v>ES10CVGD4</v>
          </cell>
          <cell r="B569" t="str">
            <v>ES</v>
          </cell>
          <cell r="C569">
            <v>1</v>
          </cell>
          <cell r="D569">
            <v>0</v>
          </cell>
          <cell r="E569">
            <v>0</v>
          </cell>
          <cell r="F569">
            <v>0</v>
          </cell>
          <cell r="G569" t="str">
            <v>CVGD4</v>
          </cell>
          <cell r="H569">
            <v>-4.6052071184849996E-3</v>
          </cell>
          <cell r="I569">
            <v>-7.5803617812018886E-2</v>
          </cell>
          <cell r="J569">
            <v>-4.6638574328764948E-2</v>
          </cell>
          <cell r="K569">
            <v>0.19149778820498353</v>
          </cell>
          <cell r="L569">
            <v>0.17775969665122693</v>
          </cell>
          <cell r="M569">
            <v>-8.8284434576276105E-2</v>
          </cell>
          <cell r="N569">
            <v>-7.6952002576702538E-2</v>
          </cell>
          <cell r="O569">
            <v>1.1900302411756991E-2</v>
          </cell>
          <cell r="P569">
            <v>-0.14152361574931738</v>
          </cell>
          <cell r="Q569">
            <v>4.1638337789847935E-2</v>
          </cell>
          <cell r="R569">
            <v>-0.13459538994444875</v>
          </cell>
          <cell r="S569">
            <v>0.17187605155890084</v>
          </cell>
          <cell r="T569">
            <v>-8.2560168372673326E-2</v>
          </cell>
          <cell r="U569">
            <v>-1.9266510881923105E-2</v>
          </cell>
          <cell r="V569">
            <v>-6.8975289107662263E-3</v>
          </cell>
          <cell r="W569">
            <v>-9.4263650770385343E-3</v>
          </cell>
        </row>
        <row r="570">
          <cell r="A570" t="str">
            <v>ES10CVGD9</v>
          </cell>
          <cell r="B570" t="str">
            <v>ES</v>
          </cell>
          <cell r="C570">
            <v>1</v>
          </cell>
          <cell r="D570">
            <v>0</v>
          </cell>
          <cell r="E570">
            <v>0</v>
          </cell>
          <cell r="F570">
            <v>0</v>
          </cell>
          <cell r="G570" t="str">
            <v>CVGD9</v>
          </cell>
          <cell r="H570">
            <v>-0.33777152149776346</v>
          </cell>
          <cell r="I570">
            <v>0.33385019899070834</v>
          </cell>
          <cell r="J570">
            <v>0.47715021828354631</v>
          </cell>
          <cell r="K570">
            <v>-1.6675216335063694</v>
          </cell>
          <cell r="L570">
            <v>-1.6775007981348278</v>
          </cell>
          <cell r="M570">
            <v>-0.35538061197130277</v>
          </cell>
          <cell r="N570">
            <v>-0.23720256464364953</v>
          </cell>
          <cell r="O570">
            <v>-0.60263431576921112</v>
          </cell>
          <cell r="P570">
            <v>-0.83021829525467195</v>
          </cell>
          <cell r="Q570">
            <v>-1.6647744831258866</v>
          </cell>
          <cell r="R570">
            <v>-1.653662518082911</v>
          </cell>
          <cell r="S570">
            <v>-1.4572088481944594</v>
          </cell>
          <cell r="T570">
            <v>-0.75699766146408853</v>
          </cell>
          <cell r="U570">
            <v>0.58202180669049119</v>
          </cell>
          <cell r="V570">
            <v>0.77578250562681583</v>
          </cell>
          <cell r="W570">
            <v>0.79926494309060392</v>
          </cell>
        </row>
        <row r="571">
          <cell r="A571" t="str">
            <v>ES60NETN</v>
          </cell>
          <cell r="B571" t="str">
            <v>ES</v>
          </cell>
          <cell r="C571">
            <v>6</v>
          </cell>
          <cell r="D571">
            <v>0</v>
          </cell>
          <cell r="E571">
            <v>0</v>
          </cell>
          <cell r="F571">
            <v>0</v>
          </cell>
          <cell r="G571" t="str">
            <v>NETN</v>
          </cell>
          <cell r="H571">
            <v>2.1192386842887379</v>
          </cell>
          <cell r="I571">
            <v>1.6187978013233462</v>
          </cell>
          <cell r="J571">
            <v>3.6406482253561911</v>
          </cell>
          <cell r="K571">
            <v>4.4544411484860325</v>
          </cell>
          <cell r="L571">
            <v>4.5812877169246535</v>
          </cell>
          <cell r="M571">
            <v>5.0261619156798609</v>
          </cell>
          <cell r="N571">
            <v>3.1763938264904867</v>
          </cell>
          <cell r="O571">
            <v>2.4154846335697533</v>
          </cell>
          <cell r="P571">
            <v>3.1496880897008861</v>
          </cell>
          <cell r="Q571">
            <v>3.4658312120618762</v>
          </cell>
          <cell r="R571">
            <v>4.085108683897487</v>
          </cell>
          <cell r="S571">
            <v>3.8988025663004189</v>
          </cell>
          <cell r="T571">
            <v>2.9654999999999987</v>
          </cell>
          <cell r="U571">
            <v>-0.55118207998603452</v>
          </cell>
          <cell r="V571">
            <v>-3.8722762368876507</v>
          </cell>
          <cell r="W571">
            <v>-0.44166789493272907</v>
          </cell>
        </row>
        <row r="572">
          <cell r="A572" t="str">
            <v>ES10ZUTN</v>
          </cell>
          <cell r="B572" t="str">
            <v>ES</v>
          </cell>
          <cell r="C572">
            <v>1</v>
          </cell>
          <cell r="D572">
            <v>0</v>
          </cell>
          <cell r="E572">
            <v>0</v>
          </cell>
          <cell r="F572">
            <v>0</v>
          </cell>
          <cell r="G572" t="str">
            <v>ZUTN</v>
          </cell>
          <cell r="H572">
            <v>18.399999999999999</v>
          </cell>
          <cell r="I572">
            <v>17.8</v>
          </cell>
          <cell r="J572">
            <v>16.7</v>
          </cell>
          <cell r="K572">
            <v>15</v>
          </cell>
          <cell r="L572">
            <v>12.5</v>
          </cell>
          <cell r="M572">
            <v>11.1</v>
          </cell>
          <cell r="N572">
            <v>10.3</v>
          </cell>
          <cell r="O572">
            <v>11.1</v>
          </cell>
          <cell r="P572">
            <v>11.1</v>
          </cell>
          <cell r="Q572">
            <v>10.6</v>
          </cell>
          <cell r="R572">
            <v>9.1999999999999993</v>
          </cell>
          <cell r="S572">
            <v>8.5</v>
          </cell>
          <cell r="T572">
            <v>8.3000000000000007</v>
          </cell>
          <cell r="U572">
            <v>11.3</v>
          </cell>
          <cell r="V572">
            <v>16.100000000000001</v>
          </cell>
          <cell r="W572">
            <v>18.7</v>
          </cell>
        </row>
        <row r="573">
          <cell r="A573" t="str">
            <v>ES60RVGDE</v>
          </cell>
          <cell r="B573" t="str">
            <v>ES</v>
          </cell>
          <cell r="C573">
            <v>6</v>
          </cell>
          <cell r="D573">
            <v>1</v>
          </cell>
          <cell r="E573">
            <v>0</v>
          </cell>
          <cell r="F573">
            <v>0</v>
          </cell>
          <cell r="G573" t="str">
            <v>RVGDE</v>
          </cell>
          <cell r="H573">
            <v>0.8942234147569339</v>
          </cell>
          <cell r="I573">
            <v>0.99820584380336808</v>
          </cell>
          <cell r="J573">
            <v>0.33268991185595453</v>
          </cell>
          <cell r="K573">
            <v>0.14523928474885484</v>
          </cell>
          <cell r="L573">
            <v>9.433718040823269E-2</v>
          </cell>
          <cell r="M573">
            <v>2.9119207452343865E-2</v>
          </cell>
          <cell r="N573">
            <v>0.4056969070768579</v>
          </cell>
          <cell r="O573">
            <v>0.38867520392509292</v>
          </cell>
          <cell r="P573">
            <v>0.66263426326078623</v>
          </cell>
          <cell r="Q573">
            <v>0.56126200450421493</v>
          </cell>
          <cell r="R573">
            <v>0.35482904103205648</v>
          </cell>
          <cell r="S573">
            <v>0.68512802436417886</v>
          </cell>
          <cell r="T573">
            <v>0.67440706419652496</v>
          </cell>
          <cell r="U573">
            <v>1.8392861300366548</v>
          </cell>
          <cell r="V573">
            <v>1.9201237141496685</v>
          </cell>
          <cell r="W573">
            <v>1.854498866109644</v>
          </cell>
        </row>
        <row r="574">
          <cell r="A574" t="str">
            <v>ES60PVGD</v>
          </cell>
          <cell r="B574" t="str">
            <v>ES</v>
          </cell>
          <cell r="C574">
            <v>6</v>
          </cell>
          <cell r="D574">
            <v>1</v>
          </cell>
          <cell r="E574">
            <v>0</v>
          </cell>
          <cell r="F574">
            <v>0</v>
          </cell>
          <cell r="G574" t="str">
            <v>PVGD</v>
          </cell>
          <cell r="H574">
            <v>4.9330619874534687</v>
          </cell>
          <cell r="I574">
            <v>3.4586282799116352</v>
          </cell>
          <cell r="J574">
            <v>2.3840532668786274</v>
          </cell>
          <cell r="K574">
            <v>2.4800687329073146</v>
          </cell>
          <cell r="L574">
            <v>2.6269831714551772</v>
          </cell>
          <cell r="M574">
            <v>3.4527297557341852</v>
          </cell>
          <cell r="N574">
            <v>4.1979012789798764</v>
          </cell>
          <cell r="O574">
            <v>4.3086324612586546</v>
          </cell>
          <cell r="P574">
            <v>4.1426731762783442</v>
          </cell>
          <cell r="Q574">
            <v>4.0242133083273846</v>
          </cell>
          <cell r="R574">
            <v>4.2862378589365813</v>
          </cell>
          <cell r="S574">
            <v>4.0427525338458947</v>
          </cell>
          <cell r="T574">
            <v>3.1732864728763133</v>
          </cell>
          <cell r="U574">
            <v>3.3952406635116228</v>
          </cell>
          <cell r="V574">
            <v>2.9571760984244522</v>
          </cell>
          <cell r="W574">
            <v>2.0122995185712922</v>
          </cell>
        </row>
        <row r="575">
          <cell r="A575" t="str">
            <v>ES60RWCDV</v>
          </cell>
          <cell r="B575" t="str">
            <v>ES</v>
          </cell>
          <cell r="C575">
            <v>6</v>
          </cell>
          <cell r="D575">
            <v>1</v>
          </cell>
          <cell r="E575">
            <v>0</v>
          </cell>
          <cell r="F575">
            <v>0</v>
          </cell>
          <cell r="G575" t="str">
            <v>RWCDV</v>
          </cell>
          <cell r="H575">
            <v>-1.1610098167965877</v>
          </cell>
          <cell r="I575">
            <v>0.5379522692680494</v>
          </cell>
          <cell r="J575">
            <v>-0.10130810646401534</v>
          </cell>
          <cell r="K575">
            <v>-0.49903723051021309</v>
          </cell>
          <cell r="L575">
            <v>-0.58721789868561025</v>
          </cell>
          <cell r="M575">
            <v>-0.57223169916919003</v>
          </cell>
          <cell r="N575">
            <v>-0.57676833190584142</v>
          </cell>
          <cell r="O575">
            <v>-0.96723436208312474</v>
          </cell>
          <cell r="P575">
            <v>-0.5072324731078437</v>
          </cell>
          <cell r="Q575">
            <v>-0.96614312931142532</v>
          </cell>
          <cell r="R575">
            <v>-0.58572956974024537</v>
          </cell>
          <cell r="S575">
            <v>-9.0873268694824372E-2</v>
          </cell>
          <cell r="T575">
            <v>0.37776213969726857</v>
          </cell>
          <cell r="U575">
            <v>1.585297009256692</v>
          </cell>
          <cell r="V575">
            <v>3.3339052347414189E-2</v>
          </cell>
          <cell r="W575">
            <v>0.22510514601168374</v>
          </cell>
        </row>
        <row r="576">
          <cell r="A576" t="str">
            <v>ES60QLCD</v>
          </cell>
          <cell r="B576" t="str">
            <v>ES</v>
          </cell>
          <cell r="C576">
            <v>6</v>
          </cell>
          <cell r="D576">
            <v>1</v>
          </cell>
          <cell r="E576">
            <v>0</v>
          </cell>
          <cell r="F576">
            <v>0</v>
          </cell>
          <cell r="G576" t="str">
            <v>QLCD</v>
          </cell>
          <cell r="H576">
            <v>-2.0370177419423263</v>
          </cell>
          <cell r="I576">
            <v>-0.45570470355396075</v>
          </cell>
          <cell r="J576">
            <v>-0.43255893836918746</v>
          </cell>
          <cell r="K576">
            <v>-0.643342129751312</v>
          </cell>
          <cell r="L576">
            <v>-0.68091272522782242</v>
          </cell>
          <cell r="M576">
            <v>-0.60117584897891874</v>
          </cell>
          <cell r="N576">
            <v>-0.9784955129507833</v>
          </cell>
          <cell r="O576">
            <v>-1.350659885942207</v>
          </cell>
          <cell r="P576">
            <v>-1.1621658274003521</v>
          </cell>
          <cell r="Q576">
            <v>-1.5188802361561837</v>
          </cell>
          <cell r="R576">
            <v>-0.93723303577921691</v>
          </cell>
          <cell r="S576">
            <v>-0.77072086839995446</v>
          </cell>
          <cell r="T576">
            <v>-0.29465773193985134</v>
          </cell>
          <cell r="U576">
            <v>-0.24940190611278945</v>
          </cell>
          <cell r="V576">
            <v>-1.8512385906182982</v>
          </cell>
          <cell r="W576">
            <v>-1.5997268046449853</v>
          </cell>
        </row>
        <row r="577">
          <cell r="A577" t="str">
            <v>ES60OVGDP</v>
          </cell>
          <cell r="B577" t="str">
            <v>ES</v>
          </cell>
          <cell r="C577">
            <v>6</v>
          </cell>
          <cell r="D577">
            <v>0</v>
          </cell>
          <cell r="E577">
            <v>0</v>
          </cell>
          <cell r="F577">
            <v>0</v>
          </cell>
          <cell r="G577" t="str">
            <v>OVGDP</v>
          </cell>
          <cell r="H577">
            <v>2.8786778632199361</v>
          </cell>
          <cell r="I577">
            <v>2.5907031561907434</v>
          </cell>
          <cell r="J577">
            <v>2.7413897520749853</v>
          </cell>
          <cell r="K577">
            <v>3.0397877295273545</v>
          </cell>
          <cell r="L577">
            <v>3.478246687415476</v>
          </cell>
          <cell r="M577">
            <v>3.5263176904622329</v>
          </cell>
          <cell r="N577">
            <v>3.7124584145029393</v>
          </cell>
          <cell r="O577">
            <v>3.4554002520504667</v>
          </cell>
          <cell r="P577">
            <v>3.6553486203805274</v>
          </cell>
          <cell r="Q577">
            <v>3.4343915415977255</v>
          </cell>
          <cell r="R577">
            <v>3.4801491107615545</v>
          </cell>
          <cell r="S577">
            <v>3.1323655700897346</v>
          </cell>
          <cell r="T577">
            <v>3.0342691730731675</v>
          </cell>
          <cell r="U577">
            <v>1.8560662047808485</v>
          </cell>
          <cell r="V577">
            <v>1.062975028153379</v>
          </cell>
          <cell r="W577">
            <v>1.0108790330884743</v>
          </cell>
        </row>
        <row r="578">
          <cell r="A578" t="str">
            <v>ES1319URTG</v>
          </cell>
          <cell r="B578" t="str">
            <v>ES</v>
          </cell>
          <cell r="C578">
            <v>1</v>
          </cell>
          <cell r="D578">
            <v>0</v>
          </cell>
          <cell r="E578">
            <v>319</v>
          </cell>
          <cell r="F578">
            <v>0</v>
          </cell>
          <cell r="G578" t="str">
            <v>URTG</v>
          </cell>
          <cell r="H578">
            <v>37.956194586375375</v>
          </cell>
          <cell r="I578">
            <v>38.352660624030555</v>
          </cell>
          <cell r="J578">
            <v>38.246669616864551</v>
          </cell>
          <cell r="K578">
            <v>37.842196284289138</v>
          </cell>
          <cell r="L578">
            <v>38.432291505012564</v>
          </cell>
          <cell r="M578">
            <v>38.120435437269833</v>
          </cell>
          <cell r="N578">
            <v>37.975371614772328</v>
          </cell>
          <cell r="O578">
            <v>38.41452209663661</v>
          </cell>
          <cell r="P578">
            <v>38.170766442423265</v>
          </cell>
          <cell r="Q578">
            <v>38.527207915894799</v>
          </cell>
          <cell r="R578">
            <v>39.407807287035972</v>
          </cell>
          <cell r="S578">
            <v>40.488525434616406</v>
          </cell>
          <cell r="T578">
            <v>41.035889186603782</v>
          </cell>
          <cell r="U578">
            <v>36.846944704149053</v>
          </cell>
          <cell r="V578">
            <v>36.406034231279719</v>
          </cell>
          <cell r="W578">
            <v>36.889117735190872</v>
          </cell>
        </row>
        <row r="579">
          <cell r="A579" t="str">
            <v>ES1319UUTG</v>
          </cell>
          <cell r="B579" t="str">
            <v>ES</v>
          </cell>
          <cell r="C579">
            <v>1</v>
          </cell>
          <cell r="D579">
            <v>0</v>
          </cell>
          <cell r="E579">
            <v>319</v>
          </cell>
          <cell r="F579">
            <v>0</v>
          </cell>
          <cell r="G579" t="str">
            <v>UUTG</v>
          </cell>
          <cell r="H579">
            <v>44.438233025122706</v>
          </cell>
          <cell r="I579">
            <v>43.208154393221555</v>
          </cell>
          <cell r="J579">
            <v>41.625770706122587</v>
          </cell>
          <cell r="K579">
            <v>41.060773726443159</v>
          </cell>
          <cell r="L579">
            <v>39.866400433146765</v>
          </cell>
          <cell r="M579">
            <v>39.117320864464517</v>
          </cell>
          <cell r="N579">
            <v>38.635301860791742</v>
          </cell>
          <cell r="O579">
            <v>38.891204954429881</v>
          </cell>
          <cell r="P579">
            <v>38.399778268527541</v>
          </cell>
          <cell r="Q579">
            <v>38.882124792816526</v>
          </cell>
          <cell r="R579">
            <v>38.444770640586626</v>
          </cell>
          <cell r="S579">
            <v>38.468374829355092</v>
          </cell>
          <cell r="T579">
            <v>38.820763472127695</v>
          </cell>
          <cell r="U579">
            <v>40.206219314324102</v>
          </cell>
          <cell r="V579">
            <v>42.597117746645878</v>
          </cell>
          <cell r="W579">
            <v>42.576867429989292</v>
          </cell>
        </row>
        <row r="580">
          <cell r="A580" t="str">
            <v>ES1319UTVG</v>
          </cell>
          <cell r="B580" t="str">
            <v>ES</v>
          </cell>
          <cell r="C580">
            <v>1</v>
          </cell>
          <cell r="D580">
            <v>0</v>
          </cell>
          <cell r="E580">
            <v>319</v>
          </cell>
          <cell r="F580">
            <v>0</v>
          </cell>
          <cell r="G580" t="str">
            <v>UTVG</v>
          </cell>
          <cell r="H580">
            <v>9.9699243076441455</v>
          </cell>
          <cell r="I580">
            <v>10.032815945806206</v>
          </cell>
          <cell r="J580">
            <v>10.309750933181988</v>
          </cell>
          <cell r="K580">
            <v>10.898380516521993</v>
          </cell>
          <cell r="L580">
            <v>11.433902010890744</v>
          </cell>
          <cell r="M580">
            <v>11.353196998713235</v>
          </cell>
          <cell r="N580">
            <v>11.009170268467617</v>
          </cell>
          <cell r="O580">
            <v>11.20300710635952</v>
          </cell>
          <cell r="P580">
            <v>11.483672210379231</v>
          </cell>
          <cell r="Q580">
            <v>11.880262816839112</v>
          </cell>
          <cell r="R580">
            <v>12.209944629794276</v>
          </cell>
          <cell r="S580">
            <v>12.360442755443076</v>
          </cell>
          <cell r="T580">
            <v>11.686615679686273</v>
          </cell>
          <cell r="U580">
            <v>9.5227123715951922</v>
          </cell>
          <cell r="V580">
            <v>9.1809678749727173</v>
          </cell>
          <cell r="W580">
            <v>9.6701778152412867</v>
          </cell>
        </row>
        <row r="581">
          <cell r="A581" t="str">
            <v>ES1319UTYG</v>
          </cell>
          <cell r="B581" t="str">
            <v>ES</v>
          </cell>
          <cell r="C581">
            <v>1</v>
          </cell>
          <cell r="D581">
            <v>0</v>
          </cell>
          <cell r="E581">
            <v>319</v>
          </cell>
          <cell r="F581">
            <v>0</v>
          </cell>
          <cell r="G581" t="str">
            <v>UTYG</v>
          </cell>
          <cell r="H581">
            <v>9.9285562549613715</v>
          </cell>
          <cell r="I581">
            <v>10.05708497325131</v>
          </cell>
          <cell r="J581">
            <v>10.25696488140006</v>
          </cell>
          <cell r="K581">
            <v>9.9615750343377947</v>
          </cell>
          <cell r="L581">
            <v>9.9735835652530778</v>
          </cell>
          <cell r="M581">
            <v>10.154808389513583</v>
          </cell>
          <cell r="N581">
            <v>10.012223106961001</v>
          </cell>
          <cell r="O581">
            <v>10.435734209537497</v>
          </cell>
          <cell r="P581">
            <v>10.067196386900983</v>
          </cell>
          <cell r="Q581">
            <v>10.171430202058875</v>
          </cell>
          <cell r="R581">
            <v>10.905135608588104</v>
          </cell>
          <cell r="S581">
            <v>11.688246905486393</v>
          </cell>
          <cell r="T581">
            <v>12.923438622875608</v>
          </cell>
          <cell r="U581">
            <v>10.575504979610837</v>
          </cell>
          <cell r="V581">
            <v>10.446152939206979</v>
          </cell>
          <cell r="W581">
            <v>10.438693994297346</v>
          </cell>
        </row>
        <row r="582">
          <cell r="A582" t="str">
            <v>ES1319UTSG</v>
          </cell>
          <cell r="B582" t="str">
            <v>ES</v>
          </cell>
          <cell r="C582">
            <v>1</v>
          </cell>
          <cell r="D582">
            <v>0</v>
          </cell>
          <cell r="E582">
            <v>319</v>
          </cell>
          <cell r="F582">
            <v>0</v>
          </cell>
          <cell r="G582" t="str">
            <v>UTSG</v>
          </cell>
          <cell r="H582">
            <v>12.706700506479132</v>
          </cell>
          <cell r="I582">
            <v>12.905213620200273</v>
          </cell>
          <cell r="J582">
            <v>12.848640957610419</v>
          </cell>
          <cell r="K582">
            <v>12.748636219561698</v>
          </cell>
          <cell r="L582">
            <v>12.759034524142072</v>
          </cell>
          <cell r="M582">
            <v>12.874942682657874</v>
          </cell>
          <cell r="N582">
            <v>12.981762301705066</v>
          </cell>
          <cell r="O582">
            <v>12.964786356667391</v>
          </cell>
          <cell r="P582">
            <v>13.008459260035075</v>
          </cell>
          <cell r="Q582">
            <v>12.966653270585773</v>
          </cell>
          <cell r="R582">
            <v>12.923419220239616</v>
          </cell>
          <cell r="S582">
            <v>12.93938835573138</v>
          </cell>
          <cell r="T582">
            <v>13.005963287470431</v>
          </cell>
          <cell r="U582">
            <v>13.279878576457163</v>
          </cell>
          <cell r="V582">
            <v>13.223093851386913</v>
          </cell>
          <cell r="W582">
            <v>13.181623285471487</v>
          </cell>
        </row>
        <row r="583">
          <cell r="A583" t="str">
            <v>ES1319UWCG</v>
          </cell>
          <cell r="B583" t="str">
            <v>ES</v>
          </cell>
          <cell r="C583">
            <v>1</v>
          </cell>
          <cell r="D583">
            <v>0</v>
          </cell>
          <cell r="E583">
            <v>319</v>
          </cell>
          <cell r="F583">
            <v>0</v>
          </cell>
          <cell r="G583" t="str">
            <v>UWCG</v>
          </cell>
          <cell r="H583">
            <v>11.214767276752273</v>
          </cell>
          <cell r="I583">
            <v>11.198151333213747</v>
          </cell>
          <cell r="J583">
            <v>10.830864361675738</v>
          </cell>
          <cell r="K583">
            <v>10.629795011242035</v>
          </cell>
          <cell r="L583">
            <v>10.467253621913915</v>
          </cell>
          <cell r="M583">
            <v>10.269998397494378</v>
          </cell>
          <cell r="N583">
            <v>10.096991529034286</v>
          </cell>
          <cell r="O583">
            <v>9.9956665194746055</v>
          </cell>
          <cell r="P583">
            <v>10.05084752257229</v>
          </cell>
          <cell r="Q583">
            <v>10.058356181974265</v>
          </cell>
          <cell r="R583">
            <v>10.014502768510285</v>
          </cell>
          <cell r="S583">
            <v>10.003125308586046</v>
          </cell>
          <cell r="T583">
            <v>10.193556984375521</v>
          </cell>
          <cell r="U583">
            <v>10.646466167498325</v>
          </cell>
          <cell r="V583">
            <v>10.950295932305949</v>
          </cell>
          <cell r="W583">
            <v>10.915953363885546</v>
          </cell>
        </row>
        <row r="584">
          <cell r="A584" t="str">
            <v>ES1319UCTGI</v>
          </cell>
          <cell r="B584" t="str">
            <v>ES</v>
          </cell>
          <cell r="C584">
            <v>1</v>
          </cell>
          <cell r="D584">
            <v>0</v>
          </cell>
          <cell r="E584">
            <v>319</v>
          </cell>
          <cell r="F584">
            <v>0</v>
          </cell>
          <cell r="G584" t="str">
            <v>UCTGI</v>
          </cell>
          <cell r="H584">
            <v>4.4932413546360177</v>
          </cell>
          <cell r="I584">
            <v>4.314822044718321</v>
          </cell>
          <cell r="J584">
            <v>4.3651683498008618</v>
          </cell>
          <cell r="K584">
            <v>4.2041323983814429</v>
          </cell>
          <cell r="L584">
            <v>4.1702446106679627</v>
          </cell>
          <cell r="M584">
            <v>4.3015376120762285</v>
          </cell>
          <cell r="N584">
            <v>4.2927786706783531</v>
          </cell>
          <cell r="O584">
            <v>4.4309838372147237</v>
          </cell>
          <cell r="P584">
            <v>4.549710126971922</v>
          </cell>
          <cell r="Q584">
            <v>4.8026139003759631</v>
          </cell>
          <cell r="R584">
            <v>4.9867296367045482</v>
          </cell>
          <cell r="S584">
            <v>4.9851216987019287</v>
          </cell>
          <cell r="T584">
            <v>5.1366130621219401</v>
          </cell>
          <cell r="U584">
            <v>5.3433249101059479</v>
          </cell>
          <cell r="V584">
            <v>5.4640301115787251</v>
          </cell>
          <cell r="W584">
            <v>5.4415273300741909</v>
          </cell>
        </row>
        <row r="585">
          <cell r="A585" t="str">
            <v>ES1319UIGG0</v>
          </cell>
          <cell r="B585" t="str">
            <v>ES</v>
          </cell>
          <cell r="C585">
            <v>1</v>
          </cell>
          <cell r="D585">
            <v>0</v>
          </cell>
          <cell r="E585">
            <v>319</v>
          </cell>
          <cell r="F585">
            <v>0</v>
          </cell>
          <cell r="G585" t="str">
            <v>UIGG0</v>
          </cell>
          <cell r="H585">
            <v>3.7325164074641384</v>
          </cell>
          <cell r="I585">
            <v>3.1205748593979168</v>
          </cell>
          <cell r="J585">
            <v>3.1135832799188763</v>
          </cell>
          <cell r="K585">
            <v>3.3001354975875494</v>
          </cell>
          <cell r="L585">
            <v>3.3337816540274714</v>
          </cell>
          <cell r="M585">
            <v>3.1502721879596294</v>
          </cell>
          <cell r="N585">
            <v>3.3149301137983014</v>
          </cell>
          <cell r="O585">
            <v>3.5435802777267331</v>
          </cell>
          <cell r="P585">
            <v>3.585127131578981</v>
          </cell>
          <cell r="Q585">
            <v>3.3800927896585424</v>
          </cell>
          <cell r="R585">
            <v>3.5601105643535593</v>
          </cell>
          <cell r="S585">
            <v>3.7263451297613872</v>
          </cell>
          <cell r="T585">
            <v>3.8418229669853745</v>
          </cell>
          <cell r="U585">
            <v>3.8715403969428004</v>
          </cell>
          <cell r="V585">
            <v>4.5673366906609791</v>
          </cell>
          <cell r="W585">
            <v>3.8140922964323947</v>
          </cell>
        </row>
        <row r="586">
          <cell r="A586" t="str">
            <v>ES1319UYIG</v>
          </cell>
          <cell r="B586" t="str">
            <v>ES</v>
          </cell>
          <cell r="C586">
            <v>1</v>
          </cell>
          <cell r="D586">
            <v>0</v>
          </cell>
          <cell r="E586">
            <v>319</v>
          </cell>
          <cell r="F586">
            <v>0</v>
          </cell>
          <cell r="G586" t="str">
            <v>UYIG</v>
          </cell>
          <cell r="H586">
            <v>5.1276260328037484</v>
          </cell>
          <cell r="I586">
            <v>5.2328243872070566</v>
          </cell>
          <cell r="J586">
            <v>4.6882348622105452</v>
          </cell>
          <cell r="K586">
            <v>4.205429912899703</v>
          </cell>
          <cell r="L586">
            <v>3.5089715868138542</v>
          </cell>
          <cell r="M586">
            <v>3.2394413125949013</v>
          </cell>
          <cell r="N586">
            <v>3.0497533341756307</v>
          </cell>
          <cell r="O586">
            <v>2.7117165794028026</v>
          </cell>
          <cell r="P586">
            <v>2.3687971706246671</v>
          </cell>
          <cell r="Q586">
            <v>2.0432986699831872</v>
          </cell>
          <cell r="R586">
            <v>1.7900685745473113</v>
          </cell>
          <cell r="S586">
            <v>1.6442991622747767</v>
          </cell>
          <cell r="T586">
            <v>1.6037578705400273</v>
          </cell>
          <cell r="U586">
            <v>1.5870294516145105</v>
          </cell>
          <cell r="V586">
            <v>1.6346802245082608</v>
          </cell>
          <cell r="W586">
            <v>1.6841394961534868</v>
          </cell>
        </row>
        <row r="587">
          <cell r="A587" t="str">
            <v>ES1319UOOMS</v>
          </cell>
          <cell r="B587" t="str">
            <v>ES</v>
          </cell>
          <cell r="C587">
            <v>1</v>
          </cell>
          <cell r="D587">
            <v>0</v>
          </cell>
          <cell r="E587">
            <v>319</v>
          </cell>
          <cell r="F587">
            <v>0</v>
          </cell>
          <cell r="G587" t="str">
            <v>UOOMS</v>
          </cell>
          <cell r="H587" t="e">
            <v>#N/A</v>
          </cell>
          <cell r="I587" t="e">
            <v>#N/A</v>
          </cell>
          <cell r="J587" t="e">
            <v>#N/A</v>
          </cell>
          <cell r="K587" t="e">
            <v>#N/A</v>
          </cell>
          <cell r="L587" t="e">
            <v>#N/A</v>
          </cell>
          <cell r="M587" t="e">
            <v>#N/A</v>
          </cell>
          <cell r="N587" t="e">
            <v>#N/A</v>
          </cell>
          <cell r="O587" t="e">
            <v>#N/A</v>
          </cell>
          <cell r="P587">
            <v>0</v>
          </cell>
          <cell r="Q587">
            <v>-0.79996004955757249</v>
          </cell>
          <cell r="R587">
            <v>0</v>
          </cell>
          <cell r="S587">
            <v>0</v>
          </cell>
          <cell r="T587">
            <v>0</v>
          </cell>
          <cell r="U587">
            <v>-0.39587653760745106</v>
          </cell>
          <cell r="V587">
            <v>-0.5413199447011362</v>
          </cell>
          <cell r="W587">
            <v>0</v>
          </cell>
        </row>
        <row r="588">
          <cell r="A588" t="str">
            <v>ES1319UBLGBPS</v>
          </cell>
          <cell r="B588" t="str">
            <v>ES</v>
          </cell>
          <cell r="C588">
            <v>1</v>
          </cell>
          <cell r="D588">
            <v>0</v>
          </cell>
          <cell r="E588">
            <v>319</v>
          </cell>
          <cell r="F588">
            <v>0</v>
          </cell>
          <cell r="G588" t="str">
            <v>UBLGBPS</v>
          </cell>
          <cell r="H588" t="e">
            <v>#N/A</v>
          </cell>
          <cell r="I588" t="e">
            <v>#N/A</v>
          </cell>
          <cell r="J588" t="e">
            <v>#N/A</v>
          </cell>
          <cell r="K588" t="e">
            <v>#N/A</v>
          </cell>
          <cell r="L588" t="e">
            <v>#N/A</v>
          </cell>
          <cell r="M588" t="e">
            <v>#N/A</v>
          </cell>
          <cell r="N588" t="e">
            <v>#N/A</v>
          </cell>
          <cell r="O588" t="e">
            <v>#N/A</v>
          </cell>
          <cell r="P588">
            <v>2.0509997216141698</v>
          </cell>
          <cell r="Q588">
            <v>2.4695873301839644</v>
          </cell>
          <cell r="R588">
            <v>2.6783861511120013</v>
          </cell>
          <cell r="S588">
            <v>3.2727121483412107</v>
          </cell>
          <cell r="T588">
            <v>3.1616153331399279</v>
          </cell>
          <cell r="U588">
            <v>-1.73279754547334</v>
          </cell>
          <cell r="V588">
            <v>-3.0420150069715781</v>
          </cell>
          <cell r="W588">
            <v>-2.5295604373396792</v>
          </cell>
        </row>
        <row r="589">
          <cell r="A589" t="str">
            <v>ES1319UYVG</v>
          </cell>
          <cell r="B589" t="str">
            <v>ES</v>
          </cell>
          <cell r="C589">
            <v>1</v>
          </cell>
          <cell r="D589">
            <v>0</v>
          </cell>
          <cell r="E589">
            <v>319</v>
          </cell>
          <cell r="F589">
            <v>0</v>
          </cell>
          <cell r="G589" t="str">
            <v>UYVG</v>
          </cell>
          <cell r="H589">
            <v>0.9765096544090518</v>
          </cell>
          <cell r="I589">
            <v>0.95007966572052627</v>
          </cell>
          <cell r="J589">
            <v>0.87910605035313072</v>
          </cell>
          <cell r="K589">
            <v>1.1154917672703815</v>
          </cell>
          <cell r="L589">
            <v>1.1783937014391093</v>
          </cell>
          <cell r="M589">
            <v>1.1304804502247474</v>
          </cell>
          <cell r="N589">
            <v>1.0191309253420855</v>
          </cell>
          <cell r="O589">
            <v>1.0522403820045365</v>
          </cell>
          <cell r="P589">
            <v>1.0440282579901881</v>
          </cell>
          <cell r="Q589">
            <v>0.985087546162974</v>
          </cell>
          <cell r="R589">
            <v>1.0069410822278364</v>
          </cell>
          <cell r="S589">
            <v>0.99541587473518867</v>
          </cell>
          <cell r="T589">
            <v>1.0564489646343262</v>
          </cell>
          <cell r="U589">
            <v>1.0348303699159371</v>
          </cell>
          <cell r="V589">
            <v>1.0529575124344934</v>
          </cell>
          <cell r="W589">
            <v>1.0337779938188565</v>
          </cell>
        </row>
        <row r="590">
          <cell r="A590" t="str">
            <v>ES1319UYTGH</v>
          </cell>
          <cell r="B590" t="str">
            <v>ES</v>
          </cell>
          <cell r="C590">
            <v>1</v>
          </cell>
          <cell r="D590">
            <v>0</v>
          </cell>
          <cell r="E590">
            <v>319</v>
          </cell>
          <cell r="F590">
            <v>0</v>
          </cell>
          <cell r="G590" t="str">
            <v>UYTGH</v>
          </cell>
          <cell r="H590">
            <v>13.581914334589282</v>
          </cell>
          <cell r="I590">
            <v>13.458969515991178</v>
          </cell>
          <cell r="J590">
            <v>13.031804588417629</v>
          </cell>
          <cell r="K590">
            <v>12.507854596815898</v>
          </cell>
          <cell r="L590">
            <v>12.130006104058682</v>
          </cell>
          <cell r="M590">
            <v>11.974366256626201</v>
          </cell>
          <cell r="N590">
            <v>11.730803698665156</v>
          </cell>
          <cell r="O590">
            <v>11.821625164905388</v>
          </cell>
          <cell r="P590">
            <v>11.69135387755467</v>
          </cell>
          <cell r="Q590">
            <v>11.720817747508447</v>
          </cell>
          <cell r="R590">
            <v>11.605846002165512</v>
          </cell>
          <cell r="S590">
            <v>11.477110423158637</v>
          </cell>
          <cell r="T590">
            <v>11.624460424806896</v>
          </cell>
          <cell r="U590">
            <v>12.403820452848285</v>
          </cell>
          <cell r="V590">
            <v>13.520195679076297</v>
          </cell>
          <cell r="W590">
            <v>14.274510206375277</v>
          </cell>
        </row>
        <row r="591">
          <cell r="A591" t="str">
            <v>ES1319UYTGM</v>
          </cell>
          <cell r="B591" t="str">
            <v>ES</v>
          </cell>
          <cell r="C591">
            <v>1</v>
          </cell>
          <cell r="D591">
            <v>0</v>
          </cell>
          <cell r="E591">
            <v>319</v>
          </cell>
          <cell r="F591">
            <v>0</v>
          </cell>
          <cell r="G591" t="str">
            <v>UYTGM</v>
          </cell>
          <cell r="H591">
            <v>2.1267651300857549</v>
          </cell>
          <cell r="I591">
            <v>2.1420054658070504</v>
          </cell>
          <cell r="J591">
            <v>2.0578622442803534</v>
          </cell>
          <cell r="K591">
            <v>2.2478512232781518</v>
          </cell>
          <cell r="L591">
            <v>2.3262671094695677</v>
          </cell>
          <cell r="M591">
            <v>2.345528771322448</v>
          </cell>
          <cell r="N591">
            <v>2.3544172134254375</v>
          </cell>
          <cell r="O591">
            <v>2.4530791024758436</v>
          </cell>
          <cell r="P591">
            <v>2.3829747014097067</v>
          </cell>
          <cell r="Q591">
            <v>2.518780274944652</v>
          </cell>
          <cell r="R591">
            <v>2.5605419061787513</v>
          </cell>
          <cell r="S591">
            <v>2.6509132110967797</v>
          </cell>
          <cell r="T591">
            <v>2.4886849832713844</v>
          </cell>
          <cell r="U591">
            <v>2.5364889096862497</v>
          </cell>
          <cell r="V591">
            <v>2.5963025368531563</v>
          </cell>
          <cell r="W591">
            <v>2.5856100901144163</v>
          </cell>
        </row>
        <row r="592">
          <cell r="A592" t="str">
            <v>ES1319UCIG0</v>
          </cell>
          <cell r="B592" t="str">
            <v>ES</v>
          </cell>
          <cell r="C592">
            <v>1</v>
          </cell>
          <cell r="D592">
            <v>0</v>
          </cell>
          <cell r="E592">
            <v>319</v>
          </cell>
          <cell r="F592">
            <v>0</v>
          </cell>
          <cell r="G592" t="str">
            <v>UCIG0</v>
          </cell>
          <cell r="H592">
            <v>10.21455484621147</v>
          </cell>
          <cell r="I592">
            <v>10.276983465406083</v>
          </cell>
          <cell r="J592">
            <v>9.9414392335306534</v>
          </cell>
          <cell r="K592">
            <v>9.8896556581827735</v>
          </cell>
          <cell r="L592">
            <v>9.9084046335668052</v>
          </cell>
          <cell r="M592">
            <v>9.8525536165061247</v>
          </cell>
          <cell r="N592">
            <v>9.6771160519364514</v>
          </cell>
          <cell r="O592">
            <v>9.8988488849515779</v>
          </cell>
          <cell r="P592">
            <v>9.9765112800777587</v>
          </cell>
          <cell r="Q592">
            <v>10.310067749291949</v>
          </cell>
          <cell r="R592">
            <v>10.550268928423664</v>
          </cell>
          <cell r="S592">
            <v>10.535343982457551</v>
          </cell>
          <cell r="T592">
            <v>10.667954825598827</v>
          </cell>
          <cell r="U592">
            <v>11.233956413942245</v>
          </cell>
          <cell r="V592">
            <v>11.491152507134419</v>
          </cell>
          <cell r="W592">
            <v>11.423597984893522</v>
          </cell>
        </row>
        <row r="593">
          <cell r="A593" t="str">
            <v>ES10CVGD5</v>
          </cell>
          <cell r="B593" t="str">
            <v>ES</v>
          </cell>
          <cell r="C593">
            <v>1</v>
          </cell>
          <cell r="D593">
            <v>0</v>
          </cell>
          <cell r="E593">
            <v>0</v>
          </cell>
          <cell r="F593">
            <v>0</v>
          </cell>
          <cell r="G593" t="str">
            <v>CVGD5</v>
          </cell>
          <cell r="H593">
            <v>3.0951521932932664</v>
          </cell>
          <cell r="I593">
            <v>2.0831595350570238</v>
          </cell>
          <cell r="J593">
            <v>3.3915440119021145</v>
          </cell>
          <cell r="K593">
            <v>6.1356856413079255</v>
          </cell>
          <cell r="L593">
            <v>6.4234367097392493</v>
          </cell>
          <cell r="M593">
            <v>5.4051963953722941</v>
          </cell>
          <cell r="N593">
            <v>3.8852034785478446</v>
          </cell>
          <cell r="O593">
            <v>3.3068503350330145</v>
          </cell>
          <cell r="P593">
            <v>3.9265998620121096</v>
          </cell>
          <cell r="Q593">
            <v>4.9316080859879108</v>
          </cell>
          <cell r="R593">
            <v>5.2679902057118504</v>
          </cell>
          <cell r="S593">
            <v>5.3461067810864664</v>
          </cell>
          <cell r="T593">
            <v>4.4197165953021447</v>
          </cell>
          <cell r="U593">
            <v>0.577168937602064</v>
          </cell>
          <cell r="V593">
            <v>-2.8029581394670933</v>
          </cell>
          <cell r="W593">
            <v>-0.98936441819090137</v>
          </cell>
        </row>
        <row r="594">
          <cell r="A594" t="str">
            <v>ES699RVGDPR</v>
          </cell>
          <cell r="B594" t="str">
            <v>ES</v>
          </cell>
          <cell r="C594">
            <v>6</v>
          </cell>
          <cell r="D594">
            <v>0</v>
          </cell>
          <cell r="E594">
            <v>99</v>
          </cell>
          <cell r="F594">
            <v>327</v>
          </cell>
          <cell r="G594" t="str">
            <v>RVGDPR</v>
          </cell>
          <cell r="H594">
            <v>8.9483189088812587E-2</v>
          </cell>
          <cell r="I594">
            <v>0.42261641474417022</v>
          </cell>
          <cell r="J594">
            <v>0.96714681059866248</v>
          </cell>
          <cell r="K594">
            <v>1.2184922928377695</v>
          </cell>
          <cell r="L594">
            <v>1.3010009146090074</v>
          </cell>
          <cell r="M594">
            <v>0.5155384738044555</v>
          </cell>
          <cell r="N594">
            <v>0.70344671928599389</v>
          </cell>
          <cell r="O594">
            <v>0.30056549635388841</v>
          </cell>
          <cell r="P594">
            <v>0.49168434778790182</v>
          </cell>
          <cell r="Q594">
            <v>-0.40471426058700244</v>
          </cell>
          <cell r="R594">
            <v>0.41667537275598132</v>
          </cell>
          <cell r="S594">
            <v>-0.35484442630026036</v>
          </cell>
          <cell r="T594">
            <v>-0.59508426723873242</v>
          </cell>
          <cell r="U594">
            <v>-0.76497713363600228</v>
          </cell>
          <cell r="V594">
            <v>-0.98349720389445672</v>
          </cell>
          <cell r="W594">
            <v>-1.1955468728065521</v>
          </cell>
        </row>
        <row r="595">
          <cell r="A595" t="str">
            <v>ES199RVGDPR</v>
          </cell>
          <cell r="B595" t="str">
            <v>ES</v>
          </cell>
          <cell r="C595">
            <v>1</v>
          </cell>
          <cell r="D595">
            <v>0</v>
          </cell>
          <cell r="E595">
            <v>99</v>
          </cell>
          <cell r="F595">
            <v>327</v>
          </cell>
          <cell r="G595" t="str">
            <v>RVGDPR</v>
          </cell>
          <cell r="H595">
            <v>78.626744012350116</v>
          </cell>
          <cell r="I595">
            <v>78.959033538925183</v>
          </cell>
          <cell r="J595">
            <v>79.722683313476423</v>
          </cell>
          <cell r="K595">
            <v>80.694098065294597</v>
          </cell>
          <cell r="L595">
            <v>81.743929019159566</v>
          </cell>
          <cell r="M595">
            <v>82.165350423252733</v>
          </cell>
          <cell r="N595">
            <v>82.743339885194942</v>
          </cell>
          <cell r="O595">
            <v>82.992037815420659</v>
          </cell>
          <cell r="P595">
            <v>83.400096675269296</v>
          </cell>
          <cell r="Q595">
            <v>83.062564590681134</v>
          </cell>
          <cell r="R595">
            <v>83.408665841310039</v>
          </cell>
          <cell r="S595">
            <v>83.112694839520742</v>
          </cell>
          <cell r="T595">
            <v>82.618104268452612</v>
          </cell>
          <cell r="U595">
            <v>81.986094662555402</v>
          </cell>
          <cell r="V595">
            <v>81.179763713966906</v>
          </cell>
          <cell r="W595">
            <v>80.209221587532824</v>
          </cell>
        </row>
        <row r="596">
          <cell r="A596" t="str">
            <v>ES10ISRV</v>
          </cell>
          <cell r="B596" t="str">
            <v>ES</v>
          </cell>
          <cell r="C596">
            <v>1</v>
          </cell>
          <cell r="D596">
            <v>1</v>
          </cell>
          <cell r="E596">
            <v>0</v>
          </cell>
          <cell r="F596">
            <v>0</v>
          </cell>
          <cell r="G596" t="str">
            <v>ISRV</v>
          </cell>
          <cell r="H596">
            <v>4.2092910746039713</v>
          </cell>
          <cell r="I596">
            <v>3.9255998147396109</v>
          </cell>
          <cell r="J596">
            <v>2.9261849258028771</v>
          </cell>
          <cell r="K596">
            <v>1.7270980484074716</v>
          </cell>
          <cell r="L596">
            <v>0.32449246606855997</v>
          </cell>
          <cell r="M596">
            <v>0.90598889606765542</v>
          </cell>
          <cell r="N596">
            <v>5.9596901912506439E-2</v>
          </cell>
          <cell r="O596">
            <v>-0.94779543929487398</v>
          </cell>
          <cell r="P596">
            <v>-1.7405671671305134</v>
          </cell>
          <cell r="Q596">
            <v>-1.8401612926921884</v>
          </cell>
          <cell r="R596">
            <v>-2.0100810058677809</v>
          </cell>
          <cell r="S596">
            <v>-0.92534319825180456</v>
          </cell>
          <cell r="T596">
            <v>1.0726744925534826</v>
          </cell>
          <cell r="U596">
            <v>1.1984538635787079</v>
          </cell>
          <cell r="V596" t="e">
            <v>#N/A</v>
          </cell>
          <cell r="W596" t="e">
            <v>#N/A</v>
          </cell>
        </row>
        <row r="597">
          <cell r="A597" t="str">
            <v>ES10ILRV</v>
          </cell>
          <cell r="B597" t="str">
            <v>ES</v>
          </cell>
          <cell r="C597">
            <v>1</v>
          </cell>
          <cell r="D597">
            <v>1</v>
          </cell>
          <cell r="E597">
            <v>0</v>
          </cell>
          <cell r="F597">
            <v>0</v>
          </cell>
          <cell r="G597" t="str">
            <v>ILRV</v>
          </cell>
          <cell r="H597">
            <v>6.0390289700154032</v>
          </cell>
          <cell r="I597">
            <v>5.1048151400184594</v>
          </cell>
          <cell r="J597">
            <v>3.9224338214597143</v>
          </cell>
          <cell r="K597">
            <v>2.2930617593722502</v>
          </cell>
          <cell r="L597">
            <v>2.0491850813069146</v>
          </cell>
          <cell r="M597">
            <v>2.0079414522657046</v>
          </cell>
          <cell r="N597">
            <v>0.88494941808019423</v>
          </cell>
          <cell r="O597">
            <v>0.62446177595443242</v>
          </cell>
          <cell r="P597">
            <v>-2.1771263965897347E-2</v>
          </cell>
          <cell r="Q597">
            <v>7.2854856828352688E-2</v>
          </cell>
          <cell r="R597">
            <v>-0.85940185142058256</v>
          </cell>
          <cell r="S597">
            <v>-0.25254285132489951</v>
          </cell>
          <cell r="T597">
            <v>1.1017517867113025</v>
          </cell>
          <cell r="U597">
            <v>0.94020821679023925</v>
          </cell>
          <cell r="V597" t="e">
            <v>#N/A</v>
          </cell>
          <cell r="W597" t="e">
            <v>#N/A</v>
          </cell>
        </row>
        <row r="598">
          <cell r="A598" t="str">
            <v>ES10ADGGU</v>
          </cell>
          <cell r="B598" t="str">
            <v>ES</v>
          </cell>
          <cell r="C598">
            <v>1</v>
          </cell>
          <cell r="D598">
            <v>0</v>
          </cell>
          <cell r="E598">
            <v>0</v>
          </cell>
          <cell r="F598">
            <v>0</v>
          </cell>
          <cell r="G598" t="str">
            <v>ADGGU</v>
          </cell>
          <cell r="H598">
            <v>-4.3430450125237385</v>
          </cell>
          <cell r="I598">
            <v>-3.5270480757842448</v>
          </cell>
          <cell r="J598">
            <v>-3.986920905120972</v>
          </cell>
          <cell r="K598">
            <v>-4.3058234848330041</v>
          </cell>
          <cell r="L598">
            <v>-4.4067643099804261</v>
          </cell>
          <cell r="M598">
            <v>-4.9103851607125719</v>
          </cell>
          <cell r="N598">
            <v>-4.3879222909014581</v>
          </cell>
          <cell r="O598">
            <v>-3.6927289421071152</v>
          </cell>
          <cell r="P598">
            <v>-3.6047569545417768</v>
          </cell>
          <cell r="Q598">
            <v>-3.367428230249442</v>
          </cell>
          <cell r="R598">
            <v>-3.4425263098265324</v>
          </cell>
          <cell r="S598">
            <v>-3.2192993407627046</v>
          </cell>
          <cell r="T598">
            <v>-2.5754555108261243</v>
          </cell>
          <cell r="U598">
            <v>-1.5874569159828211</v>
          </cell>
          <cell r="V598">
            <v>-0.3434227885350305</v>
          </cell>
          <cell r="W598">
            <v>-0.83744666438055337</v>
          </cell>
        </row>
        <row r="599">
          <cell r="A599" t="str">
            <v>ES10ADGGI</v>
          </cell>
          <cell r="B599" t="str">
            <v>ES</v>
          </cell>
          <cell r="C599">
            <v>1</v>
          </cell>
          <cell r="D599">
            <v>0</v>
          </cell>
          <cell r="E599">
            <v>0</v>
          </cell>
          <cell r="F599">
            <v>0</v>
          </cell>
          <cell r="G599" t="str">
            <v>ADGGI</v>
          </cell>
          <cell r="H599">
            <v>0.77563657645670681</v>
          </cell>
          <cell r="I599">
            <v>1.6986011206999119</v>
          </cell>
          <cell r="J599">
            <v>0.69297931733453177</v>
          </cell>
          <cell r="K599">
            <v>-0.10280324175292765</v>
          </cell>
          <cell r="L599">
            <v>-0.90865587844761775</v>
          </cell>
          <cell r="M599">
            <v>-1.6903008467039755</v>
          </cell>
          <cell r="N599">
            <v>-1.3574144736956719</v>
          </cell>
          <cell r="O599">
            <v>-1.0035025780892659</v>
          </cell>
          <cell r="P599">
            <v>-1.2578008448562241</v>
          </cell>
          <cell r="Q599">
            <v>-1.3387542757977022</v>
          </cell>
          <cell r="R599">
            <v>-1.6532279885384928</v>
          </cell>
          <cell r="S599">
            <v>-1.5753055832357501</v>
          </cell>
          <cell r="T599">
            <v>-0.97046024623796256</v>
          </cell>
          <cell r="U599">
            <v>7.970227152547249E-4</v>
          </cell>
          <cell r="V599">
            <v>1.2564307151309746</v>
          </cell>
          <cell r="W599">
            <v>0.81081238285025292</v>
          </cell>
        </row>
        <row r="600">
          <cell r="A600" t="str">
            <v>ES1319UDGGS</v>
          </cell>
          <cell r="B600" t="str">
            <v>ES</v>
          </cell>
          <cell r="C600">
            <v>1</v>
          </cell>
          <cell r="D600">
            <v>0</v>
          </cell>
          <cell r="E600">
            <v>319</v>
          </cell>
          <cell r="F600">
            <v>0</v>
          </cell>
          <cell r="G600" t="str">
            <v>UDGGS</v>
          </cell>
          <cell r="H600">
            <v>0.74842633691483484</v>
          </cell>
          <cell r="I600">
            <v>2.7881947009106116</v>
          </cell>
          <cell r="J600">
            <v>-0.9035146382071696</v>
          </cell>
          <cell r="K600">
            <v>-1.0309679643665461</v>
          </cell>
          <cell r="L600">
            <v>1.3028889095806138</v>
          </cell>
          <cell r="M600">
            <v>1.6745390416381691</v>
          </cell>
          <cell r="N600">
            <v>-7.4925295073437793E-3</v>
          </cell>
          <cell r="O600">
            <v>0.28345899512620842</v>
          </cell>
          <cell r="P600">
            <v>-0.4009303525607042</v>
          </cell>
          <cell r="Q600">
            <v>0.46965549877414109</v>
          </cell>
          <cell r="R600">
            <v>1.247040026760794</v>
          </cell>
          <cell r="S600">
            <v>1.8417942325331398</v>
          </cell>
          <cell r="T600">
            <v>1.3341963363617795</v>
          </cell>
          <cell r="U600">
            <v>1.8188975249047137</v>
          </cell>
          <cell r="V600">
            <v>1.297906591811576</v>
          </cell>
          <cell r="W600">
            <v>1.2763914464851775</v>
          </cell>
        </row>
        <row r="601">
          <cell r="A601" t="str">
            <v>ES10UTVG</v>
          </cell>
          <cell r="B601" t="str">
            <v>ES</v>
          </cell>
          <cell r="C601">
            <v>1</v>
          </cell>
          <cell r="D601">
            <v>0</v>
          </cell>
          <cell r="E601">
            <v>0</v>
          </cell>
          <cell r="F601">
            <v>0</v>
          </cell>
          <cell r="G601" t="str">
            <v>UTVG</v>
          </cell>
          <cell r="H601">
            <v>44.585999999999999</v>
          </cell>
          <cell r="I601">
            <v>47.540999999999997</v>
          </cell>
          <cell r="J601">
            <v>51.953000000000003</v>
          </cell>
          <cell r="K601">
            <v>58.795999999999999</v>
          </cell>
          <cell r="L601">
            <v>66.31</v>
          </cell>
          <cell r="M601">
            <v>71.555000000000007</v>
          </cell>
          <cell r="N601">
            <v>74.936999999999998</v>
          </cell>
          <cell r="O601">
            <v>81.692999999999998</v>
          </cell>
          <cell r="P601">
            <v>89.909000000000006</v>
          </cell>
          <cell r="Q601">
            <v>99.918000000000006</v>
          </cell>
          <cell r="R601">
            <v>110.96299999999999</v>
          </cell>
          <cell r="S601">
            <v>121.417</v>
          </cell>
          <cell r="T601">
            <v>122.779</v>
          </cell>
          <cell r="U601">
            <v>104.638176</v>
          </cell>
          <cell r="V601">
            <v>101.762013</v>
          </cell>
          <cell r="W601">
            <v>109.134461</v>
          </cell>
        </row>
        <row r="602">
          <cell r="A602" t="str">
            <v>ES10UTYG</v>
          </cell>
          <cell r="B602" t="str">
            <v>ES</v>
          </cell>
          <cell r="C602">
            <v>1</v>
          </cell>
          <cell r="D602">
            <v>0</v>
          </cell>
          <cell r="E602">
            <v>0</v>
          </cell>
          <cell r="F602">
            <v>0</v>
          </cell>
          <cell r="G602" t="str">
            <v>UTYG</v>
          </cell>
          <cell r="H602">
            <v>44.401000000000003</v>
          </cell>
          <cell r="I602">
            <v>47.655999999999999</v>
          </cell>
          <cell r="J602">
            <v>51.686999999999998</v>
          </cell>
          <cell r="K602">
            <v>53.741999999999997</v>
          </cell>
          <cell r="L602">
            <v>57.841000000000001</v>
          </cell>
          <cell r="M602">
            <v>64.001999999999995</v>
          </cell>
          <cell r="N602">
            <v>68.150999999999996</v>
          </cell>
          <cell r="O602">
            <v>76.097999999999999</v>
          </cell>
          <cell r="P602">
            <v>78.819000000000003</v>
          </cell>
          <cell r="Q602">
            <v>85.546000000000006</v>
          </cell>
          <cell r="R602">
            <v>99.105000000000004</v>
          </cell>
          <cell r="S602">
            <v>114.81399999999999</v>
          </cell>
          <cell r="T602">
            <v>135.773</v>
          </cell>
          <cell r="U602">
            <v>116.20654999999999</v>
          </cell>
          <cell r="V602">
            <v>115.78534700000002</v>
          </cell>
          <cell r="W602">
            <v>117.80768299999998</v>
          </cell>
        </row>
        <row r="603">
          <cell r="A603" t="str">
            <v>ES10UTSG</v>
          </cell>
          <cell r="B603" t="str">
            <v>ES</v>
          </cell>
          <cell r="C603">
            <v>1</v>
          </cell>
          <cell r="D603">
            <v>0</v>
          </cell>
          <cell r="E603">
            <v>0</v>
          </cell>
          <cell r="F603">
            <v>0</v>
          </cell>
          <cell r="G603" t="str">
            <v>UTSG</v>
          </cell>
          <cell r="H603">
            <v>56.825000000000003</v>
          </cell>
          <cell r="I603">
            <v>61.152000000000001</v>
          </cell>
          <cell r="J603">
            <v>64.747</v>
          </cell>
          <cell r="K603">
            <v>68.778000000000006</v>
          </cell>
          <cell r="L603">
            <v>73.995000000000005</v>
          </cell>
          <cell r="M603">
            <v>81.146000000000001</v>
          </cell>
          <cell r="N603">
            <v>88.364000000000004</v>
          </cell>
          <cell r="O603">
            <v>94.54</v>
          </cell>
          <cell r="P603">
            <v>101.84699999999999</v>
          </cell>
          <cell r="Q603">
            <v>109.05500000000001</v>
          </cell>
          <cell r="R603">
            <v>117.447</v>
          </cell>
          <cell r="S603">
            <v>127.104</v>
          </cell>
          <cell r="T603">
            <v>136.63999999999999</v>
          </cell>
          <cell r="U603">
            <v>145.92294899999999</v>
          </cell>
          <cell r="V603">
            <v>146.56501</v>
          </cell>
          <cell r="W603">
            <v>148.763485</v>
          </cell>
        </row>
        <row r="604">
          <cell r="A604" t="str">
            <v>ES10UVGD</v>
          </cell>
          <cell r="B604" t="str">
            <v>ES</v>
          </cell>
          <cell r="C604">
            <v>1</v>
          </cell>
          <cell r="D604">
            <v>0</v>
          </cell>
          <cell r="E604">
            <v>0</v>
          </cell>
          <cell r="F604">
            <v>0</v>
          </cell>
          <cell r="G604" t="str">
            <v>UVGD</v>
          </cell>
          <cell r="H604">
            <v>447.20499999999998</v>
          </cell>
          <cell r="I604">
            <v>473.85500000000002</v>
          </cell>
          <cell r="J604">
            <v>503.92099999999999</v>
          </cell>
          <cell r="K604">
            <v>539.49300000000005</v>
          </cell>
          <cell r="L604">
            <v>579.94200000000001</v>
          </cell>
          <cell r="M604">
            <v>630.26300000000003</v>
          </cell>
          <cell r="N604">
            <v>680.678</v>
          </cell>
          <cell r="O604">
            <v>729.20600000000002</v>
          </cell>
          <cell r="P604">
            <v>782.92899999999997</v>
          </cell>
          <cell r="Q604">
            <v>841.04200000000003</v>
          </cell>
          <cell r="R604">
            <v>908.79200000000003</v>
          </cell>
          <cell r="S604">
            <v>982.303</v>
          </cell>
          <cell r="T604">
            <v>1050.595</v>
          </cell>
          <cell r="U604">
            <v>1098.827434</v>
          </cell>
          <cell r="V604">
            <v>1108.4017980000001</v>
          </cell>
          <cell r="W604">
            <v>1128.567262</v>
          </cell>
        </row>
        <row r="605">
          <cell r="A605" t="str">
            <v>ES10UCPH</v>
          </cell>
          <cell r="B605" t="str">
            <v>ES</v>
          </cell>
          <cell r="C605">
            <v>1</v>
          </cell>
          <cell r="D605">
            <v>0</v>
          </cell>
          <cell r="E605">
            <v>0</v>
          </cell>
          <cell r="F605">
            <v>0</v>
          </cell>
          <cell r="G605" t="str">
            <v>UCPH</v>
          </cell>
          <cell r="H605">
            <v>268.39999999999998</v>
          </cell>
          <cell r="I605">
            <v>283.233</v>
          </cell>
          <cell r="J605">
            <v>300.32499999999999</v>
          </cell>
          <cell r="K605">
            <v>320.75799999999998</v>
          </cell>
          <cell r="L605">
            <v>345.36599999999999</v>
          </cell>
          <cell r="M605">
            <v>375.99900000000002</v>
          </cell>
          <cell r="N605">
            <v>402.29399999999998</v>
          </cell>
          <cell r="O605">
            <v>425.09300000000002</v>
          </cell>
          <cell r="P605">
            <v>451.20800000000003</v>
          </cell>
          <cell r="Q605">
            <v>487.07900000000001</v>
          </cell>
          <cell r="R605">
            <v>525.12400000000002</v>
          </cell>
          <cell r="S605">
            <v>564.31200000000001</v>
          </cell>
          <cell r="T605">
            <v>602.41600000000005</v>
          </cell>
          <cell r="U605">
            <v>627.74356499999999</v>
          </cell>
          <cell r="V605">
            <v>616.17818</v>
          </cell>
          <cell r="W605">
            <v>631.18726200000003</v>
          </cell>
        </row>
        <row r="606">
          <cell r="A606" t="str">
            <v>ES10UWCD</v>
          </cell>
          <cell r="B606" t="str">
            <v>ES</v>
          </cell>
          <cell r="C606">
            <v>1</v>
          </cell>
          <cell r="D606">
            <v>0</v>
          </cell>
          <cell r="E606">
            <v>0</v>
          </cell>
          <cell r="F606">
            <v>0</v>
          </cell>
          <cell r="G606" t="str">
            <v>UWCD</v>
          </cell>
          <cell r="H606">
            <v>218.49299999999999</v>
          </cell>
          <cell r="I606">
            <v>232.19499999999999</v>
          </cell>
          <cell r="J606">
            <v>250.15299999999999</v>
          </cell>
          <cell r="K606">
            <v>267.173</v>
          </cell>
          <cell r="L606">
            <v>287.42500000000001</v>
          </cell>
          <cell r="M606">
            <v>312.17599999999999</v>
          </cell>
          <cell r="N606">
            <v>334.70699999999999</v>
          </cell>
          <cell r="O606">
            <v>355.26100000000002</v>
          </cell>
          <cell r="P606">
            <v>378.56099999999998</v>
          </cell>
          <cell r="Q606">
            <v>401.10199999999998</v>
          </cell>
          <cell r="R606">
            <v>430.83199999999999</v>
          </cell>
          <cell r="S606">
            <v>463.93799999999999</v>
          </cell>
          <cell r="T606">
            <v>496.79599999999999</v>
          </cell>
          <cell r="U606">
            <v>518.66224</v>
          </cell>
          <cell r="V606">
            <v>512.03508699999998</v>
          </cell>
          <cell r="W606">
            <v>511.70315499999998</v>
          </cell>
        </row>
        <row r="607">
          <cell r="A607" t="str">
            <v>ES60QLCDR</v>
          </cell>
          <cell r="B607" t="str">
            <v>ES</v>
          </cell>
          <cell r="C607">
            <v>6</v>
          </cell>
          <cell r="D607">
            <v>1</v>
          </cell>
          <cell r="E607">
            <v>0</v>
          </cell>
          <cell r="F607">
            <v>327</v>
          </cell>
          <cell r="G607" t="str">
            <v>QLCDR</v>
          </cell>
          <cell r="H607" t="e">
            <v>#N/A</v>
          </cell>
          <cell r="I607">
            <v>0.1297566467296285</v>
          </cell>
          <cell r="J607">
            <v>0.82960188701335369</v>
          </cell>
          <cell r="K607">
            <v>1.6531810966724514E-2</v>
          </cell>
          <cell r="L607">
            <v>-0.74172693089160635</v>
          </cell>
          <cell r="M607">
            <v>-0.70318698229404619</v>
          </cell>
          <cell r="N607">
            <v>-1.2238927210946549</v>
          </cell>
          <cell r="O607">
            <v>-0.761708195876587</v>
          </cell>
          <cell r="P607">
            <v>-1.0191531130978149</v>
          </cell>
          <cell r="Q607">
            <v>-8.2418671118900111E-2</v>
          </cell>
          <cell r="R607">
            <v>-0.3856274945925775</v>
          </cell>
          <cell r="S607">
            <v>0.29858460314711177</v>
          </cell>
          <cell r="T607">
            <v>0.48688459982781929</v>
          </cell>
          <cell r="U607">
            <v>-0.97889406109484822</v>
          </cell>
          <cell r="V607">
            <v>-2.7600355429065693</v>
          </cell>
          <cell r="W607">
            <v>-0.98559109139241263</v>
          </cell>
        </row>
        <row r="608">
          <cell r="A608" t="str">
            <v>ES60UVGD</v>
          </cell>
          <cell r="B608" t="str">
            <v>ES</v>
          </cell>
          <cell r="C608">
            <v>6</v>
          </cell>
          <cell r="D608">
            <v>0</v>
          </cell>
          <cell r="E608">
            <v>0</v>
          </cell>
          <cell r="F608">
            <v>0</v>
          </cell>
          <cell r="G608" t="str">
            <v>UVGD</v>
          </cell>
          <cell r="H608">
            <v>7.8264659570187023</v>
          </cell>
          <cell r="I608">
            <v>5.9592356972753002</v>
          </cell>
          <cell r="J608">
            <v>6.34497894925663</v>
          </cell>
          <cell r="K608">
            <v>7.0590429849123337</v>
          </cell>
          <cell r="L608">
            <v>7.4975949641607809</v>
          </cell>
          <cell r="M608">
            <v>8.6769021729759199</v>
          </cell>
          <cell r="N608">
            <v>7.9990416699060596</v>
          </cell>
          <cell r="O608">
            <v>7.1293621947528862</v>
          </cell>
          <cell r="P608">
            <v>7.3673282995477152</v>
          </cell>
          <cell r="Q608">
            <v>7.4225121307296194</v>
          </cell>
          <cell r="R608">
            <v>8.0554835549235371</v>
          </cell>
          <cell r="S608">
            <v>8.0888696203311525</v>
          </cell>
          <cell r="T608">
            <v>6.9522336794247908</v>
          </cell>
          <cell r="U608">
            <v>4.5909635968189422</v>
          </cell>
          <cell r="V608">
            <v>0.87132553335942386</v>
          </cell>
          <cell r="W608">
            <v>1.8193279762254599</v>
          </cell>
        </row>
        <row r="609">
          <cell r="A609" t="str">
            <v>ES1319UYIGE</v>
          </cell>
          <cell r="B609" t="str">
            <v>ES</v>
          </cell>
          <cell r="C609">
            <v>1</v>
          </cell>
          <cell r="D609">
            <v>0</v>
          </cell>
          <cell r="E609">
            <v>319</v>
          </cell>
          <cell r="F609">
            <v>0</v>
          </cell>
          <cell r="G609" t="str">
            <v>UYIGE</v>
          </cell>
          <cell r="H609">
            <v>5.1186815889804453</v>
          </cell>
          <cell r="I609">
            <v>5.2256491964841567</v>
          </cell>
          <cell r="J609">
            <v>4.6799002224555037</v>
          </cell>
          <cell r="K609">
            <v>4.2030202430800765</v>
          </cell>
          <cell r="L609">
            <v>3.4981084315328084</v>
          </cell>
          <cell r="M609">
            <v>3.2200843140085964</v>
          </cell>
          <cell r="N609">
            <v>3.0305078172057862</v>
          </cell>
          <cell r="O609">
            <v>2.6892263640178493</v>
          </cell>
          <cell r="P609">
            <v>2.3469561096855527</v>
          </cell>
          <cell r="Q609">
            <v>2.0286739544517398</v>
          </cell>
          <cell r="R609">
            <v>1.7892983212880396</v>
          </cell>
          <cell r="S609">
            <v>1.6439937575269545</v>
          </cell>
          <cell r="T609">
            <v>1.6049952645881618</v>
          </cell>
          <cell r="U609">
            <v>1.5882539386980759</v>
          </cell>
          <cell r="V609">
            <v>1.5998535036660051</v>
          </cell>
          <cell r="W609">
            <v>1.6482590472308063</v>
          </cell>
        </row>
        <row r="610">
          <cell r="A610" t="str">
            <v>ES1319UCCG0</v>
          </cell>
          <cell r="B610" t="str">
            <v>ES</v>
          </cell>
          <cell r="C610">
            <v>1</v>
          </cell>
          <cell r="D610">
            <v>0</v>
          </cell>
          <cell r="E610">
            <v>319</v>
          </cell>
          <cell r="F610">
            <v>0</v>
          </cell>
          <cell r="G610" t="str">
            <v>UCCG0</v>
          </cell>
          <cell r="H610">
            <v>7.8684272313592203</v>
          </cell>
          <cell r="I610">
            <v>7.7118527819691671</v>
          </cell>
          <cell r="J610">
            <v>7.5311407938942807</v>
          </cell>
          <cell r="K610">
            <v>7.4228951997523591</v>
          </cell>
          <cell r="L610">
            <v>7.2684854692365786</v>
          </cell>
          <cell r="M610">
            <v>7.3402690622803499</v>
          </cell>
          <cell r="N610">
            <v>7.3926291139128919</v>
          </cell>
          <cell r="O610">
            <v>7.2975263505785746</v>
          </cell>
          <cell r="P610">
            <v>7.3838113034515267</v>
          </cell>
          <cell r="Q610">
            <v>7.4959395606878125</v>
          </cell>
          <cell r="R610">
            <v>7.4670551677391517</v>
          </cell>
          <cell r="S610">
            <v>7.5381017873303851</v>
          </cell>
          <cell r="T610">
            <v>7.6097830277128669</v>
          </cell>
          <cell r="U610">
            <v>7.85225162115856</v>
          </cell>
          <cell r="V610">
            <v>8.3682557324758147</v>
          </cell>
          <cell r="W610">
            <v>8.5885729866227507</v>
          </cell>
        </row>
        <row r="611">
          <cell r="A611" t="str">
            <v>ES10UYIGE</v>
          </cell>
          <cell r="B611" t="str">
            <v>ES</v>
          </cell>
          <cell r="C611">
            <v>1</v>
          </cell>
          <cell r="D611">
            <v>0</v>
          </cell>
          <cell r="E611">
            <v>0</v>
          </cell>
          <cell r="F611">
            <v>0</v>
          </cell>
          <cell r="G611" t="str">
            <v>UYIGE</v>
          </cell>
          <cell r="H611">
            <v>22.890999999999998</v>
          </cell>
          <cell r="I611">
            <v>24.762</v>
          </cell>
          <cell r="J611">
            <v>23.582999999999998</v>
          </cell>
          <cell r="K611">
            <v>22.675000000000001</v>
          </cell>
          <cell r="L611">
            <v>20.286999999999999</v>
          </cell>
          <cell r="M611">
            <v>20.295000000000002</v>
          </cell>
          <cell r="N611">
            <v>20.628</v>
          </cell>
          <cell r="O611">
            <v>19.61</v>
          </cell>
          <cell r="P611">
            <v>18.375</v>
          </cell>
          <cell r="Q611">
            <v>17.062000000000001</v>
          </cell>
          <cell r="R611">
            <v>16.260999999999999</v>
          </cell>
          <cell r="S611">
            <v>16.149000000000001</v>
          </cell>
          <cell r="T611">
            <v>16.861999999999998</v>
          </cell>
          <cell r="U611">
            <v>17.452169999999999</v>
          </cell>
          <cell r="V611">
            <v>17.732804999999999</v>
          </cell>
          <cell r="W611">
            <v>18.601711999999999</v>
          </cell>
        </row>
        <row r="612">
          <cell r="A612" t="str">
            <v>ES10UBLGE</v>
          </cell>
          <cell r="B612" t="str">
            <v>ES</v>
          </cell>
          <cell r="C612">
            <v>1</v>
          </cell>
          <cell r="D612">
            <v>0</v>
          </cell>
          <cell r="E612">
            <v>0</v>
          </cell>
          <cell r="F612">
            <v>0</v>
          </cell>
          <cell r="G612" t="str">
            <v>UBLGE</v>
          </cell>
          <cell r="H612">
            <v>-28.948</v>
          </cell>
          <cell r="I612">
            <v>-22.974</v>
          </cell>
          <cell r="J612">
            <v>-16.986000000000001</v>
          </cell>
          <cell r="K612">
            <v>-17.350999999999999</v>
          </cell>
          <cell r="L612">
            <v>-8.2539999999999996</v>
          </cell>
          <cell r="M612">
            <v>-6.1609999999999996</v>
          </cell>
          <cell r="N612">
            <v>-4.3609999999999998</v>
          </cell>
          <cell r="O612">
            <v>-3.3119999999999998</v>
          </cell>
          <cell r="P612">
            <v>-1.6220000000000001</v>
          </cell>
          <cell r="Q612">
            <v>-2.8620000000000001</v>
          </cell>
          <cell r="R612">
            <v>8.7590000000000003</v>
          </cell>
          <cell r="S612">
            <v>19.847000000000001</v>
          </cell>
          <cell r="T612">
            <v>23.259</v>
          </cell>
          <cell r="U612">
            <v>-36.926085999999998</v>
          </cell>
          <cell r="V612">
            <v>-68.236061000000007</v>
          </cell>
          <cell r="W612">
            <v>-63.785145999999997</v>
          </cell>
        </row>
        <row r="613">
          <cell r="A613" t="str">
            <v>ES10UDGG</v>
          </cell>
          <cell r="B613" t="str">
            <v>ES</v>
          </cell>
          <cell r="C613">
            <v>1</v>
          </cell>
          <cell r="D613">
            <v>0</v>
          </cell>
          <cell r="E613">
            <v>0</v>
          </cell>
          <cell r="F613">
            <v>0</v>
          </cell>
          <cell r="G613" t="str">
            <v>UDGG</v>
          </cell>
          <cell r="H613">
            <v>280.45699999999999</v>
          </cell>
          <cell r="I613">
            <v>316.64299999999997</v>
          </cell>
          <cell r="J613">
            <v>329.07600000000002</v>
          </cell>
          <cell r="K613">
            <v>340.86500000000001</v>
          </cell>
          <cell r="L613">
            <v>356.67500000000001</v>
          </cell>
          <cell r="M613">
            <v>373.39</v>
          </cell>
          <cell r="N613">
            <v>377.7</v>
          </cell>
          <cell r="O613">
            <v>383.07900000000001</v>
          </cell>
          <cell r="P613">
            <v>381.56200000000001</v>
          </cell>
          <cell r="Q613">
            <v>388.37400000000002</v>
          </cell>
          <cell r="R613">
            <v>390.94799999999998</v>
          </cell>
          <cell r="S613">
            <v>389.19299999999998</v>
          </cell>
          <cell r="T613">
            <v>379.95100000000002</v>
          </cell>
          <cell r="U613">
            <v>436.863631</v>
          </cell>
          <cell r="V613">
            <v>519.48571200000004</v>
          </cell>
          <cell r="W613">
            <v>597.675794</v>
          </cell>
        </row>
        <row r="614">
          <cell r="A614" t="str">
            <v>ES10UVGDH</v>
          </cell>
          <cell r="B614" t="str">
            <v>ES</v>
          </cell>
          <cell r="C614">
            <v>1</v>
          </cell>
          <cell r="D614">
            <v>0</v>
          </cell>
          <cell r="E614">
            <v>0</v>
          </cell>
          <cell r="F614">
            <v>0</v>
          </cell>
          <cell r="G614" t="str">
            <v>UVGDH</v>
          </cell>
          <cell r="H614">
            <v>447.20499999999998</v>
          </cell>
          <cell r="I614">
            <v>473.85500000000002</v>
          </cell>
          <cell r="J614">
            <v>503.92099999999999</v>
          </cell>
          <cell r="K614">
            <v>539.49300000000005</v>
          </cell>
          <cell r="L614">
            <v>579.94200000000001</v>
          </cell>
          <cell r="M614">
            <v>630.26300000000003</v>
          </cell>
          <cell r="N614">
            <v>680.678</v>
          </cell>
          <cell r="O614">
            <v>729.20600000000002</v>
          </cell>
          <cell r="P614">
            <v>782.92899999999997</v>
          </cell>
          <cell r="Q614">
            <v>841.04200000000003</v>
          </cell>
          <cell r="R614">
            <v>908.79200000000003</v>
          </cell>
          <cell r="S614">
            <v>982.303</v>
          </cell>
          <cell r="T614">
            <v>1050.595</v>
          </cell>
          <cell r="U614">
            <v>1098.827434</v>
          </cell>
          <cell r="V614">
            <v>1108.4017980000001</v>
          </cell>
          <cell r="W614">
            <v>1128.567262</v>
          </cell>
        </row>
        <row r="615">
          <cell r="A615" t="str">
            <v>ES10OVGD</v>
          </cell>
          <cell r="B615" t="str">
            <v>ES</v>
          </cell>
          <cell r="C615">
            <v>1</v>
          </cell>
          <cell r="D615">
            <v>1</v>
          </cell>
          <cell r="E615">
            <v>0</v>
          </cell>
          <cell r="F615">
            <v>0</v>
          </cell>
          <cell r="G615" t="str">
            <v>OVGD</v>
          </cell>
          <cell r="H615">
            <v>515.40498000000002</v>
          </cell>
          <cell r="I615">
            <v>527.86238000000003</v>
          </cell>
          <cell r="J615">
            <v>548.28376000000003</v>
          </cell>
          <cell r="K615">
            <v>572.78195999999991</v>
          </cell>
          <cell r="L615">
            <v>599.96582999999998</v>
          </cell>
          <cell r="M615">
            <v>630.26300000000003</v>
          </cell>
          <cell r="N615">
            <v>653.255</v>
          </cell>
          <cell r="O615">
            <v>670.92042000000004</v>
          </cell>
          <cell r="P615">
            <v>691.69468000000006</v>
          </cell>
          <cell r="Q615">
            <v>714.2912</v>
          </cell>
          <cell r="R615">
            <v>740.10802000000001</v>
          </cell>
          <cell r="S615">
            <v>768.89006999999992</v>
          </cell>
          <cell r="T615">
            <v>797.05234999999993</v>
          </cell>
          <cell r="U615">
            <v>806.26992875725716</v>
          </cell>
          <cell r="V615">
            <v>789.9353841414885</v>
          </cell>
          <cell r="W615">
            <v>788.44110305821971</v>
          </cell>
        </row>
        <row r="616">
          <cell r="A616" t="str">
            <v>ES1319UBLC</v>
          </cell>
          <cell r="B616" t="str">
            <v>ES</v>
          </cell>
          <cell r="C616">
            <v>1</v>
          </cell>
          <cell r="D616">
            <v>0</v>
          </cell>
          <cell r="E616">
            <v>319</v>
          </cell>
          <cell r="F616">
            <v>0</v>
          </cell>
          <cell r="G616" t="str">
            <v>UBLC</v>
          </cell>
          <cell r="H616">
            <v>2.2340984559653849</v>
          </cell>
          <cell r="I616">
            <v>1.1446539553238859</v>
          </cell>
          <cell r="J616">
            <v>0.37168524431408889</v>
          </cell>
          <cell r="K616">
            <v>1.5940892652916719E-2</v>
          </cell>
          <cell r="L616">
            <v>-2.7801055967665733</v>
          </cell>
          <cell r="M616">
            <v>-3.6235666697870572</v>
          </cell>
          <cell r="N616">
            <v>-3.6111053978533167</v>
          </cell>
          <cell r="O616">
            <v>-2.7550513846567362</v>
          </cell>
          <cell r="P616">
            <v>-2.6837682599571608</v>
          </cell>
          <cell r="Q616">
            <v>-3.8063497423434263</v>
          </cell>
          <cell r="R616">
            <v>-6.2759135203654965</v>
          </cell>
          <cell r="S616">
            <v>-8.5460392567262851</v>
          </cell>
          <cell r="T616">
            <v>-9.1601425858680088</v>
          </cell>
          <cell r="U616">
            <v>-4.6726037602734296</v>
          </cell>
          <cell r="V616">
            <v>-2.0686169980391877</v>
          </cell>
          <cell r="W616">
            <v>-2.4688662287281522</v>
          </cell>
        </row>
        <row r="617">
          <cell r="A617" t="str">
            <v>ES1319UBLH</v>
          </cell>
          <cell r="B617" t="str">
            <v>ES</v>
          </cell>
          <cell r="C617">
            <v>1</v>
          </cell>
          <cell r="D617">
            <v>0</v>
          </cell>
          <cell r="E617">
            <v>319</v>
          </cell>
          <cell r="F617">
            <v>0</v>
          </cell>
          <cell r="G617" t="str">
            <v>UBLH</v>
          </cell>
          <cell r="H617">
            <v>5.2577676904328001</v>
          </cell>
          <cell r="I617">
            <v>4.8742758860832955</v>
          </cell>
          <cell r="J617">
            <v>4.2262576872168456</v>
          </cell>
          <cell r="K617">
            <v>3.1674182982911732</v>
          </cell>
          <cell r="L617">
            <v>2.4781788523679951</v>
          </cell>
          <cell r="M617">
            <v>1.4332112150007217</v>
          </cell>
          <cell r="N617">
            <v>0.77026141582363472</v>
          </cell>
          <cell r="O617">
            <v>0.56842648030871923</v>
          </cell>
          <cell r="P617">
            <v>-3.3847258180499128E-2</v>
          </cell>
          <cell r="Q617">
            <v>-0.67939532151783144</v>
          </cell>
          <cell r="R617">
            <v>-1.2330654319140133</v>
          </cell>
          <cell r="S617">
            <v>-1.8503455654721606</v>
          </cell>
          <cell r="T617">
            <v>-2.7077989139487624</v>
          </cell>
          <cell r="U617">
            <v>-0.92907572964728258</v>
          </cell>
          <cell r="V617">
            <v>1.6134926009926873</v>
          </cell>
          <cell r="W617">
            <v>2.0133462811718479</v>
          </cell>
        </row>
        <row r="618">
          <cell r="A618" t="str">
            <v>ES60RVGDP</v>
          </cell>
          <cell r="B618" t="str">
            <v>ES</v>
          </cell>
          <cell r="C618">
            <v>6</v>
          </cell>
          <cell r="D618">
            <v>1</v>
          </cell>
          <cell r="E618">
            <v>0</v>
          </cell>
          <cell r="F618">
            <v>0</v>
          </cell>
          <cell r="G618" t="str">
            <v>RVGDP</v>
          </cell>
          <cell r="H618">
            <v>2.6241467063514934</v>
          </cell>
          <cell r="I618">
            <v>2.1804207534962261</v>
          </cell>
          <cell r="J618">
            <v>3.5952682815168835</v>
          </cell>
          <cell r="K618">
            <v>4.1033831530300713</v>
          </cell>
          <cell r="L618">
            <v>4.2078727631284618</v>
          </cell>
          <cell r="M618">
            <v>4.1705785838287879</v>
          </cell>
          <cell r="N618">
            <v>2.4842917580834678</v>
          </cell>
          <cell r="O618">
            <v>1.2310457128816621</v>
          </cell>
          <cell r="P618">
            <v>1.401368692280669</v>
          </cell>
          <cell r="Q618">
            <v>1.6045721604901697</v>
          </cell>
          <cell r="R618">
            <v>1.9277787376043909</v>
          </cell>
          <cell r="S618">
            <v>2.3094021700740708</v>
          </cell>
          <cell r="T618">
            <v>1.8021602469697751</v>
          </cell>
          <cell r="U618">
            <v>-0.14169951839495543</v>
          </cell>
          <cell r="V618">
            <v>-3.1876877014409333</v>
          </cell>
          <cell r="W618">
            <v>-0.96166399683074166</v>
          </cell>
        </row>
        <row r="619">
          <cell r="A619" t="str">
            <v>ES60NETD</v>
          </cell>
          <cell r="B619" t="str">
            <v>ES</v>
          </cell>
          <cell r="C619">
            <v>6</v>
          </cell>
          <cell r="D619">
            <v>0</v>
          </cell>
          <cell r="E619">
            <v>0</v>
          </cell>
          <cell r="F619">
            <v>0</v>
          </cell>
          <cell r="G619" t="str">
            <v>NETD</v>
          </cell>
          <cell r="H619">
            <v>1.8882205284194153</v>
          </cell>
          <cell r="I619">
            <v>1.6706830860840238</v>
          </cell>
          <cell r="J619">
            <v>3.604668019715862</v>
          </cell>
          <cell r="K619">
            <v>4.4685272120503994</v>
          </cell>
          <cell r="L619">
            <v>4.5881328690061673</v>
          </cell>
          <cell r="M619">
            <v>5.0867318516241822</v>
          </cell>
          <cell r="N619">
            <v>3.1630259269414651</v>
          </cell>
          <cell r="O619">
            <v>2.4039313432483222</v>
          </cell>
          <cell r="P619">
            <v>3.1146179401993379</v>
          </cell>
          <cell r="Q619">
            <v>3.5362688504049888</v>
          </cell>
          <cell r="R619">
            <v>4.0924267144971882</v>
          </cell>
          <cell r="S619">
            <v>3.9253034934837672</v>
          </cell>
          <cell r="T619">
            <v>3.0089494396611904</v>
          </cell>
          <cell r="U619">
            <v>-0.55118207998603452</v>
          </cell>
          <cell r="V619">
            <v>-3.8722762368876507</v>
          </cell>
          <cell r="W619">
            <v>-0.44166789493272907</v>
          </cell>
        </row>
        <row r="620">
          <cell r="A620" t="str">
            <v>ES60HWCDW</v>
          </cell>
          <cell r="B620" t="str">
            <v>ES</v>
          </cell>
          <cell r="C620">
            <v>6</v>
          </cell>
          <cell r="D620">
            <v>0</v>
          </cell>
          <cell r="E620">
            <v>0</v>
          </cell>
          <cell r="F620">
            <v>0</v>
          </cell>
          <cell r="G620" t="str">
            <v>HWCDW</v>
          </cell>
          <cell r="H620">
            <v>3.7147788367138945</v>
          </cell>
          <cell r="I620">
            <v>4.0151863184970216</v>
          </cell>
          <cell r="J620">
            <v>2.2803299211928696</v>
          </cell>
          <cell r="K620">
            <v>1.9686550360776378</v>
          </cell>
          <cell r="L620">
            <v>2.0243391573913305</v>
          </cell>
          <cell r="M620">
            <v>2.8607404424160432</v>
          </cell>
          <cell r="N620">
            <v>3.5969207818921989</v>
          </cell>
          <cell r="O620">
            <v>3.2997235254743629</v>
          </cell>
          <cell r="P620">
            <v>3.6144277195657049</v>
          </cell>
          <cell r="Q620">
            <v>3.0191905186287116</v>
          </cell>
          <cell r="R620">
            <v>3.6754025266271473</v>
          </cell>
          <cell r="S620">
            <v>3.9482054837783442</v>
          </cell>
          <cell r="T620">
            <v>3.5630360874522538</v>
          </cell>
          <cell r="U620">
            <v>5.0343623214640365</v>
          </cell>
          <cell r="V620">
            <v>2.9915010452593149</v>
          </cell>
          <cell r="W620">
            <v>2.2419344543524788</v>
          </cell>
        </row>
        <row r="621">
          <cell r="A621" t="str">
            <v>ES1319UUTGE</v>
          </cell>
          <cell r="B621" t="str">
            <v>ES</v>
          </cell>
          <cell r="C621">
            <v>1</v>
          </cell>
          <cell r="D621">
            <v>0</v>
          </cell>
          <cell r="E621">
            <v>319</v>
          </cell>
          <cell r="F621">
            <v>0</v>
          </cell>
          <cell r="G621" t="str">
            <v>UUTGE</v>
          </cell>
          <cell r="H621">
            <v>44.429288581299403</v>
          </cell>
          <cell r="I621">
            <v>43.200979202498658</v>
          </cell>
          <cell r="J621">
            <v>41.617436066367546</v>
          </cell>
          <cell r="K621">
            <v>41.058364056623532</v>
          </cell>
          <cell r="L621">
            <v>39.855537277865722</v>
          </cell>
          <cell r="M621">
            <v>39.097963865878214</v>
          </cell>
          <cell r="N621">
            <v>38.616056343821896</v>
          </cell>
          <cell r="O621">
            <v>38.868714739044933</v>
          </cell>
          <cell r="P621">
            <v>38.377937207588424</v>
          </cell>
          <cell r="Q621">
            <v>38.867500077285079</v>
          </cell>
          <cell r="R621">
            <v>38.44400038732735</v>
          </cell>
          <cell r="S621">
            <v>38.468069424607279</v>
          </cell>
          <cell r="T621">
            <v>38.822000866175834</v>
          </cell>
          <cell r="U621">
            <v>40.207443801407663</v>
          </cell>
          <cell r="V621">
            <v>42.562291025803617</v>
          </cell>
          <cell r="W621">
            <v>42.540986981066624</v>
          </cell>
        </row>
        <row r="622">
          <cell r="A622" t="str">
            <v>ES60UVGDH</v>
          </cell>
          <cell r="B622" t="str">
            <v>ES</v>
          </cell>
          <cell r="C622">
            <v>6</v>
          </cell>
          <cell r="D622">
            <v>0</v>
          </cell>
          <cell r="E622">
            <v>0</v>
          </cell>
          <cell r="F622">
            <v>0</v>
          </cell>
          <cell r="G622" t="str">
            <v>UVGDH</v>
          </cell>
          <cell r="H622">
            <v>7.8264659570187023</v>
          </cell>
          <cell r="I622">
            <v>5.9592356972753002</v>
          </cell>
          <cell r="J622">
            <v>6.34497894925663</v>
          </cell>
          <cell r="K622">
            <v>7.0590429849123337</v>
          </cell>
          <cell r="L622">
            <v>7.4975949641607809</v>
          </cell>
          <cell r="M622">
            <v>8.6769021729759199</v>
          </cell>
          <cell r="N622">
            <v>7.9990416699060596</v>
          </cell>
          <cell r="O622">
            <v>7.1293621947528862</v>
          </cell>
          <cell r="P622">
            <v>7.3673282995477152</v>
          </cell>
          <cell r="Q622">
            <v>7.4225121307296194</v>
          </cell>
          <cell r="R622">
            <v>8.0554835549235371</v>
          </cell>
          <cell r="S622">
            <v>8.0888696203311525</v>
          </cell>
          <cell r="T622">
            <v>6.9522336794247908</v>
          </cell>
          <cell r="U622">
            <v>4.5909635968189422</v>
          </cell>
          <cell r="V622">
            <v>0.87132553335942386</v>
          </cell>
          <cell r="W622">
            <v>1.8193279762254599</v>
          </cell>
        </row>
        <row r="623">
          <cell r="A623" t="str">
            <v>ES1212RVGDPR</v>
          </cell>
          <cell r="B623" t="str">
            <v>ES</v>
          </cell>
          <cell r="C623">
            <v>1</v>
          </cell>
          <cell r="D623">
            <v>0</v>
          </cell>
          <cell r="E623">
            <v>212</v>
          </cell>
          <cell r="F623">
            <v>327</v>
          </cell>
          <cell r="G623" t="str">
            <v>RVGDPR</v>
          </cell>
          <cell r="H623">
            <v>93.170566734863741</v>
          </cell>
          <cell r="I623">
            <v>93.488071949020423</v>
          </cell>
          <cell r="J623">
            <v>94.41524235517096</v>
          </cell>
          <cell r="K623">
            <v>95.599173264567256</v>
          </cell>
          <cell r="L623">
            <v>96.873090036420166</v>
          </cell>
          <cell r="M623">
            <v>97.350424127639499</v>
          </cell>
          <cell r="N623">
            <v>97.939848544998426</v>
          </cell>
          <cell r="O623">
            <v>98.121456541960285</v>
          </cell>
          <cell r="P623">
            <v>98.431282851043491</v>
          </cell>
          <cell r="Q623">
            <v>97.846201326252938</v>
          </cell>
          <cell r="R623">
            <v>98.082803075215068</v>
          </cell>
          <cell r="S623">
            <v>97.535196873438466</v>
          </cell>
          <cell r="T623">
            <v>96.761115395875336</v>
          </cell>
          <cell r="U623">
            <v>95.797199192981992</v>
          </cell>
          <cell r="V623">
            <v>94.640926565353155</v>
          </cell>
          <cell r="W623">
            <v>93.429550474228776</v>
          </cell>
        </row>
        <row r="624">
          <cell r="A624" t="str">
            <v>FR60OVGD</v>
          </cell>
          <cell r="B624" t="str">
            <v>FR</v>
          </cell>
          <cell r="C624">
            <v>6</v>
          </cell>
          <cell r="D624">
            <v>1</v>
          </cell>
          <cell r="E624">
            <v>0</v>
          </cell>
          <cell r="F624">
            <v>0</v>
          </cell>
          <cell r="G624" t="str">
            <v>OVGD</v>
          </cell>
          <cell r="H624">
            <v>2.1171660580040941</v>
          </cell>
          <cell r="I624">
            <v>1.1104788091276463</v>
          </cell>
          <cell r="J624">
            <v>2.2375278081393946</v>
          </cell>
          <cell r="K624">
            <v>3.5032008166761219</v>
          </cell>
          <cell r="L624">
            <v>3.3009399574949638</v>
          </cell>
          <cell r="M624">
            <v>3.910259062845256</v>
          </cell>
          <cell r="N624">
            <v>1.8544843763333763</v>
          </cell>
          <cell r="O624">
            <v>1.0272658352524777</v>
          </cell>
          <cell r="P624">
            <v>1.0874051018542996</v>
          </cell>
          <cell r="Q624">
            <v>2.4702554941087973</v>
          </cell>
          <cell r="R624">
            <v>1.8959905745269845</v>
          </cell>
          <cell r="S624">
            <v>2.170885627588226</v>
          </cell>
          <cell r="T624">
            <v>2.1728444769831823</v>
          </cell>
          <cell r="U624">
            <v>0.67179111841144667</v>
          </cell>
          <cell r="V624">
            <v>-1.8140747767153353</v>
          </cell>
          <cell r="W624">
            <v>0.41666967345257433</v>
          </cell>
        </row>
        <row r="625">
          <cell r="A625" t="str">
            <v>FR60ZCPIH</v>
          </cell>
          <cell r="B625" t="str">
            <v>FR</v>
          </cell>
          <cell r="C625">
            <v>6</v>
          </cell>
          <cell r="D625">
            <v>0</v>
          </cell>
          <cell r="E625">
            <v>0</v>
          </cell>
          <cell r="F625">
            <v>0</v>
          </cell>
          <cell r="G625" t="str">
            <v>ZCPIH</v>
          </cell>
          <cell r="H625">
            <v>1.7926734240610642</v>
          </cell>
          <cell r="I625">
            <v>2.086398071631046</v>
          </cell>
          <cell r="J625">
            <v>1.2820759512669477</v>
          </cell>
          <cell r="K625">
            <v>0.66758463128369083</v>
          </cell>
          <cell r="L625">
            <v>0.56222172288884487</v>
          </cell>
          <cell r="M625">
            <v>1.8273235487663797</v>
          </cell>
          <cell r="N625">
            <v>1.7807133871324377</v>
          </cell>
          <cell r="O625">
            <v>1.9378196172127549</v>
          </cell>
          <cell r="P625">
            <v>2.1691261307335896</v>
          </cell>
          <cell r="Q625">
            <v>2.3420730240930832</v>
          </cell>
          <cell r="R625">
            <v>1.8995617981080848</v>
          </cell>
          <cell r="S625">
            <v>1.9124840632703144</v>
          </cell>
          <cell r="T625">
            <v>1.6067573760733644</v>
          </cell>
          <cell r="U625">
            <v>3.2000003322040005</v>
          </cell>
          <cell r="V625">
            <v>0.80000029944473638</v>
          </cell>
          <cell r="W625">
            <v>1.4999994058636279</v>
          </cell>
        </row>
        <row r="626">
          <cell r="A626" t="str">
            <v>FR10AVGDGP</v>
          </cell>
          <cell r="B626" t="str">
            <v>FR</v>
          </cell>
          <cell r="C626">
            <v>1</v>
          </cell>
          <cell r="D626">
            <v>0</v>
          </cell>
          <cell r="E626">
            <v>0</v>
          </cell>
          <cell r="F626">
            <v>0</v>
          </cell>
          <cell r="G626" t="str">
            <v>AVGDGP</v>
          </cell>
          <cell r="H626">
            <v>-1.8961266965984638</v>
          </cell>
          <cell r="I626">
            <v>-2.5942808540997442</v>
          </cell>
          <cell r="J626">
            <v>-2.2689657129147207</v>
          </cell>
          <cell r="K626">
            <v>-0.82898635656278585</v>
          </cell>
          <cell r="L626">
            <v>0.31393918282638855</v>
          </cell>
          <cell r="M626">
            <v>1.8779188846914607</v>
          </cell>
          <cell r="N626">
            <v>1.5394866166362033</v>
          </cell>
          <cell r="O626">
            <v>0.62219559941594127</v>
          </cell>
          <cell r="P626">
            <v>-0.14986140154595046</v>
          </cell>
          <cell r="Q626">
            <v>0.54898494055505065</v>
          </cell>
          <cell r="R626">
            <v>0.74375915655098801</v>
          </cell>
          <cell r="S626">
            <v>1.2653041381430419</v>
          </cell>
          <cell r="T626">
            <v>1.7909216723154682</v>
          </cell>
          <cell r="U626">
            <v>1.0045727693065105</v>
          </cell>
          <cell r="V626">
            <v>-1.726023224335629</v>
          </cell>
          <cell r="W626">
            <v>-2.2800922643517616</v>
          </cell>
        </row>
        <row r="627">
          <cell r="A627" t="str">
            <v>FR1319UBLA</v>
          </cell>
          <cell r="B627" t="str">
            <v>FR</v>
          </cell>
          <cell r="C627">
            <v>1</v>
          </cell>
          <cell r="D627">
            <v>0</v>
          </cell>
          <cell r="E627">
            <v>319</v>
          </cell>
          <cell r="F627">
            <v>0</v>
          </cell>
          <cell r="G627" t="str">
            <v>UBLA</v>
          </cell>
          <cell r="H627">
            <v>0.56727342191358898</v>
          </cell>
          <cell r="I627">
            <v>1.1301030341998839</v>
          </cell>
          <cell r="J627">
            <v>2.644126059668058</v>
          </cell>
          <cell r="K627">
            <v>2.3954797820879037</v>
          </cell>
          <cell r="L627">
            <v>2.422574830076186</v>
          </cell>
          <cell r="M627">
            <v>1.2055189122023406</v>
          </cell>
          <cell r="N627">
            <v>1.1299287858325087</v>
          </cell>
          <cell r="O627">
            <v>0.79183496872891179</v>
          </cell>
          <cell r="P627">
            <v>-0.24422910759499228</v>
          </cell>
          <cell r="Q627">
            <v>-0.51289280919220637</v>
          </cell>
          <cell r="R627">
            <v>-1.7869516148842339</v>
          </cell>
          <cell r="S627">
            <v>-2.0445243108845443</v>
          </cell>
          <cell r="T627">
            <v>-2.7544552273531391</v>
          </cell>
          <cell r="U627">
            <v>-3.8061487332534107</v>
          </cell>
          <cell r="V627">
            <v>-3.9786164403757547</v>
          </cell>
          <cell r="W627">
            <v>-3.9115528989223338</v>
          </cell>
        </row>
        <row r="628">
          <cell r="A628" t="str">
            <v>FR1319UBLGE</v>
          </cell>
          <cell r="B628" t="str">
            <v>FR</v>
          </cell>
          <cell r="C628">
            <v>1</v>
          </cell>
          <cell r="D628">
            <v>0</v>
          </cell>
          <cell r="E628">
            <v>319</v>
          </cell>
          <cell r="F628">
            <v>0</v>
          </cell>
          <cell r="G628" t="str">
            <v>UBLGE</v>
          </cell>
          <cell r="H628">
            <v>-5.4582273250726612</v>
          </cell>
          <cell r="I628">
            <v>-4.0317694962088897</v>
          </cell>
          <cell r="J628">
            <v>-3.3122270253108423</v>
          </cell>
          <cell r="K628">
            <v>-2.6030236021071986</v>
          </cell>
          <cell r="L628">
            <v>-1.7648099441067981</v>
          </cell>
          <cell r="M628">
            <v>-1.4583337669482734</v>
          </cell>
          <cell r="N628">
            <v>-1.5477158967494762</v>
          </cell>
          <cell r="O628">
            <v>-3.1448673117842114</v>
          </cell>
          <cell r="P628">
            <v>-4.1001646587000113</v>
          </cell>
          <cell r="Q628">
            <v>-3.5885070916624553</v>
          </cell>
          <cell r="R628">
            <v>-2.9180773874493937</v>
          </cell>
          <cell r="S628">
            <v>-2.3552362373316837</v>
          </cell>
          <cell r="T628">
            <v>-2.6582731028009876</v>
          </cell>
          <cell r="U628">
            <v>-3.1616669503458996</v>
          </cell>
          <cell r="V628">
            <v>-5.4437387225563159</v>
          </cell>
          <cell r="W628">
            <v>-4.9555480802917451</v>
          </cell>
        </row>
        <row r="629">
          <cell r="A629" t="str">
            <v>FR1319UBLGIE</v>
          </cell>
          <cell r="B629" t="str">
            <v>FR</v>
          </cell>
          <cell r="C629">
            <v>1</v>
          </cell>
          <cell r="D629">
            <v>0</v>
          </cell>
          <cell r="E629">
            <v>319</v>
          </cell>
          <cell r="F629">
            <v>0</v>
          </cell>
          <cell r="G629" t="str">
            <v>UBLGIE</v>
          </cell>
          <cell r="H629">
            <v>-1.9909588169365098</v>
          </cell>
          <cell r="I629">
            <v>-0.43813307560863379</v>
          </cell>
          <cell r="J629">
            <v>0.15590663654154899</v>
          </cell>
          <cell r="K629">
            <v>0.72360354262030901</v>
          </cell>
          <cell r="L629">
            <v>1.2452794879404898</v>
          </cell>
          <cell r="M629">
            <v>1.4432786562238313</v>
          </cell>
          <cell r="N629">
            <v>1.4953505738143997</v>
          </cell>
          <cell r="O629">
            <v>-0.20696714033405336</v>
          </cell>
          <cell r="P629">
            <v>-1.2870466399216458</v>
          </cell>
          <cell r="Q629">
            <v>-0.85140908655580771</v>
          </cell>
          <cell r="R629">
            <v>-0.29210900149936159</v>
          </cell>
          <cell r="S629">
            <v>0.15131715078933886</v>
          </cell>
          <cell r="T629">
            <v>5.876622115494122E-2</v>
          </cell>
          <cell r="U629">
            <v>-0.29616392841236916</v>
          </cell>
          <cell r="V629">
            <v>-2.5617685324364983</v>
          </cell>
          <cell r="W629">
            <v>-2.096699142514983</v>
          </cell>
        </row>
        <row r="630">
          <cell r="A630" t="str">
            <v>FR1319UBLGAP</v>
          </cell>
          <cell r="B630" t="str">
            <v>FR</v>
          </cell>
          <cell r="C630">
            <v>1</v>
          </cell>
          <cell r="D630">
            <v>0</v>
          </cell>
          <cell r="E630">
            <v>319</v>
          </cell>
          <cell r="F630">
            <v>0</v>
          </cell>
          <cell r="G630" t="str">
            <v>UBLGAP</v>
          </cell>
          <cell r="H630">
            <v>-4.5275615459362237</v>
          </cell>
          <cell r="I630">
            <v>-2.7262983649394652</v>
          </cell>
          <cell r="J630">
            <v>-2.1683495056505411</v>
          </cell>
          <cell r="K630">
            <v>-2.1865476249763915</v>
          </cell>
          <cell r="L630">
            <v>-1.9249523507685655</v>
          </cell>
          <cell r="M630">
            <v>-2.4007800799963417</v>
          </cell>
          <cell r="N630">
            <v>-2.3025877643508723</v>
          </cell>
          <cell r="O630">
            <v>-3.4499547020018242</v>
          </cell>
          <cell r="P630">
            <v>-4.02668161906597</v>
          </cell>
          <cell r="Q630">
            <v>-3.8576963674142188</v>
          </cell>
          <cell r="R630">
            <v>-3.2827722522726051</v>
          </cell>
          <cell r="S630">
            <v>-2.9756654684287431</v>
          </cell>
          <cell r="T630">
            <v>-3.5364336356041544</v>
          </cell>
          <cell r="U630">
            <v>-3.654249162047654</v>
          </cell>
          <cell r="V630">
            <v>-4.5974004947355835</v>
          </cell>
          <cell r="W630">
            <v>-3.8375276393895019</v>
          </cell>
        </row>
        <row r="631">
          <cell r="A631" t="str">
            <v>FR1319UBLGAPS</v>
          </cell>
          <cell r="B631" t="str">
            <v>FR</v>
          </cell>
          <cell r="C631">
            <v>1</v>
          </cell>
          <cell r="D631">
            <v>0</v>
          </cell>
          <cell r="E631">
            <v>319</v>
          </cell>
          <cell r="F631">
            <v>0</v>
          </cell>
          <cell r="G631" t="str">
            <v>UBLGAPS</v>
          </cell>
          <cell r="H631" t="e">
            <v>#N/A</v>
          </cell>
          <cell r="I631" t="e">
            <v>#N/A</v>
          </cell>
          <cell r="J631" t="e">
            <v>#N/A</v>
          </cell>
          <cell r="K631" t="e">
            <v>#N/A</v>
          </cell>
          <cell r="L631" t="e">
            <v>#N/A</v>
          </cell>
          <cell r="M631" t="e">
            <v>#N/A</v>
          </cell>
          <cell r="N631" t="e">
            <v>#N/A</v>
          </cell>
          <cell r="O631" t="e">
            <v>#N/A</v>
          </cell>
          <cell r="P631">
            <v>-4.02668161906597</v>
          </cell>
          <cell r="Q631">
            <v>-3.9540709368156541</v>
          </cell>
          <cell r="R631">
            <v>-3.9084718191494603</v>
          </cell>
          <cell r="S631">
            <v>-3.2744269361663774</v>
          </cell>
          <cell r="T631">
            <v>-3.6326157601563058</v>
          </cell>
          <cell r="U631">
            <v>-3.7516459436374419</v>
          </cell>
          <cell r="V631">
            <v>-4.5974004947355835</v>
          </cell>
          <cell r="W631">
            <v>-3.8375276393895019</v>
          </cell>
        </row>
        <row r="632">
          <cell r="A632" t="str">
            <v>FR1319UDGG</v>
          </cell>
          <cell r="B632" t="str">
            <v>FR</v>
          </cell>
          <cell r="C632">
            <v>1</v>
          </cell>
          <cell r="D632">
            <v>0</v>
          </cell>
          <cell r="E632">
            <v>319</v>
          </cell>
          <cell r="F632">
            <v>0</v>
          </cell>
          <cell r="G632" t="str">
            <v>UDGG</v>
          </cell>
          <cell r="H632">
            <v>55.068515862585997</v>
          </cell>
          <cell r="I632">
            <v>57.624606717100725</v>
          </cell>
          <cell r="J632">
            <v>58.582239093873156</v>
          </cell>
          <cell r="K632">
            <v>58.766213448690863</v>
          </cell>
          <cell r="L632">
            <v>58.187274873790727</v>
          </cell>
          <cell r="M632">
            <v>56.679103214925227</v>
          </cell>
          <cell r="N632">
            <v>56.158256855916541</v>
          </cell>
          <cell r="O632">
            <v>58.237324473460738</v>
          </cell>
          <cell r="P632">
            <v>62.913355413233141</v>
          </cell>
          <cell r="Q632">
            <v>64.868036109141798</v>
          </cell>
          <cell r="R632">
            <v>66.356250159321647</v>
          </cell>
          <cell r="S632">
            <v>63.621143902333777</v>
          </cell>
          <cell r="T632">
            <v>63.918676428271525</v>
          </cell>
          <cell r="U632">
            <v>67.050982508334627</v>
          </cell>
          <cell r="V632">
            <v>72.423798997630811</v>
          </cell>
          <cell r="W632">
            <v>75.985459302375105</v>
          </cell>
        </row>
        <row r="633">
          <cell r="A633" t="str">
            <v>FR60OCPH</v>
          </cell>
          <cell r="B633" t="str">
            <v>FR</v>
          </cell>
          <cell r="C633">
            <v>6</v>
          </cell>
          <cell r="D633">
            <v>1</v>
          </cell>
          <cell r="E633">
            <v>0</v>
          </cell>
          <cell r="F633">
            <v>0</v>
          </cell>
          <cell r="G633" t="str">
            <v>OCPH</v>
          </cell>
          <cell r="H633">
            <v>1.6698140404120432</v>
          </cell>
          <cell r="I633">
            <v>1.6409006303250928</v>
          </cell>
          <cell r="J633">
            <v>0.43938640347722657</v>
          </cell>
          <cell r="K633">
            <v>3.8567996826274431</v>
          </cell>
          <cell r="L633">
            <v>3.4724013339283655</v>
          </cell>
          <cell r="M633">
            <v>3.60802648914611</v>
          </cell>
          <cell r="N633">
            <v>2.5579739372482146</v>
          </cell>
          <cell r="O633">
            <v>2.3537774325111727</v>
          </cell>
          <cell r="P633">
            <v>2.0226690809981296</v>
          </cell>
          <cell r="Q633">
            <v>2.502013455646912</v>
          </cell>
          <cell r="R633">
            <v>2.5827227683227205</v>
          </cell>
          <cell r="S633">
            <v>2.2817113133881906</v>
          </cell>
          <cell r="T633">
            <v>2.4339457916918272</v>
          </cell>
          <cell r="U633">
            <v>1.1399999669762906</v>
          </cell>
          <cell r="V633">
            <v>0.10999997703973197</v>
          </cell>
          <cell r="W633">
            <v>0.34999998611806582</v>
          </cell>
        </row>
        <row r="634">
          <cell r="A634" t="str">
            <v>FR60OIGT</v>
          </cell>
          <cell r="B634" t="str">
            <v>FR</v>
          </cell>
          <cell r="C634">
            <v>6</v>
          </cell>
          <cell r="D634">
            <v>1</v>
          </cell>
          <cell r="E634">
            <v>0</v>
          </cell>
          <cell r="F634">
            <v>0</v>
          </cell>
          <cell r="G634" t="str">
            <v>OIGT</v>
          </cell>
          <cell r="H634">
            <v>1.8371698912711842</v>
          </cell>
          <cell r="I634">
            <v>0.70422140769093033</v>
          </cell>
          <cell r="J634">
            <v>0.43093684245700814</v>
          </cell>
          <cell r="K634">
            <v>7.1359972453320042</v>
          </cell>
          <cell r="L634">
            <v>8.2757387503180624</v>
          </cell>
          <cell r="M634">
            <v>7.1945768255108344</v>
          </cell>
          <cell r="N634">
            <v>2.3782547351319128</v>
          </cell>
          <cell r="O634">
            <v>-1.68017665298964</v>
          </cell>
          <cell r="P634">
            <v>2.2426267931207722</v>
          </cell>
          <cell r="Q634">
            <v>3.5912577593235184</v>
          </cell>
          <cell r="R634">
            <v>4.3727535871338041</v>
          </cell>
          <cell r="S634">
            <v>4.7504133811744786</v>
          </cell>
          <cell r="T634">
            <v>4.9384039887443221</v>
          </cell>
          <cell r="U634">
            <v>-0.18436846592807532</v>
          </cell>
          <cell r="V634">
            <v>-5.2951433832571944</v>
          </cell>
          <cell r="W634">
            <v>-0.57794036794833747</v>
          </cell>
        </row>
        <row r="635">
          <cell r="A635" t="str">
            <v>FR60OXGS</v>
          </cell>
          <cell r="B635" t="str">
            <v>FR</v>
          </cell>
          <cell r="C635">
            <v>6</v>
          </cell>
          <cell r="D635">
            <v>1</v>
          </cell>
          <cell r="E635">
            <v>0</v>
          </cell>
          <cell r="F635">
            <v>0</v>
          </cell>
          <cell r="G635" t="str">
            <v>OXGS</v>
          </cell>
          <cell r="H635">
            <v>8.4164845023384505</v>
          </cell>
          <cell r="I635">
            <v>3.6692585949056999</v>
          </cell>
          <cell r="J635">
            <v>12.911347329642741</v>
          </cell>
          <cell r="K635">
            <v>8.2389984623000068</v>
          </cell>
          <cell r="L635">
            <v>4.6211961126071843</v>
          </cell>
          <cell r="M635">
            <v>12.440650027282008</v>
          </cell>
          <cell r="N635">
            <v>2.5174264688023751</v>
          </cell>
          <cell r="O635">
            <v>1.4688636444402325</v>
          </cell>
          <cell r="P635">
            <v>-1.1863411900675858</v>
          </cell>
          <cell r="Q635">
            <v>3.9558335930128585</v>
          </cell>
          <cell r="R635">
            <v>3.1463561323006095</v>
          </cell>
          <cell r="S635">
            <v>5.4095171869027237</v>
          </cell>
          <cell r="T635">
            <v>3.1155556163204201</v>
          </cell>
          <cell r="U635">
            <v>1.5478224832736309</v>
          </cell>
          <cell r="V635">
            <v>-3.5315254247787808</v>
          </cell>
          <cell r="W635">
            <v>1.3163274107474754</v>
          </cell>
        </row>
        <row r="636">
          <cell r="A636" t="str">
            <v>FR60OMGS</v>
          </cell>
          <cell r="B636" t="str">
            <v>FR</v>
          </cell>
          <cell r="C636">
            <v>6</v>
          </cell>
          <cell r="D636">
            <v>1</v>
          </cell>
          <cell r="E636">
            <v>0</v>
          </cell>
          <cell r="F636">
            <v>0</v>
          </cell>
          <cell r="G636" t="str">
            <v>OMGS</v>
          </cell>
          <cell r="H636">
            <v>7.147464761105371</v>
          </cell>
          <cell r="I636">
            <v>2.1281017431005855</v>
          </cell>
          <cell r="J636">
            <v>7.9439681281160635</v>
          </cell>
          <cell r="K636">
            <v>11.636465619158077</v>
          </cell>
          <cell r="L636">
            <v>6.6864977105926426</v>
          </cell>
          <cell r="M636">
            <v>14.931147677077238</v>
          </cell>
          <cell r="N636">
            <v>2.1830129290345335</v>
          </cell>
          <cell r="O636">
            <v>1.7025175556368399</v>
          </cell>
          <cell r="P636">
            <v>1.1489412783779906</v>
          </cell>
          <cell r="Q636">
            <v>7.0996440890552348</v>
          </cell>
          <cell r="R636">
            <v>5.948880775164711</v>
          </cell>
          <cell r="S636">
            <v>6.1197665106981658</v>
          </cell>
          <cell r="T636">
            <v>5.5118747423360759</v>
          </cell>
          <cell r="U636">
            <v>2.2832347521103191</v>
          </cell>
          <cell r="V636">
            <v>-1.3567600231648713</v>
          </cell>
          <cell r="W636">
            <v>0.65697798659913875</v>
          </cell>
        </row>
        <row r="637">
          <cell r="A637" t="str">
            <v>FR10CVGD3</v>
          </cell>
          <cell r="B637" t="str">
            <v>FR</v>
          </cell>
          <cell r="C637">
            <v>1</v>
          </cell>
          <cell r="D637">
            <v>0</v>
          </cell>
          <cell r="E637">
            <v>0</v>
          </cell>
          <cell r="F637">
            <v>0</v>
          </cell>
          <cell r="G637" t="str">
            <v>CVGD3</v>
          </cell>
          <cell r="H637">
            <v>1.2807671485549814</v>
          </cell>
          <cell r="I637">
            <v>1.5508772832977828</v>
          </cell>
          <cell r="J637">
            <v>0.62590681488083799</v>
          </cell>
          <cell r="K637">
            <v>3.2541262194101286</v>
          </cell>
          <cell r="L637">
            <v>3.7461816751555759</v>
          </cell>
          <cell r="M637">
            <v>3.7902991264136463</v>
          </cell>
          <cell r="N637">
            <v>2.1539215094517479</v>
          </cell>
          <cell r="O637">
            <v>1.4156004480236266</v>
          </cell>
          <cell r="P637">
            <v>2.0202701797923077</v>
          </cell>
          <cell r="Q637">
            <v>2.6362955400936441</v>
          </cell>
          <cell r="R637">
            <v>2.5975956041208463</v>
          </cell>
          <cell r="S637">
            <v>2.551636938062591</v>
          </cell>
          <cell r="T637">
            <v>2.7337928556797042</v>
          </cell>
          <cell r="U637">
            <v>0.99648630992627019</v>
          </cell>
          <cell r="V637">
            <v>-0.72875762891177165</v>
          </cell>
          <cell r="W637">
            <v>0.29703776818236699</v>
          </cell>
        </row>
        <row r="638">
          <cell r="A638" t="str">
            <v>FR10CVGD4</v>
          </cell>
          <cell r="B638" t="str">
            <v>FR</v>
          </cell>
          <cell r="C638">
            <v>1</v>
          </cell>
          <cell r="D638">
            <v>0</v>
          </cell>
          <cell r="E638">
            <v>0</v>
          </cell>
          <cell r="F638">
            <v>0</v>
          </cell>
          <cell r="G638" t="str">
            <v>CVGD4</v>
          </cell>
          <cell r="H638">
            <v>0.49714199723962121</v>
          </cell>
          <cell r="I638">
            <v>-0.81585625758606861</v>
          </cell>
          <cell r="J638">
            <v>0.34027036688570012</v>
          </cell>
          <cell r="K638">
            <v>0.78459675285027708</v>
          </cell>
          <cell r="L638">
            <v>-7.4183641722867177E-2</v>
          </cell>
          <cell r="M638">
            <v>0.45834432830832883</v>
          </cell>
          <cell r="N638">
            <v>-0.41474401802173111</v>
          </cell>
          <cell r="O638">
            <v>-0.34291244051655012</v>
          </cell>
          <cell r="P638">
            <v>-0.31926533176697541</v>
          </cell>
          <cell r="Q638">
            <v>0.56583365756188786</v>
          </cell>
          <cell r="R638">
            <v>1.2829892975309565E-2</v>
          </cell>
          <cell r="S638">
            <v>-0.14292590061073807</v>
          </cell>
          <cell r="T638">
            <v>0.15086365821856784</v>
          </cell>
          <cell r="U638">
            <v>-8.5709199531589189E-2</v>
          </cell>
          <cell r="V638">
            <v>-0.54886515817786763</v>
          </cell>
          <cell r="W638">
            <v>-2.9148297866904246E-2</v>
          </cell>
        </row>
        <row r="639">
          <cell r="A639" t="str">
            <v>FR10CVGD9</v>
          </cell>
          <cell r="B639" t="str">
            <v>FR</v>
          </cell>
          <cell r="C639">
            <v>1</v>
          </cell>
          <cell r="D639">
            <v>0</v>
          </cell>
          <cell r="E639">
            <v>0</v>
          </cell>
          <cell r="F639">
            <v>0</v>
          </cell>
          <cell r="G639" t="str">
            <v>CVGD9</v>
          </cell>
          <cell r="H639">
            <v>0.33915941315439158</v>
          </cell>
          <cell r="I639">
            <v>0.37526771383835594</v>
          </cell>
          <cell r="J639">
            <v>1.2714664404721396</v>
          </cell>
          <cell r="K639">
            <v>-0.53563340663054282</v>
          </cell>
          <cell r="L639">
            <v>-0.3711943099490016</v>
          </cell>
          <cell r="M639">
            <v>-0.33838506941807189</v>
          </cell>
          <cell r="N639">
            <v>0.11523750651289499</v>
          </cell>
          <cell r="O639">
            <v>-4.6153631255098859E-2</v>
          </cell>
          <cell r="P639">
            <v>-0.61360408081444051</v>
          </cell>
          <cell r="Q639">
            <v>-0.73187203520044486</v>
          </cell>
          <cell r="R639">
            <v>-0.71443714282904369</v>
          </cell>
          <cell r="S639">
            <v>-0.23782369670887094</v>
          </cell>
          <cell r="T639">
            <v>-0.71181287354911216</v>
          </cell>
          <cell r="U639">
            <v>-0.23898599198320669</v>
          </cell>
          <cell r="V639">
            <v>-0.53645204088718201</v>
          </cell>
          <cell r="W639">
            <v>0.14878015194320682</v>
          </cell>
        </row>
        <row r="640">
          <cell r="A640" t="str">
            <v>FR60NETN</v>
          </cell>
          <cell r="B640" t="str">
            <v>FR</v>
          </cell>
          <cell r="C640">
            <v>6</v>
          </cell>
          <cell r="D640">
            <v>0</v>
          </cell>
          <cell r="E640">
            <v>0</v>
          </cell>
          <cell r="F640">
            <v>0</v>
          </cell>
          <cell r="G640" t="str">
            <v>NETN</v>
          </cell>
          <cell r="H640">
            <v>0.88715389950728696</v>
          </cell>
          <cell r="I640">
            <v>0.37668162541533157</v>
          </cell>
          <cell r="J640">
            <v>0.43844342159271577</v>
          </cell>
          <cell r="K640">
            <v>1.5207091992442967</v>
          </cell>
          <cell r="L640">
            <v>2.0202475083902494</v>
          </cell>
          <cell r="M640">
            <v>2.6824551017046838</v>
          </cell>
          <cell r="N640">
            <v>1.7774303453426787</v>
          </cell>
          <cell r="O640">
            <v>0.62231482021379847</v>
          </cell>
          <cell r="P640">
            <v>0.12604564835716481</v>
          </cell>
          <cell r="Q640">
            <v>0.10654841919042202</v>
          </cell>
          <cell r="R640">
            <v>0.55578903942761215</v>
          </cell>
          <cell r="S640">
            <v>0.95810720692242057</v>
          </cell>
          <cell r="T640">
            <v>1.3382804478353272</v>
          </cell>
          <cell r="U640">
            <v>0.78564365976154793</v>
          </cell>
          <cell r="V640">
            <v>-1.8644686013197798</v>
          </cell>
          <cell r="W640">
            <v>-0.70695403378581156</v>
          </cell>
        </row>
        <row r="641">
          <cell r="A641" t="str">
            <v>FR10ZUTN</v>
          </cell>
          <cell r="B641" t="str">
            <v>FR</v>
          </cell>
          <cell r="C641">
            <v>1</v>
          </cell>
          <cell r="D641">
            <v>0</v>
          </cell>
          <cell r="E641">
            <v>0</v>
          </cell>
          <cell r="F641">
            <v>0</v>
          </cell>
          <cell r="G641" t="str">
            <v>ZUTN</v>
          </cell>
          <cell r="H641">
            <v>11</v>
          </cell>
          <cell r="I641">
            <v>11.5</v>
          </cell>
          <cell r="J641">
            <v>11.5</v>
          </cell>
          <cell r="K641">
            <v>11</v>
          </cell>
          <cell r="L641">
            <v>10.4</v>
          </cell>
          <cell r="M641">
            <v>9</v>
          </cell>
          <cell r="N641">
            <v>8.3000000000000007</v>
          </cell>
          <cell r="O641">
            <v>8.6</v>
          </cell>
          <cell r="P641">
            <v>9</v>
          </cell>
          <cell r="Q641">
            <v>9.3000000000000007</v>
          </cell>
          <cell r="R641">
            <v>9.1999999999999993</v>
          </cell>
          <cell r="S641">
            <v>9.1999999999999993</v>
          </cell>
          <cell r="T641">
            <v>8.3000000000000007</v>
          </cell>
          <cell r="U641">
            <v>7.8</v>
          </cell>
          <cell r="V641">
            <v>9.8000000000000007</v>
          </cell>
          <cell r="W641">
            <v>10.6</v>
          </cell>
        </row>
        <row r="642">
          <cell r="A642" t="str">
            <v>FR60RVGDE</v>
          </cell>
          <cell r="B642" t="str">
            <v>FR</v>
          </cell>
          <cell r="C642">
            <v>6</v>
          </cell>
          <cell r="D642">
            <v>1</v>
          </cell>
          <cell r="E642">
            <v>0</v>
          </cell>
          <cell r="F642">
            <v>0</v>
          </cell>
          <cell r="G642" t="str">
            <v>RVGDE</v>
          </cell>
          <cell r="H642">
            <v>1.5694198213544341</v>
          </cell>
          <cell r="I642">
            <v>1.230487083212628</v>
          </cell>
          <cell r="J642">
            <v>1.9686243384041902</v>
          </cell>
          <cell r="K642">
            <v>2.1855034732260803</v>
          </cell>
          <cell r="L642">
            <v>1.3185113000538706</v>
          </cell>
          <cell r="M642">
            <v>1.0254904091570038</v>
          </cell>
          <cell r="N642">
            <v>-0.24398957813357436</v>
          </cell>
          <cell r="O642">
            <v>0.17155653939147086</v>
          </cell>
          <cell r="P642">
            <v>0.99697095585615791</v>
          </cell>
          <cell r="Q642">
            <v>2.349156275254316</v>
          </cell>
          <cell r="R642">
            <v>1.2940515445656553</v>
          </cell>
          <cell r="S642">
            <v>1.3601894940315162</v>
          </cell>
          <cell r="T642">
            <v>0.78961739449652235</v>
          </cell>
          <cell r="U642">
            <v>-0.11296504184848954</v>
          </cell>
          <cell r="V642">
            <v>5.1351254597031826E-2</v>
          </cell>
          <cell r="W642">
            <v>1.1316237672684082</v>
          </cell>
        </row>
        <row r="643">
          <cell r="A643" t="str">
            <v>FR60PVGD</v>
          </cell>
          <cell r="B643" t="str">
            <v>FR</v>
          </cell>
          <cell r="C643">
            <v>6</v>
          </cell>
          <cell r="D643">
            <v>1</v>
          </cell>
          <cell r="E643">
            <v>0</v>
          </cell>
          <cell r="F643">
            <v>0</v>
          </cell>
          <cell r="G643" t="str">
            <v>PVGD</v>
          </cell>
          <cell r="H643">
            <v>1.3076434399027947</v>
          </cell>
          <cell r="I643">
            <v>1.6050303162416846</v>
          </cell>
          <cell r="J643">
            <v>1.013170452575296</v>
          </cell>
          <cell r="K643">
            <v>0.90159466261596766</v>
          </cell>
          <cell r="L643">
            <v>4.5343989641355442E-2</v>
          </cell>
          <cell r="M643">
            <v>1.4009558717102744</v>
          </cell>
          <cell r="N643">
            <v>1.9803133435642328</v>
          </cell>
          <cell r="O643">
            <v>2.3801493386199635</v>
          </cell>
          <cell r="P643">
            <v>1.8793947519391008</v>
          </cell>
          <cell r="Q643">
            <v>1.589698989412458</v>
          </cell>
          <cell r="R643">
            <v>2.033614938907391</v>
          </cell>
          <cell r="S643">
            <v>2.4906190795150218</v>
          </cell>
          <cell r="T643">
            <v>2.4642492520225989</v>
          </cell>
          <cell r="U643">
            <v>2.4058219462129049</v>
          </cell>
          <cell r="V643">
            <v>1.9820910719226204</v>
          </cell>
          <cell r="W643">
            <v>1.5638588846159873</v>
          </cell>
        </row>
        <row r="644">
          <cell r="A644" t="str">
            <v>FR60RWCDV</v>
          </cell>
          <cell r="B644" t="str">
            <v>FR</v>
          </cell>
          <cell r="C644">
            <v>6</v>
          </cell>
          <cell r="D644">
            <v>1</v>
          </cell>
          <cell r="E644">
            <v>0</v>
          </cell>
          <cell r="F644">
            <v>0</v>
          </cell>
          <cell r="G644" t="str">
            <v>RWCDV</v>
          </cell>
          <cell r="H644">
            <v>1.2396543520975856</v>
          </cell>
          <cell r="I644">
            <v>0.95642057415663562</v>
          </cell>
          <cell r="J644">
            <v>0.96459378211184443</v>
          </cell>
          <cell r="K644">
            <v>1.1513232496629611</v>
          </cell>
          <cell r="L644">
            <v>2.2252454596891402</v>
          </cell>
          <cell r="M644">
            <v>0.7652309255403722</v>
          </cell>
          <cell r="N644">
            <v>4.4265696409295785E-2</v>
          </cell>
          <cell r="O644">
            <v>0.69121791038373459</v>
          </cell>
          <cell r="P644">
            <v>0.86410279700461778</v>
          </cell>
          <cell r="Q644">
            <v>1.8276149706488276</v>
          </cell>
          <cell r="R644">
            <v>1.0317436407196956</v>
          </cell>
          <cell r="S644">
            <v>0.84630775625449406</v>
          </cell>
          <cell r="T644">
            <v>0.41151351216017762</v>
          </cell>
          <cell r="U644">
            <v>0.19201162815540851</v>
          </cell>
          <cell r="V644">
            <v>0.15908607791832452</v>
          </cell>
          <cell r="W644">
            <v>0.39932496403598527</v>
          </cell>
        </row>
        <row r="645">
          <cell r="A645" t="str">
            <v>FR60QLCD</v>
          </cell>
          <cell r="B645" t="str">
            <v>FR</v>
          </cell>
          <cell r="C645">
            <v>6</v>
          </cell>
          <cell r="D645">
            <v>1</v>
          </cell>
          <cell r="E645">
            <v>0</v>
          </cell>
          <cell r="F645">
            <v>0</v>
          </cell>
          <cell r="G645" t="str">
            <v>QLCD</v>
          </cell>
          <cell r="H645">
            <v>-0.3246700333986996</v>
          </cell>
          <cell r="I645">
            <v>-0.27073514802977705</v>
          </cell>
          <cell r="J645">
            <v>-0.98464656437872167</v>
          </cell>
          <cell r="K645">
            <v>-1.0120615825258583</v>
          </cell>
          <cell r="L645">
            <v>0.89493434911416259</v>
          </cell>
          <cell r="M645">
            <v>-0.25761763943196181</v>
          </cell>
          <cell r="N645">
            <v>0.28896030757832314</v>
          </cell>
          <cell r="O645">
            <v>0.51877138475722173</v>
          </cell>
          <cell r="P645">
            <v>-0.13155657797857545</v>
          </cell>
          <cell r="Q645">
            <v>-0.50957069270106681</v>
          </cell>
          <cell r="R645">
            <v>-0.25895686848955712</v>
          </cell>
          <cell r="S645">
            <v>-0.5069857705892189</v>
          </cell>
          <cell r="T645">
            <v>-0.37514169823310572</v>
          </cell>
          <cell r="U645">
            <v>0.30532157665075221</v>
          </cell>
          <cell r="V645">
            <v>0.1076795285324561</v>
          </cell>
          <cell r="W645">
            <v>-0.72410466276863206</v>
          </cell>
        </row>
        <row r="646">
          <cell r="A646" t="str">
            <v>FR60OVGDP</v>
          </cell>
          <cell r="B646" t="str">
            <v>FR</v>
          </cell>
          <cell r="C646">
            <v>6</v>
          </cell>
          <cell r="D646">
            <v>0</v>
          </cell>
          <cell r="E646">
            <v>0</v>
          </cell>
          <cell r="F646">
            <v>0</v>
          </cell>
          <cell r="G646" t="str">
            <v>OVGDP</v>
          </cell>
          <cell r="H646">
            <v>1.9286228532347405</v>
          </cell>
          <cell r="I646">
            <v>1.8351867807592015</v>
          </cell>
          <cell r="J646">
            <v>1.8972120012319182</v>
          </cell>
          <cell r="K646">
            <v>2.0003173932169993</v>
          </cell>
          <cell r="L646">
            <v>2.1239820642838358</v>
          </cell>
          <cell r="M646">
            <v>2.3150798741756518</v>
          </cell>
          <cell r="N646">
            <v>2.1939665355176663</v>
          </cell>
          <cell r="O646">
            <v>1.9482495495606988</v>
          </cell>
          <cell r="P646">
            <v>1.8690288423261814</v>
          </cell>
          <cell r="Q646">
            <v>1.7580557312911971</v>
          </cell>
          <cell r="R646">
            <v>1.6989886774026131</v>
          </cell>
          <cell r="S646">
            <v>1.6446766449815797</v>
          </cell>
          <cell r="T646">
            <v>1.6452548089550545</v>
          </cell>
          <cell r="U646">
            <v>1.455549223014474</v>
          </cell>
          <cell r="V646">
            <v>0.91407465656514475</v>
          </cell>
          <cell r="W646">
            <v>0.98602927536806106</v>
          </cell>
        </row>
        <row r="647">
          <cell r="A647" t="str">
            <v>FR1319URTG</v>
          </cell>
          <cell r="B647" t="str">
            <v>FR</v>
          </cell>
          <cell r="C647">
            <v>1</v>
          </cell>
          <cell r="D647">
            <v>0</v>
          </cell>
          <cell r="E647">
            <v>319</v>
          </cell>
          <cell r="F647">
            <v>0</v>
          </cell>
          <cell r="G647" t="str">
            <v>URTG</v>
          </cell>
          <cell r="H647">
            <v>48.98048326289554</v>
          </cell>
          <cell r="I647">
            <v>50.440793489393009</v>
          </cell>
          <cell r="J647">
            <v>50.776882138685586</v>
          </cell>
          <cell r="K647">
            <v>50.06478283961129</v>
          </cell>
          <cell r="L647">
            <v>50.795487607148139</v>
          </cell>
          <cell r="M647">
            <v>50.161478203737964</v>
          </cell>
          <cell r="N647">
            <v>50.012556990703814</v>
          </cell>
          <cell r="O647">
            <v>49.474122649825162</v>
          </cell>
          <cell r="P647">
            <v>49.153255489354869</v>
          </cell>
          <cell r="Q647">
            <v>49.564115892829065</v>
          </cell>
          <cell r="R647">
            <v>50.422405142786964</v>
          </cell>
          <cell r="S647">
            <v>50.298650815342171</v>
          </cell>
          <cell r="T647">
            <v>49.695401252534353</v>
          </cell>
          <cell r="U647">
            <v>49.584045770713253</v>
          </cell>
          <cell r="V647">
            <v>49.44587420470036</v>
          </cell>
          <cell r="W647">
            <v>49.90356610346322</v>
          </cell>
        </row>
        <row r="648">
          <cell r="A648" t="str">
            <v>FR1319UUTG</v>
          </cell>
          <cell r="B648" t="str">
            <v>FR</v>
          </cell>
          <cell r="C648">
            <v>1</v>
          </cell>
          <cell r="D648">
            <v>0</v>
          </cell>
          <cell r="E648">
            <v>319</v>
          </cell>
          <cell r="F648">
            <v>0</v>
          </cell>
          <cell r="G648" t="str">
            <v>UUTG</v>
          </cell>
          <cell r="H648">
            <v>54.43871058796821</v>
          </cell>
          <cell r="I648">
            <v>54.472562985601904</v>
          </cell>
          <cell r="J648">
            <v>54.092738569502963</v>
          </cell>
          <cell r="K648">
            <v>52.676947810340025</v>
          </cell>
          <cell r="L648">
            <v>52.571555140990341</v>
          </cell>
          <cell r="M648">
            <v>51.635075216581996</v>
          </cell>
          <cell r="N648">
            <v>51.56782044037633</v>
          </cell>
          <cell r="O648">
            <v>52.63900862416898</v>
          </cell>
          <cell r="P648">
            <v>53.271854899693629</v>
          </cell>
          <cell r="Q648">
            <v>53.191112578146218</v>
          </cell>
          <cell r="R648">
            <v>53.384571175643138</v>
          </cell>
          <cell r="S648">
            <v>52.699088556218612</v>
          </cell>
          <cell r="T648">
            <v>52.371748139179765</v>
          </cell>
          <cell r="U648">
            <v>52.763244090483866</v>
          </cell>
          <cell r="V648">
            <v>54.907121124150912</v>
          </cell>
          <cell r="W648">
            <v>54.876281263111501</v>
          </cell>
        </row>
        <row r="649">
          <cell r="A649" t="str">
            <v>FR1319UTVG</v>
          </cell>
          <cell r="B649" t="str">
            <v>FR</v>
          </cell>
          <cell r="C649">
            <v>1</v>
          </cell>
          <cell r="D649">
            <v>0</v>
          </cell>
          <cell r="E649">
            <v>319</v>
          </cell>
          <cell r="F649">
            <v>0</v>
          </cell>
          <cell r="G649" t="str">
            <v>UTVG</v>
          </cell>
          <cell r="H649">
            <v>15.221074362696877</v>
          </cell>
          <cell r="I649">
            <v>15.86682188598974</v>
          </cell>
          <cell r="J649">
            <v>15.872652681988649</v>
          </cell>
          <cell r="K649">
            <v>15.824162374882238</v>
          </cell>
          <cell r="L649">
            <v>15.821372753416387</v>
          </cell>
          <cell r="M649">
            <v>15.216692995765838</v>
          </cell>
          <cell r="N649">
            <v>14.791066369039271</v>
          </cell>
          <cell r="O649">
            <v>14.928045823364364</v>
          </cell>
          <cell r="P649">
            <v>14.95904851600249</v>
          </cell>
          <cell r="Q649">
            <v>15.304522557371481</v>
          </cell>
          <cell r="R649">
            <v>15.381781019056028</v>
          </cell>
          <cell r="S649">
            <v>15.237332790398913</v>
          </cell>
          <cell r="T649">
            <v>15.050758530812763</v>
          </cell>
          <cell r="U649">
            <v>14.93903500230466</v>
          </cell>
          <cell r="V649">
            <v>14.885980804973691</v>
          </cell>
          <cell r="W649">
            <v>15.027236581501965</v>
          </cell>
        </row>
        <row r="650">
          <cell r="A650" t="str">
            <v>FR1319UTYG</v>
          </cell>
          <cell r="B650" t="str">
            <v>FR</v>
          </cell>
          <cell r="C650">
            <v>1</v>
          </cell>
          <cell r="D650">
            <v>0</v>
          </cell>
          <cell r="E650">
            <v>319</v>
          </cell>
          <cell r="F650">
            <v>0</v>
          </cell>
          <cell r="G650" t="str">
            <v>UTYG</v>
          </cell>
          <cell r="H650">
            <v>8.0741650575510473</v>
          </cell>
          <cell r="I650">
            <v>8.6181110051744039</v>
          </cell>
          <cell r="J650">
            <v>9.1988071564302185</v>
          </cell>
          <cell r="K650">
            <v>11.371182628679872</v>
          </cell>
          <cell r="L650">
            <v>11.961993207433519</v>
          </cell>
          <cell r="M650">
            <v>12.012174519953572</v>
          </cell>
          <cell r="N650">
            <v>12.146817938329146</v>
          </cell>
          <cell r="O650">
            <v>11.307702987623944</v>
          </cell>
          <cell r="P650">
            <v>10.921273577984643</v>
          </cell>
          <cell r="Q650">
            <v>11.102049224516003</v>
          </cell>
          <cell r="R650">
            <v>11.278060887520075</v>
          </cell>
          <cell r="S650">
            <v>11.706193546530992</v>
          </cell>
          <cell r="T650">
            <v>11.456876453796776</v>
          </cell>
          <cell r="U650">
            <v>11.388568916824134</v>
          </cell>
          <cell r="V650">
            <v>11.139814733443128</v>
          </cell>
          <cell r="W650">
            <v>11.427918340004677</v>
          </cell>
        </row>
        <row r="651">
          <cell r="A651" t="str">
            <v>FR1319UTSG</v>
          </cell>
          <cell r="B651" t="str">
            <v>FR</v>
          </cell>
          <cell r="C651">
            <v>1</v>
          </cell>
          <cell r="D651">
            <v>0</v>
          </cell>
          <cell r="E651">
            <v>319</v>
          </cell>
          <cell r="F651">
            <v>0</v>
          </cell>
          <cell r="G651" t="str">
            <v>UTSG</v>
          </cell>
          <cell r="H651">
            <v>20.306122474605104</v>
          </cell>
          <cell r="I651">
            <v>20.455118982423098</v>
          </cell>
          <cell r="J651">
            <v>19.986899424123809</v>
          </cell>
          <cell r="K651">
            <v>17.889054004334973</v>
          </cell>
          <cell r="L651">
            <v>18.123184348149003</v>
          </cell>
          <cell r="M651">
            <v>17.889842379234768</v>
          </cell>
          <cell r="N651">
            <v>17.897051378129731</v>
          </cell>
          <cell r="O651">
            <v>17.968945242500268</v>
          </cell>
          <cell r="P651">
            <v>18.202498849395603</v>
          </cell>
          <cell r="Q651">
            <v>18.022345648597838</v>
          </cell>
          <cell r="R651">
            <v>18.093609290016381</v>
          </cell>
          <cell r="S651">
            <v>18.153244715518223</v>
          </cell>
          <cell r="T651">
            <v>18.015916027720532</v>
          </cell>
          <cell r="U651">
            <v>18.015895242925172</v>
          </cell>
          <cell r="V651">
            <v>18.156708446369709</v>
          </cell>
          <cell r="W651">
            <v>18.136853390789589</v>
          </cell>
        </row>
        <row r="652">
          <cell r="A652" t="str">
            <v>FR1319UWCG</v>
          </cell>
          <cell r="B652" t="str">
            <v>FR</v>
          </cell>
          <cell r="C652">
            <v>1</v>
          </cell>
          <cell r="D652">
            <v>0</v>
          </cell>
          <cell r="E652">
            <v>319</v>
          </cell>
          <cell r="F652">
            <v>0</v>
          </cell>
          <cell r="G652" t="str">
            <v>UWCG</v>
          </cell>
          <cell r="H652">
            <v>13.585129687310477</v>
          </cell>
          <cell r="I652">
            <v>13.771409914192894</v>
          </cell>
          <cell r="J652">
            <v>13.649641809236554</v>
          </cell>
          <cell r="K652">
            <v>13.477852579188051</v>
          </cell>
          <cell r="L652">
            <v>13.544050071419905</v>
          </cell>
          <cell r="M652">
            <v>13.341811372644516</v>
          </cell>
          <cell r="N652">
            <v>13.305467500771453</v>
          </cell>
          <cell r="O652">
            <v>13.463131758316624</v>
          </cell>
          <cell r="P652">
            <v>13.520448152574533</v>
          </cell>
          <cell r="Q652">
            <v>13.295173019457424</v>
          </cell>
          <cell r="R652">
            <v>13.221263588688279</v>
          </cell>
          <cell r="S652">
            <v>12.984228714075316</v>
          </cell>
          <cell r="T652">
            <v>12.855956434782309</v>
          </cell>
          <cell r="U652">
            <v>12.87116712664074</v>
          </cell>
          <cell r="V652">
            <v>13.158840475999996</v>
          </cell>
          <cell r="W652">
            <v>13.173127659168848</v>
          </cell>
        </row>
        <row r="653">
          <cell r="A653" t="str">
            <v>FR1319UCTGI</v>
          </cell>
          <cell r="B653" t="str">
            <v>FR</v>
          </cell>
          <cell r="C653">
            <v>1</v>
          </cell>
          <cell r="D653">
            <v>0</v>
          </cell>
          <cell r="E653">
            <v>319</v>
          </cell>
          <cell r="F653">
            <v>0</v>
          </cell>
          <cell r="G653" t="str">
            <v>UCTGI</v>
          </cell>
          <cell r="H653">
            <v>5.5301342214630278</v>
          </cell>
          <cell r="I653">
            <v>5.6072396499922146</v>
          </cell>
          <cell r="J653">
            <v>5.6653441954602135</v>
          </cell>
          <cell r="K653">
            <v>5.1520300259962379</v>
          </cell>
          <cell r="L653">
            <v>5.1325837045657572</v>
          </cell>
          <cell r="M653">
            <v>5.168273817081098</v>
          </cell>
          <cell r="N653">
            <v>4.9378362167657199</v>
          </cell>
          <cell r="O653">
            <v>5.1064379373028403</v>
          </cell>
          <cell r="P653">
            <v>5.0951396212975304</v>
          </cell>
          <cell r="Q653">
            <v>5.1700137755400135</v>
          </cell>
          <cell r="R653">
            <v>5.1823566626575541</v>
          </cell>
          <cell r="S653">
            <v>5.1303983154279313</v>
          </cell>
          <cell r="T653">
            <v>5.060448087151574</v>
          </cell>
          <cell r="U653">
            <v>5.0656677141499156</v>
          </cell>
          <cell r="V653">
            <v>5.2006384443312141</v>
          </cell>
          <cell r="W653">
            <v>5.2267956442971739</v>
          </cell>
        </row>
        <row r="654">
          <cell r="A654" t="str">
            <v>FR1319UIGG0</v>
          </cell>
          <cell r="B654" t="str">
            <v>FR</v>
          </cell>
          <cell r="C654">
            <v>1</v>
          </cell>
          <cell r="D654">
            <v>0</v>
          </cell>
          <cell r="E654">
            <v>319</v>
          </cell>
          <cell r="F654">
            <v>0</v>
          </cell>
          <cell r="G654" t="str">
            <v>UIGG0</v>
          </cell>
          <cell r="H654">
            <v>3.1836590029317753</v>
          </cell>
          <cell r="I654">
            <v>3.1635701432964867</v>
          </cell>
          <cell r="J654">
            <v>2.9058914088184453</v>
          </cell>
          <cell r="K654">
            <v>2.8290647171124155</v>
          </cell>
          <cell r="L654">
            <v>2.9331138347005705</v>
          </cell>
          <cell r="M654">
            <v>3.0844244819689028</v>
          </cell>
          <cell r="N654">
            <v>3.0097370111957593</v>
          </cell>
          <cell r="O654">
            <v>2.9267284662152782</v>
          </cell>
          <cell r="P654">
            <v>3.0717688708526509</v>
          </cell>
          <cell r="Q654">
            <v>3.1075377562434157</v>
          </cell>
          <cell r="R654">
            <v>3.2998120583893567</v>
          </cell>
          <cell r="S654">
            <v>3.2202613388275938</v>
          </cell>
          <cell r="T654">
            <v>3.2640619455159974</v>
          </cell>
          <cell r="U654">
            <v>3.2610964540289298</v>
          </cell>
          <cell r="V654">
            <v>3.5694478957067921</v>
          </cell>
          <cell r="W654">
            <v>3.4194054949733954</v>
          </cell>
        </row>
        <row r="655">
          <cell r="A655" t="str">
            <v>FR1319UYIG</v>
          </cell>
          <cell r="B655" t="str">
            <v>FR</v>
          </cell>
          <cell r="C655">
            <v>1</v>
          </cell>
          <cell r="D655">
            <v>0</v>
          </cell>
          <cell r="E655">
            <v>319</v>
          </cell>
          <cell r="F655">
            <v>0</v>
          </cell>
          <cell r="G655" t="str">
            <v>UYIG</v>
          </cell>
          <cell r="H655">
            <v>3.4672685081361525</v>
          </cell>
          <cell r="I655">
            <v>3.593636420600256</v>
          </cell>
          <cell r="J655">
            <v>3.4717630673589261</v>
          </cell>
          <cell r="K655">
            <v>3.3357685133490427</v>
          </cell>
          <cell r="L655">
            <v>3.0213470217827054</v>
          </cell>
          <cell r="M655">
            <v>2.9168756690678523</v>
          </cell>
          <cell r="N655">
            <v>3.0506140234869163</v>
          </cell>
          <cell r="O655">
            <v>2.9579188340097704</v>
          </cell>
          <cell r="P655">
            <v>2.8315527704171144</v>
          </cell>
          <cell r="Q655">
            <v>2.7755875987613456</v>
          </cell>
          <cell r="R655">
            <v>2.6700570313568184</v>
          </cell>
          <cell r="S655">
            <v>2.5517548916657722</v>
          </cell>
          <cell r="T655">
            <v>2.7351131078003443</v>
          </cell>
          <cell r="U655">
            <v>2.8830344426196928</v>
          </cell>
          <cell r="V655">
            <v>2.8994784894017944</v>
          </cell>
          <cell r="W655">
            <v>2.8760161175261749</v>
          </cell>
        </row>
        <row r="656">
          <cell r="A656" t="str">
            <v>FR1319UOOMS</v>
          </cell>
          <cell r="B656" t="str">
            <v>FR</v>
          </cell>
          <cell r="C656">
            <v>1</v>
          </cell>
          <cell r="D656">
            <v>0</v>
          </cell>
          <cell r="E656">
            <v>319</v>
          </cell>
          <cell r="F656">
            <v>0</v>
          </cell>
          <cell r="G656" t="str">
            <v>UOOMS</v>
          </cell>
          <cell r="H656" t="e">
            <v>#N/A</v>
          </cell>
          <cell r="I656" t="e">
            <v>#N/A</v>
          </cell>
          <cell r="J656" t="e">
            <v>#N/A</v>
          </cell>
          <cell r="K656" t="e">
            <v>#N/A</v>
          </cell>
          <cell r="L656" t="e">
            <v>#N/A</v>
          </cell>
          <cell r="M656" t="e">
            <v>#N/A</v>
          </cell>
          <cell r="N656" t="e">
            <v>#N/A</v>
          </cell>
          <cell r="O656" t="e">
            <v>#N/A</v>
          </cell>
          <cell r="P656">
            <v>0</v>
          </cell>
          <cell r="Q656">
            <v>9.6374569401435614E-2</v>
          </cell>
          <cell r="R656">
            <v>0.62569956687685535</v>
          </cell>
          <cell r="S656">
            <v>0.29876146773763435</v>
          </cell>
          <cell r="T656">
            <v>9.6182124552151971E-2</v>
          </cell>
          <cell r="U656">
            <v>9.7396781589787221E-2</v>
          </cell>
          <cell r="V656">
            <v>0</v>
          </cell>
          <cell r="W656">
            <v>0</v>
          </cell>
        </row>
        <row r="657">
          <cell r="A657" t="str">
            <v>FR1319UBLGBPS</v>
          </cell>
          <cell r="B657" t="str">
            <v>FR</v>
          </cell>
          <cell r="C657">
            <v>1</v>
          </cell>
          <cell r="D657">
            <v>0</v>
          </cell>
          <cell r="E657">
            <v>319</v>
          </cell>
          <cell r="F657">
            <v>0</v>
          </cell>
          <cell r="G657" t="str">
            <v>UBLGBPS</v>
          </cell>
          <cell r="H657" t="e">
            <v>#N/A</v>
          </cell>
          <cell r="I657" t="e">
            <v>#N/A</v>
          </cell>
          <cell r="J657" t="e">
            <v>#N/A</v>
          </cell>
          <cell r="K657" t="e">
            <v>#N/A</v>
          </cell>
          <cell r="L657" t="e">
            <v>#N/A</v>
          </cell>
          <cell r="M657" t="e">
            <v>#N/A</v>
          </cell>
          <cell r="N657" t="e">
            <v>#N/A</v>
          </cell>
          <cell r="O657" t="e">
            <v>#N/A</v>
          </cell>
          <cell r="P657">
            <v>-1.2135636002876045</v>
          </cell>
          <cell r="Q657">
            <v>-1.216972931709007</v>
          </cell>
          <cell r="R657">
            <v>-1.2825034331994285</v>
          </cell>
          <cell r="S657">
            <v>-0.76787354804535468</v>
          </cell>
          <cell r="T657">
            <v>-0.91557643620037743</v>
          </cell>
          <cell r="U657">
            <v>-0.88614292170391074</v>
          </cell>
          <cell r="V657">
            <v>-1.715430304615766</v>
          </cell>
          <cell r="W657">
            <v>-0.97867870161274007</v>
          </cell>
        </row>
        <row r="658">
          <cell r="A658" t="str">
            <v>FR1319UYVG</v>
          </cell>
          <cell r="B658" t="str">
            <v>FR</v>
          </cell>
          <cell r="C658">
            <v>1</v>
          </cell>
          <cell r="D658">
            <v>0</v>
          </cell>
          <cell r="E658">
            <v>319</v>
          </cell>
          <cell r="F658">
            <v>0</v>
          </cell>
          <cell r="G658" t="str">
            <v>UYVG</v>
          </cell>
          <cell r="H658">
            <v>1.5782684802607199</v>
          </cell>
          <cell r="I658">
            <v>1.5822332271096244</v>
          </cell>
          <cell r="J658">
            <v>1.5097537905984513</v>
          </cell>
          <cell r="K658">
            <v>1.4811283621916016</v>
          </cell>
          <cell r="L658">
            <v>1.5169236662314709</v>
          </cell>
          <cell r="M658">
            <v>1.4709606340074832</v>
          </cell>
          <cell r="N658">
            <v>1.5513894844553806</v>
          </cell>
          <cell r="O658">
            <v>1.6723332396976536</v>
          </cell>
          <cell r="P658">
            <v>1.6124137360218809</v>
          </cell>
          <cell r="Q658">
            <v>1.4883847561934214</v>
          </cell>
          <cell r="R658">
            <v>1.4137913454162871</v>
          </cell>
          <cell r="S658">
            <v>1.4067239034624239</v>
          </cell>
          <cell r="T658">
            <v>1.3814818230317609</v>
          </cell>
          <cell r="U658">
            <v>1.3683234886836573</v>
          </cell>
          <cell r="V658">
            <v>1.4358241398926137</v>
          </cell>
          <cell r="W658">
            <v>1.3894219282863283</v>
          </cell>
        </row>
        <row r="659">
          <cell r="A659" t="str">
            <v>FR1319UYTGH</v>
          </cell>
          <cell r="B659" t="str">
            <v>FR</v>
          </cell>
          <cell r="C659">
            <v>1</v>
          </cell>
          <cell r="D659">
            <v>0</v>
          </cell>
          <cell r="E659">
            <v>319</v>
          </cell>
          <cell r="F659">
            <v>0</v>
          </cell>
          <cell r="G659" t="str">
            <v>UYTGH</v>
          </cell>
          <cell r="H659">
            <v>17.926414383120445</v>
          </cell>
          <cell r="I659">
            <v>18.017479203753229</v>
          </cell>
          <cell r="J659">
            <v>18.08288173534817</v>
          </cell>
          <cell r="K659">
            <v>17.709777411451491</v>
          </cell>
          <cell r="L659">
            <v>17.650000073101232</v>
          </cell>
          <cell r="M659">
            <v>17.131675328558714</v>
          </cell>
          <cell r="N659">
            <v>17.052393375786647</v>
          </cell>
          <cell r="O659">
            <v>17.346816871212194</v>
          </cell>
          <cell r="P659">
            <v>17.529316898396928</v>
          </cell>
          <cell r="Q659">
            <v>17.581733164115651</v>
          </cell>
          <cell r="R659">
            <v>17.662398005177085</v>
          </cell>
          <cell r="S659">
            <v>17.617244511917818</v>
          </cell>
          <cell r="T659">
            <v>17.441782730393843</v>
          </cell>
          <cell r="U659">
            <v>17.586661064991585</v>
          </cell>
          <cell r="V659">
            <v>18.564395236025756</v>
          </cell>
          <cell r="W659">
            <v>18.661681834356045</v>
          </cell>
        </row>
        <row r="660">
          <cell r="A660" t="str">
            <v>FR1319UYTGM</v>
          </cell>
          <cell r="B660" t="str">
            <v>FR</v>
          </cell>
          <cell r="C660">
            <v>1</v>
          </cell>
          <cell r="D660">
            <v>0</v>
          </cell>
          <cell r="E660">
            <v>319</v>
          </cell>
          <cell r="F660">
            <v>0</v>
          </cell>
          <cell r="G660" t="str">
            <v>UYTGM</v>
          </cell>
          <cell r="H660">
            <v>4.8609564219931967</v>
          </cell>
          <cell r="I660">
            <v>4.8983391928980886</v>
          </cell>
          <cell r="J660">
            <v>4.9454595032511586</v>
          </cell>
          <cell r="K660">
            <v>4.9168475423694877</v>
          </cell>
          <cell r="L660">
            <v>4.9140110207417438</v>
          </cell>
          <cell r="M660">
            <v>4.9488993465249393</v>
          </cell>
          <cell r="N660">
            <v>5.0917929378949944</v>
          </cell>
          <cell r="O660">
            <v>5.2999086244918647</v>
          </cell>
          <cell r="P660">
            <v>5.5363195958901787</v>
          </cell>
          <cell r="Q660">
            <v>5.62429940205603</v>
          </cell>
          <cell r="R660">
            <v>5.6403919196694448</v>
          </cell>
          <cell r="S660">
            <v>5.6334241051817413</v>
          </cell>
          <cell r="T660">
            <v>5.6481631460221688</v>
          </cell>
          <cell r="U660">
            <v>5.7087756898223683</v>
          </cell>
          <cell r="V660">
            <v>5.947540495139946</v>
          </cell>
          <cell r="W660">
            <v>6.0824242470447478</v>
          </cell>
        </row>
        <row r="661">
          <cell r="A661" t="str">
            <v>FR1319UCIG0</v>
          </cell>
          <cell r="B661" t="str">
            <v>FR</v>
          </cell>
          <cell r="C661">
            <v>1</v>
          </cell>
          <cell r="D661">
            <v>0</v>
          </cell>
          <cell r="E661">
            <v>319</v>
          </cell>
          <cell r="F661">
            <v>0</v>
          </cell>
          <cell r="G661" t="str">
            <v>UCIG0</v>
          </cell>
          <cell r="H661">
            <v>14.702156026580607</v>
          </cell>
          <cell r="I661">
            <v>14.682550708586749</v>
          </cell>
          <cell r="J661">
            <v>14.573404410769172</v>
          </cell>
          <cell r="K661">
            <v>14.372497928082359</v>
          </cell>
          <cell r="L661">
            <v>14.388881010200546</v>
          </cell>
          <cell r="M661">
            <v>14.312900703566257</v>
          </cell>
          <cell r="N661">
            <v>14.408011360069036</v>
          </cell>
          <cell r="O661">
            <v>14.9870685897498</v>
          </cell>
          <cell r="P661">
            <v>15.390070566222768</v>
          </cell>
          <cell r="Q661">
            <v>15.357889975177525</v>
          </cell>
          <cell r="R661">
            <v>15.398698081419735</v>
          </cell>
          <cell r="S661">
            <v>15.25393064971767</v>
          </cell>
          <cell r="T661">
            <v>15.18337359858813</v>
          </cell>
          <cell r="U661">
            <v>15.135337087846668</v>
          </cell>
          <cell r="V661">
            <v>15.562923889747957</v>
          </cell>
          <cell r="W661">
            <v>15.695890151116043</v>
          </cell>
        </row>
        <row r="662">
          <cell r="A662" t="str">
            <v>FR10CVGD5</v>
          </cell>
          <cell r="B662" t="str">
            <v>FR</v>
          </cell>
          <cell r="C662">
            <v>1</v>
          </cell>
          <cell r="D662">
            <v>0</v>
          </cell>
          <cell r="E662">
            <v>0</v>
          </cell>
          <cell r="F662">
            <v>0</v>
          </cell>
          <cell r="G662" t="str">
            <v>CVGD5</v>
          </cell>
          <cell r="H662">
            <v>1.7779091457946026</v>
          </cell>
          <cell r="I662">
            <v>0.73502102571171424</v>
          </cell>
          <cell r="J662">
            <v>0.96617718176653811</v>
          </cell>
          <cell r="K662">
            <v>4.0387229722604054</v>
          </cell>
          <cell r="L662">
            <v>3.6719980334327085</v>
          </cell>
          <cell r="M662">
            <v>4.2486434547219751</v>
          </cell>
          <cell r="N662">
            <v>1.7391774914300169</v>
          </cell>
          <cell r="O662">
            <v>1.0726880075070766</v>
          </cell>
          <cell r="P662">
            <v>1.7010048480253324</v>
          </cell>
          <cell r="Q662">
            <v>3.2021291976555322</v>
          </cell>
          <cell r="R662">
            <v>2.610425497096156</v>
          </cell>
          <cell r="S662">
            <v>2.408711037451853</v>
          </cell>
          <cell r="T662">
            <v>2.884656513898272</v>
          </cell>
          <cell r="U662">
            <v>0.91077711039468101</v>
          </cell>
          <cell r="V662">
            <v>-1.2776227870896393</v>
          </cell>
          <cell r="W662">
            <v>0.26788947031546273</v>
          </cell>
        </row>
        <row r="663">
          <cell r="A663" t="str">
            <v>FR699RVGDPR</v>
          </cell>
          <cell r="B663" t="str">
            <v>FR</v>
          </cell>
          <cell r="C663">
            <v>6</v>
          </cell>
          <cell r="D663">
            <v>0</v>
          </cell>
          <cell r="E663">
            <v>99</v>
          </cell>
          <cell r="F663">
            <v>327</v>
          </cell>
          <cell r="G663" t="str">
            <v>RVGDPR</v>
          </cell>
          <cell r="H663">
            <v>-0.75527556531054252</v>
          </cell>
          <cell r="I663">
            <v>-0.97160965243858755</v>
          </cell>
          <cell r="J663">
            <v>-0.69972755514865481</v>
          </cell>
          <cell r="K663">
            <v>0.27282079450747787</v>
          </cell>
          <cell r="L663">
            <v>-8.2395014370983954E-2</v>
          </cell>
          <cell r="M663">
            <v>-0.40015504389792067</v>
          </cell>
          <cell r="N663">
            <v>-0.61994965579753591</v>
          </cell>
          <cell r="O663">
            <v>-0.60640376114399208</v>
          </cell>
          <cell r="P663">
            <v>-0.50772365114181151</v>
          </cell>
          <cell r="Q663">
            <v>-0.20424092274241579</v>
          </cell>
          <cell r="R663">
            <v>-0.21145791993227858</v>
          </cell>
          <cell r="S663">
            <v>-1.0838349063045261</v>
          </cell>
          <cell r="T663">
            <v>-0.82505131673875631</v>
          </cell>
          <cell r="U663">
            <v>-0.47282898478234747</v>
          </cell>
          <cell r="V663">
            <v>-8.4003227470685893E-2</v>
          </cell>
          <cell r="W663">
            <v>-0.31218856976945597</v>
          </cell>
        </row>
        <row r="664">
          <cell r="A664" t="str">
            <v>FR199RVGDPR</v>
          </cell>
          <cell r="B664" t="str">
            <v>FR</v>
          </cell>
          <cell r="C664">
            <v>1</v>
          </cell>
          <cell r="D664">
            <v>0</v>
          </cell>
          <cell r="E664">
            <v>99</v>
          </cell>
          <cell r="F664">
            <v>327</v>
          </cell>
          <cell r="G664" t="str">
            <v>RVGDPR</v>
          </cell>
          <cell r="H664">
            <v>126.9156302044768</v>
          </cell>
          <cell r="I664">
            <v>125.68250569095684</v>
          </cell>
          <cell r="J664">
            <v>124.80307056663594</v>
          </cell>
          <cell r="K664">
            <v>125.14355929532557</v>
          </cell>
          <cell r="L664">
            <v>125.04044724165983</v>
          </cell>
          <cell r="M664">
            <v>124.54009158510982</v>
          </cell>
          <cell r="N664">
            <v>123.768005715998</v>
          </cell>
          <cell r="O664">
            <v>123.01747187424328</v>
          </cell>
          <cell r="P664">
            <v>122.39288307450103</v>
          </cell>
          <cell r="Q664">
            <v>122.14290672073862</v>
          </cell>
          <cell r="R664">
            <v>121.88462587084213</v>
          </cell>
          <cell r="S664">
            <v>120.56359775023526</v>
          </cell>
          <cell r="T664">
            <v>119.56888619948933</v>
          </cell>
          <cell r="U664">
            <v>119.00352984875673</v>
          </cell>
          <cell r="V664">
            <v>118.90356304287972</v>
          </cell>
          <cell r="W664">
            <v>118.53235971001124</v>
          </cell>
        </row>
        <row r="665">
          <cell r="A665" t="str">
            <v>FR10ISRV</v>
          </cell>
          <cell r="B665" t="str">
            <v>FR</v>
          </cell>
          <cell r="C665">
            <v>1</v>
          </cell>
          <cell r="D665">
            <v>1</v>
          </cell>
          <cell r="E665">
            <v>0</v>
          </cell>
          <cell r="F665">
            <v>0</v>
          </cell>
          <cell r="G665" t="str">
            <v>ISRV</v>
          </cell>
          <cell r="H665">
            <v>5.2043028354764376</v>
          </cell>
          <cell r="I665">
            <v>2.2980847271939497</v>
          </cell>
          <cell r="J665">
            <v>2.4222876447318908</v>
          </cell>
          <cell r="K665">
            <v>2.6346514604381976</v>
          </cell>
          <cell r="L665">
            <v>2.9133349880434478</v>
          </cell>
          <cell r="M665">
            <v>2.9477474867903419</v>
          </cell>
          <cell r="N665">
            <v>2.2354183682057105</v>
          </cell>
          <cell r="O665">
            <v>0.91800086975013517</v>
          </cell>
          <cell r="P665">
            <v>0.44229282001337911</v>
          </cell>
          <cell r="Q665">
            <v>0.51215922063294617</v>
          </cell>
          <cell r="R665">
            <v>0.15326817655754166</v>
          </cell>
          <cell r="S665">
            <v>0.57505840610418968</v>
          </cell>
          <cell r="T665">
            <v>1.7720822250025359</v>
          </cell>
          <cell r="U665">
            <v>2.1762073009458316</v>
          </cell>
          <cell r="V665" t="e">
            <v>#N/A</v>
          </cell>
          <cell r="W665" t="e">
            <v>#N/A</v>
          </cell>
        </row>
        <row r="666">
          <cell r="A666" t="str">
            <v>FR10ILRV</v>
          </cell>
          <cell r="B666" t="str">
            <v>FR</v>
          </cell>
          <cell r="C666">
            <v>1</v>
          </cell>
          <cell r="D666">
            <v>1</v>
          </cell>
          <cell r="E666">
            <v>0</v>
          </cell>
          <cell r="F666">
            <v>0</v>
          </cell>
          <cell r="G666" t="str">
            <v>ILRV</v>
          </cell>
          <cell r="H666">
            <v>6.1519114930299601</v>
          </cell>
          <cell r="I666">
            <v>4.6306464051182106</v>
          </cell>
          <cell r="J666">
            <v>4.5210238694258109</v>
          </cell>
          <cell r="K666">
            <v>3.7050012439189928</v>
          </cell>
          <cell r="L666">
            <v>4.5625871513133687</v>
          </cell>
          <cell r="M666">
            <v>3.9339314841731587</v>
          </cell>
          <cell r="N666">
            <v>2.9022137306685902</v>
          </cell>
          <cell r="O666">
            <v>2.4221987146922253</v>
          </cell>
          <cell r="P666">
            <v>2.2090877684744603</v>
          </cell>
          <cell r="Q666">
            <v>2.4710192426588007</v>
          </cell>
          <cell r="R666">
            <v>1.3489525603074259</v>
          </cell>
          <cell r="S666">
            <v>1.2775617244239035</v>
          </cell>
          <cell r="T666">
            <v>1.7916012281143479</v>
          </cell>
          <cell r="U666">
            <v>1.784538876849151</v>
          </cell>
          <cell r="V666" t="e">
            <v>#N/A</v>
          </cell>
          <cell r="W666" t="e">
            <v>#N/A</v>
          </cell>
        </row>
        <row r="667">
          <cell r="A667" t="str">
            <v>FR10ADGGU</v>
          </cell>
          <cell r="B667" t="str">
            <v>FR</v>
          </cell>
          <cell r="C667">
            <v>1</v>
          </cell>
          <cell r="D667">
            <v>0</v>
          </cell>
          <cell r="E667">
            <v>0</v>
          </cell>
          <cell r="F667">
            <v>0</v>
          </cell>
          <cell r="G667" t="str">
            <v>ADGGU</v>
          </cell>
          <cell r="H667">
            <v>-1.6322409782374925</v>
          </cell>
          <cell r="I667">
            <v>-1.4651580781622986</v>
          </cell>
          <cell r="J667">
            <v>-1.8264782121601542</v>
          </cell>
          <cell r="K667">
            <v>-2.4885301686488059</v>
          </cell>
          <cell r="L667">
            <v>-1.9036344591545684</v>
          </cell>
          <cell r="M667">
            <v>-2.9633154212972412</v>
          </cell>
          <cell r="N667">
            <v>-2.112556053406256</v>
          </cell>
          <cell r="O667">
            <v>-1.8633289715340062</v>
          </cell>
          <cell r="P667">
            <v>-1.6892254474928259</v>
          </cell>
          <cell r="Q667">
            <v>-2.4774050485457444</v>
          </cell>
          <cell r="R667">
            <v>-2.4758244465653445</v>
          </cell>
          <cell r="S667">
            <v>-2.9881682854012048</v>
          </cell>
          <cell r="T667">
            <v>-2.8505295495826588</v>
          </cell>
          <cell r="U667">
            <v>-1.9180895111647445</v>
          </cell>
          <cell r="V667">
            <v>-8.8430532542105311E-2</v>
          </cell>
          <cell r="W667">
            <v>-1.4110549552968865</v>
          </cell>
        </row>
        <row r="668">
          <cell r="A668" t="str">
            <v>FR10ADGGI</v>
          </cell>
          <cell r="B668" t="str">
            <v>FR</v>
          </cell>
          <cell r="C668">
            <v>1</v>
          </cell>
          <cell r="D668">
            <v>0</v>
          </cell>
          <cell r="E668">
            <v>0</v>
          </cell>
          <cell r="F668">
            <v>0</v>
          </cell>
          <cell r="G668" t="str">
            <v>ADGGI</v>
          </cell>
          <cell r="H668">
            <v>1.83502752989866</v>
          </cell>
          <cell r="I668">
            <v>2.1284783424379574</v>
          </cell>
          <cell r="J668">
            <v>1.6416554496922378</v>
          </cell>
          <cell r="K668">
            <v>0.83809697607870204</v>
          </cell>
          <cell r="L668">
            <v>1.1064549728927195</v>
          </cell>
          <cell r="M668">
            <v>-6.1702998125136688E-2</v>
          </cell>
          <cell r="N668">
            <v>0.93051041715761995</v>
          </cell>
          <cell r="O668">
            <v>1.0745711999161518</v>
          </cell>
          <cell r="P668">
            <v>1.1238925712855394</v>
          </cell>
          <cell r="Q668">
            <v>0.25969295656090274</v>
          </cell>
          <cell r="R668">
            <v>0.15014393938468773</v>
          </cell>
          <cell r="S668">
            <v>-0.48161489728018214</v>
          </cell>
          <cell r="T668">
            <v>-0.1334902256267303</v>
          </cell>
          <cell r="U668">
            <v>0.94741351076878599</v>
          </cell>
          <cell r="V668">
            <v>2.7935396575777109</v>
          </cell>
          <cell r="W668">
            <v>1.4477939824798756</v>
          </cell>
        </row>
        <row r="669">
          <cell r="A669" t="str">
            <v>FR1319UDGGS</v>
          </cell>
          <cell r="B669" t="str">
            <v>FR</v>
          </cell>
          <cell r="C669">
            <v>1</v>
          </cell>
          <cell r="D669">
            <v>0</v>
          </cell>
          <cell r="E669">
            <v>319</v>
          </cell>
          <cell r="F669">
            <v>0</v>
          </cell>
          <cell r="G669" t="str">
            <v>UDGGS</v>
          </cell>
          <cell r="H669">
            <v>2.3331390089220583</v>
          </cell>
          <cell r="I669">
            <v>-1.0520563531860365E-2</v>
          </cell>
          <cell r="J669">
            <v>-0.52811643637826255</v>
          </cell>
          <cell r="K669">
            <v>6.948092135930814E-2</v>
          </cell>
          <cell r="L669">
            <v>-0.44011405985237068</v>
          </cell>
          <cell r="M669">
            <v>-3.1900045165303525E-3</v>
          </cell>
          <cell r="N669">
            <v>4.399379764809868E-2</v>
          </cell>
          <cell r="O669">
            <v>0.79752927729399414</v>
          </cell>
          <cell r="P669">
            <v>2.2650917285652121</v>
          </cell>
          <cell r="Q669">
            <v>0.84357865279194211</v>
          </cell>
          <cell r="R669">
            <v>1.0459611092958112</v>
          </cell>
          <cell r="S669">
            <v>-2.1021742089183579</v>
          </cell>
          <cell r="T669">
            <v>0.4897889727194179</v>
          </cell>
          <cell r="U669">
            <v>1.8887286408819499</v>
          </cell>
          <cell r="V669">
            <v>1.7508299281970549E-2</v>
          </cell>
          <cell r="W669">
            <v>1.7167179749424208E-2</v>
          </cell>
        </row>
        <row r="670">
          <cell r="A670" t="str">
            <v>FR10UTVG</v>
          </cell>
          <cell r="B670" t="str">
            <v>FR</v>
          </cell>
          <cell r="C670">
            <v>1</v>
          </cell>
          <cell r="D670">
            <v>0</v>
          </cell>
          <cell r="E670">
            <v>0</v>
          </cell>
          <cell r="F670">
            <v>0</v>
          </cell>
          <cell r="G670" t="str">
            <v>UTVG</v>
          </cell>
          <cell r="H670">
            <v>181.83099999999999</v>
          </cell>
          <cell r="I670">
            <v>194.726</v>
          </cell>
          <cell r="J670">
            <v>201.17400000000001</v>
          </cell>
          <cell r="K670">
            <v>209.45699999999999</v>
          </cell>
          <cell r="L670">
            <v>216.43100000000001</v>
          </cell>
          <cell r="M670">
            <v>219.32900000000001</v>
          </cell>
          <cell r="N670">
            <v>221.44800000000001</v>
          </cell>
          <cell r="O670">
            <v>231.16900000000001</v>
          </cell>
          <cell r="P670">
            <v>238.56899999999999</v>
          </cell>
          <cell r="Q670">
            <v>254.084</v>
          </cell>
          <cell r="R670">
            <v>265.5</v>
          </cell>
          <cell r="S670">
            <v>275.40899999999999</v>
          </cell>
          <cell r="T670">
            <v>284.79700000000003</v>
          </cell>
          <cell r="U670">
            <v>291.42817700000001</v>
          </cell>
          <cell r="V670">
            <v>290.77669700000001</v>
          </cell>
          <cell r="W670">
            <v>299.36862000000002</v>
          </cell>
        </row>
        <row r="671">
          <cell r="A671" t="str">
            <v>FR10UTYG</v>
          </cell>
          <cell r="B671" t="str">
            <v>FR</v>
          </cell>
          <cell r="C671">
            <v>1</v>
          </cell>
          <cell r="D671">
            <v>0</v>
          </cell>
          <cell r="E671">
            <v>0</v>
          </cell>
          <cell r="F671">
            <v>0</v>
          </cell>
          <cell r="G671" t="str">
            <v>UTYG</v>
          </cell>
          <cell r="H671">
            <v>96.453999999999994</v>
          </cell>
          <cell r="I671">
            <v>105.76600000000001</v>
          </cell>
          <cell r="J671">
            <v>116.58799999999999</v>
          </cell>
          <cell r="K671">
            <v>150.51499999999999</v>
          </cell>
          <cell r="L671">
            <v>163.636</v>
          </cell>
          <cell r="M671">
            <v>173.14</v>
          </cell>
          <cell r="N671">
            <v>181.85900000000001</v>
          </cell>
          <cell r="O671">
            <v>175.10599999999999</v>
          </cell>
          <cell r="P671">
            <v>174.17400000000001</v>
          </cell>
          <cell r="Q671">
            <v>184.315</v>
          </cell>
          <cell r="R671">
            <v>194.667</v>
          </cell>
          <cell r="S671">
            <v>211.58500000000001</v>
          </cell>
          <cell r="T671">
            <v>216.792</v>
          </cell>
          <cell r="U671">
            <v>222.16628299999999</v>
          </cell>
          <cell r="V671">
            <v>217.60061200000001</v>
          </cell>
          <cell r="W671">
            <v>227.66395700000001</v>
          </cell>
        </row>
        <row r="672">
          <cell r="A672" t="str">
            <v>FR10UTSG</v>
          </cell>
          <cell r="B672" t="str">
            <v>FR</v>
          </cell>
          <cell r="C672">
            <v>1</v>
          </cell>
          <cell r="D672">
            <v>0</v>
          </cell>
          <cell r="E672">
            <v>0</v>
          </cell>
          <cell r="F672">
            <v>0</v>
          </cell>
          <cell r="G672" t="str">
            <v>UTSG</v>
          </cell>
          <cell r="H672">
            <v>242.577</v>
          </cell>
          <cell r="I672">
            <v>251.036</v>
          </cell>
          <cell r="J672">
            <v>253.31899999999999</v>
          </cell>
          <cell r="K672">
            <v>236.78899999999999</v>
          </cell>
          <cell r="L672">
            <v>247.91900000000001</v>
          </cell>
          <cell r="M672">
            <v>257.85899999999998</v>
          </cell>
          <cell r="N672">
            <v>267.95</v>
          </cell>
          <cell r="O672">
            <v>278.25900000000001</v>
          </cell>
          <cell r="P672">
            <v>290.29599999999999</v>
          </cell>
          <cell r="Q672">
            <v>299.20499999999998</v>
          </cell>
          <cell r="R672">
            <v>312.30799999999999</v>
          </cell>
          <cell r="S672">
            <v>328.113</v>
          </cell>
          <cell r="T672">
            <v>340.90499999999997</v>
          </cell>
          <cell r="U672">
            <v>351.45104800000001</v>
          </cell>
          <cell r="V672">
            <v>354.66576099999997</v>
          </cell>
          <cell r="W672">
            <v>361.31758100000002</v>
          </cell>
        </row>
        <row r="673">
          <cell r="A673" t="str">
            <v>FR10UVGD</v>
          </cell>
          <cell r="B673" t="str">
            <v>FR</v>
          </cell>
          <cell r="C673">
            <v>1</v>
          </cell>
          <cell r="D673">
            <v>0</v>
          </cell>
          <cell r="E673">
            <v>0</v>
          </cell>
          <cell r="F673">
            <v>0</v>
          </cell>
          <cell r="G673" t="str">
            <v>UVGD</v>
          </cell>
          <cell r="H673">
            <v>1194.6003000000001</v>
          </cell>
          <cell r="I673">
            <v>1227.2527</v>
          </cell>
          <cell r="J673">
            <v>1267.4251999999999</v>
          </cell>
          <cell r="K673">
            <v>1323.653</v>
          </cell>
          <cell r="L673">
            <v>1367.9659999999999</v>
          </cell>
          <cell r="M673">
            <v>1441.3710000000001</v>
          </cell>
          <cell r="N673">
            <v>1497.174</v>
          </cell>
          <cell r="O673">
            <v>1548.5550000000001</v>
          </cell>
          <cell r="P673">
            <v>1594.8140000000001</v>
          </cell>
          <cell r="Q673">
            <v>1660.1890000000001</v>
          </cell>
          <cell r="R673">
            <v>1726.068</v>
          </cell>
          <cell r="S673">
            <v>1807.462</v>
          </cell>
          <cell r="T673">
            <v>1892.2435</v>
          </cell>
          <cell r="U673">
            <v>1950.7852594223909</v>
          </cell>
          <cell r="V673">
            <v>1953.3614602133698</v>
          </cell>
          <cell r="W673">
            <v>1992.1756252634752</v>
          </cell>
        </row>
        <row r="674">
          <cell r="A674" t="str">
            <v>FR10UCPH</v>
          </cell>
          <cell r="B674" t="str">
            <v>FR</v>
          </cell>
          <cell r="C674">
            <v>1</v>
          </cell>
          <cell r="D674">
            <v>0</v>
          </cell>
          <cell r="E674">
            <v>0</v>
          </cell>
          <cell r="F674">
            <v>0</v>
          </cell>
          <cell r="G674" t="str">
            <v>UCPH</v>
          </cell>
          <cell r="H674">
            <v>676.27916000000005</v>
          </cell>
          <cell r="I674">
            <v>698.60916000000009</v>
          </cell>
          <cell r="J674">
            <v>707.69736999999998</v>
          </cell>
          <cell r="K674">
            <v>736.51138000000003</v>
          </cell>
          <cell r="L674">
            <v>758.14300000000003</v>
          </cell>
          <cell r="M674">
            <v>803.29200000000003</v>
          </cell>
          <cell r="N674">
            <v>838.22699999999998</v>
          </cell>
          <cell r="O674">
            <v>866.13300000000004</v>
          </cell>
          <cell r="P674">
            <v>900.03499999999997</v>
          </cell>
          <cell r="Q674">
            <v>939.97699999999998</v>
          </cell>
          <cell r="R674">
            <v>981.5</v>
          </cell>
          <cell r="S674">
            <v>1025.74</v>
          </cell>
          <cell r="T674">
            <v>1071.9566</v>
          </cell>
          <cell r="U674">
            <v>1114.5338586028086</v>
          </cell>
          <cell r="V674">
            <v>1127.3637484831215</v>
          </cell>
          <cell r="W674">
            <v>1147.6003782943394</v>
          </cell>
        </row>
        <row r="675">
          <cell r="A675" t="str">
            <v>FR10UWCD</v>
          </cell>
          <cell r="B675" t="str">
            <v>FR</v>
          </cell>
          <cell r="C675">
            <v>1</v>
          </cell>
          <cell r="D675">
            <v>0</v>
          </cell>
          <cell r="E675">
            <v>0</v>
          </cell>
          <cell r="F675">
            <v>0</v>
          </cell>
          <cell r="G675" t="str">
            <v>UWCD</v>
          </cell>
          <cell r="H675">
            <v>619.20899999999995</v>
          </cell>
          <cell r="I675">
            <v>636.43700000000001</v>
          </cell>
          <cell r="J675">
            <v>652.95500000000004</v>
          </cell>
          <cell r="K675">
            <v>677.47199999999998</v>
          </cell>
          <cell r="L675">
            <v>708.86900000000003</v>
          </cell>
          <cell r="M675">
            <v>747.68299999999999</v>
          </cell>
          <cell r="N675">
            <v>781.52599999999995</v>
          </cell>
          <cell r="O675">
            <v>813.77599999999995</v>
          </cell>
          <cell r="P675">
            <v>837.49099999999999</v>
          </cell>
          <cell r="Q675">
            <v>866.678</v>
          </cell>
          <cell r="R675">
            <v>898.31399999999996</v>
          </cell>
          <cell r="S675">
            <v>935.67100000000005</v>
          </cell>
          <cell r="T675">
            <v>976.32</v>
          </cell>
          <cell r="U675">
            <v>1010.05324</v>
          </cell>
          <cell r="V675">
            <v>1016.116035</v>
          </cell>
          <cell r="W675">
            <v>1030.5326279999999</v>
          </cell>
        </row>
        <row r="676">
          <cell r="A676" t="str">
            <v>FR60QLCDR</v>
          </cell>
          <cell r="B676" t="str">
            <v>FR</v>
          </cell>
          <cell r="C676">
            <v>6</v>
          </cell>
          <cell r="D676">
            <v>1</v>
          </cell>
          <cell r="E676">
            <v>0</v>
          </cell>
          <cell r="F676">
            <v>327</v>
          </cell>
          <cell r="G676" t="str">
            <v>QLCDR</v>
          </cell>
          <cell r="H676" t="e">
            <v>#N/A</v>
          </cell>
          <cell r="I676">
            <v>0.31581408504424147</v>
          </cell>
          <cell r="J676">
            <v>0.27051575460153021</v>
          </cell>
          <cell r="K676">
            <v>-0.3546364797975099</v>
          </cell>
          <cell r="L676">
            <v>0.83315523438098893</v>
          </cell>
          <cell r="M676">
            <v>-0.3599813600398849</v>
          </cell>
          <cell r="N676">
            <v>4.0422063339140557E-2</v>
          </cell>
          <cell r="O676">
            <v>1.1188838662185896</v>
          </cell>
          <cell r="P676">
            <v>1.2947369184090896E-2</v>
          </cell>
          <cell r="Q676">
            <v>0.94161282482698727</v>
          </cell>
          <cell r="R676">
            <v>0.29642547909767281</v>
          </cell>
          <cell r="S676">
            <v>0.56516173896916655</v>
          </cell>
          <cell r="T676">
            <v>0.40576975834516471</v>
          </cell>
          <cell r="U676">
            <v>-0.4282273603114839</v>
          </cell>
          <cell r="V676">
            <v>-0.81925579647595947</v>
          </cell>
          <cell r="W676">
            <v>-0.10450401724323433</v>
          </cell>
        </row>
        <row r="677">
          <cell r="A677" t="str">
            <v>FR60UVGD</v>
          </cell>
          <cell r="B677" t="str">
            <v>FR</v>
          </cell>
          <cell r="C677">
            <v>6</v>
          </cell>
          <cell r="D677">
            <v>0</v>
          </cell>
          <cell r="E677">
            <v>0</v>
          </cell>
          <cell r="F677">
            <v>0</v>
          </cell>
          <cell r="G677" t="str">
            <v>UVGD</v>
          </cell>
          <cell r="H677">
            <v>3.4524944809762204</v>
          </cell>
          <cell r="I677">
            <v>2.7333326469112684</v>
          </cell>
          <cell r="J677">
            <v>3.2733682313349055</v>
          </cell>
          <cell r="K677">
            <v>4.4363801508759737</v>
          </cell>
          <cell r="L677">
            <v>3.3477807250087421</v>
          </cell>
          <cell r="M677">
            <v>5.3659959384955602</v>
          </cell>
          <cell r="N677">
            <v>3.8715223214564443</v>
          </cell>
          <cell r="O677">
            <v>3.4318656348560683</v>
          </cell>
          <cell r="P677">
            <v>2.9872364882099767</v>
          </cell>
          <cell r="Q677">
            <v>4.0992241101470039</v>
          </cell>
          <cell r="R677">
            <v>3.9681626609982201</v>
          </cell>
          <cell r="S677">
            <v>4.7155731987384097</v>
          </cell>
          <cell r="T677">
            <v>4.69063803277745</v>
          </cell>
          <cell r="U677">
            <v>3.0937751627837962</v>
          </cell>
          <cell r="V677">
            <v>0.13205968102003585</v>
          </cell>
          <cell r="W677">
            <v>1.9870446837763289</v>
          </cell>
        </row>
        <row r="678">
          <cell r="A678" t="str">
            <v>FR1319UYIGE</v>
          </cell>
          <cell r="B678" t="str">
            <v>FR</v>
          </cell>
          <cell r="C678">
            <v>1</v>
          </cell>
          <cell r="D678">
            <v>0</v>
          </cell>
          <cell r="E678">
            <v>319</v>
          </cell>
          <cell r="F678">
            <v>0</v>
          </cell>
          <cell r="G678" t="str">
            <v>UYIGE</v>
          </cell>
          <cell r="H678">
            <v>3.4672685081361525</v>
          </cell>
          <cell r="I678">
            <v>3.593636420600256</v>
          </cell>
          <cell r="J678">
            <v>3.4681336618523919</v>
          </cell>
          <cell r="K678">
            <v>3.326627144727508</v>
          </cell>
          <cell r="L678">
            <v>3.010089432047288</v>
          </cell>
          <cell r="M678">
            <v>2.9016124231721045</v>
          </cell>
          <cell r="N678">
            <v>3.0430664705638759</v>
          </cell>
          <cell r="O678">
            <v>2.937900171450158</v>
          </cell>
          <cell r="P678">
            <v>2.8131180187783653</v>
          </cell>
          <cell r="Q678">
            <v>2.7370980051066471</v>
          </cell>
          <cell r="R678">
            <v>2.6259683859500322</v>
          </cell>
          <cell r="S678">
            <v>2.5065533881210227</v>
          </cell>
          <cell r="T678">
            <v>2.7170393239559285</v>
          </cell>
          <cell r="U678">
            <v>2.8655030219335305</v>
          </cell>
          <cell r="V678">
            <v>2.8819701901198163</v>
          </cell>
          <cell r="W678">
            <v>2.8588489377767621</v>
          </cell>
        </row>
        <row r="679">
          <cell r="A679" t="str">
            <v>FR1319UCCG0</v>
          </cell>
          <cell r="B679" t="str">
            <v>FR</v>
          </cell>
          <cell r="C679">
            <v>1</v>
          </cell>
          <cell r="D679">
            <v>0</v>
          </cell>
          <cell r="E679">
            <v>319</v>
          </cell>
          <cell r="F679">
            <v>0</v>
          </cell>
          <cell r="G679" t="str">
            <v>UCCG0</v>
          </cell>
          <cell r="H679">
            <v>8.98543219853536</v>
          </cell>
          <cell r="I679">
            <v>9.2399878199493877</v>
          </cell>
          <cell r="J679">
            <v>9.3013773120496595</v>
          </cell>
          <cell r="K679">
            <v>8.7240387019860943</v>
          </cell>
          <cell r="L679">
            <v>8.7638143053263029</v>
          </cell>
          <cell r="M679">
            <v>8.5873796545094905</v>
          </cell>
          <cell r="N679">
            <v>8.382526012340584</v>
          </cell>
          <cell r="O679">
            <v>8.4008640313066056</v>
          </cell>
          <cell r="P679">
            <v>8.3367088575846466</v>
          </cell>
          <cell r="Q679">
            <v>8.3606143637862917</v>
          </cell>
          <cell r="R679">
            <v>8.2741236150603559</v>
          </cell>
          <cell r="S679">
            <v>8.1256480080909039</v>
          </cell>
          <cell r="T679">
            <v>7.9644083861300077</v>
          </cell>
          <cell r="U679">
            <v>8.0959287209261124</v>
          </cell>
          <cell r="V679">
            <v>8.4007177944008653</v>
          </cell>
          <cell r="W679">
            <v>8.4484208723777758</v>
          </cell>
        </row>
        <row r="680">
          <cell r="A680" t="str">
            <v>FR10UYIGE</v>
          </cell>
          <cell r="B680" t="str">
            <v>FR</v>
          </cell>
          <cell r="C680">
            <v>1</v>
          </cell>
          <cell r="D680">
            <v>0</v>
          </cell>
          <cell r="E680">
            <v>0</v>
          </cell>
          <cell r="F680">
            <v>0</v>
          </cell>
          <cell r="G680" t="str">
            <v>UYIGE</v>
          </cell>
          <cell r="H680">
            <v>41.42</v>
          </cell>
          <cell r="I680">
            <v>44.103000000000002</v>
          </cell>
          <cell r="J680">
            <v>43.956000000000003</v>
          </cell>
          <cell r="K680">
            <v>44.033000000000001</v>
          </cell>
          <cell r="L680">
            <v>41.177</v>
          </cell>
          <cell r="M680">
            <v>41.823</v>
          </cell>
          <cell r="N680">
            <v>45.56</v>
          </cell>
          <cell r="O680">
            <v>45.494999999999997</v>
          </cell>
          <cell r="P680">
            <v>44.863999999999997</v>
          </cell>
          <cell r="Q680">
            <v>45.441000000000003</v>
          </cell>
          <cell r="R680">
            <v>45.326000000000001</v>
          </cell>
          <cell r="S680">
            <v>45.305</v>
          </cell>
          <cell r="T680">
            <v>51.412999999999997</v>
          </cell>
          <cell r="U680">
            <v>55.899749999999997</v>
          </cell>
          <cell r="V680">
            <v>56.295234000000001</v>
          </cell>
          <cell r="W680">
            <v>56.953229999999998</v>
          </cell>
        </row>
        <row r="681">
          <cell r="A681" t="str">
            <v>FR10UBLGE</v>
          </cell>
          <cell r="B681" t="str">
            <v>FR</v>
          </cell>
          <cell r="C681">
            <v>1</v>
          </cell>
          <cell r="D681">
            <v>0</v>
          </cell>
          <cell r="E681">
            <v>0</v>
          </cell>
          <cell r="F681">
            <v>0</v>
          </cell>
          <cell r="G681" t="str">
            <v>UBLGE</v>
          </cell>
          <cell r="H681">
            <v>-65.203999999999994</v>
          </cell>
          <cell r="I681">
            <v>-49.48</v>
          </cell>
          <cell r="J681">
            <v>-41.98</v>
          </cell>
          <cell r="K681">
            <v>-34.454999999999998</v>
          </cell>
          <cell r="L681">
            <v>-24.141999999999999</v>
          </cell>
          <cell r="M681">
            <v>-21.02</v>
          </cell>
          <cell r="N681">
            <v>-23.172000000000001</v>
          </cell>
          <cell r="O681">
            <v>-48.7</v>
          </cell>
          <cell r="P681">
            <v>-65.39</v>
          </cell>
          <cell r="Q681">
            <v>-59.576000000000001</v>
          </cell>
          <cell r="R681">
            <v>-50.368000000000002</v>
          </cell>
          <cell r="S681">
            <v>-42.57</v>
          </cell>
          <cell r="T681">
            <v>-50.301000000000002</v>
          </cell>
          <cell r="U681">
            <v>-61.677266000000003</v>
          </cell>
          <cell r="V681">
            <v>-106.33577900000002</v>
          </cell>
          <cell r="W681">
            <v>-98.723113999999995</v>
          </cell>
        </row>
        <row r="682">
          <cell r="A682" t="str">
            <v>FR10UDGG</v>
          </cell>
          <cell r="B682" t="str">
            <v>FR</v>
          </cell>
          <cell r="C682">
            <v>1</v>
          </cell>
          <cell r="D682">
            <v>0</v>
          </cell>
          <cell r="E682">
            <v>0</v>
          </cell>
          <cell r="F682">
            <v>0</v>
          </cell>
          <cell r="G682" t="str">
            <v>UDGG</v>
          </cell>
          <cell r="H682">
            <v>657.84865569999999</v>
          </cell>
          <cell r="I682">
            <v>707.19954180000002</v>
          </cell>
          <cell r="J682">
            <v>742.48606099999995</v>
          </cell>
          <cell r="K682">
            <v>777.86074730000007</v>
          </cell>
          <cell r="L682">
            <v>795.98213659999999</v>
          </cell>
          <cell r="M682">
            <v>816.95615680000003</v>
          </cell>
          <cell r="N682">
            <v>840.78682049999998</v>
          </cell>
          <cell r="O682">
            <v>901.83699999999999</v>
          </cell>
          <cell r="P682">
            <v>1003.351</v>
          </cell>
          <cell r="Q682">
            <v>1076.932</v>
          </cell>
          <cell r="R682">
            <v>1145.354</v>
          </cell>
          <cell r="S682">
            <v>1149.9280000000001</v>
          </cell>
          <cell r="T682">
            <v>1209.4970000000001</v>
          </cell>
          <cell r="U682">
            <v>1308.019266</v>
          </cell>
          <cell r="V682">
            <v>1414.6970449999999</v>
          </cell>
          <cell r="W682">
            <v>1513.7621590000001</v>
          </cell>
        </row>
        <row r="683">
          <cell r="A683" t="str">
            <v>FR10UVGDH</v>
          </cell>
          <cell r="B683" t="str">
            <v>FR</v>
          </cell>
          <cell r="C683">
            <v>1</v>
          </cell>
          <cell r="D683">
            <v>0</v>
          </cell>
          <cell r="E683">
            <v>0</v>
          </cell>
          <cell r="F683">
            <v>0</v>
          </cell>
          <cell r="G683" t="str">
            <v>UVGDH</v>
          </cell>
          <cell r="H683">
            <v>1194.6003000000001</v>
          </cell>
          <cell r="I683">
            <v>1227.2527</v>
          </cell>
          <cell r="J683">
            <v>1267.4251999999999</v>
          </cell>
          <cell r="K683">
            <v>1323.653</v>
          </cell>
          <cell r="L683">
            <v>1367.9659999999999</v>
          </cell>
          <cell r="M683">
            <v>1441.3710000000001</v>
          </cell>
          <cell r="N683">
            <v>1497.174</v>
          </cell>
          <cell r="O683">
            <v>1548.5550000000001</v>
          </cell>
          <cell r="P683">
            <v>1594.8140000000001</v>
          </cell>
          <cell r="Q683">
            <v>1660.1890000000001</v>
          </cell>
          <cell r="R683">
            <v>1726.068</v>
          </cell>
          <cell r="S683">
            <v>1807.462</v>
          </cell>
          <cell r="T683">
            <v>1892.2435</v>
          </cell>
          <cell r="U683">
            <v>1950.783146</v>
          </cell>
          <cell r="V683">
            <v>1953.359344</v>
          </cell>
          <cell r="W683">
            <v>1992.1734670000001</v>
          </cell>
        </row>
        <row r="684">
          <cell r="A684" t="str">
            <v>FR10OVGD</v>
          </cell>
          <cell r="B684" t="str">
            <v>FR</v>
          </cell>
          <cell r="C684">
            <v>1</v>
          </cell>
          <cell r="D684">
            <v>1</v>
          </cell>
          <cell r="E684">
            <v>0</v>
          </cell>
          <cell r="F684">
            <v>0</v>
          </cell>
          <cell r="G684" t="str">
            <v>OVGD</v>
          </cell>
          <cell r="H684">
            <v>1255.0262</v>
          </cell>
          <cell r="I684">
            <v>1268.963</v>
          </cell>
          <cell r="J684">
            <v>1297.3563999999999</v>
          </cell>
          <cell r="K684">
            <v>1342.8054</v>
          </cell>
          <cell r="L684">
            <v>1387.1306000000002</v>
          </cell>
          <cell r="M684">
            <v>1441.3710000000001</v>
          </cell>
          <cell r="N684">
            <v>1468.1010000000001</v>
          </cell>
          <cell r="O684">
            <v>1483.1822999999999</v>
          </cell>
          <cell r="P684">
            <v>1499.3105</v>
          </cell>
          <cell r="Q684">
            <v>1536.3473000000001</v>
          </cell>
          <cell r="R684">
            <v>1565.4763</v>
          </cell>
          <cell r="S684">
            <v>1599.461</v>
          </cell>
          <cell r="T684">
            <v>1634.2148</v>
          </cell>
          <cell r="U684">
            <v>1645.1933098821653</v>
          </cell>
          <cell r="V684">
            <v>1615.3482730193848</v>
          </cell>
          <cell r="W684">
            <v>1622.0789393936964</v>
          </cell>
        </row>
        <row r="685">
          <cell r="A685" t="str">
            <v>FR1319UBLC</v>
          </cell>
          <cell r="B685" t="str">
            <v>FR</v>
          </cell>
          <cell r="C685">
            <v>1</v>
          </cell>
          <cell r="D685">
            <v>0</v>
          </cell>
          <cell r="E685">
            <v>319</v>
          </cell>
          <cell r="F685">
            <v>0</v>
          </cell>
          <cell r="G685" t="str">
            <v>UBLC</v>
          </cell>
          <cell r="H685">
            <v>1.2648205429046016</v>
          </cell>
          <cell r="I685">
            <v>1.0853958602005929</v>
          </cell>
          <cell r="J685">
            <v>1.1918186572272667</v>
          </cell>
          <cell r="K685">
            <v>0.64642848238926676</v>
          </cell>
          <cell r="L685">
            <v>0.14671417272066706</v>
          </cell>
          <cell r="M685">
            <v>-1.6458635562946664</v>
          </cell>
          <cell r="N685">
            <v>-1.8172236493553855</v>
          </cell>
          <cell r="O685">
            <v>-1.3915553532163856</v>
          </cell>
          <cell r="P685">
            <v>-0.49359988061303695</v>
          </cell>
          <cell r="Q685">
            <v>-0.97844221350701621</v>
          </cell>
          <cell r="R685">
            <v>-2.0966149653431962</v>
          </cell>
          <cell r="S685">
            <v>-2.6697103452244084</v>
          </cell>
          <cell r="T685">
            <v>-3.5554620745163086</v>
          </cell>
          <cell r="U685">
            <v>-4.0721665123510355</v>
          </cell>
          <cell r="V685">
            <v>-2.2403390924675644</v>
          </cell>
          <cell r="W685">
            <v>-2.6246924209236062</v>
          </cell>
        </row>
        <row r="686">
          <cell r="A686" t="str">
            <v>FR1319UBLH</v>
          </cell>
          <cell r="B686" t="str">
            <v>FR</v>
          </cell>
          <cell r="C686">
            <v>1</v>
          </cell>
          <cell r="D686">
            <v>0</v>
          </cell>
          <cell r="E686">
            <v>319</v>
          </cell>
          <cell r="F686">
            <v>0</v>
          </cell>
          <cell r="G686" t="str">
            <v>UBLH</v>
          </cell>
          <cell r="H686">
            <v>4.7607932125916932</v>
          </cell>
          <cell r="I686">
            <v>4.0764766702081809</v>
          </cell>
          <cell r="J686">
            <v>4.7680849331384607</v>
          </cell>
          <cell r="K686">
            <v>4.3612918189283745</v>
          </cell>
          <cell r="L686">
            <v>4.0519281911977352</v>
          </cell>
          <cell r="M686">
            <v>4.3249794813410283</v>
          </cell>
          <cell r="N686">
            <v>4.5023490923566669</v>
          </cell>
          <cell r="O686">
            <v>5.3482762962891206</v>
          </cell>
          <cell r="P686">
            <v>4.367970183356805</v>
          </cell>
          <cell r="Q686">
            <v>4.0925460896319636</v>
          </cell>
          <cell r="R686">
            <v>3.2718873184602231</v>
          </cell>
          <cell r="S686">
            <v>3.0256237752162978</v>
          </cell>
          <cell r="T686">
            <v>3.4776385808697454</v>
          </cell>
          <cell r="U686">
            <v>3.4452161501296876</v>
          </cell>
          <cell r="V686">
            <v>3.7229695715423965</v>
          </cell>
          <cell r="W686">
            <v>3.685854782042445</v>
          </cell>
        </row>
        <row r="687">
          <cell r="A687" t="str">
            <v>FR60RVGDP</v>
          </cell>
          <cell r="B687" t="str">
            <v>FR</v>
          </cell>
          <cell r="C687">
            <v>6</v>
          </cell>
          <cell r="D687">
            <v>1</v>
          </cell>
          <cell r="E687">
            <v>0</v>
          </cell>
          <cell r="F687">
            <v>0</v>
          </cell>
          <cell r="G687" t="str">
            <v>RVGDP</v>
          </cell>
          <cell r="H687">
            <v>1.75799530282017</v>
          </cell>
          <cell r="I687">
            <v>0.76179005797785138</v>
          </cell>
          <cell r="J687">
            <v>1.8850060569627347</v>
          </cell>
          <cell r="K687">
            <v>3.1307584863559779</v>
          </cell>
          <cell r="L687">
            <v>2.7847797468047997</v>
          </cell>
          <cell r="M687">
            <v>3.2215877611871946</v>
          </cell>
          <cell r="N687">
            <v>1.137492372023563</v>
          </cell>
          <cell r="O687">
            <v>0.31566257509383355</v>
          </cell>
          <cell r="P687">
            <v>0.39291371780976192</v>
          </cell>
          <cell r="Q687">
            <v>1.8090899503640845</v>
          </cell>
          <cell r="R687">
            <v>1.2901930872411649</v>
          </cell>
          <cell r="S687">
            <v>1.5609204223412609</v>
          </cell>
          <cell r="T687">
            <v>1.5666473223608701</v>
          </cell>
          <cell r="U687">
            <v>0.15228356127501286</v>
          </cell>
          <cell r="V687">
            <v>-2.3082172162478765</v>
          </cell>
          <cell r="W687">
            <v>-7.6214670829677367E-2</v>
          </cell>
        </row>
        <row r="688">
          <cell r="A688" t="str">
            <v>FR60NETD</v>
          </cell>
          <cell r="B688" t="str">
            <v>FR</v>
          </cell>
          <cell r="C688">
            <v>6</v>
          </cell>
          <cell r="D688">
            <v>0</v>
          </cell>
          <cell r="E688">
            <v>0</v>
          </cell>
          <cell r="F688">
            <v>0</v>
          </cell>
          <cell r="G688" t="str">
            <v>NETD</v>
          </cell>
          <cell r="H688">
            <v>0.88715389950728696</v>
          </cell>
          <cell r="I688">
            <v>0.37668162541533157</v>
          </cell>
          <cell r="J688">
            <v>0.43844342159271577</v>
          </cell>
          <cell r="K688">
            <v>1.5207091992442967</v>
          </cell>
          <cell r="L688">
            <v>2.0202475083902494</v>
          </cell>
          <cell r="M688">
            <v>2.6824551017046838</v>
          </cell>
          <cell r="N688">
            <v>1.7774303453426787</v>
          </cell>
          <cell r="O688">
            <v>0.62231482021379847</v>
          </cell>
          <cell r="P688">
            <v>0.12604564835716481</v>
          </cell>
          <cell r="Q688">
            <v>0.10654841919042202</v>
          </cell>
          <cell r="R688">
            <v>0.55578903942761215</v>
          </cell>
          <cell r="S688">
            <v>0.95810720692242057</v>
          </cell>
          <cell r="T688">
            <v>1.3382804478353272</v>
          </cell>
          <cell r="U688">
            <v>0.78564365976154793</v>
          </cell>
          <cell r="V688">
            <v>-1.8644686013197798</v>
          </cell>
          <cell r="W688">
            <v>-0.70695403378581156</v>
          </cell>
        </row>
        <row r="689">
          <cell r="A689" t="str">
            <v>FR60HWCDW</v>
          </cell>
          <cell r="B689" t="str">
            <v>FR</v>
          </cell>
          <cell r="C689">
            <v>6</v>
          </cell>
          <cell r="D689">
            <v>0</v>
          </cell>
          <cell r="E689">
            <v>0</v>
          </cell>
          <cell r="F689">
            <v>0</v>
          </cell>
          <cell r="G689" t="str">
            <v>HWCDW</v>
          </cell>
          <cell r="H689">
            <v>2.5635080508130459</v>
          </cell>
          <cell r="I689">
            <v>2.5768017305643154</v>
          </cell>
          <cell r="J689">
            <v>1.987537213874857</v>
          </cell>
          <cell r="K689">
            <v>2.0632981812473306</v>
          </cell>
          <cell r="L689">
            <v>2.2715984644012588</v>
          </cell>
          <cell r="M689">
            <v>2.1769073448341558</v>
          </cell>
          <cell r="N689">
            <v>2.0254556394661449</v>
          </cell>
          <cell r="O689">
            <v>3.0878192675261262</v>
          </cell>
          <cell r="P689">
            <v>2.7597374515619721</v>
          </cell>
          <cell r="Q689">
            <v>3.4463675367800262</v>
          </cell>
          <cell r="R689">
            <v>3.0863402724359723</v>
          </cell>
          <cell r="S689">
            <v>3.3580051382182008</v>
          </cell>
          <cell r="T689">
            <v>2.885903482828156</v>
          </cell>
          <cell r="U689">
            <v>2.6024530322577677</v>
          </cell>
          <cell r="V689">
            <v>2.1443303807880509</v>
          </cell>
          <cell r="W689">
            <v>1.9694287275805467</v>
          </cell>
        </row>
        <row r="690">
          <cell r="A690" t="str">
            <v>FR1319UUTGE</v>
          </cell>
          <cell r="B690" t="str">
            <v>FR</v>
          </cell>
          <cell r="C690">
            <v>1</v>
          </cell>
          <cell r="D690">
            <v>0</v>
          </cell>
          <cell r="E690">
            <v>319</v>
          </cell>
          <cell r="F690">
            <v>0</v>
          </cell>
          <cell r="G690" t="str">
            <v>UUTGE</v>
          </cell>
          <cell r="H690">
            <v>54.43871058796821</v>
          </cell>
          <cell r="I690">
            <v>54.472562985601904</v>
          </cell>
          <cell r="J690">
            <v>54.089109163996426</v>
          </cell>
          <cell r="K690">
            <v>52.66780644171849</v>
          </cell>
          <cell r="L690">
            <v>52.560297551254934</v>
          </cell>
          <cell r="M690">
            <v>51.619811970686236</v>
          </cell>
          <cell r="N690">
            <v>51.560272887453294</v>
          </cell>
          <cell r="O690">
            <v>52.618989961609365</v>
          </cell>
          <cell r="P690">
            <v>53.253420148054872</v>
          </cell>
          <cell r="Q690">
            <v>53.152622984491515</v>
          </cell>
          <cell r="R690">
            <v>53.340482530236358</v>
          </cell>
          <cell r="S690">
            <v>52.653887052673852</v>
          </cell>
          <cell r="T690">
            <v>52.353674355335343</v>
          </cell>
          <cell r="U690">
            <v>52.745712721059149</v>
          </cell>
          <cell r="V690">
            <v>54.889612927256671</v>
          </cell>
          <cell r="W690">
            <v>54.859114183754961</v>
          </cell>
        </row>
        <row r="691">
          <cell r="A691" t="str">
            <v>FR60UVGDH</v>
          </cell>
          <cell r="B691" t="str">
            <v>FR</v>
          </cell>
          <cell r="C691">
            <v>6</v>
          </cell>
          <cell r="D691">
            <v>0</v>
          </cell>
          <cell r="E691">
            <v>0</v>
          </cell>
          <cell r="F691">
            <v>0</v>
          </cell>
          <cell r="G691" t="str">
            <v>UVGDH</v>
          </cell>
          <cell r="H691">
            <v>3.4524944809762204</v>
          </cell>
          <cell r="I691">
            <v>2.7333326469112684</v>
          </cell>
          <cell r="J691">
            <v>3.2733682313349055</v>
          </cell>
          <cell r="K691">
            <v>4.4363801508759737</v>
          </cell>
          <cell r="L691">
            <v>3.3477807250087421</v>
          </cell>
          <cell r="M691">
            <v>5.3659959384955602</v>
          </cell>
          <cell r="N691">
            <v>3.8715223214564443</v>
          </cell>
          <cell r="O691">
            <v>3.4318656348560683</v>
          </cell>
          <cell r="P691">
            <v>2.9872364882099767</v>
          </cell>
          <cell r="Q691">
            <v>4.0992241101470039</v>
          </cell>
          <cell r="R691">
            <v>3.9681626609982201</v>
          </cell>
          <cell r="S691">
            <v>4.7155731987384097</v>
          </cell>
          <cell r="T691">
            <v>4.69063803277745</v>
          </cell>
          <cell r="U691">
            <v>3.0936634740719171</v>
          </cell>
          <cell r="V691">
            <v>0.13205968102001364</v>
          </cell>
          <cell r="W691">
            <v>1.9870446837763289</v>
          </cell>
        </row>
        <row r="692">
          <cell r="A692" t="str">
            <v>FR1212RVGDPR</v>
          </cell>
          <cell r="B692" t="str">
            <v>FR</v>
          </cell>
          <cell r="C692">
            <v>1</v>
          </cell>
          <cell r="D692">
            <v>0</v>
          </cell>
          <cell r="E692">
            <v>212</v>
          </cell>
          <cell r="F692">
            <v>327</v>
          </cell>
          <cell r="G692" t="str">
            <v>RVGDPR</v>
          </cell>
          <cell r="H692">
            <v>117.56447630013656</v>
          </cell>
          <cell r="I692">
            <v>116.32733189993283</v>
          </cell>
          <cell r="J692">
            <v>115.54150824600595</v>
          </cell>
          <cell r="K692">
            <v>115.89732842293672</v>
          </cell>
          <cell r="L692">
            <v>115.8379119575133</v>
          </cell>
          <cell r="M692">
            <v>115.34821394999916</v>
          </cell>
          <cell r="N692">
            <v>114.52158014318505</v>
          </cell>
          <cell r="O692">
            <v>113.69645212462002</v>
          </cell>
          <cell r="P692">
            <v>112.92115554055258</v>
          </cell>
          <cell r="Q692">
            <v>112.4758909786502</v>
          </cell>
          <cell r="R692">
            <v>112.0426005361911</v>
          </cell>
          <cell r="S692">
            <v>110.60194326775937</v>
          </cell>
          <cell r="T692">
            <v>109.47031847180588</v>
          </cell>
          <cell r="U692">
            <v>108.69886593777815</v>
          </cell>
          <cell r="V692">
            <v>108.36240289997643</v>
          </cell>
          <cell r="W692">
            <v>107.93180631440524</v>
          </cell>
        </row>
        <row r="693">
          <cell r="A693" t="str">
            <v>IT60OVGD</v>
          </cell>
          <cell r="B693" t="str">
            <v>IT</v>
          </cell>
          <cell r="C693">
            <v>6</v>
          </cell>
          <cell r="D693">
            <v>1</v>
          </cell>
          <cell r="E693">
            <v>0</v>
          </cell>
          <cell r="F693">
            <v>0</v>
          </cell>
          <cell r="G693" t="str">
            <v>OVGD</v>
          </cell>
          <cell r="H693">
            <v>2.826961041543119</v>
          </cell>
          <cell r="I693">
            <v>1.0953828646408592</v>
          </cell>
          <cell r="J693">
            <v>1.8722471181142009</v>
          </cell>
          <cell r="K693">
            <v>1.4013249017009732</v>
          </cell>
          <cell r="L693">
            <v>1.4642781585243458</v>
          </cell>
          <cell r="M693">
            <v>3.6931891391180471</v>
          </cell>
          <cell r="N693">
            <v>1.818216470357914</v>
          </cell>
          <cell r="O693">
            <v>0.4540479600578351</v>
          </cell>
          <cell r="P693">
            <v>-1.6918132001819686E-2</v>
          </cell>
          <cell r="Q693">
            <v>1.531813892046352</v>
          </cell>
          <cell r="R693">
            <v>0.55419742935713945</v>
          </cell>
          <cell r="S693">
            <v>1.8411293445856236</v>
          </cell>
          <cell r="T693">
            <v>1.4567050717862351</v>
          </cell>
          <cell r="U693">
            <v>-0.6160000286543954</v>
          </cell>
          <cell r="V693">
            <v>-1.9758081916420145</v>
          </cell>
          <cell r="W693">
            <v>0.3412411354171585</v>
          </cell>
        </row>
        <row r="694">
          <cell r="A694" t="str">
            <v>IT60ZCPIH</v>
          </cell>
          <cell r="B694" t="str">
            <v>IT</v>
          </cell>
          <cell r="C694">
            <v>6</v>
          </cell>
          <cell r="D694">
            <v>0</v>
          </cell>
          <cell r="E694">
            <v>0</v>
          </cell>
          <cell r="F694">
            <v>0</v>
          </cell>
          <cell r="G694" t="str">
            <v>ZCPIH</v>
          </cell>
          <cell r="H694">
            <v>5.3861603079627285</v>
          </cell>
          <cell r="I694">
            <v>3.9754598654849316</v>
          </cell>
          <cell r="J694">
            <v>1.8950585837230749</v>
          </cell>
          <cell r="K694">
            <v>1.9798020197188348</v>
          </cell>
          <cell r="L694">
            <v>1.6570251945619452</v>
          </cell>
          <cell r="M694">
            <v>2.5752314814814659</v>
          </cell>
          <cell r="N694">
            <v>2.3225199774330019</v>
          </cell>
          <cell r="O694">
            <v>2.6098143761297488</v>
          </cell>
          <cell r="P694">
            <v>2.8121081891456123</v>
          </cell>
          <cell r="Q694">
            <v>2.273519163683857</v>
          </cell>
          <cell r="R694">
            <v>2.2059449756509419</v>
          </cell>
          <cell r="S694">
            <v>2.2166667000000029</v>
          </cell>
          <cell r="T694">
            <v>2.0381542142383191</v>
          </cell>
          <cell r="U694">
            <v>3.4940556088207009</v>
          </cell>
          <cell r="V694">
            <v>1.1647886919457617</v>
          </cell>
          <cell r="W694">
            <v>2.2020615939013943</v>
          </cell>
        </row>
        <row r="695">
          <cell r="A695" t="str">
            <v>IT10AVGDGP</v>
          </cell>
          <cell r="B695" t="str">
            <v>IT</v>
          </cell>
          <cell r="C695">
            <v>1</v>
          </cell>
          <cell r="D695">
            <v>0</v>
          </cell>
          <cell r="E695">
            <v>0</v>
          </cell>
          <cell r="F695">
            <v>0</v>
          </cell>
          <cell r="G695" t="str">
            <v>AVGDGP</v>
          </cell>
          <cell r="H695">
            <v>-0.87113474117978718</v>
          </cell>
          <cell r="I695">
            <v>-1.3186117119595606</v>
          </cell>
          <cell r="J695">
            <v>-0.92773750265903432</v>
          </cell>
          <cell r="K695">
            <v>-1.0828151977790839</v>
          </cell>
          <cell r="L695">
            <v>-1.0031231501502706</v>
          </cell>
          <cell r="M695">
            <v>1.1752628454655805</v>
          </cell>
          <cell r="N695">
            <v>1.6697948446346917</v>
          </cell>
          <cell r="O695">
            <v>0.94920299023502597</v>
          </cell>
          <cell r="P695">
            <v>4.8433829974525888E-2</v>
          </cell>
          <cell r="Q695">
            <v>0.70437949336171024</v>
          </cell>
          <cell r="R695">
            <v>0.54747538098884307</v>
          </cell>
          <cell r="S695">
            <v>1.4865133217283908</v>
          </cell>
          <cell r="T695">
            <v>1.7950549479379927</v>
          </cell>
          <cell r="U695">
            <v>0.2752980859953168</v>
          </cell>
          <cell r="V695">
            <v>-2.2677621718111598</v>
          </cell>
          <cell r="W695">
            <v>-2.6552956644683943</v>
          </cell>
        </row>
        <row r="696">
          <cell r="A696" t="str">
            <v>IT1319UBLA</v>
          </cell>
          <cell r="B696" t="str">
            <v>IT</v>
          </cell>
          <cell r="C696">
            <v>1</v>
          </cell>
          <cell r="D696">
            <v>0</v>
          </cell>
          <cell r="E696">
            <v>319</v>
          </cell>
          <cell r="F696">
            <v>0</v>
          </cell>
          <cell r="G696" t="str">
            <v>UBLA</v>
          </cell>
          <cell r="H696">
            <v>2.2955571136514159</v>
          </cell>
          <cell r="I696">
            <v>3.0648621766415194</v>
          </cell>
          <cell r="J696">
            <v>3.1435309956982809</v>
          </cell>
          <cell r="K696">
            <v>2.1498192853605333</v>
          </cell>
          <cell r="L696">
            <v>1.275451469717044</v>
          </cell>
          <cell r="M696">
            <v>0.12568664832497983</v>
          </cell>
          <cell r="N696">
            <v>0.36143089474128054</v>
          </cell>
          <cell r="O696">
            <v>-0.33751646527705559</v>
          </cell>
          <cell r="P696">
            <v>-0.72940974365068989</v>
          </cell>
          <cell r="Q696">
            <v>-0.42359842423829541</v>
          </cell>
          <cell r="R696">
            <v>-1.1112414845565108</v>
          </cell>
          <cell r="S696">
            <v>-1.840158634458237</v>
          </cell>
          <cell r="T696">
            <v>-1.5703722285652661</v>
          </cell>
          <cell r="U696">
            <v>-2.2465289285581056</v>
          </cell>
          <cell r="V696">
            <v>-1.2999427590325578</v>
          </cell>
          <cell r="W696">
            <v>-1.4714245551640699</v>
          </cell>
        </row>
        <row r="697">
          <cell r="A697" t="str">
            <v>IT1319UBLGE</v>
          </cell>
          <cell r="B697" t="str">
            <v>IT</v>
          </cell>
          <cell r="C697">
            <v>1</v>
          </cell>
          <cell r="D697">
            <v>0</v>
          </cell>
          <cell r="E697">
            <v>319</v>
          </cell>
          <cell r="F697">
            <v>0</v>
          </cell>
          <cell r="G697" t="str">
            <v>UBLGE</v>
          </cell>
          <cell r="H697">
            <v>-7.4138217899816308</v>
          </cell>
          <cell r="I697">
            <v>-6.9567202934195782</v>
          </cell>
          <cell r="J697">
            <v>-2.6745705550282164</v>
          </cell>
          <cell r="K697">
            <v>-2.7929334139054749</v>
          </cell>
          <cell r="L697">
            <v>-1.734553666513736</v>
          </cell>
          <cell r="M697">
            <v>-0.83639972652869021</v>
          </cell>
          <cell r="N697">
            <v>-3.0834147747471841</v>
          </cell>
          <cell r="O697">
            <v>-2.8632075475339938</v>
          </cell>
          <cell r="P697">
            <v>-3.4907605378260458</v>
          </cell>
          <cell r="Q697">
            <v>-3.4905458753248761</v>
          </cell>
          <cell r="R697">
            <v>-4.3265236855801357</v>
          </cell>
          <cell r="S697">
            <v>-3.3772052899864726</v>
          </cell>
          <cell r="T697">
            <v>-1.5690892926034379</v>
          </cell>
          <cell r="U697">
            <v>-2.7978481180184049</v>
          </cell>
          <cell r="V697">
            <v>-3.8072304532320946</v>
          </cell>
          <cell r="W697">
            <v>-3.7005151702899703</v>
          </cell>
        </row>
        <row r="698">
          <cell r="A698" t="str">
            <v>IT1319UBLGIE</v>
          </cell>
          <cell r="B698" t="str">
            <v>IT</v>
          </cell>
          <cell r="C698">
            <v>1</v>
          </cell>
          <cell r="D698">
            <v>0</v>
          </cell>
          <cell r="E698">
            <v>319</v>
          </cell>
          <cell r="F698">
            <v>0</v>
          </cell>
          <cell r="G698" t="str">
            <v>UBLGIE</v>
          </cell>
          <cell r="H698">
            <v>4.1759089616378589</v>
          </cell>
          <cell r="I698">
            <v>4.5608708542609433</v>
          </cell>
          <cell r="J698">
            <v>6.6171068583903097</v>
          </cell>
          <cell r="K698">
            <v>5.1129712748708842</v>
          </cell>
          <cell r="L698">
            <v>4.8635820121372619</v>
          </cell>
          <cell r="M698">
            <v>5.5076275507483983</v>
          </cell>
          <cell r="N698">
            <v>3.2245273908637664</v>
          </cell>
          <cell r="O698">
            <v>2.6585327947090609</v>
          </cell>
          <cell r="P698">
            <v>1.6277335360661376</v>
          </cell>
          <cell r="Q698">
            <v>1.235833760560856</v>
          </cell>
          <cell r="R698">
            <v>0.29908103990029516</v>
          </cell>
          <cell r="S698">
            <v>1.2574484903895056</v>
          </cell>
          <cell r="T698">
            <v>3.4180800453052234</v>
          </cell>
          <cell r="U698">
            <v>2.3162615142462832</v>
          </cell>
          <cell r="V698">
            <v>0.99076063213572318</v>
          </cell>
          <cell r="W698">
            <v>1.2187058716223962</v>
          </cell>
        </row>
        <row r="699">
          <cell r="A699" t="str">
            <v>IT1319UBLGAP</v>
          </cell>
          <cell r="B699" t="str">
            <v>IT</v>
          </cell>
          <cell r="C699">
            <v>1</v>
          </cell>
          <cell r="D699">
            <v>0</v>
          </cell>
          <cell r="E699">
            <v>319</v>
          </cell>
          <cell r="F699">
            <v>0</v>
          </cell>
          <cell r="G699" t="str">
            <v>UBLGAP</v>
          </cell>
          <cell r="H699">
            <v>-6.9806482087963539</v>
          </cell>
          <cell r="I699">
            <v>-6.2894035677315703</v>
          </cell>
          <cell r="J699">
            <v>-2.1887432062338386</v>
          </cell>
          <cell r="K699">
            <v>-2.2384360382942257</v>
          </cell>
          <cell r="L699">
            <v>-1.217727268548322</v>
          </cell>
          <cell r="M699">
            <v>-1.4319575753658189</v>
          </cell>
          <cell r="N699">
            <v>-3.920566420104787</v>
          </cell>
          <cell r="O699">
            <v>-3.3390904666883241</v>
          </cell>
          <cell r="P699">
            <v>-3.5150428384837742</v>
          </cell>
          <cell r="Q699">
            <v>-3.8436865343217699</v>
          </cell>
          <cell r="R699">
            <v>-4.601000467838892</v>
          </cell>
          <cell r="S699">
            <v>-4.1224687438350012</v>
          </cell>
          <cell r="T699">
            <v>-2.4690400907521504</v>
          </cell>
          <cell r="U699">
            <v>-2.9358688134321569</v>
          </cell>
          <cell r="V699">
            <v>-2.6702878883945695</v>
          </cell>
          <cell r="W699">
            <v>-2.3692826889087408</v>
          </cell>
        </row>
        <row r="700">
          <cell r="A700" t="str">
            <v>IT1319UBLGAPS</v>
          </cell>
          <cell r="B700" t="str">
            <v>IT</v>
          </cell>
          <cell r="C700">
            <v>1</v>
          </cell>
          <cell r="D700">
            <v>0</v>
          </cell>
          <cell r="E700">
            <v>319</v>
          </cell>
          <cell r="F700">
            <v>0</v>
          </cell>
          <cell r="G700" t="str">
            <v>UBLGAPS</v>
          </cell>
          <cell r="H700" t="e">
            <v>#N/A</v>
          </cell>
          <cell r="I700" t="e">
            <v>#N/A</v>
          </cell>
          <cell r="J700" t="e">
            <v>#N/A</v>
          </cell>
          <cell r="K700" t="e">
            <v>#N/A</v>
          </cell>
          <cell r="L700" t="e">
            <v>#N/A</v>
          </cell>
          <cell r="M700" t="e">
            <v>#N/A</v>
          </cell>
          <cell r="N700" t="e">
            <v>#N/A</v>
          </cell>
          <cell r="O700" t="e">
            <v>#N/A</v>
          </cell>
          <cell r="P700">
            <v>-5.2330146387641054</v>
          </cell>
          <cell r="Q700">
            <v>-5.1129367453484509</v>
          </cell>
          <cell r="R700">
            <v>-5.1759893678157471</v>
          </cell>
          <cell r="S700">
            <v>-3.7262474677660036</v>
          </cell>
          <cell r="T700">
            <v>-2.5914074345224609</v>
          </cell>
          <cell r="U700">
            <v>-3.1357494491427569</v>
          </cell>
          <cell r="V700">
            <v>-2.7739278152664144</v>
          </cell>
          <cell r="W700">
            <v>-2.4520253395958513</v>
          </cell>
        </row>
        <row r="701">
          <cell r="A701" t="str">
            <v>IT1319UDGG</v>
          </cell>
          <cell r="B701" t="str">
            <v>IT</v>
          </cell>
          <cell r="C701">
            <v>1</v>
          </cell>
          <cell r="D701">
            <v>0</v>
          </cell>
          <cell r="E701">
            <v>319</v>
          </cell>
          <cell r="F701">
            <v>0</v>
          </cell>
          <cell r="G701" t="str">
            <v>UDGG</v>
          </cell>
          <cell r="H701">
            <v>121.54987953304894</v>
          </cell>
          <cell r="I701">
            <v>120.89411040852079</v>
          </cell>
          <cell r="J701">
            <v>118.05960306703163</v>
          </cell>
          <cell r="K701">
            <v>114.93771797887318</v>
          </cell>
          <cell r="L701">
            <v>113.74959184754452</v>
          </cell>
          <cell r="M701">
            <v>109.17532918021659</v>
          </cell>
          <cell r="N701">
            <v>108.78430720392717</v>
          </cell>
          <cell r="O701">
            <v>105.65816822504372</v>
          </cell>
          <cell r="P701">
            <v>104.35402230884598</v>
          </cell>
          <cell r="Q701">
            <v>103.81403148850094</v>
          </cell>
          <cell r="R701">
            <v>105.90906984256381</v>
          </cell>
          <cell r="S701">
            <v>106.89383803617491</v>
          </cell>
          <cell r="T701">
            <v>104.13084540139745</v>
          </cell>
          <cell r="U701">
            <v>105.72143056803181</v>
          </cell>
          <cell r="V701">
            <v>109.34564158052891</v>
          </cell>
          <cell r="W701">
            <v>110.3493317626445</v>
          </cell>
        </row>
        <row r="702">
          <cell r="A702" t="str">
            <v>IT60OCPH</v>
          </cell>
          <cell r="B702" t="str">
            <v>IT</v>
          </cell>
          <cell r="C702">
            <v>6</v>
          </cell>
          <cell r="D702">
            <v>1</v>
          </cell>
          <cell r="E702">
            <v>0</v>
          </cell>
          <cell r="F702">
            <v>0</v>
          </cell>
          <cell r="G702" t="str">
            <v>OCPH</v>
          </cell>
          <cell r="H702">
            <v>1.4658474587668335</v>
          </cell>
          <cell r="I702">
            <v>0.94986646166734801</v>
          </cell>
          <cell r="J702">
            <v>3.1936714667909483</v>
          </cell>
          <cell r="K702">
            <v>3.4601335809916645</v>
          </cell>
          <cell r="L702">
            <v>2.5705429016734671</v>
          </cell>
          <cell r="M702">
            <v>2.3551804096314743</v>
          </cell>
          <cell r="N702">
            <v>0.69583430900190812</v>
          </cell>
          <cell r="O702">
            <v>0.19192814229944677</v>
          </cell>
          <cell r="P702">
            <v>0.9833744632203878</v>
          </cell>
          <cell r="Q702">
            <v>0.78752362816372212</v>
          </cell>
          <cell r="R702">
            <v>0.94113520709178111</v>
          </cell>
          <cell r="S702">
            <v>1.1288110515976335</v>
          </cell>
          <cell r="T702">
            <v>1.4503128137078214</v>
          </cell>
          <cell r="U702">
            <v>-0.44962703625862632</v>
          </cell>
          <cell r="V702">
            <v>-0.30260748567095819</v>
          </cell>
          <cell r="W702">
            <v>0.72605096018238946</v>
          </cell>
        </row>
        <row r="703">
          <cell r="A703" t="str">
            <v>IT60OIGT</v>
          </cell>
          <cell r="B703" t="str">
            <v>IT</v>
          </cell>
          <cell r="C703">
            <v>6</v>
          </cell>
          <cell r="D703">
            <v>1</v>
          </cell>
          <cell r="E703">
            <v>0</v>
          </cell>
          <cell r="F703">
            <v>0</v>
          </cell>
          <cell r="G703" t="str">
            <v>OIGT</v>
          </cell>
          <cell r="H703">
            <v>6.9199914173400767</v>
          </cell>
          <cell r="I703">
            <v>2.3299521654587263</v>
          </cell>
          <cell r="J703">
            <v>1.5954836134993045</v>
          </cell>
          <cell r="K703">
            <v>4.1736110741503074</v>
          </cell>
          <cell r="L703">
            <v>3.8986655066528542</v>
          </cell>
          <cell r="M703">
            <v>6.263623031154375</v>
          </cell>
          <cell r="N703">
            <v>2.6997571029255818</v>
          </cell>
          <cell r="O703">
            <v>3.7391422732831137</v>
          </cell>
          <cell r="P703">
            <v>-1.2224501567207668</v>
          </cell>
          <cell r="Q703">
            <v>2.2534107752134602</v>
          </cell>
          <cell r="R703">
            <v>0.68137462127191295</v>
          </cell>
          <cell r="S703">
            <v>2.4663954172604585</v>
          </cell>
          <cell r="T703">
            <v>1.2353637265499984</v>
          </cell>
          <cell r="U703">
            <v>-1.9440419308292545</v>
          </cell>
          <cell r="V703">
            <v>-6.2660712157227128</v>
          </cell>
          <cell r="W703">
            <v>-0.54158441222346143</v>
          </cell>
        </row>
        <row r="704">
          <cell r="A704" t="str">
            <v>IT60OXGS</v>
          </cell>
          <cell r="B704" t="str">
            <v>IT</v>
          </cell>
          <cell r="C704">
            <v>6</v>
          </cell>
          <cell r="D704">
            <v>1</v>
          </cell>
          <cell r="E704">
            <v>0</v>
          </cell>
          <cell r="F704">
            <v>0</v>
          </cell>
          <cell r="G704" t="str">
            <v>OXGS</v>
          </cell>
          <cell r="H704">
            <v>12.400239200874763</v>
          </cell>
          <cell r="I704">
            <v>1.5024367675419148</v>
          </cell>
          <cell r="J704">
            <v>5.1447019073888045</v>
          </cell>
          <cell r="K704">
            <v>2.4976582702716188</v>
          </cell>
          <cell r="L704">
            <v>-0.38619194686736469</v>
          </cell>
          <cell r="M704">
            <v>11.927060988269611</v>
          </cell>
          <cell r="N704">
            <v>2.6042715614550849</v>
          </cell>
          <cell r="O704">
            <v>-2.8592513240243145</v>
          </cell>
          <cell r="P704">
            <v>-2.0012648127620158</v>
          </cell>
          <cell r="Q704">
            <v>4.8687611216359672</v>
          </cell>
          <cell r="R704">
            <v>1.0262118379224416</v>
          </cell>
          <cell r="S704">
            <v>6.2372636697118455</v>
          </cell>
          <cell r="T704">
            <v>5.0276979664842347</v>
          </cell>
          <cell r="U704">
            <v>-1.5045505009800841</v>
          </cell>
          <cell r="V704">
            <v>-5.8013108532051216</v>
          </cell>
          <cell r="W704">
            <v>0.87414476709837263</v>
          </cell>
        </row>
        <row r="705">
          <cell r="A705" t="str">
            <v>IT60OMGS</v>
          </cell>
          <cell r="B705" t="str">
            <v>IT</v>
          </cell>
          <cell r="C705">
            <v>6</v>
          </cell>
          <cell r="D705">
            <v>1</v>
          </cell>
          <cell r="E705">
            <v>0</v>
          </cell>
          <cell r="F705">
            <v>0</v>
          </cell>
          <cell r="G705" t="str">
            <v>OMGS</v>
          </cell>
          <cell r="H705">
            <v>9.3082239739926909</v>
          </cell>
          <cell r="I705">
            <v>-0.49427431759705431</v>
          </cell>
          <cell r="J705">
            <v>9.3612795525080728</v>
          </cell>
          <cell r="K705">
            <v>9.4126869239842712</v>
          </cell>
          <cell r="L705">
            <v>4.8948667477138663</v>
          </cell>
          <cell r="M705">
            <v>9.7747311594050359</v>
          </cell>
          <cell r="N705">
            <v>1.750137412530095</v>
          </cell>
          <cell r="O705">
            <v>0.2299718403117712</v>
          </cell>
          <cell r="P705">
            <v>1.2029256954224854</v>
          </cell>
          <cell r="Q705">
            <v>4.1721362075603396</v>
          </cell>
          <cell r="R705">
            <v>2.1538806492213736</v>
          </cell>
          <cell r="S705">
            <v>5.9476891817612509</v>
          </cell>
          <cell r="T705">
            <v>4.4147918728070445</v>
          </cell>
          <cell r="U705">
            <v>-2.7373265521153045</v>
          </cell>
          <cell r="V705">
            <v>-4.2648153830091022</v>
          </cell>
          <cell r="W705">
            <v>1.5159080693256222</v>
          </cell>
        </row>
        <row r="706">
          <cell r="A706" t="str">
            <v>IT10CVGD3</v>
          </cell>
          <cell r="B706" t="str">
            <v>IT</v>
          </cell>
          <cell r="C706">
            <v>1</v>
          </cell>
          <cell r="D706">
            <v>0</v>
          </cell>
          <cell r="E706">
            <v>0</v>
          </cell>
          <cell r="F706">
            <v>0</v>
          </cell>
          <cell r="G706" t="str">
            <v>CVGD3</v>
          </cell>
          <cell r="H706">
            <v>1.4662574657765068</v>
          </cell>
          <cell r="I706">
            <v>1.1481742215377999</v>
          </cell>
          <cell r="J706">
            <v>2.2370164033740165</v>
          </cell>
          <cell r="K706">
            <v>2.8796822769972881</v>
          </cell>
          <cell r="L706">
            <v>2.5194683470991839</v>
          </cell>
          <cell r="M706">
            <v>3.04185084429895</v>
          </cell>
          <cell r="N706">
            <v>1.6913401227631932</v>
          </cell>
          <cell r="O706">
            <v>1.3340404610282821</v>
          </cell>
          <cell r="P706">
            <v>0.69198595396214813</v>
          </cell>
          <cell r="Q706">
            <v>1.3639204535774889</v>
          </cell>
          <cell r="R706">
            <v>1.0655166978285844</v>
          </cell>
          <cell r="S706">
            <v>1.3489515686078228</v>
          </cell>
          <cell r="T706">
            <v>1.3653730014753847</v>
          </cell>
          <cell r="U706">
            <v>-0.46444191330613926</v>
          </cell>
          <cell r="V706">
            <v>-1.3694413109444978</v>
          </cell>
          <cell r="W706">
            <v>0.44085029570980017</v>
          </cell>
        </row>
        <row r="707">
          <cell r="A707" t="str">
            <v>IT10CVGD4</v>
          </cell>
          <cell r="B707" t="str">
            <v>IT</v>
          </cell>
          <cell r="C707">
            <v>1</v>
          </cell>
          <cell r="D707">
            <v>0</v>
          </cell>
          <cell r="E707">
            <v>0</v>
          </cell>
          <cell r="F707">
            <v>0</v>
          </cell>
          <cell r="G707" t="str">
            <v>CVGD4</v>
          </cell>
          <cell r="H707">
            <v>0.29398756370894885</v>
          </cell>
          <cell r="I707">
            <v>-0.54028542908191057</v>
          </cell>
          <cell r="J707">
            <v>0.23982496051194052</v>
          </cell>
          <cell r="K707">
            <v>-9.9561638668576591E-2</v>
          </cell>
          <cell r="L707">
            <v>0.11900032299921171</v>
          </cell>
          <cell r="M707">
            <v>-6.0888245108760453E-2</v>
          </cell>
          <cell r="N707">
            <v>-0.12055087526015701</v>
          </cell>
          <cell r="O707">
            <v>-4.2933377179071752E-2</v>
          </cell>
          <cell r="P707">
            <v>0.10178647711991826</v>
          </cell>
          <cell r="Q707">
            <v>-2.308046991993784E-2</v>
          </cell>
          <cell r="R707">
            <v>-0.2463732997773227</v>
          </cell>
          <cell r="S707">
            <v>0.43009353090297764</v>
          </cell>
          <cell r="T707">
            <v>-4.3416416013897868E-2</v>
          </cell>
          <cell r="U707">
            <v>-0.51984649058540211</v>
          </cell>
          <cell r="V707">
            <v>-0.16839133168294085</v>
          </cell>
          <cell r="W707">
            <v>6.5805821862006786E-2</v>
          </cell>
        </row>
        <row r="708">
          <cell r="A708" t="str">
            <v>IT10CVGD9</v>
          </cell>
          <cell r="B708" t="str">
            <v>IT</v>
          </cell>
          <cell r="C708">
            <v>1</v>
          </cell>
          <cell r="D708">
            <v>0</v>
          </cell>
          <cell r="E708">
            <v>0</v>
          </cell>
          <cell r="F708">
            <v>0</v>
          </cell>
          <cell r="G708" t="str">
            <v>CVGD9</v>
          </cell>
          <cell r="H708">
            <v>1.0222305009945805</v>
          </cell>
          <cell r="I708">
            <v>0.49509136456587832</v>
          </cell>
          <cell r="J708">
            <v>-0.60573105407298566</v>
          </cell>
          <cell r="K708">
            <v>-1.3811466828842067</v>
          </cell>
          <cell r="L708">
            <v>-1.1794535032183187</v>
          </cell>
          <cell r="M708">
            <v>0.70848742688430377</v>
          </cell>
          <cell r="N708">
            <v>0.24746080646162377</v>
          </cell>
          <cell r="O708">
            <v>-0.83372578187448032</v>
          </cell>
          <cell r="P708">
            <v>-0.81277710391068603</v>
          </cell>
          <cell r="Q708">
            <v>0.19418824987739081</v>
          </cell>
          <cell r="R708">
            <v>-0.27037205890357197</v>
          </cell>
          <cell r="S708">
            <v>7.0716581002647327E-2</v>
          </cell>
          <cell r="T708">
            <v>0.13396262896366484</v>
          </cell>
          <cell r="U708">
            <v>0.36828837523711933</v>
          </cell>
          <cell r="V708">
            <v>-0.43797554901456337</v>
          </cell>
          <cell r="W708">
            <v>-0.16541498215464187</v>
          </cell>
        </row>
        <row r="709">
          <cell r="A709" t="str">
            <v>IT60NETN</v>
          </cell>
          <cell r="B709" t="str">
            <v>IT</v>
          </cell>
          <cell r="C709">
            <v>6</v>
          </cell>
          <cell r="D709">
            <v>0</v>
          </cell>
          <cell r="E709">
            <v>0</v>
          </cell>
          <cell r="F709">
            <v>0</v>
          </cell>
          <cell r="G709" t="str">
            <v>NETN</v>
          </cell>
          <cell r="H709">
            <v>-0.57022753424148531</v>
          </cell>
          <cell r="I709">
            <v>0.88847824768196748</v>
          </cell>
          <cell r="J709">
            <v>0.18131108263992335</v>
          </cell>
          <cell r="K709">
            <v>0.83658440868903394</v>
          </cell>
          <cell r="L709">
            <v>1.1213010572005411</v>
          </cell>
          <cell r="M709">
            <v>1.8672800376716037</v>
          </cell>
          <cell r="N709">
            <v>1.492577117966043</v>
          </cell>
          <cell r="O709">
            <v>2.889575979469039</v>
          </cell>
          <cell r="P709">
            <v>2.6794531276602918</v>
          </cell>
          <cell r="Q709">
            <v>0.36562465023153301</v>
          </cell>
          <cell r="R709">
            <v>0.32505482976956657</v>
          </cell>
          <cell r="S709">
            <v>1.6673528200905618</v>
          </cell>
          <cell r="T709">
            <v>0.94756023486535224</v>
          </cell>
          <cell r="U709">
            <v>0.86652254944425966</v>
          </cell>
          <cell r="V709">
            <v>-1.4363825746310344</v>
          </cell>
          <cell r="W709">
            <v>-0.20891559186415609</v>
          </cell>
        </row>
        <row r="710">
          <cell r="A710" t="str">
            <v>IT10ZUTN</v>
          </cell>
          <cell r="B710" t="str">
            <v>IT</v>
          </cell>
          <cell r="C710">
            <v>1</v>
          </cell>
          <cell r="D710">
            <v>0</v>
          </cell>
          <cell r="E710">
            <v>0</v>
          </cell>
          <cell r="F710">
            <v>0</v>
          </cell>
          <cell r="G710" t="str">
            <v>ZUTN</v>
          </cell>
          <cell r="H710">
            <v>11.2</v>
          </cell>
          <cell r="I710">
            <v>11.2</v>
          </cell>
          <cell r="J710">
            <v>11.3</v>
          </cell>
          <cell r="K710">
            <v>11.4</v>
          </cell>
          <cell r="L710">
            <v>11</v>
          </cell>
          <cell r="M710">
            <v>10.1</v>
          </cell>
          <cell r="N710">
            <v>9.1</v>
          </cell>
          <cell r="O710">
            <v>8.6</v>
          </cell>
          <cell r="P710">
            <v>8.5</v>
          </cell>
          <cell r="Q710">
            <v>8.1</v>
          </cell>
          <cell r="R710">
            <v>7.7</v>
          </cell>
          <cell r="S710">
            <v>6.8</v>
          </cell>
          <cell r="T710">
            <v>6.1</v>
          </cell>
          <cell r="U710">
            <v>6.7</v>
          </cell>
          <cell r="V710">
            <v>8.1999999999999993</v>
          </cell>
          <cell r="W710">
            <v>8.6999999999999993</v>
          </cell>
        </row>
        <row r="711">
          <cell r="A711" t="str">
            <v>IT60RVGDE</v>
          </cell>
          <cell r="B711" t="str">
            <v>IT</v>
          </cell>
          <cell r="C711">
            <v>6</v>
          </cell>
          <cell r="D711">
            <v>1</v>
          </cell>
          <cell r="E711">
            <v>0</v>
          </cell>
          <cell r="F711">
            <v>0</v>
          </cell>
          <cell r="G711" t="str">
            <v>RVGDE</v>
          </cell>
          <cell r="H711">
            <v>2.8621699601973027</v>
          </cell>
          <cell r="I711">
            <v>0.75576223747131355</v>
          </cell>
          <cell r="J711">
            <v>1.4339370658651207</v>
          </cell>
          <cell r="K711">
            <v>0.47421845979886967</v>
          </cell>
          <cell r="L711">
            <v>0.91447976765375305</v>
          </cell>
          <cell r="M711">
            <v>1.843636733566445</v>
          </cell>
          <cell r="N711">
            <v>3.9390877725109519E-2</v>
          </cell>
          <cell r="O711">
            <v>-0.80973441207043972</v>
          </cell>
          <cell r="P711">
            <v>-0.63741446635676713</v>
          </cell>
          <cell r="Q711">
            <v>1.156479857185122</v>
          </cell>
          <cell r="R711">
            <v>0.39519957502669456</v>
          </cell>
          <cell r="S711">
            <v>0.14198588195695194</v>
          </cell>
          <cell r="T711">
            <v>0.46603865767675945</v>
          </cell>
          <cell r="U711">
            <v>-0.95275261028405778</v>
          </cell>
          <cell r="V711">
            <v>-0.2009468028582817</v>
          </cell>
          <cell r="W711">
            <v>0.49729124601709529</v>
          </cell>
        </row>
        <row r="712">
          <cell r="A712" t="str">
            <v>IT60PVGD</v>
          </cell>
          <cell r="B712" t="str">
            <v>IT</v>
          </cell>
          <cell r="C712">
            <v>6</v>
          </cell>
          <cell r="D712">
            <v>1</v>
          </cell>
          <cell r="E712">
            <v>0</v>
          </cell>
          <cell r="F712">
            <v>0</v>
          </cell>
          <cell r="G712" t="str">
            <v>PVGD</v>
          </cell>
          <cell r="H712">
            <v>4.9658818240820635</v>
          </cell>
          <cell r="I712">
            <v>4.8095648089077292</v>
          </cell>
          <cell r="J712">
            <v>2.5617495515961597</v>
          </cell>
          <cell r="K712">
            <v>2.6233513122783991</v>
          </cell>
          <cell r="L712">
            <v>1.783462625897303</v>
          </cell>
          <cell r="M712">
            <v>1.9115491196762813</v>
          </cell>
          <cell r="N712">
            <v>2.9631735711977525</v>
          </cell>
          <cell r="O712">
            <v>3.2613861145061929</v>
          </cell>
          <cell r="P712">
            <v>3.115592527931188</v>
          </cell>
          <cell r="Q712">
            <v>2.63469049863303</v>
          </cell>
          <cell r="R712">
            <v>2.0820826483723964</v>
          </cell>
          <cell r="S712">
            <v>1.7397346516442092</v>
          </cell>
          <cell r="T712">
            <v>2.2643645125653089</v>
          </cell>
          <cell r="U712">
            <v>3.0376084617210752</v>
          </cell>
          <cell r="V712">
            <v>2.0360357360688974</v>
          </cell>
          <cell r="W712">
            <v>1.9315552948351966</v>
          </cell>
        </row>
        <row r="713">
          <cell r="A713" t="str">
            <v>IT60RWCDV</v>
          </cell>
          <cell r="B713" t="str">
            <v>IT</v>
          </cell>
          <cell r="C713">
            <v>6</v>
          </cell>
          <cell r="D713">
            <v>1</v>
          </cell>
          <cell r="E713">
            <v>0</v>
          </cell>
          <cell r="F713">
            <v>0</v>
          </cell>
          <cell r="G713" t="str">
            <v>RWCDV</v>
          </cell>
          <cell r="H713">
            <v>-0.46108501057695594</v>
          </cell>
          <cell r="I713">
            <v>1.1416486945652116</v>
          </cell>
          <cell r="J713">
            <v>1.5830198130353912</v>
          </cell>
          <cell r="K713">
            <v>-4.123726678352635</v>
          </cell>
          <cell r="L713">
            <v>0.82725726953452039</v>
          </cell>
          <cell r="M713">
            <v>0.40033806901222935</v>
          </cell>
          <cell r="N713">
            <v>0.19879285995119123</v>
          </cell>
          <cell r="O713">
            <v>-0.51802448253486233</v>
          </cell>
          <cell r="P713">
            <v>0.57706537817217018</v>
          </cell>
          <cell r="Q713">
            <v>0.63205591197981192</v>
          </cell>
          <cell r="R713">
            <v>1.0698045659152777</v>
          </cell>
          <cell r="S713">
            <v>0.72100924496307783</v>
          </cell>
          <cell r="T713">
            <v>-0.30804558576165153</v>
          </cell>
          <cell r="U713">
            <v>1.0094456512808936</v>
          </cell>
          <cell r="V713">
            <v>-8.4757913416855235E-2</v>
          </cell>
          <cell r="W713">
            <v>0.20229516519836288</v>
          </cell>
        </row>
        <row r="714">
          <cell r="A714" t="str">
            <v>IT60QLCD</v>
          </cell>
          <cell r="B714" t="str">
            <v>IT</v>
          </cell>
          <cell r="C714">
            <v>6</v>
          </cell>
          <cell r="D714">
            <v>1</v>
          </cell>
          <cell r="E714">
            <v>0</v>
          </cell>
          <cell r="F714">
            <v>0</v>
          </cell>
          <cell r="G714" t="str">
            <v>QLCD</v>
          </cell>
          <cell r="H714">
            <v>-3.2307844293584354</v>
          </cell>
          <cell r="I714">
            <v>0.38299194857400742</v>
          </cell>
          <cell r="J714">
            <v>0.14697521508353351</v>
          </cell>
          <cell r="K714">
            <v>-4.576243745544728</v>
          </cell>
          <cell r="L714">
            <v>-8.6432094105859392E-2</v>
          </cell>
          <cell r="M714">
            <v>-1.4171711761727712</v>
          </cell>
          <cell r="N714">
            <v>0.15933921710991061</v>
          </cell>
          <cell r="O714">
            <v>0.29409128789656958</v>
          </cell>
          <cell r="P714">
            <v>1.2222707752685524</v>
          </cell>
          <cell r="Q714">
            <v>-0.51842842489741026</v>
          </cell>
          <cell r="R714">
            <v>0.67194944951964874</v>
          </cell>
          <cell r="S714">
            <v>0.57820239723294087</v>
          </cell>
          <cell r="T714">
            <v>-0.77049344612459825</v>
          </cell>
          <cell r="U714">
            <v>1.981072986152177</v>
          </cell>
          <cell r="V714">
            <v>0.11642283741097881</v>
          </cell>
          <cell r="W714">
            <v>-0.29353635024508273</v>
          </cell>
        </row>
        <row r="715">
          <cell r="A715" t="str">
            <v>IT60OVGDP</v>
          </cell>
          <cell r="B715" t="str">
            <v>IT</v>
          </cell>
          <cell r="C715">
            <v>6</v>
          </cell>
          <cell r="D715">
            <v>0</v>
          </cell>
          <cell r="E715">
            <v>0</v>
          </cell>
          <cell r="F715">
            <v>0</v>
          </cell>
          <cell r="G715" t="str">
            <v>OVGDP</v>
          </cell>
          <cell r="H715">
            <v>1.4797004544280679</v>
          </cell>
          <cell r="I715">
            <v>1.5538062458771096</v>
          </cell>
          <cell r="J715">
            <v>1.4703260047952416</v>
          </cell>
          <cell r="K715">
            <v>1.56029711445973</v>
          </cell>
          <cell r="L715">
            <v>1.3825998637646331</v>
          </cell>
          <cell r="M715">
            <v>1.460590135086659</v>
          </cell>
          <cell r="N715">
            <v>1.3229625336320217</v>
          </cell>
          <cell r="O715">
            <v>1.1711053171970853</v>
          </cell>
          <cell r="P715">
            <v>0.88326264291711531</v>
          </cell>
          <cell r="Q715">
            <v>0.87047867153875469</v>
          </cell>
          <cell r="R715">
            <v>0.71111203147158353</v>
          </cell>
          <cell r="S715">
            <v>0.89881020037423376</v>
          </cell>
          <cell r="T715">
            <v>1.1491889867590643</v>
          </cell>
          <cell r="U715">
            <v>0.89024845733098878</v>
          </cell>
          <cell r="V715">
            <v>0.57484891015959771</v>
          </cell>
          <cell r="W715">
            <v>0.74070397112251385</v>
          </cell>
        </row>
        <row r="716">
          <cell r="A716" t="str">
            <v>IT1319URTG</v>
          </cell>
          <cell r="B716" t="str">
            <v>IT</v>
          </cell>
          <cell r="C716">
            <v>1</v>
          </cell>
          <cell r="D716">
            <v>0</v>
          </cell>
          <cell r="E716">
            <v>319</v>
          </cell>
          <cell r="F716">
            <v>0</v>
          </cell>
          <cell r="G716" t="str">
            <v>URTG</v>
          </cell>
          <cell r="H716">
            <v>45.100344580047015</v>
          </cell>
          <cell r="I716">
            <v>45.494041708043689</v>
          </cell>
          <cell r="J716">
            <v>47.579227597372729</v>
          </cell>
          <cell r="K716">
            <v>46.167653889201702</v>
          </cell>
          <cell r="L716">
            <v>46.404057311782509</v>
          </cell>
          <cell r="M716">
            <v>45.316375626932484</v>
          </cell>
          <cell r="N716">
            <v>44.916898524091778</v>
          </cell>
          <cell r="O716">
            <v>44.372575374315076</v>
          </cell>
          <cell r="P716">
            <v>44.777050454871997</v>
          </cell>
          <cell r="Q716">
            <v>44.181721675893201</v>
          </cell>
          <cell r="R716">
            <v>43.786738416245477</v>
          </cell>
          <cell r="S716">
            <v>45.446931720952378</v>
          </cell>
          <cell r="T716">
            <v>46.643774400204649</v>
          </cell>
          <cell r="U716">
            <v>46.366128991890321</v>
          </cell>
          <cell r="V716">
            <v>46.542449420169355</v>
          </cell>
          <cell r="W716">
            <v>46.485917698179286</v>
          </cell>
        </row>
        <row r="717">
          <cell r="A717" t="str">
            <v>IT1319UUTG</v>
          </cell>
          <cell r="B717" t="str">
            <v>IT</v>
          </cell>
          <cell r="C717">
            <v>1</v>
          </cell>
          <cell r="D717">
            <v>0</v>
          </cell>
          <cell r="E717">
            <v>319</v>
          </cell>
          <cell r="F717">
            <v>0</v>
          </cell>
          <cell r="G717" t="str">
            <v>UUTG</v>
          </cell>
          <cell r="H717">
            <v>52.514166370028647</v>
          </cell>
          <cell r="I717">
            <v>52.450762001463282</v>
          </cell>
          <cell r="J717">
            <v>50.4879780198929</v>
          </cell>
          <cell r="K717">
            <v>49.236847735603646</v>
          </cell>
          <cell r="L717">
            <v>48.182085724924981</v>
          </cell>
          <cell r="M717">
            <v>46.180145992976165</v>
          </cell>
          <cell r="N717">
            <v>48.018893393583021</v>
          </cell>
          <cell r="O717">
            <v>47.384328461055091</v>
          </cell>
          <cell r="P717">
            <v>48.320605993752821</v>
          </cell>
          <cell r="Q717">
            <v>47.739028588815394</v>
          </cell>
          <cell r="R717">
            <v>48.184391862251339</v>
          </cell>
          <cell r="S717">
            <v>48.835150665099704</v>
          </cell>
          <cell r="T717">
            <v>48.183558049009982</v>
          </cell>
          <cell r="U717">
            <v>49.10674122945727</v>
          </cell>
          <cell r="V717">
            <v>50.349679936984224</v>
          </cell>
          <cell r="W717">
            <v>50.186432930635029</v>
          </cell>
        </row>
        <row r="718">
          <cell r="A718" t="str">
            <v>IT1319UTVG</v>
          </cell>
          <cell r="B718" t="str">
            <v>IT</v>
          </cell>
          <cell r="C718">
            <v>1</v>
          </cell>
          <cell r="D718">
            <v>0</v>
          </cell>
          <cell r="E718">
            <v>319</v>
          </cell>
          <cell r="F718">
            <v>0</v>
          </cell>
          <cell r="G718" t="str">
            <v>UTVG</v>
          </cell>
          <cell r="H718">
            <v>11.783536839930084</v>
          </cell>
          <cell r="I718">
            <v>11.580254430861975</v>
          </cell>
          <cell r="J718">
            <v>12.189271873195798</v>
          </cell>
          <cell r="K718">
            <v>15.076306063572886</v>
          </cell>
          <cell r="L718">
            <v>14.853546443583843</v>
          </cell>
          <cell r="M718">
            <v>14.69593444412792</v>
          </cell>
          <cell r="N718">
            <v>14.171486746345908</v>
          </cell>
          <cell r="O718">
            <v>14.296658875746521</v>
          </cell>
          <cell r="P718">
            <v>13.986556520568296</v>
          </cell>
          <cell r="Q718">
            <v>14.046048012468578</v>
          </cell>
          <cell r="R718">
            <v>14.193467627627863</v>
          </cell>
          <cell r="S718">
            <v>14.877284581539588</v>
          </cell>
          <cell r="T718">
            <v>14.71325664892959</v>
          </cell>
          <cell r="U718">
            <v>13.983629178137663</v>
          </cell>
          <cell r="V718">
            <v>13.924834029065938</v>
          </cell>
          <cell r="W718">
            <v>13.967703436016944</v>
          </cell>
        </row>
        <row r="719">
          <cell r="A719" t="str">
            <v>IT1319UTYG</v>
          </cell>
          <cell r="B719" t="str">
            <v>IT</v>
          </cell>
          <cell r="C719">
            <v>1</v>
          </cell>
          <cell r="D719">
            <v>0</v>
          </cell>
          <cell r="E719">
            <v>319</v>
          </cell>
          <cell r="F719">
            <v>0</v>
          </cell>
          <cell r="G719" t="str">
            <v>UTYG</v>
          </cell>
          <cell r="H719">
            <v>14.464837738174857</v>
          </cell>
          <cell r="I719">
            <v>15.074952858083304</v>
          </cell>
          <cell r="J719">
            <v>15.805806154182079</v>
          </cell>
          <cell r="K719">
            <v>14.270798447627117</v>
          </cell>
          <cell r="L719">
            <v>14.911571921737293</v>
          </cell>
          <cell r="M719">
            <v>14.426929753925357</v>
          </cell>
          <cell r="N719">
            <v>14.735777037581682</v>
          </cell>
          <cell r="O719">
            <v>13.862757664552209</v>
          </cell>
          <cell r="P719">
            <v>13.385592146859668</v>
          </cell>
          <cell r="Q719">
            <v>13.321881192373692</v>
          </cell>
          <cell r="R719">
            <v>13.288873499221566</v>
          </cell>
          <cell r="S719">
            <v>14.412886759161989</v>
          </cell>
          <cell r="T719">
            <v>15.216792733033921</v>
          </cell>
          <cell r="U719">
            <v>15.297916602415345</v>
          </cell>
          <cell r="V719">
            <v>15.394728782904588</v>
          </cell>
          <cell r="W719">
            <v>15.26591175363891</v>
          </cell>
        </row>
        <row r="720">
          <cell r="A720" t="str">
            <v>IT1319UTSG</v>
          </cell>
          <cell r="B720" t="str">
            <v>IT</v>
          </cell>
          <cell r="C720">
            <v>1</v>
          </cell>
          <cell r="D720">
            <v>0</v>
          </cell>
          <cell r="E720">
            <v>319</v>
          </cell>
          <cell r="F720">
            <v>0</v>
          </cell>
          <cell r="G720" t="str">
            <v>UTSG</v>
          </cell>
          <cell r="H720">
            <v>14.368990282735847</v>
          </cell>
          <cell r="I720">
            <v>14.706544557280418</v>
          </cell>
          <cell r="J720">
            <v>14.989323171554394</v>
          </cell>
          <cell r="K720">
            <v>12.603614842561331</v>
          </cell>
          <cell r="L720">
            <v>12.513096767421905</v>
          </cell>
          <cell r="M720">
            <v>12.424675118485066</v>
          </cell>
          <cell r="N720">
            <v>12.319163421623754</v>
          </cell>
          <cell r="O720">
            <v>12.451497835473772</v>
          </cell>
          <cell r="P720">
            <v>12.639048365987229</v>
          </cell>
          <cell r="Q720">
            <v>12.645647216280324</v>
          </cell>
          <cell r="R720">
            <v>12.842912304426413</v>
          </cell>
          <cell r="S720">
            <v>12.816582590142534</v>
          </cell>
          <cell r="T720">
            <v>13.335500648501336</v>
          </cell>
          <cell r="U720">
            <v>13.70532792200552</v>
          </cell>
          <cell r="V720">
            <v>13.758390086827516</v>
          </cell>
          <cell r="W720">
            <v>13.725833115918887</v>
          </cell>
        </row>
        <row r="721">
          <cell r="A721" t="str">
            <v>IT1319UWCG</v>
          </cell>
          <cell r="B721" t="str">
            <v>IT</v>
          </cell>
          <cell r="C721">
            <v>1</v>
          </cell>
          <cell r="D721">
            <v>0</v>
          </cell>
          <cell r="E721">
            <v>319</v>
          </cell>
          <cell r="F721">
            <v>0</v>
          </cell>
          <cell r="G721" t="str">
            <v>UWCG</v>
          </cell>
          <cell r="H721">
            <v>10.97178911710412</v>
          </cell>
          <cell r="I721">
            <v>11.295131511203278</v>
          </cell>
          <cell r="J721">
            <v>11.481201964402944</v>
          </cell>
          <cell r="K721">
            <v>10.605101975834771</v>
          </cell>
          <cell r="L721">
            <v>10.550699938984524</v>
          </cell>
          <cell r="M721">
            <v>10.43660955690377</v>
          </cell>
          <cell r="N721">
            <v>10.543162641259773</v>
          </cell>
          <cell r="O721">
            <v>10.625252417397215</v>
          </cell>
          <cell r="P721">
            <v>10.839749798124647</v>
          </cell>
          <cell r="Q721">
            <v>10.769870463465329</v>
          </cell>
          <cell r="R721">
            <v>10.959443854885768</v>
          </cell>
          <cell r="S721">
            <v>11.00615406507556</v>
          </cell>
          <cell r="T721">
            <v>10.722283829197853</v>
          </cell>
          <cell r="U721">
            <v>11.009950522928731</v>
          </cell>
          <cell r="V721">
            <v>11.19900361871394</v>
          </cell>
          <cell r="W721">
            <v>11.153358200307686</v>
          </cell>
        </row>
        <row r="722">
          <cell r="A722" t="str">
            <v>IT1319UCTGI</v>
          </cell>
          <cell r="B722" t="str">
            <v>IT</v>
          </cell>
          <cell r="C722">
            <v>1</v>
          </cell>
          <cell r="D722">
            <v>0</v>
          </cell>
          <cell r="E722">
            <v>319</v>
          </cell>
          <cell r="F722">
            <v>0</v>
          </cell>
          <cell r="G722" t="str">
            <v>UCTGI</v>
          </cell>
          <cell r="H722">
            <v>4.8368130569061751</v>
          </cell>
          <cell r="I722">
            <v>4.8536647958671324</v>
          </cell>
          <cell r="J722">
            <v>4.7914383230204241</v>
          </cell>
          <cell r="K722">
            <v>4.8610840679279965</v>
          </cell>
          <cell r="L722">
            <v>4.9758178376175621</v>
          </cell>
          <cell r="M722">
            <v>5.0251990395424304</v>
          </cell>
          <cell r="N722">
            <v>5.1486884094886296</v>
          </cell>
          <cell r="O722">
            <v>5.184733440665978</v>
          </cell>
          <cell r="P722">
            <v>5.302640042110192</v>
          </cell>
          <cell r="Q722">
            <v>5.3925527451721855</v>
          </cell>
          <cell r="R722">
            <v>5.501144867098664</v>
          </cell>
          <cell r="S722">
            <v>5.2474318759881458</v>
          </cell>
          <cell r="T722">
            <v>5.1928298337184753</v>
          </cell>
          <cell r="U722">
            <v>5.2889842655941388</v>
          </cell>
          <cell r="V722">
            <v>5.3113317874745185</v>
          </cell>
          <cell r="W722">
            <v>5.2548404637149302</v>
          </cell>
        </row>
        <row r="723">
          <cell r="A723" t="str">
            <v>IT1319UIGG0</v>
          </cell>
          <cell r="B723" t="str">
            <v>IT</v>
          </cell>
          <cell r="C723">
            <v>1</v>
          </cell>
          <cell r="D723">
            <v>0</v>
          </cell>
          <cell r="E723">
            <v>319</v>
          </cell>
          <cell r="F723">
            <v>0</v>
          </cell>
          <cell r="G723" t="str">
            <v>UIGG0</v>
          </cell>
          <cell r="H723">
            <v>2.0551256717423523</v>
          </cell>
          <cell r="I723">
            <v>2.1533654466885892</v>
          </cell>
          <cell r="J723">
            <v>2.1510031069832993</v>
          </cell>
          <cell r="K723">
            <v>2.3160978282631377</v>
          </cell>
          <cell r="L723">
            <v>2.3837469748452453</v>
          </cell>
          <cell r="M723">
            <v>2.3273439489435144</v>
          </cell>
          <cell r="N723">
            <v>2.3729664106324271</v>
          </cell>
          <cell r="O723">
            <v>1.7346783653227387</v>
          </cell>
          <cell r="P723">
            <v>2.4546305596786828</v>
          </cell>
          <cell r="Q723">
            <v>2.4021038134853274</v>
          </cell>
          <cell r="R723">
            <v>2.3600938520783825</v>
          </cell>
          <cell r="S723">
            <v>2.3508408316835938</v>
          </cell>
          <cell r="T723">
            <v>2.3531780733349645</v>
          </cell>
          <cell r="U723">
            <v>2.245550066723915</v>
          </cell>
          <cell r="V723">
            <v>2.4132208538490083</v>
          </cell>
          <cell r="W723">
            <v>2.2544712860249443</v>
          </cell>
        </row>
        <row r="724">
          <cell r="A724" t="str">
            <v>IT1319UYIG</v>
          </cell>
          <cell r="B724" t="str">
            <v>IT</v>
          </cell>
          <cell r="C724">
            <v>1</v>
          </cell>
          <cell r="D724">
            <v>0</v>
          </cell>
          <cell r="E724">
            <v>319</v>
          </cell>
          <cell r="F724">
            <v>0</v>
          </cell>
          <cell r="G724" t="str">
            <v>UYIG</v>
          </cell>
          <cell r="H724">
            <v>11.58973075161949</v>
          </cell>
          <cell r="I724">
            <v>11.517591147680523</v>
          </cell>
          <cell r="J724">
            <v>9.5258572809104791</v>
          </cell>
          <cell r="K724">
            <v>8.1821651212728312</v>
          </cell>
          <cell r="L724">
            <v>6.6416104252797297</v>
          </cell>
          <cell r="M724">
            <v>6.3713979167920805</v>
          </cell>
          <cell r="N724">
            <v>6.3265222603550182</v>
          </cell>
          <cell r="O724">
            <v>5.6702858814490789</v>
          </cell>
          <cell r="P724">
            <v>5.1712890749469604</v>
          </cell>
          <cell r="Q724">
            <v>4.7931406734830473</v>
          </cell>
          <cell r="R724">
            <v>4.6967344859061564</v>
          </cell>
          <cell r="S724">
            <v>4.6456674345368318</v>
          </cell>
          <cell r="T724">
            <v>4.9578636941105554</v>
          </cell>
          <cell r="U724">
            <v>5.0568736882177454</v>
          </cell>
          <cell r="V724">
            <v>4.7979910853678174</v>
          </cell>
          <cell r="W724">
            <v>4.9192210419123663</v>
          </cell>
        </row>
        <row r="725">
          <cell r="A725" t="str">
            <v>IT1319UOOMS</v>
          </cell>
          <cell r="B725" t="str">
            <v>IT</v>
          </cell>
          <cell r="C725">
            <v>1</v>
          </cell>
          <cell r="D725">
            <v>0</v>
          </cell>
          <cell r="E725">
            <v>319</v>
          </cell>
          <cell r="F725">
            <v>0</v>
          </cell>
          <cell r="G725" t="str">
            <v>UOOMS</v>
          </cell>
          <cell r="H725" t="e">
            <v>#N/A</v>
          </cell>
          <cell r="I725" t="e">
            <v>#N/A</v>
          </cell>
          <cell r="J725" t="e">
            <v>#N/A</v>
          </cell>
          <cell r="K725" t="e">
            <v>#N/A</v>
          </cell>
          <cell r="L725" t="e">
            <v>#N/A</v>
          </cell>
          <cell r="M725" t="e">
            <v>#N/A</v>
          </cell>
          <cell r="N725" t="e">
            <v>#N/A</v>
          </cell>
          <cell r="O725" t="e">
            <v>#N/A</v>
          </cell>
          <cell r="P725">
            <v>1.7179718002803304</v>
          </cell>
          <cell r="Q725">
            <v>1.2692502110266812</v>
          </cell>
          <cell r="R725">
            <v>0.57498889997685487</v>
          </cell>
          <cell r="S725">
            <v>-0.39622127606899837</v>
          </cell>
          <cell r="T725">
            <v>0.12236734377031044</v>
          </cell>
          <cell r="U725">
            <v>0.1998806357106</v>
          </cell>
          <cell r="V725">
            <v>0.10363992687184564</v>
          </cell>
          <cell r="W725">
            <v>8.2742650687110897E-2</v>
          </cell>
        </row>
        <row r="726">
          <cell r="A726" t="str">
            <v>IT1319UBLGBPS</v>
          </cell>
          <cell r="B726" t="str">
            <v>IT</v>
          </cell>
          <cell r="C726">
            <v>1</v>
          </cell>
          <cell r="D726">
            <v>0</v>
          </cell>
          <cell r="E726">
            <v>319</v>
          </cell>
          <cell r="F726">
            <v>0</v>
          </cell>
          <cell r="G726" t="str">
            <v>UBLGBPS</v>
          </cell>
          <cell r="H726" t="e">
            <v>#N/A</v>
          </cell>
          <cell r="I726" t="e">
            <v>#N/A</v>
          </cell>
          <cell r="J726" t="e">
            <v>#N/A</v>
          </cell>
          <cell r="K726" t="e">
            <v>#N/A</v>
          </cell>
          <cell r="L726" t="e">
            <v>#N/A</v>
          </cell>
          <cell r="M726" t="e">
            <v>#N/A</v>
          </cell>
          <cell r="N726" t="e">
            <v>#N/A</v>
          </cell>
          <cell r="O726" t="e">
            <v>#N/A</v>
          </cell>
          <cell r="P726">
            <v>-0.1145205648719214</v>
          </cell>
          <cell r="Q726">
            <v>-0.38655710946271882</v>
          </cell>
          <cell r="R726">
            <v>-0.55038464233531625</v>
          </cell>
          <cell r="S726">
            <v>0.90840631260997518</v>
          </cell>
          <cell r="T726">
            <v>2.3957619033862003</v>
          </cell>
          <cell r="U726">
            <v>1.9783601831219311</v>
          </cell>
          <cell r="V726">
            <v>2.0240632701014025</v>
          </cell>
          <cell r="W726">
            <v>2.467195702316515</v>
          </cell>
        </row>
        <row r="727">
          <cell r="A727" t="str">
            <v>IT1319UYVG</v>
          </cell>
          <cell r="B727" t="str">
            <v>IT</v>
          </cell>
          <cell r="C727">
            <v>1</v>
          </cell>
          <cell r="D727">
            <v>0</v>
          </cell>
          <cell r="E727">
            <v>319</v>
          </cell>
          <cell r="F727">
            <v>0</v>
          </cell>
          <cell r="G727" t="str">
            <v>UYVG</v>
          </cell>
          <cell r="H727">
            <v>1.4291615629831891</v>
          </cell>
          <cell r="I727">
            <v>1.4503212663841074</v>
          </cell>
          <cell r="J727">
            <v>1.1902554095692417</v>
          </cell>
          <cell r="K727">
            <v>1.313405319868806</v>
          </cell>
          <cell r="L727">
            <v>1.2194222809496054</v>
          </cell>
          <cell r="M727">
            <v>1.1835702614811228</v>
          </cell>
          <cell r="N727">
            <v>1.2137927411253819</v>
          </cell>
          <cell r="O727">
            <v>1.1156356764693598</v>
          </cell>
          <cell r="P727">
            <v>1.0643621985695624</v>
          </cell>
          <cell r="Q727">
            <v>1.0296578543534305</v>
          </cell>
          <cell r="R727">
            <v>0.90382402273239937</v>
          </cell>
          <cell r="S727">
            <v>0.88224099618569451</v>
          </cell>
          <cell r="T727">
            <v>0.92462562365666201</v>
          </cell>
          <cell r="U727">
            <v>0.90891633078945322</v>
          </cell>
          <cell r="V727">
            <v>0.91446085438989377</v>
          </cell>
          <cell r="W727">
            <v>0.90045326809474224</v>
          </cell>
        </row>
        <row r="728">
          <cell r="A728" t="str">
            <v>IT1319UYTGH</v>
          </cell>
          <cell r="B728" t="str">
            <v>IT</v>
          </cell>
          <cell r="C728">
            <v>1</v>
          </cell>
          <cell r="D728">
            <v>0</v>
          </cell>
          <cell r="E728">
            <v>319</v>
          </cell>
          <cell r="F728">
            <v>0</v>
          </cell>
          <cell r="G728" t="str">
            <v>UYTGH</v>
          </cell>
          <cell r="H728">
            <v>16.288683922178368</v>
          </cell>
          <cell r="I728">
            <v>16.502559929609905</v>
          </cell>
          <cell r="J728">
            <v>16.953535415175828</v>
          </cell>
          <cell r="K728">
            <v>16.667529503285575</v>
          </cell>
          <cell r="L728">
            <v>16.856756299468607</v>
          </cell>
          <cell r="M728">
            <v>16.407439003984109</v>
          </cell>
          <cell r="N728">
            <v>16.204085042054679</v>
          </cell>
          <cell r="O728">
            <v>16.528239055170076</v>
          </cell>
          <cell r="P728">
            <v>16.810901860683057</v>
          </cell>
          <cell r="Q728">
            <v>16.866396431784235</v>
          </cell>
          <cell r="R728">
            <v>16.966548149737111</v>
          </cell>
          <cell r="S728">
            <v>17.035285112762587</v>
          </cell>
          <cell r="T728">
            <v>17.276263131858986</v>
          </cell>
          <cell r="U728">
            <v>17.776423766128108</v>
          </cell>
          <cell r="V728">
            <v>18.640029402253042</v>
          </cell>
          <cell r="W728">
            <v>18.747479985852067</v>
          </cell>
        </row>
        <row r="729">
          <cell r="A729" t="str">
            <v>IT1319UYTGM</v>
          </cell>
          <cell r="B729" t="str">
            <v>IT</v>
          </cell>
          <cell r="C729">
            <v>1</v>
          </cell>
          <cell r="D729">
            <v>0</v>
          </cell>
          <cell r="E729">
            <v>319</v>
          </cell>
          <cell r="F729">
            <v>0</v>
          </cell>
          <cell r="G729" t="str">
            <v>UYTGM</v>
          </cell>
          <cell r="H729">
            <v>1.9148379313475923</v>
          </cell>
          <cell r="I729">
            <v>1.9359866169557878</v>
          </cell>
          <cell r="J729">
            <v>1.9510539285913502</v>
          </cell>
          <cell r="K729">
            <v>1.9757889571878795</v>
          </cell>
          <cell r="L729">
            <v>2.0969023710683188</v>
          </cell>
          <cell r="M729">
            <v>2.3123152849153441</v>
          </cell>
          <cell r="N729">
            <v>2.5433106413248052</v>
          </cell>
          <cell r="O729">
            <v>2.60039620893872</v>
          </cell>
          <cell r="P729">
            <v>2.6078483925270137</v>
          </cell>
          <cell r="Q729">
            <v>2.7271416746830215</v>
          </cell>
          <cell r="R729">
            <v>2.817606631982041</v>
          </cell>
          <cell r="S729">
            <v>2.7926707982960051</v>
          </cell>
          <cell r="T729">
            <v>2.7170890456545465</v>
          </cell>
          <cell r="U729">
            <v>2.7861745292525644</v>
          </cell>
          <cell r="V729">
            <v>2.8717292312833398</v>
          </cell>
          <cell r="W729">
            <v>2.8573855256981884</v>
          </cell>
        </row>
        <row r="730">
          <cell r="A730" t="str">
            <v>IT1319UCIG0</v>
          </cell>
          <cell r="B730" t="str">
            <v>IT</v>
          </cell>
          <cell r="C730">
            <v>1</v>
          </cell>
          <cell r="D730">
            <v>0</v>
          </cell>
          <cell r="E730">
            <v>319</v>
          </cell>
          <cell r="F730">
            <v>0</v>
          </cell>
          <cell r="G730" t="str">
            <v>UCIG0</v>
          </cell>
          <cell r="H730">
            <v>10.366725664927472</v>
          </cell>
          <cell r="I730">
            <v>10.558813027905781</v>
          </cell>
          <cell r="J730">
            <v>10.697233368914816</v>
          </cell>
          <cell r="K730">
            <v>10.558279726744987</v>
          </cell>
          <cell r="L730">
            <v>10.582108225324465</v>
          </cell>
          <cell r="M730">
            <v>10.827186903602373</v>
          </cell>
          <cell r="N730">
            <v>11.224379390798735</v>
          </cell>
          <cell r="O730">
            <v>11.333854786852978</v>
          </cell>
          <cell r="P730">
            <v>11.447304186149333</v>
          </cell>
          <cell r="Q730">
            <v>11.500073803644362</v>
          </cell>
          <cell r="R730">
            <v>11.895892354348865</v>
          </cell>
          <cell r="S730">
            <v>11.962247355726365</v>
          </cell>
          <cell r="T730">
            <v>11.776635769400794</v>
          </cell>
          <cell r="U730">
            <v>12.20355252502679</v>
          </cell>
          <cell r="V730">
            <v>12.399830937718995</v>
          </cell>
          <cell r="W730">
            <v>12.334996048245818</v>
          </cell>
        </row>
        <row r="731">
          <cell r="A731" t="str">
            <v>IT10CVGD5</v>
          </cell>
          <cell r="B731" t="str">
            <v>IT</v>
          </cell>
          <cell r="C731">
            <v>1</v>
          </cell>
          <cell r="D731">
            <v>0</v>
          </cell>
          <cell r="E731">
            <v>0</v>
          </cell>
          <cell r="F731">
            <v>0</v>
          </cell>
          <cell r="G731" t="str">
            <v>CVGD5</v>
          </cell>
          <cell r="H731">
            <v>1.7602450294854557</v>
          </cell>
          <cell r="I731">
            <v>0.60788879245588934</v>
          </cell>
          <cell r="J731">
            <v>2.4768413638859572</v>
          </cell>
          <cell r="K731">
            <v>2.7801206383287114</v>
          </cell>
          <cell r="L731">
            <v>2.6384686700983955</v>
          </cell>
          <cell r="M731">
            <v>2.9809625991901898</v>
          </cell>
          <cell r="N731">
            <v>1.5707892475030363</v>
          </cell>
          <cell r="O731">
            <v>1.2911070838492102</v>
          </cell>
          <cell r="P731">
            <v>0.79377243108206641</v>
          </cell>
          <cell r="Q731">
            <v>1.3408399836575511</v>
          </cell>
          <cell r="R731">
            <v>0.81914339805126157</v>
          </cell>
          <cell r="S731">
            <v>1.7790450995108005</v>
          </cell>
          <cell r="T731">
            <v>1.3219565854614868</v>
          </cell>
          <cell r="U731">
            <v>-0.98428840389154137</v>
          </cell>
          <cell r="V731">
            <v>-1.5378326426274387</v>
          </cell>
          <cell r="W731">
            <v>0.50665611757180695</v>
          </cell>
        </row>
        <row r="732">
          <cell r="A732" t="str">
            <v>IT699RVGDPR</v>
          </cell>
          <cell r="B732" t="str">
            <v>IT</v>
          </cell>
          <cell r="C732">
            <v>6</v>
          </cell>
          <cell r="D732">
            <v>0</v>
          </cell>
          <cell r="E732">
            <v>99</v>
          </cell>
          <cell r="F732">
            <v>327</v>
          </cell>
          <cell r="G732" t="str">
            <v>RVGDPR</v>
          </cell>
          <cell r="H732">
            <v>0.2856960810868836</v>
          </cell>
          <cell r="I732">
            <v>-0.67167518611808141</v>
          </cell>
          <cell r="J732">
            <v>-0.76467908435673415</v>
          </cell>
          <cell r="K732">
            <v>-1.4370525589552541</v>
          </cell>
          <cell r="L732">
            <v>-1.3826500963087685</v>
          </cell>
          <cell r="M732">
            <v>9.5801098385139838E-3</v>
          </cell>
          <cell r="N732">
            <v>-1.2703863609386801E-2</v>
          </cell>
          <cell r="O732">
            <v>-0.78306141152519881</v>
          </cell>
          <cell r="P732">
            <v>-1.6831988691798916</v>
          </cell>
          <cell r="Q732">
            <v>-1.4522828999263937</v>
          </cell>
          <cell r="R732">
            <v>-1.6663003591880665</v>
          </cell>
          <cell r="S732">
            <v>-1.3737586608780106</v>
          </cell>
          <cell r="T732">
            <v>-1.6561818831279163</v>
          </cell>
          <cell r="U732">
            <v>-1.9401804418314406</v>
          </cell>
          <cell r="V732">
            <v>-0.29392376717546354</v>
          </cell>
          <cell r="W732">
            <v>-0.34269878073271975</v>
          </cell>
        </row>
        <row r="733">
          <cell r="A733" t="str">
            <v>IT199RVGDPR</v>
          </cell>
          <cell r="B733" t="str">
            <v>IT</v>
          </cell>
          <cell r="C733">
            <v>1</v>
          </cell>
          <cell r="D733">
            <v>0</v>
          </cell>
          <cell r="E733">
            <v>99</v>
          </cell>
          <cell r="F733">
            <v>327</v>
          </cell>
          <cell r="G733" t="str">
            <v>RVGDPR</v>
          </cell>
          <cell r="H733">
            <v>114.58745799120823</v>
          </cell>
          <cell r="I733">
            <v>113.8178024694778</v>
          </cell>
          <cell r="J733">
            <v>112.94746153971924</v>
          </cell>
          <cell r="K733">
            <v>111.32434715338771</v>
          </cell>
          <cell r="L733">
            <v>109.78512096025628</v>
          </cell>
          <cell r="M733">
            <v>109.79563849543061</v>
          </cell>
          <cell r="N733">
            <v>109.78169020726709</v>
          </cell>
          <cell r="O733">
            <v>108.92203215433385</v>
          </cell>
          <cell r="P733">
            <v>107.08865774082435</v>
          </cell>
          <cell r="Q733">
            <v>105.53342747669365</v>
          </cell>
          <cell r="R733">
            <v>103.77492359558602</v>
          </cell>
          <cell r="S733">
            <v>102.34930659487212</v>
          </cell>
          <cell r="T733">
            <v>100.6542159215408</v>
          </cell>
          <cell r="U733">
            <v>98.701342510352276</v>
          </cell>
          <cell r="V733">
            <v>98.411235806193091</v>
          </cell>
          <cell r="W733">
            <v>98.073981700981264</v>
          </cell>
        </row>
        <row r="734">
          <cell r="A734" t="str">
            <v>IT10ISRV</v>
          </cell>
          <cell r="B734" t="str">
            <v>IT</v>
          </cell>
          <cell r="C734">
            <v>1</v>
          </cell>
          <cell r="D734">
            <v>1</v>
          </cell>
          <cell r="E734">
            <v>0</v>
          </cell>
          <cell r="F734">
            <v>0</v>
          </cell>
          <cell r="G734" t="str">
            <v>ISRV</v>
          </cell>
          <cell r="H734">
            <v>5.1103445069017317</v>
          </cell>
          <cell r="I734">
            <v>3.7023674300787457</v>
          </cell>
          <cell r="J734">
            <v>4.1128885445560259</v>
          </cell>
          <cell r="K734">
            <v>2.2281952971535901</v>
          </cell>
          <cell r="L734">
            <v>1.1559219383477259</v>
          </cell>
          <cell r="M734">
            <v>2.4319627183895021</v>
          </cell>
          <cell r="N734">
            <v>1.2595051063626128</v>
          </cell>
          <cell r="O734">
            <v>5.6762636740903538E-2</v>
          </cell>
          <cell r="P734">
            <v>-0.76185619329917076</v>
          </cell>
          <cell r="Q734">
            <v>-0.51122139705778169</v>
          </cell>
          <cell r="R734">
            <v>0.10571625189048639</v>
          </cell>
          <cell r="S734">
            <v>1.317347006009828</v>
          </cell>
          <cell r="T734">
            <v>1.9710047552165877</v>
          </cell>
          <cell r="U734">
            <v>1.5497025621204363</v>
          </cell>
          <cell r="V734" t="e">
            <v>#N/A</v>
          </cell>
          <cell r="W734" t="e">
            <v>#N/A</v>
          </cell>
        </row>
        <row r="735">
          <cell r="A735" t="str">
            <v>IT10ILRV</v>
          </cell>
          <cell r="B735" t="str">
            <v>IT</v>
          </cell>
          <cell r="C735">
            <v>1</v>
          </cell>
          <cell r="D735">
            <v>1</v>
          </cell>
          <cell r="E735">
            <v>0</v>
          </cell>
          <cell r="F735">
            <v>0</v>
          </cell>
          <cell r="G735" t="str">
            <v>ILRV</v>
          </cell>
          <cell r="H735">
            <v>6.9014026748793977</v>
          </cell>
          <cell r="I735">
            <v>4.3797865199246999</v>
          </cell>
          <cell r="J735">
            <v>4.1908903340631021</v>
          </cell>
          <cell r="K735">
            <v>2.1989621844006102</v>
          </cell>
          <cell r="L735">
            <v>2.8949077758659181</v>
          </cell>
          <cell r="M735">
            <v>3.5996419561985071</v>
          </cell>
          <cell r="N735">
            <v>2.1627406688882189</v>
          </cell>
          <cell r="O735">
            <v>1.7127543528542288</v>
          </cell>
          <cell r="P735">
            <v>1.1001318464630261</v>
          </cell>
          <cell r="Q735">
            <v>1.5835868880888837</v>
          </cell>
          <cell r="R735">
            <v>1.4477735105761669</v>
          </cell>
          <cell r="S735">
            <v>2.2707601472188976</v>
          </cell>
          <cell r="T735">
            <v>2.1763548798674925</v>
          </cell>
          <cell r="U735">
            <v>1.593972883104211</v>
          </cell>
          <cell r="V735" t="e">
            <v>#N/A</v>
          </cell>
          <cell r="W735" t="e">
            <v>#N/A</v>
          </cell>
        </row>
        <row r="736">
          <cell r="A736" t="str">
            <v>IT10ADGGU</v>
          </cell>
          <cell r="B736" t="str">
            <v>IT</v>
          </cell>
          <cell r="C736">
            <v>1</v>
          </cell>
          <cell r="D736">
            <v>0</v>
          </cell>
          <cell r="E736">
            <v>0</v>
          </cell>
          <cell r="F736">
            <v>0</v>
          </cell>
          <cell r="G736" t="str">
            <v>ADGGU</v>
          </cell>
          <cell r="H736">
            <v>-8.9555210608869054</v>
          </cell>
          <cell r="I736">
            <v>-6.834328996754846</v>
          </cell>
          <cell r="J736">
            <v>-5.1859904409207402</v>
          </cell>
          <cell r="K736">
            <v>-4.607775510351253</v>
          </cell>
          <cell r="L736">
            <v>-3.6436084787626832</v>
          </cell>
          <cell r="M736">
            <v>-6.10896649727799</v>
          </cell>
          <cell r="N736">
            <v>-5.0354415689672916</v>
          </cell>
          <cell r="O736">
            <v>-3.9119915140825468</v>
          </cell>
          <cell r="P736">
            <v>-3.1750771159240854</v>
          </cell>
          <cell r="Q736">
            <v>-4.2128038142707158</v>
          </cell>
          <cell r="R736">
            <v>-2.6779015887560931</v>
          </cell>
          <cell r="S736">
            <v>-3.6929604611669831</v>
          </cell>
          <cell r="T736">
            <v>-3.8676591091990842</v>
          </cell>
          <cell r="U736">
            <v>-2.4434830282059616</v>
          </cell>
          <cell r="V736">
            <v>-2.1139406662795679E-2</v>
          </cell>
          <cell r="W736">
            <v>-2.4368654834595826</v>
          </cell>
        </row>
        <row r="737">
          <cell r="A737" t="str">
            <v>IT10ADGGI</v>
          </cell>
          <cell r="B737" t="str">
            <v>IT</v>
          </cell>
          <cell r="C737">
            <v>1</v>
          </cell>
          <cell r="D737">
            <v>0</v>
          </cell>
          <cell r="E737">
            <v>0</v>
          </cell>
          <cell r="F737">
            <v>0</v>
          </cell>
          <cell r="G737" t="str">
            <v>ADGGI</v>
          </cell>
          <cell r="H737">
            <v>2.6342096907325843</v>
          </cell>
          <cell r="I737">
            <v>4.6832621509256773</v>
          </cell>
          <cell r="J737">
            <v>4.1056869724977858</v>
          </cell>
          <cell r="K737">
            <v>3.2981291784251052</v>
          </cell>
          <cell r="L737">
            <v>2.9545271998883145</v>
          </cell>
          <cell r="M737">
            <v>0.2350607799990998</v>
          </cell>
          <cell r="N737">
            <v>1.2725005966436598</v>
          </cell>
          <cell r="O737">
            <v>1.6097488281605088</v>
          </cell>
          <cell r="P737">
            <v>1.9434169579680978</v>
          </cell>
          <cell r="Q737">
            <v>0.51357582161501725</v>
          </cell>
          <cell r="R737">
            <v>1.9477031367243374</v>
          </cell>
          <cell r="S737">
            <v>0.94169331920899513</v>
          </cell>
          <cell r="T737">
            <v>1.1195102287095766</v>
          </cell>
          <cell r="U737">
            <v>2.6706266040587279</v>
          </cell>
          <cell r="V737">
            <v>4.7768516787050217</v>
          </cell>
          <cell r="W737">
            <v>2.4823555584527837</v>
          </cell>
        </row>
        <row r="738">
          <cell r="A738" t="str">
            <v>IT1319UDGGS</v>
          </cell>
          <cell r="B738" t="str">
            <v>IT</v>
          </cell>
          <cell r="C738">
            <v>1</v>
          </cell>
          <cell r="D738">
            <v>0</v>
          </cell>
          <cell r="E738">
            <v>319</v>
          </cell>
          <cell r="F738">
            <v>0</v>
          </cell>
          <cell r="G738" t="str">
            <v>UDGGS</v>
          </cell>
          <cell r="H738">
            <v>1.2498170400857571</v>
          </cell>
          <cell r="I738">
            <v>-0.77816042119290096</v>
          </cell>
          <cell r="J738">
            <v>-0.32308745559663626</v>
          </cell>
          <cell r="K738">
            <v>-1.3070429917126516</v>
          </cell>
          <cell r="L738">
            <v>0.72092868092028084</v>
          </cell>
          <cell r="M738">
            <v>0.69830410342138383</v>
          </cell>
          <cell r="N738">
            <v>1.5610048179306932</v>
          </cell>
          <cell r="O738">
            <v>-2.077355012334912</v>
          </cell>
          <cell r="P738">
            <v>-1.619829338099708</v>
          </cell>
          <cell r="Q738">
            <v>0.18226711860081021</v>
          </cell>
          <cell r="R738">
            <v>0.44641625723882233</v>
          </cell>
          <cell r="S738">
            <v>1.3005233647916121</v>
          </cell>
          <cell r="T738">
            <v>-0.46442281818180514</v>
          </cell>
          <cell r="U738">
            <v>1.2362200768218978</v>
          </cell>
          <cell r="V738">
            <v>-0.16188003407221158</v>
          </cell>
          <cell r="W738">
            <v>-0.25995950471479079</v>
          </cell>
        </row>
        <row r="739">
          <cell r="A739" t="str">
            <v>IT10UTVG</v>
          </cell>
          <cell r="B739" t="str">
            <v>IT</v>
          </cell>
          <cell r="C739">
            <v>1</v>
          </cell>
          <cell r="D739">
            <v>0</v>
          </cell>
          <cell r="E739">
            <v>0</v>
          </cell>
          <cell r="F739">
            <v>0</v>
          </cell>
          <cell r="G739" t="str">
            <v>UTVG</v>
          </cell>
          <cell r="H739">
            <v>111.63</v>
          </cell>
          <cell r="I739">
            <v>116.24</v>
          </cell>
          <cell r="J739">
            <v>127.837</v>
          </cell>
          <cell r="K739">
            <v>164.53700000000001</v>
          </cell>
          <cell r="L739">
            <v>167.41300000000001</v>
          </cell>
          <cell r="M739">
            <v>175.03700000000001</v>
          </cell>
          <cell r="N739">
            <v>176.952</v>
          </cell>
          <cell r="O739">
            <v>185.17400000000001</v>
          </cell>
          <cell r="P739">
            <v>186.77</v>
          </cell>
          <cell r="Q739">
            <v>195.45500000000001</v>
          </cell>
          <cell r="R739">
            <v>202.73599999999999</v>
          </cell>
          <cell r="S739">
            <v>220.18100000000001</v>
          </cell>
          <cell r="T739">
            <v>225.928</v>
          </cell>
          <cell r="U739">
            <v>219.88396399999999</v>
          </cell>
          <cell r="V739">
            <v>219.00323700000001</v>
          </cell>
          <cell r="W739">
            <v>224.68476799999999</v>
          </cell>
        </row>
        <row r="740">
          <cell r="A740" t="str">
            <v>IT10UTYG</v>
          </cell>
          <cell r="B740" t="str">
            <v>IT</v>
          </cell>
          <cell r="C740">
            <v>1</v>
          </cell>
          <cell r="D740">
            <v>0</v>
          </cell>
          <cell r="E740">
            <v>0</v>
          </cell>
          <cell r="F740">
            <v>0</v>
          </cell>
          <cell r="G740" t="str">
            <v>UTYG</v>
          </cell>
          <cell r="H740">
            <v>137.03100000000001</v>
          </cell>
          <cell r="I740">
            <v>151.31899999999999</v>
          </cell>
          <cell r="J740">
            <v>165.76599999999999</v>
          </cell>
          <cell r="K740">
            <v>155.74600000000001</v>
          </cell>
          <cell r="L740">
            <v>168.06700000000001</v>
          </cell>
          <cell r="M740">
            <v>171.833</v>
          </cell>
          <cell r="N740">
            <v>183.99799999999999</v>
          </cell>
          <cell r="O740">
            <v>179.554</v>
          </cell>
          <cell r="P740">
            <v>178.745</v>
          </cell>
          <cell r="Q740">
            <v>185.37799999999999</v>
          </cell>
          <cell r="R740">
            <v>189.815</v>
          </cell>
          <cell r="S740">
            <v>213.30799999999999</v>
          </cell>
          <cell r="T740">
            <v>233.66</v>
          </cell>
          <cell r="U740">
            <v>240.55032499999999</v>
          </cell>
          <cell r="V740">
            <v>242.12105</v>
          </cell>
          <cell r="W740">
            <v>245.56777399999999</v>
          </cell>
        </row>
        <row r="741">
          <cell r="A741" t="str">
            <v>IT10UTSG</v>
          </cell>
          <cell r="B741" t="str">
            <v>IT</v>
          </cell>
          <cell r="C741">
            <v>1</v>
          </cell>
          <cell r="D741">
            <v>0</v>
          </cell>
          <cell r="E741">
            <v>0</v>
          </cell>
          <cell r="F741">
            <v>0</v>
          </cell>
          <cell r="G741" t="str">
            <v>UTSG</v>
          </cell>
          <cell r="H741">
            <v>136.12299999999999</v>
          </cell>
          <cell r="I741">
            <v>147.62100000000001</v>
          </cell>
          <cell r="J741">
            <v>157.203</v>
          </cell>
          <cell r="K741">
            <v>137.55099999999999</v>
          </cell>
          <cell r="L741">
            <v>141.03399999999999</v>
          </cell>
          <cell r="M741">
            <v>147.98500000000001</v>
          </cell>
          <cell r="N741">
            <v>153.82300000000001</v>
          </cell>
          <cell r="O741">
            <v>161.27500000000001</v>
          </cell>
          <cell r="P741">
            <v>168.77600000000001</v>
          </cell>
          <cell r="Q741">
            <v>175.96799999999999</v>
          </cell>
          <cell r="R741">
            <v>183.44499999999999</v>
          </cell>
          <cell r="S741">
            <v>189.68299999999999</v>
          </cell>
          <cell r="T741">
            <v>204.77199999999999</v>
          </cell>
          <cell r="U741">
            <v>215.507848</v>
          </cell>
          <cell r="V741">
            <v>216.38548499999999</v>
          </cell>
          <cell r="W741">
            <v>220.794037</v>
          </cell>
        </row>
        <row r="742">
          <cell r="A742" t="str">
            <v>IT10UVGD</v>
          </cell>
          <cell r="B742" t="str">
            <v>IT</v>
          </cell>
          <cell r="C742">
            <v>1</v>
          </cell>
          <cell r="D742">
            <v>0</v>
          </cell>
          <cell r="E742">
            <v>0</v>
          </cell>
          <cell r="F742">
            <v>0</v>
          </cell>
          <cell r="G742" t="str">
            <v>UVGD</v>
          </cell>
          <cell r="H742">
            <v>947.33866</v>
          </cell>
          <cell r="I742">
            <v>1003.7776</v>
          </cell>
          <cell r="J742">
            <v>1048.7665</v>
          </cell>
          <cell r="K742">
            <v>1091.3615</v>
          </cell>
          <cell r="L742">
            <v>1127.0911000000001</v>
          </cell>
          <cell r="M742">
            <v>1191.0572999999999</v>
          </cell>
          <cell r="N742">
            <v>1248.6481000000001</v>
          </cell>
          <cell r="O742">
            <v>1295.2257</v>
          </cell>
          <cell r="P742">
            <v>1335.3536999999999</v>
          </cell>
          <cell r="Q742">
            <v>1391.5301999999999</v>
          </cell>
          <cell r="R742">
            <v>1428.3753999999999</v>
          </cell>
          <cell r="S742">
            <v>1479.9811000000002</v>
          </cell>
          <cell r="T742">
            <v>1535.5403999999999</v>
          </cell>
          <cell r="U742">
            <v>1572.4378505826191</v>
          </cell>
          <cell r="V742">
            <v>1572.7523284597394</v>
          </cell>
          <cell r="W742">
            <v>1608.6014514519845</v>
          </cell>
        </row>
        <row r="743">
          <cell r="A743" t="str">
            <v>IT10UCPH</v>
          </cell>
          <cell r="B743" t="str">
            <v>IT</v>
          </cell>
          <cell r="C743">
            <v>1</v>
          </cell>
          <cell r="D743">
            <v>0</v>
          </cell>
          <cell r="E743">
            <v>0</v>
          </cell>
          <cell r="F743">
            <v>0</v>
          </cell>
          <cell r="G743" t="str">
            <v>UCPH</v>
          </cell>
          <cell r="H743">
            <v>553.29869999999994</v>
          </cell>
          <cell r="I743">
            <v>581.25628000000006</v>
          </cell>
          <cell r="J743">
            <v>613.22596999999996</v>
          </cell>
          <cell r="K743">
            <v>645.97649000000001</v>
          </cell>
          <cell r="L743">
            <v>674.5593100000001</v>
          </cell>
          <cell r="M743">
            <v>713.69864000000007</v>
          </cell>
          <cell r="N743">
            <v>737.67968000000008</v>
          </cell>
          <cell r="O743">
            <v>760.3226800000001</v>
          </cell>
          <cell r="P743">
            <v>789.02582999999993</v>
          </cell>
          <cell r="Q743">
            <v>815.81368999999995</v>
          </cell>
          <cell r="R743">
            <v>842.10581999999999</v>
          </cell>
          <cell r="S743">
            <v>874.42313000000001</v>
          </cell>
          <cell r="T743">
            <v>906.33073000000002</v>
          </cell>
          <cell r="U743">
            <v>933.78093200000001</v>
          </cell>
          <cell r="V743">
            <v>941.79890599999999</v>
          </cell>
          <cell r="W743">
            <v>969.52641500000004</v>
          </cell>
        </row>
        <row r="744">
          <cell r="A744" t="str">
            <v>IT10UWCD</v>
          </cell>
          <cell r="B744" t="str">
            <v>IT</v>
          </cell>
          <cell r="C744">
            <v>1</v>
          </cell>
          <cell r="D744">
            <v>0</v>
          </cell>
          <cell r="E744">
            <v>0</v>
          </cell>
          <cell r="F744">
            <v>0</v>
          </cell>
          <cell r="G744" t="str">
            <v>UWCD</v>
          </cell>
          <cell r="H744">
            <v>391.24970000000002</v>
          </cell>
          <cell r="I744">
            <v>415.45279999999997</v>
          </cell>
          <cell r="J744">
            <v>436.01159999999999</v>
          </cell>
          <cell r="K744">
            <v>432.91899999999998</v>
          </cell>
          <cell r="L744">
            <v>448.35390000000001</v>
          </cell>
          <cell r="M744">
            <v>467.39279999999997</v>
          </cell>
          <cell r="N744">
            <v>493.29500000000002</v>
          </cell>
          <cell r="O744">
            <v>516.00990000000002</v>
          </cell>
          <cell r="P744">
            <v>536.23009999999999</v>
          </cell>
          <cell r="Q744">
            <v>555.48590000000002</v>
          </cell>
          <cell r="R744">
            <v>581.99569999999994</v>
          </cell>
          <cell r="S744">
            <v>608.97480000000007</v>
          </cell>
          <cell r="T744">
            <v>630.4402</v>
          </cell>
          <cell r="U744">
            <v>663.69346729533027</v>
          </cell>
          <cell r="V744">
            <v>666.48302960507237</v>
          </cell>
          <cell r="W744">
            <v>680.05009242905282</v>
          </cell>
        </row>
        <row r="745">
          <cell r="A745" t="str">
            <v>IT60QLCDR</v>
          </cell>
          <cell r="B745" t="str">
            <v>IT</v>
          </cell>
          <cell r="C745">
            <v>6</v>
          </cell>
          <cell r="D745">
            <v>1</v>
          </cell>
          <cell r="E745">
            <v>0</v>
          </cell>
          <cell r="F745">
            <v>327</v>
          </cell>
          <cell r="G745" t="str">
            <v>QLCDR</v>
          </cell>
          <cell r="H745" t="e">
            <v>#N/A</v>
          </cell>
          <cell r="I745">
            <v>0.97338602225445214</v>
          </cell>
          <cell r="J745">
            <v>1.4164824711632829</v>
          </cell>
          <cell r="K745">
            <v>-3.9424900401818119</v>
          </cell>
          <cell r="L745">
            <v>-0.14761030701494482</v>
          </cell>
          <cell r="M745">
            <v>-1.5183448689163659</v>
          </cell>
          <cell r="N745">
            <v>-8.887779737335455E-2</v>
          </cell>
          <cell r="O745">
            <v>0.89286239472108342</v>
          </cell>
          <cell r="P745">
            <v>1.3687336334707867</v>
          </cell>
          <cell r="Q745">
            <v>0.93262589231399851</v>
          </cell>
          <cell r="R745">
            <v>1.2325153095311236</v>
          </cell>
          <cell r="S745">
            <v>1.6620440121568825</v>
          </cell>
          <cell r="T745">
            <v>7.3190378220289176E-3</v>
          </cell>
          <cell r="U745">
            <v>1.2352690098188068</v>
          </cell>
          <cell r="V745">
            <v>-0.81059344524119226</v>
          </cell>
          <cell r="W745">
            <v>0.32875155791820543</v>
          </cell>
        </row>
        <row r="746">
          <cell r="A746" t="str">
            <v>IT60UVGD</v>
          </cell>
          <cell r="B746" t="str">
            <v>IT</v>
          </cell>
          <cell r="C746">
            <v>6</v>
          </cell>
          <cell r="D746">
            <v>0</v>
          </cell>
          <cell r="E746">
            <v>0</v>
          </cell>
          <cell r="F746">
            <v>0</v>
          </cell>
          <cell r="G746" t="str">
            <v>UVGD</v>
          </cell>
          <cell r="H746">
            <v>7.9332264101610317</v>
          </cell>
          <cell r="I746">
            <v>5.957630822329163</v>
          </cell>
          <cell r="J746">
            <v>4.4819589518634295</v>
          </cell>
          <cell r="K746">
            <v>4.0614378891774328</v>
          </cell>
          <cell r="L746">
            <v>3.2738556381180839</v>
          </cell>
          <cell r="M746">
            <v>5.6753353832711406</v>
          </cell>
          <cell r="N746">
            <v>4.83526695147245</v>
          </cell>
          <cell r="O746">
            <v>3.7302423316865507</v>
          </cell>
          <cell r="P746">
            <v>3.0981472958728329</v>
          </cell>
          <cell r="Q746">
            <v>4.2068629457498785</v>
          </cell>
          <cell r="R746">
            <v>2.6478189262439278</v>
          </cell>
          <cell r="S746">
            <v>3.612894761419172</v>
          </cell>
          <cell r="T746">
            <v>3.7540546970498134</v>
          </cell>
          <cell r="U746">
            <v>2.40289676407206</v>
          </cell>
          <cell r="V746">
            <v>1.9999383568869433E-2</v>
          </cell>
          <cell r="W746">
            <v>2.279387691471646</v>
          </cell>
        </row>
        <row r="747">
          <cell r="A747" t="str">
            <v>IT1319UYIGE</v>
          </cell>
          <cell r="B747" t="str">
            <v>IT</v>
          </cell>
          <cell r="C747">
            <v>1</v>
          </cell>
          <cell r="D747">
            <v>0</v>
          </cell>
          <cell r="E747">
            <v>319</v>
          </cell>
          <cell r="F747">
            <v>0</v>
          </cell>
          <cell r="G747" t="str">
            <v>UYIGE</v>
          </cell>
          <cell r="H747">
            <v>11.58973075161949</v>
          </cell>
          <cell r="I747">
            <v>11.517591147680523</v>
          </cell>
          <cell r="J747">
            <v>9.291677413418526</v>
          </cell>
          <cell r="K747">
            <v>7.9059046887763582</v>
          </cell>
          <cell r="L747">
            <v>6.5981356786509977</v>
          </cell>
          <cell r="M747">
            <v>6.3440272772770898</v>
          </cell>
          <cell r="N747">
            <v>6.3079421656109513</v>
          </cell>
          <cell r="O747">
            <v>5.5217403422430555</v>
          </cell>
          <cell r="P747">
            <v>5.1184940738921831</v>
          </cell>
          <cell r="Q747">
            <v>4.7263796358857331</v>
          </cell>
          <cell r="R747">
            <v>4.6256047254804304</v>
          </cell>
          <cell r="S747">
            <v>4.6346537803759782</v>
          </cell>
          <cell r="T747">
            <v>4.9871693379086608</v>
          </cell>
          <cell r="U747">
            <v>5.1141096322646895</v>
          </cell>
          <cell r="V747">
            <v>4.7979910853678174</v>
          </cell>
          <cell r="W747">
            <v>4.9192210419123663</v>
          </cell>
        </row>
        <row r="748">
          <cell r="A748" t="str">
            <v>IT1319UCCG0</v>
          </cell>
          <cell r="B748" t="str">
            <v>IT</v>
          </cell>
          <cell r="C748">
            <v>1</v>
          </cell>
          <cell r="D748">
            <v>0</v>
          </cell>
          <cell r="E748">
            <v>319</v>
          </cell>
          <cell r="F748">
            <v>0</v>
          </cell>
          <cell r="G748" t="str">
            <v>UCCG0</v>
          </cell>
          <cell r="H748">
            <v>7.5942219015953594</v>
          </cell>
          <cell r="I748">
            <v>7.6984184544464833</v>
          </cell>
          <cell r="J748">
            <v>7.6177109013302768</v>
          </cell>
          <cell r="K748">
            <v>7.5539589769292759</v>
          </cell>
          <cell r="L748">
            <v>7.6479177237758318</v>
          </cell>
          <cell r="M748">
            <v>7.6209599655700861</v>
          </cell>
          <cell r="N748">
            <v>7.7446960436651429</v>
          </cell>
          <cell r="O748">
            <v>7.8738400573737835</v>
          </cell>
          <cell r="P748">
            <v>8.2435088171770534</v>
          </cell>
          <cell r="Q748">
            <v>8.3513099464172615</v>
          </cell>
          <cell r="R748">
            <v>8.4641614522344764</v>
          </cell>
          <cell r="S748">
            <v>8.2457134080969006</v>
          </cell>
          <cell r="T748">
            <v>8.0176985248971633</v>
          </cell>
          <cell r="U748">
            <v>8.0854753829746855</v>
          </cell>
          <cell r="V748">
            <v>8.2155198357813539</v>
          </cell>
          <cell r="W748">
            <v>8.1725634098396789</v>
          </cell>
        </row>
        <row r="749">
          <cell r="A749" t="str">
            <v>IT10UYIGE</v>
          </cell>
          <cell r="B749" t="str">
            <v>IT</v>
          </cell>
          <cell r="C749">
            <v>1</v>
          </cell>
          <cell r="D749">
            <v>0</v>
          </cell>
          <cell r="E749">
            <v>0</v>
          </cell>
          <cell r="F749">
            <v>0</v>
          </cell>
          <cell r="G749" t="str">
            <v>UYIGE</v>
          </cell>
          <cell r="H749">
            <v>109.794</v>
          </cell>
          <cell r="I749">
            <v>115.611</v>
          </cell>
          <cell r="J749">
            <v>97.447999999999993</v>
          </cell>
          <cell r="K749">
            <v>86.281999999999996</v>
          </cell>
          <cell r="L749">
            <v>74.367000000000004</v>
          </cell>
          <cell r="M749">
            <v>75.561000000000007</v>
          </cell>
          <cell r="N749">
            <v>78.763999999999996</v>
          </cell>
          <cell r="O749">
            <v>71.519000000000005</v>
          </cell>
          <cell r="P749">
            <v>68.349999999999994</v>
          </cell>
          <cell r="Q749">
            <v>65.769000000000005</v>
          </cell>
          <cell r="R749">
            <v>66.070999999999998</v>
          </cell>
          <cell r="S749">
            <v>68.591999999999999</v>
          </cell>
          <cell r="T749">
            <v>76.58</v>
          </cell>
          <cell r="U749">
            <v>80.416227000000021</v>
          </cell>
          <cell r="V749">
            <v>75.460545999999994</v>
          </cell>
          <cell r="W749">
            <v>79.130691999999996</v>
          </cell>
        </row>
        <row r="750">
          <cell r="A750" t="str">
            <v>IT10UBLGE</v>
          </cell>
          <cell r="B750" t="str">
            <v>IT</v>
          </cell>
          <cell r="C750">
            <v>1</v>
          </cell>
          <cell r="D750">
            <v>0</v>
          </cell>
          <cell r="E750">
            <v>0</v>
          </cell>
          <cell r="F750">
            <v>0</v>
          </cell>
          <cell r="G750" t="str">
            <v>UBLGE</v>
          </cell>
          <cell r="H750">
            <v>-70.233999999999995</v>
          </cell>
          <cell r="I750">
            <v>-69.83</v>
          </cell>
          <cell r="J750">
            <v>-28.05</v>
          </cell>
          <cell r="K750">
            <v>-30.481000000000002</v>
          </cell>
          <cell r="L750">
            <v>-19.55</v>
          </cell>
          <cell r="M750">
            <v>-9.9619999999999997</v>
          </cell>
          <cell r="N750">
            <v>-38.500999999999998</v>
          </cell>
          <cell r="O750">
            <v>-37.085000000000001</v>
          </cell>
          <cell r="P750">
            <v>-46.613999999999997</v>
          </cell>
          <cell r="Q750">
            <v>-48.572000000000003</v>
          </cell>
          <cell r="R750">
            <v>-61.798999999999999</v>
          </cell>
          <cell r="S750">
            <v>-49.981999999999999</v>
          </cell>
          <cell r="T750">
            <v>-24.094000000000001</v>
          </cell>
          <cell r="U750">
            <v>-43.994439999999997</v>
          </cell>
          <cell r="V750">
            <v>-59.878329000000001</v>
          </cell>
          <cell r="W750">
            <v>-59.526564</v>
          </cell>
        </row>
        <row r="751">
          <cell r="A751" t="str">
            <v>IT10UDGG</v>
          </cell>
          <cell r="B751" t="str">
            <v>IT</v>
          </cell>
          <cell r="C751">
            <v>1</v>
          </cell>
          <cell r="D751">
            <v>0</v>
          </cell>
          <cell r="E751">
            <v>0</v>
          </cell>
          <cell r="F751">
            <v>0</v>
          </cell>
          <cell r="G751" t="str">
            <v>UDGG</v>
          </cell>
          <cell r="H751">
            <v>1151.489</v>
          </cell>
          <cell r="I751">
            <v>1213.508</v>
          </cell>
          <cell r="J751">
            <v>1238.1695670000001</v>
          </cell>
          <cell r="K751">
            <v>1254.3860030000001</v>
          </cell>
          <cell r="L751">
            <v>1282.061526</v>
          </cell>
          <cell r="M751">
            <v>1300.3407279999999</v>
          </cell>
          <cell r="N751">
            <v>1358.333185</v>
          </cell>
          <cell r="O751">
            <v>1368.511749</v>
          </cell>
          <cell r="P751">
            <v>1393.495298</v>
          </cell>
          <cell r="Q751">
            <v>1444.6036000000001</v>
          </cell>
          <cell r="R751">
            <v>1512.7791000000002</v>
          </cell>
          <cell r="S751">
            <v>1582.0086000000001</v>
          </cell>
          <cell r="T751">
            <v>1598.9712</v>
          </cell>
          <cell r="U751">
            <v>1662.40444</v>
          </cell>
          <cell r="V751">
            <v>1719.7367959999999</v>
          </cell>
          <cell r="W751">
            <v>1775.0816460000001</v>
          </cell>
        </row>
        <row r="752">
          <cell r="A752" t="str">
            <v>IT10UVGDH</v>
          </cell>
          <cell r="B752" t="str">
            <v>IT</v>
          </cell>
          <cell r="C752">
            <v>1</v>
          </cell>
          <cell r="D752">
            <v>0</v>
          </cell>
          <cell r="E752">
            <v>0</v>
          </cell>
          <cell r="F752">
            <v>0</v>
          </cell>
          <cell r="G752" t="str">
            <v>UVGDH</v>
          </cell>
          <cell r="H752">
            <v>947.33866</v>
          </cell>
          <cell r="I752">
            <v>1003.7776</v>
          </cell>
          <cell r="J752">
            <v>1048.7665</v>
          </cell>
          <cell r="K752">
            <v>1091.3615</v>
          </cell>
          <cell r="L752">
            <v>1127.0911000000001</v>
          </cell>
          <cell r="M752">
            <v>1191.0572999999999</v>
          </cell>
          <cell r="N752">
            <v>1248.6481000000001</v>
          </cell>
          <cell r="O752">
            <v>1295.2257</v>
          </cell>
          <cell r="P752">
            <v>1335.3536999999999</v>
          </cell>
          <cell r="Q752">
            <v>1391.5301999999999</v>
          </cell>
          <cell r="R752">
            <v>1428.3753999999999</v>
          </cell>
          <cell r="S752">
            <v>1479.9811000000002</v>
          </cell>
          <cell r="T752">
            <v>1535.5403999999999</v>
          </cell>
          <cell r="U752">
            <v>1572.438465</v>
          </cell>
          <cell r="V752">
            <v>1572.752943</v>
          </cell>
          <cell r="W752">
            <v>1608.6020799999999</v>
          </cell>
        </row>
        <row r="753">
          <cell r="A753" t="str">
            <v>IT10OVGD</v>
          </cell>
          <cell r="B753" t="str">
            <v>IT</v>
          </cell>
          <cell r="C753">
            <v>1</v>
          </cell>
          <cell r="D753">
            <v>1</v>
          </cell>
          <cell r="E753">
            <v>0</v>
          </cell>
          <cell r="F753">
            <v>0</v>
          </cell>
          <cell r="G753" t="str">
            <v>OVGD</v>
          </cell>
          <cell r="H753">
            <v>1084.0228</v>
          </cell>
          <cell r="I753">
            <v>1095.8969999999999</v>
          </cell>
          <cell r="J753">
            <v>1116.4149</v>
          </cell>
          <cell r="K753">
            <v>1132.0595000000001</v>
          </cell>
          <cell r="L753">
            <v>1148.636</v>
          </cell>
          <cell r="M753">
            <v>1191.0572999999999</v>
          </cell>
          <cell r="N753">
            <v>1212.7133000000001</v>
          </cell>
          <cell r="O753">
            <v>1218.2196000000001</v>
          </cell>
          <cell r="P753">
            <v>1218.0135</v>
          </cell>
          <cell r="Q753">
            <v>1236.6712</v>
          </cell>
          <cell r="R753">
            <v>1243.5248000000001</v>
          </cell>
          <cell r="S753">
            <v>1266.4196999999999</v>
          </cell>
          <cell r="T753">
            <v>1284.8677</v>
          </cell>
          <cell r="U753">
            <v>1276.952914599829</v>
          </cell>
          <cell r="V753">
            <v>1251.7227743097542</v>
          </cell>
          <cell r="W753">
            <v>1255.994167317084</v>
          </cell>
        </row>
        <row r="754">
          <cell r="A754" t="str">
            <v>IT1319UBLC</v>
          </cell>
          <cell r="B754" t="str">
            <v>IT</v>
          </cell>
          <cell r="C754">
            <v>1</v>
          </cell>
          <cell r="D754">
            <v>0</v>
          </cell>
          <cell r="E754">
            <v>319</v>
          </cell>
          <cell r="F754">
            <v>0</v>
          </cell>
          <cell r="G754" t="str">
            <v>UBLC</v>
          </cell>
          <cell r="H754">
            <v>-0.59461312388539067</v>
          </cell>
          <cell r="I754">
            <v>-0.5107705133089242</v>
          </cell>
          <cell r="J754">
            <v>-2.2358647039164583</v>
          </cell>
          <cell r="K754">
            <v>-0.42808913453516545</v>
          </cell>
          <cell r="L754">
            <v>-2.0718822107636194</v>
          </cell>
          <cell r="M754">
            <v>-2.5107104418905788</v>
          </cell>
          <cell r="N754">
            <v>-1.5669747144932185</v>
          </cell>
          <cell r="O754">
            <v>-2.6586100013302705</v>
          </cell>
          <cell r="P754">
            <v>-1.4411911990059265</v>
          </cell>
          <cell r="Q754">
            <v>-1.3835129126195034</v>
          </cell>
          <cell r="R754">
            <v>-1.3803094060566992</v>
          </cell>
          <cell r="S754">
            <v>-2.2148255812185709</v>
          </cell>
          <cell r="T754">
            <v>-3.0951507365094386</v>
          </cell>
          <cell r="U754">
            <v>-3.4349239224442418</v>
          </cell>
          <cell r="V754">
            <v>-2.624042713363405</v>
          </cell>
          <cell r="W754">
            <v>-2.8709109340452885</v>
          </cell>
        </row>
        <row r="755">
          <cell r="A755" t="str">
            <v>IT1319UBLH</v>
          </cell>
          <cell r="B755" t="str">
            <v>IT</v>
          </cell>
          <cell r="C755">
            <v>1</v>
          </cell>
          <cell r="D755">
            <v>0</v>
          </cell>
          <cell r="E755">
            <v>319</v>
          </cell>
          <cell r="F755">
            <v>0</v>
          </cell>
          <cell r="G755" t="str">
            <v>UBLH</v>
          </cell>
          <cell r="H755">
            <v>10.321124232383802</v>
          </cell>
          <cell r="I755">
            <v>10.553931468484652</v>
          </cell>
          <cell r="J755">
            <v>8.0711960193236543</v>
          </cell>
          <cell r="K755">
            <v>5.6707149739110276</v>
          </cell>
          <cell r="L755">
            <v>5.154153022768079</v>
          </cell>
          <cell r="M755">
            <v>3.5266145465881449</v>
          </cell>
          <cell r="N755">
            <v>5.0570693216127101</v>
          </cell>
          <cell r="O755">
            <v>5.3635439753859115</v>
          </cell>
          <cell r="P755">
            <v>4.2811878231213196</v>
          </cell>
          <cell r="Q755">
            <v>4.5458589400359406</v>
          </cell>
          <cell r="R755">
            <v>4.6958243610188193</v>
          </cell>
          <cell r="S755">
            <v>3.7916700422728362</v>
          </cell>
          <cell r="T755">
            <v>3.0646539811000739</v>
          </cell>
          <cell r="U755">
            <v>3.9290071042621229</v>
          </cell>
          <cell r="V755">
            <v>5.1313303439801592</v>
          </cell>
          <cell r="W755">
            <v>5.1000015491711714</v>
          </cell>
        </row>
        <row r="756">
          <cell r="A756" t="str">
            <v>IT60RVGDP</v>
          </cell>
          <cell r="B756" t="str">
            <v>IT</v>
          </cell>
          <cell r="C756">
            <v>6</v>
          </cell>
          <cell r="D756">
            <v>1</v>
          </cell>
          <cell r="E756">
            <v>0</v>
          </cell>
          <cell r="F756">
            <v>0</v>
          </cell>
          <cell r="G756" t="str">
            <v>RVGDP</v>
          </cell>
          <cell r="H756">
            <v>2.8253284886177177</v>
          </cell>
          <cell r="I756">
            <v>1.0669745976888079</v>
          </cell>
          <cell r="J756">
            <v>1.8183638737758967</v>
          </cell>
          <cell r="K756">
            <v>1.3721509747591565</v>
          </cell>
          <cell r="L756">
            <v>1.4472133366525419</v>
          </cell>
          <cell r="M756">
            <v>3.6462220881672502</v>
          </cell>
          <cell r="N756">
            <v>1.7554767306816377</v>
          </cell>
          <cell r="O756">
            <v>0.13736608600856126</v>
          </cell>
          <cell r="P756">
            <v>-0.79320229513716312</v>
          </cell>
          <cell r="Q756">
            <v>0.53586933365843414</v>
          </cell>
          <cell r="R756">
            <v>-0.18654230253428716</v>
          </cell>
          <cell r="S756">
            <v>1.2632448772077032</v>
          </cell>
          <cell r="T756">
            <v>0.71547324830232295</v>
          </cell>
          <cell r="U756">
            <v>-1.3242840705726011</v>
          </cell>
          <cell r="V756">
            <v>-2.513464748466121</v>
          </cell>
          <cell r="W756">
            <v>-0.10679710339491777</v>
          </cell>
        </row>
        <row r="757">
          <cell r="A757" t="str">
            <v>IT60NETD</v>
          </cell>
          <cell r="B757" t="str">
            <v>IT</v>
          </cell>
          <cell r="C757">
            <v>6</v>
          </cell>
          <cell r="D757">
            <v>0</v>
          </cell>
          <cell r="E757">
            <v>0</v>
          </cell>
          <cell r="F757">
            <v>0</v>
          </cell>
          <cell r="G757" t="str">
            <v>NETD</v>
          </cell>
          <cell r="H757">
            <v>-0.19968105862946395</v>
          </cell>
          <cell r="I757">
            <v>0.57139717597933792</v>
          </cell>
          <cell r="J757">
            <v>0.31275607757443868</v>
          </cell>
          <cell r="K757">
            <v>0.98889478867421055</v>
          </cell>
          <cell r="L757">
            <v>1.084367669395947</v>
          </cell>
          <cell r="M757">
            <v>1.9391924032737595</v>
          </cell>
          <cell r="N757">
            <v>2.0191800297425733</v>
          </cell>
          <cell r="O757">
            <v>1.7099059124271676</v>
          </cell>
          <cell r="P757">
            <v>1.4983335504831219</v>
          </cell>
          <cell r="Q757">
            <v>0.44100109318581104</v>
          </cell>
          <cell r="R757">
            <v>0.57593759920184784</v>
          </cell>
          <cell r="S757">
            <v>1.9921461890981318</v>
          </cell>
          <cell r="T757">
            <v>1.136975620734848</v>
          </cell>
          <cell r="U757">
            <v>0.86652254944425966</v>
          </cell>
          <cell r="V757">
            <v>-1.4363825746310344</v>
          </cell>
          <cell r="W757">
            <v>-0.20891559186416719</v>
          </cell>
        </row>
        <row r="758">
          <cell r="A758" t="str">
            <v>IT60HWCDW</v>
          </cell>
          <cell r="B758" t="str">
            <v>IT</v>
          </cell>
          <cell r="C758">
            <v>6</v>
          </cell>
          <cell r="D758">
            <v>0</v>
          </cell>
          <cell r="E758">
            <v>0</v>
          </cell>
          <cell r="F758">
            <v>0</v>
          </cell>
          <cell r="G758" t="str">
            <v>HWCDW</v>
          </cell>
          <cell r="H758">
            <v>4.4818998767713003</v>
          </cell>
          <cell r="I758">
            <v>6.0061218373280933</v>
          </cell>
          <cell r="J758">
            <v>4.1853223675936801</v>
          </cell>
          <cell r="K758">
            <v>-1.6085552040055795</v>
          </cell>
          <cell r="L758">
            <v>2.6254737196539812</v>
          </cell>
          <cell r="M758">
            <v>2.3195398475224449</v>
          </cell>
          <cell r="N758">
            <v>3.1678570086364433</v>
          </cell>
          <cell r="O758">
            <v>2.7264668534281888</v>
          </cell>
          <cell r="P758">
            <v>3.7106369119069837</v>
          </cell>
          <cell r="Q758">
            <v>3.2833991276718377</v>
          </cell>
          <cell r="R758">
            <v>3.17416142952609</v>
          </cell>
          <cell r="S758">
            <v>2.4732875442834645</v>
          </cell>
          <cell r="T758">
            <v>1.9493436518771556</v>
          </cell>
          <cell r="U758">
            <v>4.0777171195217399</v>
          </cell>
          <cell r="V758">
            <v>1.9495521212457234</v>
          </cell>
          <cell r="W758">
            <v>2.1377579030081417</v>
          </cell>
        </row>
        <row r="759">
          <cell r="A759" t="str">
            <v>IT1319UUTGE</v>
          </cell>
          <cell r="B759" t="str">
            <v>IT</v>
          </cell>
          <cell r="C759">
            <v>1</v>
          </cell>
          <cell r="D759">
            <v>0</v>
          </cell>
          <cell r="E759">
            <v>319</v>
          </cell>
          <cell r="F759">
            <v>0</v>
          </cell>
          <cell r="G759" t="str">
            <v>UUTGE</v>
          </cell>
          <cell r="H759">
            <v>52.514166370028647</v>
          </cell>
          <cell r="I759">
            <v>52.450762001463282</v>
          </cell>
          <cell r="J759">
            <v>50.25379815240094</v>
          </cell>
          <cell r="K759">
            <v>48.960587303107175</v>
          </cell>
          <cell r="L759">
            <v>48.138610978296256</v>
          </cell>
          <cell r="M759">
            <v>46.152775353461166</v>
          </cell>
          <cell r="N759">
            <v>48.000313298838961</v>
          </cell>
          <cell r="O759">
            <v>47.235782921849065</v>
          </cell>
          <cell r="P759">
            <v>48.267810992698045</v>
          </cell>
          <cell r="Q759">
            <v>47.672267551218077</v>
          </cell>
          <cell r="R759">
            <v>48.113262101825619</v>
          </cell>
          <cell r="S759">
            <v>48.824137010938848</v>
          </cell>
          <cell r="T759">
            <v>48.212863692808085</v>
          </cell>
          <cell r="U759">
            <v>49.163977109908721</v>
          </cell>
          <cell r="V759">
            <v>50.349679873401456</v>
          </cell>
          <cell r="W759">
            <v>50.186432868469254</v>
          </cell>
        </row>
        <row r="760">
          <cell r="A760" t="str">
            <v>IT60UVGDH</v>
          </cell>
          <cell r="B760" t="str">
            <v>IT</v>
          </cell>
          <cell r="C760">
            <v>6</v>
          </cell>
          <cell r="D760">
            <v>0</v>
          </cell>
          <cell r="E760">
            <v>0</v>
          </cell>
          <cell r="F760">
            <v>0</v>
          </cell>
          <cell r="G760" t="str">
            <v>UVGDH</v>
          </cell>
          <cell r="H760">
            <v>7.9332264101610317</v>
          </cell>
          <cell r="I760">
            <v>5.957630822329163</v>
          </cell>
          <cell r="J760">
            <v>4.4819589518634295</v>
          </cell>
          <cell r="K760">
            <v>4.0614378891774328</v>
          </cell>
          <cell r="L760">
            <v>3.2738556381180839</v>
          </cell>
          <cell r="M760">
            <v>5.6753353832711406</v>
          </cell>
          <cell r="N760">
            <v>4.83526695147245</v>
          </cell>
          <cell r="O760">
            <v>3.7302423316865507</v>
          </cell>
          <cell r="P760">
            <v>3.0981472958728329</v>
          </cell>
          <cell r="Q760">
            <v>4.2068629457498785</v>
          </cell>
          <cell r="R760">
            <v>2.6478189262439278</v>
          </cell>
          <cell r="S760">
            <v>3.612894761419172</v>
          </cell>
          <cell r="T760">
            <v>3.7540546970498134</v>
          </cell>
          <cell r="U760">
            <v>2.4029367771763122</v>
          </cell>
          <cell r="V760">
            <v>1.9999383568891638E-2</v>
          </cell>
          <cell r="W760">
            <v>2.279387691471646</v>
          </cell>
        </row>
        <row r="761">
          <cell r="A761" t="str">
            <v>IT1212RVGDPR</v>
          </cell>
          <cell r="B761" t="str">
            <v>IT</v>
          </cell>
          <cell r="C761">
            <v>1</v>
          </cell>
          <cell r="D761">
            <v>0</v>
          </cell>
          <cell r="E761">
            <v>212</v>
          </cell>
          <cell r="F761">
            <v>327</v>
          </cell>
          <cell r="G761" t="str">
            <v>RVGDPR</v>
          </cell>
          <cell r="H761">
            <v>121.98436134050627</v>
          </cell>
          <cell r="I761">
            <v>121.06628096577603</v>
          </cell>
          <cell r="J761">
            <v>120.16979082168615</v>
          </cell>
          <cell r="K761">
            <v>118.48439293426878</v>
          </cell>
          <cell r="L761">
            <v>116.88257087018231</v>
          </cell>
          <cell r="M761">
            <v>116.86725699363566</v>
          </cell>
          <cell r="N761">
            <v>116.73871810713241</v>
          </cell>
          <cell r="O761">
            <v>115.69162446626706</v>
          </cell>
          <cell r="P761">
            <v>113.54517718219645</v>
          </cell>
          <cell r="Q761">
            <v>111.68305956766393</v>
          </cell>
          <cell r="R761">
            <v>109.63084024595882</v>
          </cell>
          <cell r="S761">
            <v>107.90399684414295</v>
          </cell>
          <cell r="T761">
            <v>105.90494439441309</v>
          </cell>
          <cell r="U761">
            <v>103.60824040728454</v>
          </cell>
          <cell r="V761">
            <v>103.07053069027639</v>
          </cell>
          <cell r="W761">
            <v>102.62954209983673</v>
          </cell>
        </row>
        <row r="762">
          <cell r="A762" t="str">
            <v>CY60OVGD</v>
          </cell>
          <cell r="B762" t="str">
            <v>CY</v>
          </cell>
          <cell r="C762">
            <v>6</v>
          </cell>
          <cell r="D762">
            <v>1</v>
          </cell>
          <cell r="E762">
            <v>0</v>
          </cell>
          <cell r="F762">
            <v>0</v>
          </cell>
          <cell r="G762" t="str">
            <v>OVGD</v>
          </cell>
          <cell r="H762">
            <v>9.9239473196067518</v>
          </cell>
          <cell r="I762">
            <v>1.8488510571835759</v>
          </cell>
          <cell r="J762">
            <v>2.3484224045391855</v>
          </cell>
          <cell r="K762">
            <v>5.0432522913764544</v>
          </cell>
          <cell r="L762">
            <v>4.8469200132831958</v>
          </cell>
          <cell r="M762">
            <v>5.0426786300749704</v>
          </cell>
          <cell r="N762">
            <v>3.9854742521101771</v>
          </cell>
          <cell r="O762">
            <v>2.1034287143270047</v>
          </cell>
          <cell r="P762">
            <v>1.9063774635001529</v>
          </cell>
          <cell r="Q762">
            <v>4.1999431416483546</v>
          </cell>
          <cell r="R762">
            <v>3.9481796927937296</v>
          </cell>
          <cell r="S762">
            <v>4.1427112301819946</v>
          </cell>
          <cell r="T762">
            <v>4.4451666336430939</v>
          </cell>
          <cell r="U762">
            <v>3.6134882011577663</v>
          </cell>
          <cell r="V762">
            <v>1.1167343764399984</v>
          </cell>
          <cell r="W762">
            <v>2.0346943166596798</v>
          </cell>
        </row>
        <row r="763">
          <cell r="A763" t="str">
            <v>CY60ZCPIH</v>
          </cell>
          <cell r="B763" t="str">
            <v>CY</v>
          </cell>
          <cell r="C763">
            <v>6</v>
          </cell>
          <cell r="D763">
            <v>0</v>
          </cell>
          <cell r="E763">
            <v>0</v>
          </cell>
          <cell r="F763">
            <v>0</v>
          </cell>
          <cell r="G763" t="str">
            <v>ZCPIH</v>
          </cell>
          <cell r="H763" t="e">
            <v>#N/A</v>
          </cell>
          <cell r="I763" t="e">
            <v>#N/A</v>
          </cell>
          <cell r="J763">
            <v>3.3154729042604414</v>
          </cell>
          <cell r="K763">
            <v>2.3399305093869893</v>
          </cell>
          <cell r="L763">
            <v>1.136705065643917</v>
          </cell>
          <cell r="M763">
            <v>4.8640887218947881</v>
          </cell>
          <cell r="N763">
            <v>1.9821147001331418</v>
          </cell>
          <cell r="O763">
            <v>2.7926960219714747</v>
          </cell>
          <cell r="P763">
            <v>3.9626346665225354</v>
          </cell>
          <cell r="Q763">
            <v>1.8958331598164957</v>
          </cell>
          <cell r="R763">
            <v>2.0416840244545709</v>
          </cell>
          <cell r="S763">
            <v>2.2450000000000081</v>
          </cell>
          <cell r="T763">
            <v>2.16473499926646</v>
          </cell>
          <cell r="U763">
            <v>4.3673055199218602</v>
          </cell>
          <cell r="V763">
            <v>1.9996330948449881</v>
          </cell>
          <cell r="W763">
            <v>2.3003597122302155</v>
          </cell>
        </row>
        <row r="764">
          <cell r="A764" t="str">
            <v>CY10AVGDGP</v>
          </cell>
          <cell r="B764" t="str">
            <v>CY</v>
          </cell>
          <cell r="C764">
            <v>1</v>
          </cell>
          <cell r="D764">
            <v>0</v>
          </cell>
          <cell r="E764">
            <v>0</v>
          </cell>
          <cell r="F764">
            <v>0</v>
          </cell>
          <cell r="G764" t="str">
            <v>AVGDGP</v>
          </cell>
          <cell r="H764" t="e">
            <v>#N/A</v>
          </cell>
          <cell r="I764" t="e">
            <v>#N/A</v>
          </cell>
          <cell r="J764">
            <v>-2.6736047410906543</v>
          </cell>
          <cell r="K764">
            <v>-1.2878889538503611</v>
          </cell>
          <cell r="L764">
            <v>0.1937680003153838</v>
          </cell>
          <cell r="M764">
            <v>1.9596914637032243</v>
          </cell>
          <cell r="N764">
            <v>2.7482954082582109</v>
          </cell>
          <cell r="O764">
            <v>1.4701473090999719</v>
          </cell>
          <cell r="P764">
            <v>-0.34659584917390296</v>
          </cell>
          <cell r="Q764">
            <v>-0.60065195335327326</v>
          </cell>
          <cell r="R764">
            <v>-0.79705263462968545</v>
          </cell>
          <cell r="S764">
            <v>-0.25925005541032231</v>
          </cell>
          <cell r="T764">
            <v>1.0845377652327757</v>
          </cell>
          <cell r="U764">
            <v>1.9135381414906407</v>
          </cell>
          <cell r="V764">
            <v>0.46966198262007347</v>
          </cell>
          <cell r="W764">
            <v>8.1387926582606462E-2</v>
          </cell>
        </row>
        <row r="765">
          <cell r="A765" t="str">
            <v>CY1319UBLA</v>
          </cell>
          <cell r="B765" t="str">
            <v>CY</v>
          </cell>
          <cell r="C765">
            <v>1</v>
          </cell>
          <cell r="D765">
            <v>0</v>
          </cell>
          <cell r="E765">
            <v>319</v>
          </cell>
          <cell r="F765">
            <v>0</v>
          </cell>
          <cell r="G765" t="str">
            <v>UBLA</v>
          </cell>
          <cell r="H765">
            <v>-1.7395696035492507</v>
          </cell>
          <cell r="I765">
            <v>-4.940501127252606</v>
          </cell>
          <cell r="J765">
            <v>-3.8043301151739648</v>
          </cell>
          <cell r="K765">
            <v>-6.318262585601218</v>
          </cell>
          <cell r="L765">
            <v>-2.2246923629244231</v>
          </cell>
          <cell r="M765">
            <v>-4.9046375015776533</v>
          </cell>
          <cell r="N765">
            <v>-4.0834479634692524</v>
          </cell>
          <cell r="O765">
            <v>-3.5308948973856689</v>
          </cell>
          <cell r="P765">
            <v>-1.9481298956615416</v>
          </cell>
          <cell r="Q765">
            <v>-4.130533452274233</v>
          </cell>
          <cell r="R765">
            <v>-5.339419166018863</v>
          </cell>
          <cell r="S765">
            <v>-5.696853195491796</v>
          </cell>
          <cell r="T765">
            <v>-9.6909324445854228</v>
          </cell>
          <cell r="U765">
            <v>-13.170111685404379</v>
          </cell>
          <cell r="V765">
            <v>-11.788151524421075</v>
          </cell>
          <cell r="W765">
            <v>-10.806650261270297</v>
          </cell>
        </row>
        <row r="766">
          <cell r="A766" t="str">
            <v>CY1319UBLGE</v>
          </cell>
          <cell r="B766" t="str">
            <v>CY</v>
          </cell>
          <cell r="C766">
            <v>1</v>
          </cell>
          <cell r="D766">
            <v>0</v>
          </cell>
          <cell r="E766">
            <v>319</v>
          </cell>
          <cell r="F766">
            <v>0</v>
          </cell>
          <cell r="G766" t="str">
            <v>UBLGE</v>
          </cell>
          <cell r="H766" t="e">
            <v>#N/A</v>
          </cell>
          <cell r="I766" t="e">
            <v>#N/A</v>
          </cell>
          <cell r="J766" t="e">
            <v>#N/A</v>
          </cell>
          <cell r="K766">
            <v>-4.1265555989722094</v>
          </cell>
          <cell r="L766">
            <v>-4.3232626398605261</v>
          </cell>
          <cell r="M766">
            <v>-2.3140512592202849</v>
          </cell>
          <cell r="N766">
            <v>-2.2299795820434891</v>
          </cell>
          <cell r="O766">
            <v>-4.404491926008907</v>
          </cell>
          <cell r="P766">
            <v>-6.4891337618610354</v>
          </cell>
          <cell r="Q766">
            <v>-4.0747297211860651</v>
          </cell>
          <cell r="R766">
            <v>-2.4178632180236663</v>
          </cell>
          <cell r="S766">
            <v>-1.1949988777401843</v>
          </cell>
          <cell r="T766">
            <v>3.445684623039281</v>
          </cell>
          <cell r="U766">
            <v>0.96783150964515341</v>
          </cell>
          <cell r="V766">
            <v>-0.59182467212491863</v>
          </cell>
          <cell r="W766">
            <v>-1.0371962164075745</v>
          </cell>
        </row>
        <row r="767">
          <cell r="A767" t="str">
            <v>CY1319UBLGIE</v>
          </cell>
          <cell r="B767" t="str">
            <v>CY</v>
          </cell>
          <cell r="C767">
            <v>1</v>
          </cell>
          <cell r="D767">
            <v>0</v>
          </cell>
          <cell r="E767">
            <v>319</v>
          </cell>
          <cell r="F767">
            <v>0</v>
          </cell>
          <cell r="G767" t="str">
            <v>UBLGIE</v>
          </cell>
          <cell r="H767" t="e">
            <v>#N/A</v>
          </cell>
          <cell r="I767" t="e">
            <v>#N/A</v>
          </cell>
          <cell r="J767" t="e">
            <v>#N/A</v>
          </cell>
          <cell r="K767">
            <v>-1.0621292316436362</v>
          </cell>
          <cell r="L767">
            <v>-1.2866064926180127</v>
          </cell>
          <cell r="M767">
            <v>1.039147635863241</v>
          </cell>
          <cell r="N767">
            <v>1.1262808268801927</v>
          </cell>
          <cell r="O767">
            <v>-1.235006420940463</v>
          </cell>
          <cell r="P767">
            <v>-3.0830187395843964</v>
          </cell>
          <cell r="Q767">
            <v>-0.77606372889928588</v>
          </cell>
          <cell r="R767">
            <v>1.0963951182190266</v>
          </cell>
          <cell r="S767">
            <v>2.0637111053843533</v>
          </cell>
          <cell r="T767">
            <v>6.5214101788114114</v>
          </cell>
          <cell r="U767">
            <v>3.8732997292250535</v>
          </cell>
          <cell r="V767">
            <v>1.8083116388334926</v>
          </cell>
          <cell r="W767">
            <v>1.1627398938176785</v>
          </cell>
        </row>
        <row r="768">
          <cell r="A768" t="str">
            <v>CY1319UBLGAP</v>
          </cell>
          <cell r="B768" t="str">
            <v>CY</v>
          </cell>
          <cell r="C768">
            <v>1</v>
          </cell>
          <cell r="D768">
            <v>0</v>
          </cell>
          <cell r="E768">
            <v>319</v>
          </cell>
          <cell r="F768">
            <v>0</v>
          </cell>
          <cell r="G768" t="str">
            <v>UBLGAP</v>
          </cell>
          <cell r="H768" t="e">
            <v>#N/A</v>
          </cell>
          <cell r="I768" t="e">
            <v>#N/A</v>
          </cell>
          <cell r="J768" t="e">
            <v>#N/A</v>
          </cell>
          <cell r="K768">
            <v>-3.7185472605690943</v>
          </cell>
          <cell r="L768">
            <v>-4.3852567814930872</v>
          </cell>
          <cell r="M768">
            <v>-2.9778228756393177</v>
          </cell>
          <cell r="N768">
            <v>-3.2931301777740956</v>
          </cell>
          <cell r="O768">
            <v>-4.9732037110611405</v>
          </cell>
          <cell r="P768">
            <v>-6.3550566235666031</v>
          </cell>
          <cell r="Q768">
            <v>-3.8423735195508848</v>
          </cell>
          <cell r="R768">
            <v>-2.1095313768435187</v>
          </cell>
          <cell r="S768">
            <v>-1.0947105863052553</v>
          </cell>
          <cell r="T768">
            <v>3.0261420339366341</v>
          </cell>
          <cell r="U768">
            <v>0.22759841499091404</v>
          </cell>
          <cell r="V768">
            <v>-0.77350871348166783</v>
          </cell>
          <cell r="W768">
            <v>-1.06868032192679</v>
          </cell>
        </row>
        <row r="769">
          <cell r="A769" t="str">
            <v>CY1319UBLGAPS</v>
          </cell>
          <cell r="B769" t="str">
            <v>CY</v>
          </cell>
          <cell r="C769">
            <v>1</v>
          </cell>
          <cell r="D769">
            <v>0</v>
          </cell>
          <cell r="E769">
            <v>319</v>
          </cell>
          <cell r="F769">
            <v>0</v>
          </cell>
          <cell r="G769" t="str">
            <v>UBLGAPS</v>
          </cell>
          <cell r="H769" t="e">
            <v>#N/A</v>
          </cell>
          <cell r="I769" t="e">
            <v>#N/A</v>
          </cell>
          <cell r="J769" t="e">
            <v>#N/A</v>
          </cell>
          <cell r="K769" t="e">
            <v>#N/A</v>
          </cell>
          <cell r="L769" t="e">
            <v>#N/A</v>
          </cell>
          <cell r="M769" t="e">
            <v>#N/A</v>
          </cell>
          <cell r="N769" t="e">
            <v>#N/A</v>
          </cell>
          <cell r="O769" t="e">
            <v>#N/A</v>
          </cell>
          <cell r="P769">
            <v>-8.0983495953722002</v>
          </cell>
          <cell r="Q769">
            <v>-4.937457739851828</v>
          </cell>
          <cell r="R769">
            <v>-2.9725703672092063</v>
          </cell>
          <cell r="S769">
            <v>-1.0947105863052553</v>
          </cell>
          <cell r="T769">
            <v>3.0261420339366341</v>
          </cell>
          <cell r="U769">
            <v>0.22759841499091404</v>
          </cell>
          <cell r="V769">
            <v>-0.77350871348166783</v>
          </cell>
          <cell r="W769">
            <v>-1.06868032192679</v>
          </cell>
        </row>
        <row r="770">
          <cell r="A770" t="str">
            <v>CY1319UDGG</v>
          </cell>
          <cell r="B770" t="str">
            <v>CY</v>
          </cell>
          <cell r="C770">
            <v>1</v>
          </cell>
          <cell r="D770">
            <v>0</v>
          </cell>
          <cell r="E770">
            <v>319</v>
          </cell>
          <cell r="F770">
            <v>0</v>
          </cell>
          <cell r="G770" t="str">
            <v>UDGG</v>
          </cell>
          <cell r="H770" t="e">
            <v>#N/A</v>
          </cell>
          <cell r="I770">
            <v>50.161912559431045</v>
          </cell>
          <cell r="J770">
            <v>54.363199173129971</v>
          </cell>
          <cell r="K770">
            <v>58.380705828178549</v>
          </cell>
          <cell r="L770">
            <v>58.655899481013371</v>
          </cell>
          <cell r="M770">
            <v>58.82280260528011</v>
          </cell>
          <cell r="N770">
            <v>60.716369778087895</v>
          </cell>
          <cell r="O770">
            <v>64.6298487784141</v>
          </cell>
          <cell r="P770">
            <v>68.941426044961389</v>
          </cell>
          <cell r="Q770">
            <v>70.197414174622239</v>
          </cell>
          <cell r="R770">
            <v>69.080320599006114</v>
          </cell>
          <cell r="S770">
            <v>64.640087120613828</v>
          </cell>
          <cell r="T770">
            <v>59.382597946182173</v>
          </cell>
          <cell r="U770">
            <v>48.144348502795616</v>
          </cell>
          <cell r="V770">
            <v>46.690234932548393</v>
          </cell>
          <cell r="W770">
            <v>45.670754874160643</v>
          </cell>
        </row>
        <row r="771">
          <cell r="A771" t="str">
            <v>CY60OCPH</v>
          </cell>
          <cell r="B771" t="str">
            <v>CY</v>
          </cell>
          <cell r="C771">
            <v>6</v>
          </cell>
          <cell r="D771">
            <v>1</v>
          </cell>
          <cell r="E771">
            <v>0</v>
          </cell>
          <cell r="F771">
            <v>0</v>
          </cell>
          <cell r="G771" t="str">
            <v>OCPH</v>
          </cell>
          <cell r="H771">
            <v>24.355953466625312</v>
          </cell>
          <cell r="I771">
            <v>3.4988708983654915</v>
          </cell>
          <cell r="J771">
            <v>2.1532906979548683</v>
          </cell>
          <cell r="K771">
            <v>5.9054295807263291</v>
          </cell>
          <cell r="L771">
            <v>2.9104285640788152</v>
          </cell>
          <cell r="M771">
            <v>6.7420898178745858</v>
          </cell>
          <cell r="N771">
            <v>4.3672594486830585</v>
          </cell>
          <cell r="O771">
            <v>1.169012420102522</v>
          </cell>
          <cell r="P771">
            <v>2.1507315976863284</v>
          </cell>
          <cell r="Q771">
            <v>6.3169260965096452</v>
          </cell>
          <cell r="R771">
            <v>4.0165224447118897</v>
          </cell>
          <cell r="S771">
            <v>4.5180872701952035</v>
          </cell>
          <cell r="T771">
            <v>8.1715687563632002</v>
          </cell>
          <cell r="U771">
            <v>5.6999965269336261</v>
          </cell>
          <cell r="V771">
            <v>1.8782816699633997</v>
          </cell>
          <cell r="W771">
            <v>2.2114973609272504</v>
          </cell>
        </row>
        <row r="772">
          <cell r="A772" t="str">
            <v>CY60OIGT</v>
          </cell>
          <cell r="B772" t="str">
            <v>CY</v>
          </cell>
          <cell r="C772">
            <v>6</v>
          </cell>
          <cell r="D772">
            <v>1</v>
          </cell>
          <cell r="E772">
            <v>0</v>
          </cell>
          <cell r="F772">
            <v>0</v>
          </cell>
          <cell r="G772" t="str">
            <v>OIGT</v>
          </cell>
          <cell r="H772">
            <v>-0.57971754730953284</v>
          </cell>
          <cell r="I772">
            <v>6.7847519469960149</v>
          </cell>
          <cell r="J772">
            <v>-4.1713861411060034</v>
          </cell>
          <cell r="K772">
            <v>7.3591311142776616</v>
          </cell>
          <cell r="L772">
            <v>-0.88688269905928818</v>
          </cell>
          <cell r="M772">
            <v>3.5107748512749559</v>
          </cell>
          <cell r="N772">
            <v>3.1884006128787945</v>
          </cell>
          <cell r="O772">
            <v>8.0453660424887765</v>
          </cell>
          <cell r="P772">
            <v>1.1518347004908946</v>
          </cell>
          <cell r="Q772">
            <v>11.44375132163249</v>
          </cell>
          <cell r="R772">
            <v>3.3082392899666413</v>
          </cell>
          <cell r="S772">
            <v>10.488059105247928</v>
          </cell>
          <cell r="T772">
            <v>7.5554188727547711</v>
          </cell>
          <cell r="U772">
            <v>4.1833138847458873</v>
          </cell>
          <cell r="V772">
            <v>0.97048346150352405</v>
          </cell>
          <cell r="W772">
            <v>1.2203337285652704</v>
          </cell>
        </row>
        <row r="773">
          <cell r="A773" t="str">
            <v>CY60OXGS</v>
          </cell>
          <cell r="B773" t="str">
            <v>CY</v>
          </cell>
          <cell r="C773">
            <v>6</v>
          </cell>
          <cell r="D773">
            <v>1</v>
          </cell>
          <cell r="E773">
            <v>0</v>
          </cell>
          <cell r="F773">
            <v>0</v>
          </cell>
          <cell r="G773" t="str">
            <v>OXGS</v>
          </cell>
          <cell r="H773">
            <v>15.976477315409188</v>
          </cell>
          <cell r="I773">
            <v>3.5009440049709628</v>
          </cell>
          <cell r="J773">
            <v>3.5219902142565207</v>
          </cell>
          <cell r="K773">
            <v>1.5948002819339058</v>
          </cell>
          <cell r="L773">
            <v>8.5632363079111826</v>
          </cell>
          <cell r="M773">
            <v>10.641757299498877</v>
          </cell>
          <cell r="N773">
            <v>6.0991614087163804</v>
          </cell>
          <cell r="O773">
            <v>-4.7795175347171481</v>
          </cell>
          <cell r="P773">
            <v>-0.71824913656322042</v>
          </cell>
          <cell r="Q773">
            <v>5.1011092220138776</v>
          </cell>
          <cell r="R773">
            <v>4.6686987218164999</v>
          </cell>
          <cell r="S773">
            <v>3.873887454177094</v>
          </cell>
          <cell r="T773">
            <v>7.1534392546912962</v>
          </cell>
          <cell r="U773">
            <v>5.534969624631314</v>
          </cell>
          <cell r="V773">
            <v>-0.42839199009360174</v>
          </cell>
          <cell r="W773">
            <v>2.6851807396650162</v>
          </cell>
        </row>
        <row r="774">
          <cell r="A774" t="str">
            <v>CY60OMGS</v>
          </cell>
          <cell r="B774" t="str">
            <v>CY</v>
          </cell>
          <cell r="C774">
            <v>6</v>
          </cell>
          <cell r="D774">
            <v>1</v>
          </cell>
          <cell r="E774">
            <v>0</v>
          </cell>
          <cell r="F774">
            <v>0</v>
          </cell>
          <cell r="G774" t="str">
            <v>OMGS</v>
          </cell>
          <cell r="H774">
            <v>16.583127505477925</v>
          </cell>
          <cell r="I774">
            <v>8.1371619791868142</v>
          </cell>
          <cell r="J774">
            <v>0.93596697955002917</v>
          </cell>
          <cell r="K774">
            <v>2.4083788190260247</v>
          </cell>
          <cell r="L774">
            <v>3.141277449945501</v>
          </cell>
          <cell r="M774">
            <v>12.991959196171265</v>
          </cell>
          <cell r="N774">
            <v>5.1792429366366965</v>
          </cell>
          <cell r="O774">
            <v>-0.86028905712319803</v>
          </cell>
          <cell r="P774">
            <v>-0.97526677880721557</v>
          </cell>
          <cell r="Q774">
            <v>9.5936482143242472</v>
          </cell>
          <cell r="R774">
            <v>3.0955227846419575</v>
          </cell>
          <cell r="S774">
            <v>6.6329387807050999</v>
          </cell>
          <cell r="T774">
            <v>12.539761164457541</v>
          </cell>
          <cell r="U774">
            <v>7.1045737770117912</v>
          </cell>
          <cell r="V774">
            <v>1.7753040080466631</v>
          </cell>
          <cell r="W774">
            <v>2.8680702521659551</v>
          </cell>
        </row>
        <row r="775">
          <cell r="A775" t="str">
            <v>CY10CVGD3</v>
          </cell>
          <cell r="B775" t="str">
            <v>CY</v>
          </cell>
          <cell r="C775">
            <v>1</v>
          </cell>
          <cell r="D775">
            <v>0</v>
          </cell>
          <cell r="E775">
            <v>0</v>
          </cell>
          <cell r="F775">
            <v>0</v>
          </cell>
          <cell r="G775" t="str">
            <v>CVGD3</v>
          </cell>
          <cell r="H775">
            <v>11.28574078490605</v>
          </cell>
          <cell r="I775">
            <v>5.5896263251400748</v>
          </cell>
          <cell r="J775">
            <v>2.0357307161478313</v>
          </cell>
          <cell r="K775">
            <v>5.8091514591063902</v>
          </cell>
          <cell r="L775">
            <v>3.2210650185987211</v>
          </cell>
          <cell r="M775">
            <v>4.005764883315309</v>
          </cell>
          <cell r="N775">
            <v>5.1027305087249575</v>
          </cell>
          <cell r="O775">
            <v>3.2957965482245406</v>
          </cell>
          <cell r="P775">
            <v>2.6696336675180188</v>
          </cell>
          <cell r="Q775">
            <v>5.0776004279339073</v>
          </cell>
          <cell r="R775">
            <v>3.8424569323347475</v>
          </cell>
          <cell r="S775">
            <v>6.1917050802649127</v>
          </cell>
          <cell r="T775">
            <v>6.9379352997697765</v>
          </cell>
          <cell r="U775">
            <v>5.6280108300584359</v>
          </cell>
          <cell r="V775">
            <v>2.4389844047274076</v>
          </cell>
          <cell r="W775">
            <v>2.3849179652223276</v>
          </cell>
        </row>
        <row r="776">
          <cell r="A776" t="str">
            <v>CY10CVGD4</v>
          </cell>
          <cell r="B776" t="str">
            <v>CY</v>
          </cell>
          <cell r="C776">
            <v>1</v>
          </cell>
          <cell r="D776">
            <v>0</v>
          </cell>
          <cell r="E776">
            <v>0</v>
          </cell>
          <cell r="F776">
            <v>0</v>
          </cell>
          <cell r="G776" t="str">
            <v>CVGD4</v>
          </cell>
          <cell r="H776">
            <v>-1.0321435196226518</v>
          </cell>
          <cell r="I776">
            <v>-1.4217801292438645</v>
          </cell>
          <cell r="J776">
            <v>-1.0131929535347308</v>
          </cell>
          <cell r="K776">
            <v>-0.33021573470367527</v>
          </cell>
          <cell r="L776">
            <v>-1.1023274576709361</v>
          </cell>
          <cell r="M776">
            <v>2.028125063106553</v>
          </cell>
          <cell r="N776">
            <v>-1.6702181695291167</v>
          </cell>
          <cell r="O776">
            <v>1.0328859602433784</v>
          </cell>
          <cell r="P776">
            <v>-0.90706362215530112</v>
          </cell>
          <cell r="Q776">
            <v>1.4956177921752398</v>
          </cell>
          <cell r="R776">
            <v>-0.61710500926644518</v>
          </cell>
          <cell r="S776">
            <v>-0.46847465997597859</v>
          </cell>
          <cell r="T776">
            <v>0.75633658843533746</v>
          </cell>
          <cell r="U776">
            <v>-0.7128359687480923</v>
          </cell>
          <cell r="V776">
            <v>9.2082533835560476E-3</v>
          </cell>
          <cell r="W776">
            <v>0</v>
          </cell>
        </row>
        <row r="777">
          <cell r="A777" t="str">
            <v>CY10CVGD9</v>
          </cell>
          <cell r="B777" t="str">
            <v>CY</v>
          </cell>
          <cell r="C777">
            <v>1</v>
          </cell>
          <cell r="D777">
            <v>0</v>
          </cell>
          <cell r="E777">
            <v>0</v>
          </cell>
          <cell r="F777">
            <v>0</v>
          </cell>
          <cell r="G777" t="str">
            <v>CVGD9</v>
          </cell>
          <cell r="H777">
            <v>-0.32964994567665507</v>
          </cell>
          <cell r="I777">
            <v>-2.3189951387126397</v>
          </cell>
          <cell r="J777">
            <v>1.3258846419260859</v>
          </cell>
          <cell r="K777">
            <v>-0.43568343302625856</v>
          </cell>
          <cell r="L777">
            <v>2.728182452355425</v>
          </cell>
          <cell r="M777">
            <v>-0.99121131634690229</v>
          </cell>
          <cell r="N777">
            <v>0.55296191291432262</v>
          </cell>
          <cell r="O777">
            <v>-2.2252537941409192</v>
          </cell>
          <cell r="P777">
            <v>0.14380741813746184</v>
          </cell>
          <cell r="Q777">
            <v>-2.3732750784607823</v>
          </cell>
          <cell r="R777">
            <v>0.72282776972540841</v>
          </cell>
          <cell r="S777">
            <v>-1.5805191901069513</v>
          </cell>
          <cell r="T777">
            <v>-3.249105254562012</v>
          </cell>
          <cell r="U777">
            <v>-1.3016787225547528</v>
          </cell>
          <cell r="V777">
            <v>-1.3314659424475102</v>
          </cell>
          <cell r="W777">
            <v>-0.35022364856264798</v>
          </cell>
        </row>
        <row r="778">
          <cell r="A778" t="str">
            <v>CY60NETN</v>
          </cell>
          <cell r="B778" t="str">
            <v>CY</v>
          </cell>
          <cell r="C778">
            <v>6</v>
          </cell>
          <cell r="D778">
            <v>0</v>
          </cell>
          <cell r="E778">
            <v>0</v>
          </cell>
          <cell r="F778">
            <v>0</v>
          </cell>
          <cell r="G778" t="str">
            <v>NETN</v>
          </cell>
          <cell r="H778" t="e">
            <v>#N/A</v>
          </cell>
          <cell r="I778">
            <v>0.52377251377015988</v>
          </cell>
          <cell r="J778">
            <v>0.59499798305768792</v>
          </cell>
          <cell r="K778">
            <v>1.5806182121971712</v>
          </cell>
          <cell r="L778">
            <v>1.8488058424896314</v>
          </cell>
          <cell r="M778">
            <v>1.6666666666666607</v>
          </cell>
          <cell r="N778">
            <v>2.1603761596136861</v>
          </cell>
          <cell r="O778">
            <v>2.0898121656922397</v>
          </cell>
          <cell r="P778">
            <v>3.795540392348018</v>
          </cell>
          <cell r="Q778">
            <v>3.7770734284205076</v>
          </cell>
          <cell r="R778">
            <v>3.5886994146093087</v>
          </cell>
          <cell r="S778">
            <v>1.7553917553917664</v>
          </cell>
          <cell r="T778">
            <v>3.2463177098704055</v>
          </cell>
          <cell r="U778">
            <v>2.0014032170049045</v>
          </cell>
          <cell r="V778">
            <v>0.14266352806904248</v>
          </cell>
          <cell r="W778">
            <v>0.98526553580331466</v>
          </cell>
        </row>
        <row r="779">
          <cell r="A779" t="str">
            <v>CY10ZUTN</v>
          </cell>
          <cell r="B779" t="str">
            <v>CY</v>
          </cell>
          <cell r="C779">
            <v>1</v>
          </cell>
          <cell r="D779">
            <v>0</v>
          </cell>
          <cell r="E779">
            <v>0</v>
          </cell>
          <cell r="F779">
            <v>0</v>
          </cell>
          <cell r="G779" t="str">
            <v>ZUTN</v>
          </cell>
          <cell r="H779">
            <v>2.6</v>
          </cell>
          <cell r="I779">
            <v>3.1</v>
          </cell>
          <cell r="J779">
            <v>3.5</v>
          </cell>
          <cell r="K779">
            <v>3.5</v>
          </cell>
          <cell r="L779">
            <v>3.9</v>
          </cell>
          <cell r="M779">
            <v>4.9000000000000004</v>
          </cell>
          <cell r="N779">
            <v>3.8</v>
          </cell>
          <cell r="O779">
            <v>3.6</v>
          </cell>
          <cell r="P779">
            <v>4.0999999999999996</v>
          </cell>
          <cell r="Q779">
            <v>4.7</v>
          </cell>
          <cell r="R779">
            <v>5.3</v>
          </cell>
          <cell r="S779">
            <v>4.5999999999999996</v>
          </cell>
          <cell r="T779">
            <v>4</v>
          </cell>
          <cell r="U779">
            <v>3.9</v>
          </cell>
          <cell r="V779">
            <v>5.0999999999999996</v>
          </cell>
          <cell r="W779">
            <v>5.5</v>
          </cell>
        </row>
        <row r="780">
          <cell r="A780" t="str">
            <v>CY60RVGDE</v>
          </cell>
          <cell r="B780" t="str">
            <v>CY</v>
          </cell>
          <cell r="C780">
            <v>6</v>
          </cell>
          <cell r="D780">
            <v>1</v>
          </cell>
          <cell r="E780">
            <v>0</v>
          </cell>
          <cell r="F780">
            <v>0</v>
          </cell>
          <cell r="G780" t="str">
            <v>RVGDE</v>
          </cell>
          <cell r="H780" t="e">
            <v>#N/A</v>
          </cell>
          <cell r="I780">
            <v>1.3181743087008702</v>
          </cell>
          <cell r="J780">
            <v>1.7430532895649442</v>
          </cell>
          <cell r="K780">
            <v>3.4087546818685643</v>
          </cell>
          <cell r="L780">
            <v>2.9436910388818793</v>
          </cell>
          <cell r="M780">
            <v>3.3206675049917811</v>
          </cell>
          <cell r="N780">
            <v>1.7865029095478269</v>
          </cell>
          <cell r="O780">
            <v>1.3337813387948039E-2</v>
          </cell>
          <cell r="P780">
            <v>-1.820081018612929</v>
          </cell>
          <cell r="Q780">
            <v>0.40747893466039908</v>
          </cell>
          <cell r="R780">
            <v>0.34702653881732992</v>
          </cell>
          <cell r="S780">
            <v>2.3461356038303016</v>
          </cell>
          <cell r="T780">
            <v>1.1611541703032247</v>
          </cell>
          <cell r="U780">
            <v>1.5804537323111045</v>
          </cell>
          <cell r="V780">
            <v>0.97268318422341071</v>
          </cell>
          <cell r="W780">
            <v>1.0391899999354637</v>
          </cell>
        </row>
        <row r="781">
          <cell r="A781" t="str">
            <v>CY60PVGD</v>
          </cell>
          <cell r="B781" t="str">
            <v>CY</v>
          </cell>
          <cell r="C781">
            <v>6</v>
          </cell>
          <cell r="D781">
            <v>1</v>
          </cell>
          <cell r="E781">
            <v>0</v>
          </cell>
          <cell r="F781">
            <v>0</v>
          </cell>
          <cell r="G781" t="str">
            <v>PVGD</v>
          </cell>
          <cell r="H781">
            <v>-0.50000913943585301</v>
          </cell>
          <cell r="I781">
            <v>2.2890142033935135</v>
          </cell>
          <cell r="J781">
            <v>2.4390489372322577</v>
          </cell>
          <cell r="K781">
            <v>2.9401428517006334</v>
          </cell>
          <cell r="L781">
            <v>2.3486345699331945</v>
          </cell>
          <cell r="M781">
            <v>3.8184618127239833</v>
          </cell>
          <cell r="N781">
            <v>3.414537219788083</v>
          </cell>
          <cell r="O781">
            <v>1.1818669036906648</v>
          </cell>
          <cell r="P781">
            <v>5.1138147358024577</v>
          </cell>
          <cell r="Q781">
            <v>3.2511706621193515</v>
          </cell>
          <cell r="R781">
            <v>2.3501006832109539</v>
          </cell>
          <cell r="S781">
            <v>2.961167341493387</v>
          </cell>
          <cell r="T781">
            <v>3.4456393713816258</v>
          </cell>
          <cell r="U781">
            <v>4.4063032907895483</v>
          </cell>
          <cell r="V781">
            <v>3.5125999503662131</v>
          </cell>
          <cell r="W781">
            <v>2.7600049628194068</v>
          </cell>
        </row>
        <row r="782">
          <cell r="A782" t="str">
            <v>CY60RWCDV</v>
          </cell>
          <cell r="B782" t="str">
            <v>CY</v>
          </cell>
          <cell r="C782">
            <v>6</v>
          </cell>
          <cell r="D782">
            <v>1</v>
          </cell>
          <cell r="E782">
            <v>0</v>
          </cell>
          <cell r="F782">
            <v>0</v>
          </cell>
          <cell r="G782" t="str">
            <v>RWCDV</v>
          </cell>
          <cell r="H782" t="e">
            <v>#N/A</v>
          </cell>
          <cell r="I782">
            <v>2.3690929573528585</v>
          </cell>
          <cell r="J782">
            <v>2.9575607018176298</v>
          </cell>
          <cell r="K782">
            <v>0.13691585243049698</v>
          </cell>
          <cell r="L782">
            <v>2.1153383745184717</v>
          </cell>
          <cell r="M782">
            <v>2.1491377456730465</v>
          </cell>
          <cell r="N782">
            <v>0.32572962772401404</v>
          </cell>
          <cell r="O782">
            <v>3.5980044933429767</v>
          </cell>
          <cell r="P782">
            <v>2.4211791016543804</v>
          </cell>
          <cell r="Q782">
            <v>-1.27772805764238</v>
          </cell>
          <cell r="R782">
            <v>-0.58428118187693334</v>
          </cell>
          <cell r="S782">
            <v>-6.619418981801406E-3</v>
          </cell>
          <cell r="T782">
            <v>-0.13238467586474956</v>
          </cell>
          <cell r="U782">
            <v>1.0474438956596055</v>
          </cell>
          <cell r="V782">
            <v>2.1132087133140853</v>
          </cell>
          <cell r="W782">
            <v>1.6932267751067487</v>
          </cell>
        </row>
        <row r="783">
          <cell r="A783" t="str">
            <v>CY60QLCD</v>
          </cell>
          <cell r="B783" t="str">
            <v>CY</v>
          </cell>
          <cell r="C783">
            <v>6</v>
          </cell>
          <cell r="D783">
            <v>1</v>
          </cell>
          <cell r="E783">
            <v>0</v>
          </cell>
          <cell r="F783">
            <v>0</v>
          </cell>
          <cell r="G783" t="str">
            <v>QLCD</v>
          </cell>
          <cell r="H783" t="e">
            <v>#N/A</v>
          </cell>
          <cell r="I783">
            <v>1.0372459391638778</v>
          </cell>
          <cell r="J783">
            <v>1.1937005751106566</v>
          </cell>
          <cell r="K783">
            <v>-3.1639862983590672</v>
          </cell>
          <cell r="L783">
            <v>-0.8046657896213838</v>
          </cell>
          <cell r="M783">
            <v>-1.133877458991539</v>
          </cell>
          <cell r="N783">
            <v>-1.4351345611332333</v>
          </cell>
          <cell r="O783">
            <v>3.5841886275644219</v>
          </cell>
          <cell r="P783">
            <v>4.3198855369511513</v>
          </cell>
          <cell r="Q783">
            <v>-1.67836799627189</v>
          </cell>
          <cell r="R783">
            <v>-0.9280870124577123</v>
          </cell>
          <cell r="S783">
            <v>-2.2988215519141098</v>
          </cell>
          <cell r="T783">
            <v>-1.2786912691707286</v>
          </cell>
          <cell r="U783">
            <v>-0.52471692837291473</v>
          </cell>
          <cell r="V783">
            <v>1.1295386961340581</v>
          </cell>
          <cell r="W783">
            <v>0.64730999444047033</v>
          </cell>
        </row>
        <row r="784">
          <cell r="A784" t="str">
            <v>CY60OVGDP</v>
          </cell>
          <cell r="B784" t="str">
            <v>CY</v>
          </cell>
          <cell r="C784">
            <v>6</v>
          </cell>
          <cell r="D784">
            <v>0</v>
          </cell>
          <cell r="E784">
            <v>0</v>
          </cell>
          <cell r="F784">
            <v>0</v>
          </cell>
          <cell r="G784" t="str">
            <v>OVGDP</v>
          </cell>
          <cell r="H784" t="e">
            <v>#N/A</v>
          </cell>
          <cell r="I784" t="e">
            <v>#N/A</v>
          </cell>
          <cell r="J784" t="e">
            <v>#N/A</v>
          </cell>
          <cell r="K784">
            <v>3.5686602529671818</v>
          </cell>
          <cell r="L784">
            <v>3.2964526413000295</v>
          </cell>
          <cell r="M784">
            <v>3.2233583851133174</v>
          </cell>
          <cell r="N784">
            <v>3.1873748301606053</v>
          </cell>
          <cell r="O784">
            <v>3.3895538140690462</v>
          </cell>
          <cell r="P784">
            <v>3.764193717936215</v>
          </cell>
          <cell r="Q784">
            <v>4.4662691501233365</v>
          </cell>
          <cell r="R784">
            <v>4.1539749221825906</v>
          </cell>
          <cell r="S784">
            <v>3.581173255606851</v>
          </cell>
          <cell r="T784">
            <v>3.0567036110066059</v>
          </cell>
          <cell r="U784">
            <v>2.7706598363442803</v>
          </cell>
          <cell r="V784">
            <v>2.5699097842984076</v>
          </cell>
          <cell r="W784">
            <v>2.4305463870559763</v>
          </cell>
        </row>
        <row r="785">
          <cell r="A785" t="str">
            <v>CY1319URTG</v>
          </cell>
          <cell r="B785" t="str">
            <v>CY</v>
          </cell>
          <cell r="C785">
            <v>1</v>
          </cell>
          <cell r="D785">
            <v>0</v>
          </cell>
          <cell r="E785">
            <v>319</v>
          </cell>
          <cell r="F785">
            <v>0</v>
          </cell>
          <cell r="G785" t="str">
            <v>URTG</v>
          </cell>
          <cell r="H785" t="e">
            <v>#N/A</v>
          </cell>
          <cell r="I785" t="e">
            <v>#N/A</v>
          </cell>
          <cell r="J785" t="e">
            <v>#N/A</v>
          </cell>
          <cell r="K785">
            <v>32.599197186600833</v>
          </cell>
          <cell r="L785">
            <v>32.469710679054572</v>
          </cell>
          <cell r="M785">
            <v>34.672319413949062</v>
          </cell>
          <cell r="N785">
            <v>35.925253342617069</v>
          </cell>
          <cell r="O785">
            <v>35.845241673269754</v>
          </cell>
          <cell r="P785">
            <v>38.524980444172357</v>
          </cell>
          <cell r="Q785">
            <v>38.708351773408353</v>
          </cell>
          <cell r="R785">
            <v>41.156414579975198</v>
          </cell>
          <cell r="S785">
            <v>42.248232787166891</v>
          </cell>
          <cell r="T785">
            <v>46.363501133600742</v>
          </cell>
          <cell r="U785">
            <v>45.636718232545213</v>
          </cell>
          <cell r="V785">
            <v>44.104635988244823</v>
          </cell>
          <cell r="W785">
            <v>44.103727182560846</v>
          </cell>
        </row>
        <row r="786">
          <cell r="A786" t="str">
            <v>CY1319UUTG</v>
          </cell>
          <cell r="B786" t="str">
            <v>CY</v>
          </cell>
          <cell r="C786">
            <v>1</v>
          </cell>
          <cell r="D786">
            <v>0</v>
          </cell>
          <cell r="E786">
            <v>319</v>
          </cell>
          <cell r="F786">
            <v>0</v>
          </cell>
          <cell r="G786" t="str">
            <v>UUTG</v>
          </cell>
          <cell r="H786" t="e">
            <v>#N/A</v>
          </cell>
          <cell r="I786" t="e">
            <v>#N/A</v>
          </cell>
          <cell r="J786" t="e">
            <v>#N/A</v>
          </cell>
          <cell r="K786">
            <v>36.725752785573043</v>
          </cell>
          <cell r="L786">
            <v>36.792973318915102</v>
          </cell>
          <cell r="M786">
            <v>36.986370673169347</v>
          </cell>
          <cell r="N786">
            <v>38.155232924660559</v>
          </cell>
          <cell r="O786">
            <v>40.249733599278663</v>
          </cell>
          <cell r="P786">
            <v>45.014114206033398</v>
          </cell>
          <cell r="Q786">
            <v>42.783081494594427</v>
          </cell>
          <cell r="R786">
            <v>43.57427779799886</v>
          </cell>
          <cell r="S786">
            <v>43.443231664907081</v>
          </cell>
          <cell r="T786">
            <v>42.917816510561465</v>
          </cell>
          <cell r="U786">
            <v>44.668892649898993</v>
          </cell>
          <cell r="V786">
            <v>44.696454997734385</v>
          </cell>
          <cell r="W786">
            <v>45.140923398968425</v>
          </cell>
        </row>
        <row r="787">
          <cell r="A787" t="str">
            <v>CY1319UTVG</v>
          </cell>
          <cell r="B787" t="str">
            <v>CY</v>
          </cell>
          <cell r="C787">
            <v>1</v>
          </cell>
          <cell r="D787">
            <v>0</v>
          </cell>
          <cell r="E787">
            <v>319</v>
          </cell>
          <cell r="F787">
            <v>0</v>
          </cell>
          <cell r="G787" t="str">
            <v>UTVG</v>
          </cell>
          <cell r="H787" t="e">
            <v>#N/A</v>
          </cell>
          <cell r="I787" t="e">
            <v>#N/A</v>
          </cell>
          <cell r="J787" t="e">
            <v>#N/A</v>
          </cell>
          <cell r="K787">
            <v>11.061774004475863</v>
          </cell>
          <cell r="L787">
            <v>10.661399598349261</v>
          </cell>
          <cell r="M787">
            <v>12.428286671186164</v>
          </cell>
          <cell r="N787">
            <v>12.963050085153229</v>
          </cell>
          <cell r="O787">
            <v>13.327322240134066</v>
          </cell>
          <cell r="P787">
            <v>16.354623677856001</v>
          </cell>
          <cell r="Q787">
            <v>16.833154201175947</v>
          </cell>
          <cell r="R787">
            <v>16.869331392109817</v>
          </cell>
          <cell r="S787">
            <v>17.636105176527312</v>
          </cell>
          <cell r="T787">
            <v>19.724524759686901</v>
          </cell>
          <cell r="U787">
            <v>19.897960786382363</v>
          </cell>
          <cell r="V787">
            <v>19.530536950337897</v>
          </cell>
          <cell r="W787">
            <v>19.530396653968822</v>
          </cell>
        </row>
        <row r="788">
          <cell r="A788" t="str">
            <v>CY1319UTYG</v>
          </cell>
          <cell r="B788" t="str">
            <v>CY</v>
          </cell>
          <cell r="C788">
            <v>1</v>
          </cell>
          <cell r="D788">
            <v>0</v>
          </cell>
          <cell r="E788">
            <v>319</v>
          </cell>
          <cell r="F788">
            <v>0</v>
          </cell>
          <cell r="G788" t="str">
            <v>UTYG</v>
          </cell>
          <cell r="H788" t="e">
            <v>#N/A</v>
          </cell>
          <cell r="I788" t="e">
            <v>#N/A</v>
          </cell>
          <cell r="J788" t="e">
            <v>#N/A</v>
          </cell>
          <cell r="K788">
            <v>9.7083584952577162</v>
          </cell>
          <cell r="L788">
            <v>10.639330876348952</v>
          </cell>
          <cell r="M788">
            <v>10.937863625785431</v>
          </cell>
          <cell r="N788">
            <v>11.126374918845681</v>
          </cell>
          <cell r="O788">
            <v>11.133273222401341</v>
          </cell>
          <cell r="P788">
            <v>9.5662007278168879</v>
          </cell>
          <cell r="Q788">
            <v>8.0032559903900875</v>
          </cell>
          <cell r="R788">
            <v>9.2435913625457786</v>
          </cell>
          <cell r="S788">
            <v>10.773694229921942</v>
          </cell>
          <cell r="T788">
            <v>13.982144505883436</v>
          </cell>
          <cell r="U788">
            <v>12.793776888201094</v>
          </cell>
          <cell r="V788">
            <v>11.770670969061513</v>
          </cell>
          <cell r="W788">
            <v>11.770608165307635</v>
          </cell>
        </row>
        <row r="789">
          <cell r="A789" t="str">
            <v>CY1319UTSG</v>
          </cell>
          <cell r="B789" t="str">
            <v>CY</v>
          </cell>
          <cell r="C789">
            <v>1</v>
          </cell>
          <cell r="D789">
            <v>0</v>
          </cell>
          <cell r="E789">
            <v>319</v>
          </cell>
          <cell r="F789">
            <v>0</v>
          </cell>
          <cell r="G789" t="str">
            <v>UTSG</v>
          </cell>
          <cell r="H789" t="e">
            <v>#N/A</v>
          </cell>
          <cell r="I789" t="e">
            <v>#N/A</v>
          </cell>
          <cell r="J789" t="e">
            <v>#N/A</v>
          </cell>
          <cell r="K789">
            <v>6.8771979681005995</v>
          </cell>
          <cell r="L789">
            <v>6.6283406527927973</v>
          </cell>
          <cell r="M789">
            <v>6.5424816100211478</v>
          </cell>
          <cell r="N789">
            <v>6.77650335437857</v>
          </cell>
          <cell r="O789">
            <v>6.702368917183529</v>
          </cell>
          <cell r="P789">
            <v>6.981430466278951</v>
          </cell>
          <cell r="Q789">
            <v>7.6847695517481176</v>
          </cell>
          <cell r="R789">
            <v>8.2504475461102498</v>
          </cell>
          <cell r="S789">
            <v>7.8170245428523133</v>
          </cell>
          <cell r="T789">
            <v>7.6601403407983426</v>
          </cell>
          <cell r="U789">
            <v>7.9347994555458792</v>
          </cell>
          <cell r="V789">
            <v>8.4004799196721205</v>
          </cell>
          <cell r="W789">
            <v>8.3997663675692689</v>
          </cell>
        </row>
        <row r="790">
          <cell r="A790" t="str">
            <v>CY1319UWCG</v>
          </cell>
          <cell r="B790" t="str">
            <v>CY</v>
          </cell>
          <cell r="C790">
            <v>1</v>
          </cell>
          <cell r="D790">
            <v>0</v>
          </cell>
          <cell r="E790">
            <v>319</v>
          </cell>
          <cell r="F790">
            <v>0</v>
          </cell>
          <cell r="G790" t="str">
            <v>UWCG</v>
          </cell>
          <cell r="H790" t="e">
            <v>#N/A</v>
          </cell>
          <cell r="I790" t="e">
            <v>#N/A</v>
          </cell>
          <cell r="J790" t="e">
            <v>#N/A</v>
          </cell>
          <cell r="K790">
            <v>13.523498277148235</v>
          </cell>
          <cell r="L790">
            <v>13.536954074989517</v>
          </cell>
          <cell r="M790">
            <v>13.524096690309721</v>
          </cell>
          <cell r="N790">
            <v>13.223684829552404</v>
          </cell>
          <cell r="O790">
            <v>13.773600371594853</v>
          </cell>
          <cell r="P790">
            <v>15.514573342856169</v>
          </cell>
          <cell r="Q790">
            <v>14.813175697034836</v>
          </cell>
          <cell r="R790">
            <v>14.724081323399421</v>
          </cell>
          <cell r="S790">
            <v>14.745939774827574</v>
          </cell>
          <cell r="T790">
            <v>14.482903659324768</v>
          </cell>
          <cell r="U790">
            <v>14.620098631189233</v>
          </cell>
          <cell r="V790">
            <v>14.910115290123423</v>
          </cell>
          <cell r="W790">
            <v>14.908849057841847</v>
          </cell>
        </row>
        <row r="791">
          <cell r="A791" t="str">
            <v>CY1319UCTGI</v>
          </cell>
          <cell r="B791" t="str">
            <v>CY</v>
          </cell>
          <cell r="C791">
            <v>1</v>
          </cell>
          <cell r="D791">
            <v>0</v>
          </cell>
          <cell r="E791">
            <v>319</v>
          </cell>
          <cell r="F791">
            <v>0</v>
          </cell>
          <cell r="G791" t="str">
            <v>UCTGI</v>
          </cell>
          <cell r="H791" t="e">
            <v>#N/A</v>
          </cell>
          <cell r="I791" t="e">
            <v>#N/A</v>
          </cell>
          <cell r="J791" t="e">
            <v>#N/A</v>
          </cell>
          <cell r="K791">
            <v>4.7659645009650342</v>
          </cell>
          <cell r="L791">
            <v>5.4443537174762202</v>
          </cell>
          <cell r="M791">
            <v>4.0857625643775739</v>
          </cell>
          <cell r="N791">
            <v>5.3274870858777374</v>
          </cell>
          <cell r="O791">
            <v>6.0684718161698399</v>
          </cell>
          <cell r="P791">
            <v>5.9143624800190455</v>
          </cell>
          <cell r="Q791">
            <v>4.7393627110071437</v>
          </cell>
          <cell r="R791">
            <v>5.0229158464749712</v>
          </cell>
          <cell r="S791">
            <v>5.5752759235089879</v>
          </cell>
          <cell r="T791">
            <v>5.1281327902992491</v>
          </cell>
          <cell r="U791">
            <v>5.1657588973885344</v>
          </cell>
          <cell r="V791">
            <v>5.2685102772867962</v>
          </cell>
          <cell r="W791">
            <v>5.399182826558163</v>
          </cell>
        </row>
        <row r="792">
          <cell r="A792" t="str">
            <v>CY1319UIGG0</v>
          </cell>
          <cell r="B792" t="str">
            <v>CY</v>
          </cell>
          <cell r="C792">
            <v>1</v>
          </cell>
          <cell r="D792">
            <v>0</v>
          </cell>
          <cell r="E792">
            <v>319</v>
          </cell>
          <cell r="F792">
            <v>0</v>
          </cell>
          <cell r="G792" t="str">
            <v>UIGG0</v>
          </cell>
          <cell r="H792" t="e">
            <v>#N/A</v>
          </cell>
          <cell r="I792" t="e">
            <v>#N/A</v>
          </cell>
          <cell r="J792" t="e">
            <v>#N/A</v>
          </cell>
          <cell r="K792">
            <v>2.8595787005790201</v>
          </cell>
          <cell r="L792">
            <v>2.4529384503343414</v>
          </cell>
          <cell r="M792">
            <v>2.9322783337212006</v>
          </cell>
          <cell r="N792">
            <v>2.919673689063691</v>
          </cell>
          <cell r="O792">
            <v>2.9800449921218242</v>
          </cell>
          <cell r="P792">
            <v>3.3525490596197667</v>
          </cell>
          <cell r="Q792">
            <v>4.0162483403932479</v>
          </cell>
          <cell r="R792">
            <v>3.1272516583347572</v>
          </cell>
          <cell r="S792">
            <v>2.9864580648915569</v>
          </cell>
          <cell r="T792">
            <v>2.9532607692070951</v>
          </cell>
          <cell r="U792">
            <v>3.0085861470032058</v>
          </cell>
          <cell r="V792">
            <v>3.0114517739960691</v>
          </cell>
          <cell r="W792">
            <v>3.0112552396501129</v>
          </cell>
        </row>
        <row r="793">
          <cell r="A793" t="str">
            <v>CY1319UYIG</v>
          </cell>
          <cell r="B793" t="str">
            <v>CY</v>
          </cell>
          <cell r="C793">
            <v>1</v>
          </cell>
          <cell r="D793">
            <v>0</v>
          </cell>
          <cell r="E793">
            <v>319</v>
          </cell>
          <cell r="F793">
            <v>0</v>
          </cell>
          <cell r="G793" t="str">
            <v>UYIG</v>
          </cell>
          <cell r="H793" t="e">
            <v>#N/A</v>
          </cell>
          <cell r="I793" t="e">
            <v>#N/A</v>
          </cell>
          <cell r="J793" t="e">
            <v>#N/A</v>
          </cell>
          <cell r="K793">
            <v>3.0644263673285739</v>
          </cell>
          <cell r="L793">
            <v>3.0366561472425135</v>
          </cell>
          <cell r="M793">
            <v>3.3531988950835254</v>
          </cell>
          <cell r="N793">
            <v>3.3562604089236814</v>
          </cell>
          <cell r="O793">
            <v>3.1694855050684438</v>
          </cell>
          <cell r="P793">
            <v>3.4061150222766385</v>
          </cell>
          <cell r="Q793">
            <v>3.2986659922867796</v>
          </cell>
          <cell r="R793">
            <v>3.5142583362426927</v>
          </cell>
          <cell r="S793">
            <v>3.2587099831245374</v>
          </cell>
          <cell r="T793">
            <v>3.0757255557721308</v>
          </cell>
          <cell r="U793">
            <v>2.9054682195799004</v>
          </cell>
          <cell r="V793">
            <v>2.4001363109584117</v>
          </cell>
          <cell r="W793">
            <v>2.199936110225253</v>
          </cell>
        </row>
        <row r="794">
          <cell r="A794" t="str">
            <v>CY1319UOOMS</v>
          </cell>
          <cell r="B794" t="str">
            <v>CY</v>
          </cell>
          <cell r="C794">
            <v>1</v>
          </cell>
          <cell r="D794">
            <v>0</v>
          </cell>
          <cell r="E794">
            <v>319</v>
          </cell>
          <cell r="F794">
            <v>0</v>
          </cell>
          <cell r="G794" t="str">
            <v>UOOMS</v>
          </cell>
          <cell r="H794" t="e">
            <v>#N/A</v>
          </cell>
          <cell r="I794" t="e">
            <v>#N/A</v>
          </cell>
          <cell r="J794" t="e">
            <v>#N/A</v>
          </cell>
          <cell r="K794" t="e">
            <v>#N/A</v>
          </cell>
          <cell r="L794" t="e">
            <v>#N/A</v>
          </cell>
          <cell r="M794" t="e">
            <v>#N/A</v>
          </cell>
          <cell r="N794" t="e">
            <v>#N/A</v>
          </cell>
          <cell r="O794" t="e">
            <v>#N/A</v>
          </cell>
          <cell r="P794">
            <v>1.7432929718055983</v>
          </cell>
          <cell r="Q794">
            <v>1.0950842203009421</v>
          </cell>
          <cell r="R794">
            <v>0.8630389903656881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</row>
        <row r="795">
          <cell r="A795" t="str">
            <v>CY1319UBLGBPS</v>
          </cell>
          <cell r="B795" t="str">
            <v>CY</v>
          </cell>
          <cell r="C795">
            <v>1</v>
          </cell>
          <cell r="D795">
            <v>0</v>
          </cell>
          <cell r="E795">
            <v>319</v>
          </cell>
          <cell r="F795">
            <v>0</v>
          </cell>
          <cell r="G795" t="str">
            <v>UBLGBPS</v>
          </cell>
          <cell r="H795" t="e">
            <v>#N/A</v>
          </cell>
          <cell r="I795" t="e">
            <v>#N/A</v>
          </cell>
          <cell r="J795" t="e">
            <v>#N/A</v>
          </cell>
          <cell r="K795" t="e">
            <v>#N/A</v>
          </cell>
          <cell r="L795" t="e">
            <v>#N/A</v>
          </cell>
          <cell r="M795" t="e">
            <v>#N/A</v>
          </cell>
          <cell r="N795" t="e">
            <v>#N/A</v>
          </cell>
          <cell r="O795" t="e">
            <v>#N/A</v>
          </cell>
          <cell r="P795">
            <v>-4.6922345730955612</v>
          </cell>
          <cell r="Q795">
            <v>-1.6387917475650475</v>
          </cell>
          <cell r="R795">
            <v>0.54168796903348626</v>
          </cell>
          <cell r="S795">
            <v>2.1639993968192823</v>
          </cell>
          <cell r="T795">
            <v>6.1018675897087649</v>
          </cell>
          <cell r="U795">
            <v>3.133066634570814</v>
          </cell>
          <cell r="V795">
            <v>1.6266275974767432</v>
          </cell>
          <cell r="W795">
            <v>1.1312557882984631</v>
          </cell>
        </row>
        <row r="796">
          <cell r="A796" t="str">
            <v>CY1319UYVG</v>
          </cell>
          <cell r="B796" t="str">
            <v>CY</v>
          </cell>
          <cell r="C796">
            <v>1</v>
          </cell>
          <cell r="D796">
            <v>0</v>
          </cell>
          <cell r="E796">
            <v>319</v>
          </cell>
          <cell r="F796">
            <v>0</v>
          </cell>
          <cell r="G796" t="str">
            <v>UYVG</v>
          </cell>
          <cell r="H796" t="e">
            <v>#N/A</v>
          </cell>
          <cell r="I796" t="e">
            <v>#N/A</v>
          </cell>
          <cell r="J796" t="e">
            <v>#N/A</v>
          </cell>
          <cell r="K796">
            <v>1.1343587557576404</v>
          </cell>
          <cell r="L796">
            <v>0.72937126211021119</v>
          </cell>
          <cell r="M796">
            <v>1.3548380568849856</v>
          </cell>
          <cell r="N796">
            <v>1.3991475267926872</v>
          </cell>
          <cell r="O796">
            <v>1.0473874513875607</v>
          </cell>
          <cell r="P796">
            <v>1.1937557392102847</v>
          </cell>
          <cell r="Q796">
            <v>1.1206297022191314</v>
          </cell>
          <cell r="R796">
            <v>0.70196028910364505</v>
          </cell>
          <cell r="S796">
            <v>0.53134152998650519</v>
          </cell>
          <cell r="T796">
            <v>0.41932968802897091</v>
          </cell>
          <cell r="U796">
            <v>1.0409469684734034</v>
          </cell>
          <cell r="V796">
            <v>0.44858264803176423</v>
          </cell>
          <cell r="W796">
            <v>0.44849217701302063</v>
          </cell>
        </row>
        <row r="797">
          <cell r="A797" t="str">
            <v>CY1319UYTGH</v>
          </cell>
          <cell r="B797" t="str">
            <v>CY</v>
          </cell>
          <cell r="C797">
            <v>1</v>
          </cell>
          <cell r="D797">
            <v>0</v>
          </cell>
          <cell r="E797">
            <v>319</v>
          </cell>
          <cell r="F797">
            <v>0</v>
          </cell>
          <cell r="G797" t="str">
            <v>UYTGH</v>
          </cell>
          <cell r="H797" t="e">
            <v>#N/A</v>
          </cell>
          <cell r="I797" t="e">
            <v>#N/A</v>
          </cell>
          <cell r="J797" t="e">
            <v>#N/A</v>
          </cell>
          <cell r="K797">
            <v>8.6983292482209063</v>
          </cell>
          <cell r="L797">
            <v>8.8550747026239716</v>
          </cell>
          <cell r="M797">
            <v>8.9637866661270245</v>
          </cell>
          <cell r="N797">
            <v>9.2003123853254163</v>
          </cell>
          <cell r="O797">
            <v>10.221590753845732</v>
          </cell>
          <cell r="P797">
            <v>11.278611026085773</v>
          </cell>
          <cell r="Q797">
            <v>11.954700638553456</v>
          </cell>
          <cell r="R797">
            <v>12.666483438936885</v>
          </cell>
          <cell r="S797">
            <v>12.181368270251248</v>
          </cell>
          <cell r="T797">
            <v>11.573242918842393</v>
          </cell>
          <cell r="U797">
            <v>12.004419170403887</v>
          </cell>
          <cell r="V797">
            <v>12.355909996261529</v>
          </cell>
          <cell r="W797">
            <v>12.699645419851141</v>
          </cell>
        </row>
        <row r="798">
          <cell r="A798" t="str">
            <v>CY1319UYTGM</v>
          </cell>
          <cell r="B798" t="str">
            <v>CY</v>
          </cell>
          <cell r="C798">
            <v>1</v>
          </cell>
          <cell r="D798">
            <v>0</v>
          </cell>
          <cell r="E798">
            <v>319</v>
          </cell>
          <cell r="F798">
            <v>0</v>
          </cell>
          <cell r="G798" t="str">
            <v>UYTGM</v>
          </cell>
          <cell r="H798" t="e">
            <v>#N/A</v>
          </cell>
          <cell r="I798" t="e">
            <v>#N/A</v>
          </cell>
          <cell r="J798" t="e">
            <v>#N/A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7.2271536918001561E-2</v>
          </cell>
          <cell r="Q798">
            <v>3.4772712903837641E-2</v>
          </cell>
          <cell r="R798">
            <v>9.8051595938286926E-2</v>
          </cell>
          <cell r="S798">
            <v>0.13370132371238005</v>
          </cell>
          <cell r="T798">
            <v>0.14105891646234495</v>
          </cell>
          <cell r="U798">
            <v>0.15765224459894814</v>
          </cell>
          <cell r="V798">
            <v>0.16877484693613487</v>
          </cell>
          <cell r="W798">
            <v>0.18188873404004532</v>
          </cell>
        </row>
        <row r="799">
          <cell r="A799" t="str">
            <v>CY1319UCIG0</v>
          </cell>
          <cell r="B799" t="str">
            <v>CY</v>
          </cell>
          <cell r="C799">
            <v>1</v>
          </cell>
          <cell r="D799">
            <v>0</v>
          </cell>
          <cell r="E799">
            <v>319</v>
          </cell>
          <cell r="F799">
            <v>0</v>
          </cell>
          <cell r="G799" t="str">
            <v>UCIG0</v>
          </cell>
          <cell r="H799" t="e">
            <v>#N/A</v>
          </cell>
          <cell r="I799" t="e">
            <v>#N/A</v>
          </cell>
          <cell r="J799" t="e">
            <v>#N/A</v>
          </cell>
          <cell r="K799">
            <v>7.5876523036481816</v>
          </cell>
          <cell r="L799">
            <v>7.9259815064109631</v>
          </cell>
          <cell r="M799">
            <v>7.4328904898260664</v>
          </cell>
          <cell r="N799">
            <v>7.5725213823991568</v>
          </cell>
          <cell r="O799">
            <v>8.1359235680391979</v>
          </cell>
          <cell r="P799">
            <v>8.8315818113797899</v>
          </cell>
          <cell r="Q799">
            <v>8.1723778213314784</v>
          </cell>
          <cell r="R799">
            <v>7.9964047748155966</v>
          </cell>
          <cell r="S799">
            <v>8.4100210874004855</v>
          </cell>
          <cell r="T799">
            <v>7.8300522174461662</v>
          </cell>
          <cell r="U799">
            <v>7.9754468142232557</v>
          </cell>
          <cell r="V799">
            <v>8.2233243724016312</v>
          </cell>
          <cell r="W799">
            <v>8.3102018684653736</v>
          </cell>
        </row>
        <row r="800">
          <cell r="A800" t="str">
            <v>CY10CVGD5</v>
          </cell>
          <cell r="B800" t="str">
            <v>CY</v>
          </cell>
          <cell r="C800">
            <v>1</v>
          </cell>
          <cell r="D800">
            <v>0</v>
          </cell>
          <cell r="E800">
            <v>0</v>
          </cell>
          <cell r="F800">
            <v>0</v>
          </cell>
          <cell r="G800" t="str">
            <v>CVGD5</v>
          </cell>
          <cell r="H800">
            <v>10.253597265283398</v>
          </cell>
          <cell r="I800">
            <v>4.1678461958962103</v>
          </cell>
          <cell r="J800">
            <v>1.0225377626131005</v>
          </cell>
          <cell r="K800">
            <v>5.4789357244027146</v>
          </cell>
          <cell r="L800">
            <v>2.118737560927785</v>
          </cell>
          <cell r="M800">
            <v>6.033889946421862</v>
          </cell>
          <cell r="N800">
            <v>3.4325123391958408</v>
          </cell>
          <cell r="O800">
            <v>4.328682508467919</v>
          </cell>
          <cell r="P800">
            <v>1.7625700453627178</v>
          </cell>
          <cell r="Q800">
            <v>6.5732182201091476</v>
          </cell>
          <cell r="R800">
            <v>3.2253519230683021</v>
          </cell>
          <cell r="S800">
            <v>5.7232304202889344</v>
          </cell>
          <cell r="T800">
            <v>7.6942718882051135</v>
          </cell>
          <cell r="U800">
            <v>4.9151748613103434</v>
          </cell>
          <cell r="V800">
            <v>2.4481926581109636</v>
          </cell>
          <cell r="W800">
            <v>2.3849179652223276</v>
          </cell>
        </row>
        <row r="801">
          <cell r="A801" t="str">
            <v>CY699RVGDPR</v>
          </cell>
          <cell r="B801" t="str">
            <v>CY</v>
          </cell>
          <cell r="C801">
            <v>6</v>
          </cell>
          <cell r="D801">
            <v>0</v>
          </cell>
          <cell r="E801">
            <v>99</v>
          </cell>
          <cell r="F801">
            <v>327</v>
          </cell>
          <cell r="G801" t="str">
            <v>RVGDPR</v>
          </cell>
          <cell r="H801">
            <v>5.2736606316930557</v>
          </cell>
          <cell r="I801">
            <v>-1.4774307774111817</v>
          </cell>
          <cell r="J801">
            <v>-1.6607739323699966</v>
          </cell>
          <cell r="K801">
            <v>0.88404882555104258</v>
          </cell>
          <cell r="L801">
            <v>0.79420554650349029</v>
          </cell>
          <cell r="M801">
            <v>0.29089155766295338</v>
          </cell>
          <cell r="N801">
            <v>1.0861143344811364</v>
          </cell>
          <cell r="O801">
            <v>-8.8415744683756348E-2</v>
          </cell>
          <cell r="P801">
            <v>-0.75438141868082731</v>
          </cell>
          <cell r="Q801">
            <v>-0.20774662631379837</v>
          </cell>
          <cell r="R801">
            <v>-2.5349832909149494E-2</v>
          </cell>
          <cell r="S801">
            <v>-0.51229340411811375</v>
          </cell>
          <cell r="T801">
            <v>0.33635525345421247</v>
          </cell>
          <cell r="U801">
            <v>1.3452227546213225</v>
          </cell>
          <cell r="V801">
            <v>1.7902619196684455</v>
          </cell>
          <cell r="W801">
            <v>0.19069615097675463</v>
          </cell>
        </row>
        <row r="802">
          <cell r="A802" t="str">
            <v>CY199RVGDPR</v>
          </cell>
          <cell r="B802" t="str">
            <v>CY</v>
          </cell>
          <cell r="C802">
            <v>1</v>
          </cell>
          <cell r="D802">
            <v>0</v>
          </cell>
          <cell r="E802">
            <v>99</v>
          </cell>
          <cell r="F802">
            <v>327</v>
          </cell>
          <cell r="G802" t="str">
            <v>RVGDPR</v>
          </cell>
          <cell r="H802">
            <v>77.151698077461646</v>
          </cell>
          <cell r="I802">
            <v>76.011835144769876</v>
          </cell>
          <cell r="J802">
            <v>74.749450401169483</v>
          </cell>
          <cell r="K802">
            <v>75.410272039546882</v>
          </cell>
          <cell r="L802">
            <v>76.009184602718335</v>
          </cell>
          <cell r="M802">
            <v>76.230288903776099</v>
          </cell>
          <cell r="N802">
            <v>77.058236998776394</v>
          </cell>
          <cell r="O802">
            <v>76.990105384693749</v>
          </cell>
          <cell r="P802">
            <v>76.409306335448832</v>
          </cell>
          <cell r="Q802">
            <v>76.25056857934716</v>
          </cell>
          <cell r="R802">
            <v>76.231239187620019</v>
          </cell>
          <cell r="S802">
            <v>75.84071157738434</v>
          </cell>
          <cell r="T802">
            <v>76.095805795031936</v>
          </cell>
          <cell r="U802">
            <v>77.119463889899151</v>
          </cell>
          <cell r="V802">
            <v>78.500104284572473</v>
          </cell>
          <cell r="W802">
            <v>78.64980096195589</v>
          </cell>
        </row>
        <row r="803">
          <cell r="A803" t="str">
            <v>CY10ISRV</v>
          </cell>
          <cell r="B803" t="str">
            <v>CY</v>
          </cell>
          <cell r="C803">
            <v>1</v>
          </cell>
          <cell r="D803">
            <v>1</v>
          </cell>
          <cell r="E803">
            <v>0</v>
          </cell>
          <cell r="F803">
            <v>0</v>
          </cell>
          <cell r="G803" t="str">
            <v>ISRV</v>
          </cell>
          <cell r="H803" t="e">
            <v>#N/A</v>
          </cell>
          <cell r="I803" t="e">
            <v>#N/A</v>
          </cell>
          <cell r="J803" t="e">
            <v>#N/A</v>
          </cell>
          <cell r="K803" t="e">
            <v>#N/A</v>
          </cell>
          <cell r="L803">
            <v>3.8118392555604341</v>
          </cell>
          <cell r="M803">
            <v>2.5251175383478097</v>
          </cell>
          <cell r="N803">
            <v>2.432407326704733</v>
          </cell>
          <cell r="O803">
            <v>3.1805433075992706</v>
          </cell>
          <cell r="P803">
            <v>-1.1547623296265241</v>
          </cell>
          <cell r="Q803">
            <v>1.4419491114078697</v>
          </cell>
          <cell r="R803">
            <v>1.8562749856685823</v>
          </cell>
          <cell r="S803">
            <v>0.39707461469491445</v>
          </cell>
          <cell r="T803">
            <v>0.68089929444936637</v>
          </cell>
          <cell r="U803">
            <v>0.2184558039328266</v>
          </cell>
          <cell r="V803" t="e">
            <v>#N/A</v>
          </cell>
          <cell r="W803" t="e">
            <v>#N/A</v>
          </cell>
        </row>
        <row r="804">
          <cell r="A804" t="str">
            <v>CY10ILRV</v>
          </cell>
          <cell r="B804" t="str">
            <v>CY</v>
          </cell>
          <cell r="C804">
            <v>1</v>
          </cell>
          <cell r="D804">
            <v>1</v>
          </cell>
          <cell r="E804">
            <v>0</v>
          </cell>
          <cell r="F804">
            <v>0</v>
          </cell>
          <cell r="G804" t="str">
            <v>ILRV</v>
          </cell>
          <cell r="H804" t="e">
            <v>#N/A</v>
          </cell>
          <cell r="I804" t="e">
            <v>#N/A</v>
          </cell>
          <cell r="J804">
            <v>4.384022605988358</v>
          </cell>
          <cell r="K804">
            <v>3.6913268653352871</v>
          </cell>
          <cell r="L804">
            <v>4.8963676468420481</v>
          </cell>
          <cell r="M804">
            <v>3.5942915374793882</v>
          </cell>
          <cell r="N804">
            <v>4.0762767919685805</v>
          </cell>
          <cell r="O804">
            <v>4.465358502042549</v>
          </cell>
          <cell r="P804">
            <v>-0.35562855057825749</v>
          </cell>
          <cell r="Q804">
            <v>2.4685718539903867</v>
          </cell>
          <cell r="R804">
            <v>2.7453801198360495</v>
          </cell>
          <cell r="S804">
            <v>1.1352169839235815</v>
          </cell>
          <cell r="T804">
            <v>0.99990742471502969</v>
          </cell>
          <cell r="U804">
            <v>0.18552204522650495</v>
          </cell>
          <cell r="V804" t="e">
            <v>#N/A</v>
          </cell>
          <cell r="W804" t="e">
            <v>#N/A</v>
          </cell>
        </row>
        <row r="805">
          <cell r="A805" t="str">
            <v>CY10ADGGU</v>
          </cell>
          <cell r="B805" t="str">
            <v>CY</v>
          </cell>
          <cell r="C805">
            <v>1</v>
          </cell>
          <cell r="D805">
            <v>0</v>
          </cell>
          <cell r="E805">
            <v>0</v>
          </cell>
          <cell r="F805">
            <v>0</v>
          </cell>
          <cell r="G805" t="str">
            <v>ADGGU</v>
          </cell>
          <cell r="H805" t="e">
            <v>#N/A</v>
          </cell>
          <cell r="I805" t="e">
            <v>#N/A</v>
          </cell>
          <cell r="J805">
            <v>-2.3179219792961279</v>
          </cell>
          <cell r="K805">
            <v>-4.0881990923773976</v>
          </cell>
          <cell r="L805">
            <v>-3.9766082258661517</v>
          </cell>
          <cell r="M805">
            <v>-4.869642675291308</v>
          </cell>
          <cell r="N805">
            <v>-4.12228411825597</v>
          </cell>
          <cell r="O805">
            <v>-1.9454100647496086</v>
          </cell>
          <cell r="P805">
            <v>-4.2944790344803696</v>
          </cell>
          <cell r="Q805">
            <v>-4.8621205508727616</v>
          </cell>
          <cell r="R805">
            <v>-4.2168610744833241</v>
          </cell>
          <cell r="S805">
            <v>-4.6556796528718252</v>
          </cell>
          <cell r="T805">
            <v>-4.812512410682257</v>
          </cell>
          <cell r="U805">
            <v>-4.4896973351382208</v>
          </cell>
          <cell r="V805">
            <v>-2.1473956801360994</v>
          </cell>
          <cell r="W805">
            <v>-2.1600934596325505</v>
          </cell>
        </row>
        <row r="806">
          <cell r="A806" t="str">
            <v>CY10ADGGI</v>
          </cell>
          <cell r="B806" t="str">
            <v>CY</v>
          </cell>
          <cell r="C806">
            <v>1</v>
          </cell>
          <cell r="D806">
            <v>0</v>
          </cell>
          <cell r="E806">
            <v>0</v>
          </cell>
          <cell r="F806">
            <v>0</v>
          </cell>
          <cell r="G806" t="str">
            <v>ADGGI</v>
          </cell>
          <cell r="H806" t="e">
            <v>#N/A</v>
          </cell>
          <cell r="I806" t="e">
            <v>#N/A</v>
          </cell>
          <cell r="J806" t="e">
            <v>#N/A</v>
          </cell>
          <cell r="K806">
            <v>-1.0237727250488238</v>
          </cell>
          <cell r="L806">
            <v>-0.93995207862363817</v>
          </cell>
          <cell r="M806">
            <v>-1.5164437802077826</v>
          </cell>
          <cell r="N806">
            <v>-0.76602370933228858</v>
          </cell>
          <cell r="O806">
            <v>1.2240754403188352</v>
          </cell>
          <cell r="P806">
            <v>-0.88836401220373107</v>
          </cell>
          <cell r="Q806">
            <v>-1.563454558585982</v>
          </cell>
          <cell r="R806">
            <v>-0.70260273824063146</v>
          </cell>
          <cell r="S806">
            <v>-1.3969696697472878</v>
          </cell>
          <cell r="T806">
            <v>-1.7367868549101262</v>
          </cell>
          <cell r="U806">
            <v>-1.5842291155583204</v>
          </cell>
          <cell r="V806">
            <v>0.25274063082231235</v>
          </cell>
          <cell r="W806">
            <v>3.9842650592702533E-2</v>
          </cell>
        </row>
        <row r="807">
          <cell r="A807" t="str">
            <v>CY1319UDGGS</v>
          </cell>
          <cell r="B807" t="str">
            <v>CY</v>
          </cell>
          <cell r="C807">
            <v>1</v>
          </cell>
          <cell r="D807">
            <v>0</v>
          </cell>
          <cell r="E807">
            <v>319</v>
          </cell>
          <cell r="F807">
            <v>0</v>
          </cell>
          <cell r="G807" t="str">
            <v>UDGGS</v>
          </cell>
          <cell r="H807" t="e">
            <v>#N/A</v>
          </cell>
          <cell r="I807" t="e">
            <v>#N/A</v>
          </cell>
          <cell r="J807" t="e">
            <v>#N/A</v>
          </cell>
          <cell r="K807">
            <v>3.9791501484537584</v>
          </cell>
          <cell r="L807">
            <v>-7.1460761159543973E-2</v>
          </cell>
          <cell r="M807">
            <v>2.7224945403377645</v>
          </cell>
          <cell r="N807">
            <v>3.7858717090202649</v>
          </cell>
          <cell r="O807">
            <v>1.4543971390669121</v>
          </cell>
          <cell r="P807">
            <v>2.116922539166624</v>
          </cell>
          <cell r="Q807">
            <v>2.0433789593475464</v>
          </cell>
          <cell r="R807">
            <v>0.68190428084353416</v>
          </cell>
          <cell r="S807">
            <v>-0.97955270326064714</v>
          </cell>
          <cell r="T807">
            <v>3.0007078592898839</v>
          </cell>
          <cell r="U807">
            <v>-5.7807205986031853</v>
          </cell>
          <cell r="V807">
            <v>0.10145743776396021</v>
          </cell>
          <cell r="W807">
            <v>0.10341718483722598</v>
          </cell>
        </row>
        <row r="808">
          <cell r="A808" t="str">
            <v>CY10UTVG</v>
          </cell>
          <cell r="B808" t="str">
            <v>CY</v>
          </cell>
          <cell r="C808">
            <v>1</v>
          </cell>
          <cell r="D808">
            <v>0</v>
          </cell>
          <cell r="E808">
            <v>0</v>
          </cell>
          <cell r="F808">
            <v>0</v>
          </cell>
          <cell r="G808" t="str">
            <v>UTVG</v>
          </cell>
          <cell r="H808" t="e">
            <v>#N/A</v>
          </cell>
          <cell r="I808" t="e">
            <v>#N/A</v>
          </cell>
          <cell r="J808" t="e">
            <v>#N/A</v>
          </cell>
          <cell r="K808">
            <v>0.93420000000000003</v>
          </cell>
          <cell r="L808">
            <v>0.96620000000000006</v>
          </cell>
          <cell r="M808">
            <v>1.2282999999999999</v>
          </cell>
          <cell r="N808">
            <v>1.3777000000000001</v>
          </cell>
          <cell r="O808">
            <v>1.4633</v>
          </cell>
          <cell r="P808">
            <v>1.9235</v>
          </cell>
          <cell r="Q808">
            <v>2.13</v>
          </cell>
          <cell r="R808">
            <v>2.2709999999999999</v>
          </cell>
          <cell r="S808">
            <v>2.5458000000000003</v>
          </cell>
          <cell r="T808">
            <v>3.0763000000000003</v>
          </cell>
          <cell r="U808">
            <v>3.357173</v>
          </cell>
          <cell r="V808">
            <v>3.4490189999999998</v>
          </cell>
          <cell r="W808">
            <v>3.6163000000000003</v>
          </cell>
        </row>
        <row r="809">
          <cell r="A809" t="str">
            <v>CY10UTYG</v>
          </cell>
          <cell r="B809" t="str">
            <v>CY</v>
          </cell>
          <cell r="C809">
            <v>1</v>
          </cell>
          <cell r="D809">
            <v>0</v>
          </cell>
          <cell r="E809">
            <v>0</v>
          </cell>
          <cell r="F809">
            <v>0</v>
          </cell>
          <cell r="G809" t="str">
            <v>UTYG</v>
          </cell>
          <cell r="H809" t="e">
            <v>#N/A</v>
          </cell>
          <cell r="I809" t="e">
            <v>#N/A</v>
          </cell>
          <cell r="J809" t="e">
            <v>#N/A</v>
          </cell>
          <cell r="K809">
            <v>0.81989999999999996</v>
          </cell>
          <cell r="L809">
            <v>0.96420000000000006</v>
          </cell>
          <cell r="M809">
            <v>1.081</v>
          </cell>
          <cell r="N809">
            <v>1.1825000000000001</v>
          </cell>
          <cell r="O809">
            <v>1.2224000000000002</v>
          </cell>
          <cell r="P809">
            <v>1.1251</v>
          </cell>
          <cell r="Q809">
            <v>1.0127000000000002</v>
          </cell>
          <cell r="R809">
            <v>1.2444000000000002</v>
          </cell>
          <cell r="S809">
            <v>1.5552000000000001</v>
          </cell>
          <cell r="T809">
            <v>2.1806999999999999</v>
          </cell>
          <cell r="U809">
            <v>2.1585590000000003</v>
          </cell>
          <cell r="V809">
            <v>2.0786560000000001</v>
          </cell>
          <cell r="W809">
            <v>2.1794769999999999</v>
          </cell>
        </row>
        <row r="810">
          <cell r="A810" t="str">
            <v>CY10UTSG</v>
          </cell>
          <cell r="B810" t="str">
            <v>CY</v>
          </cell>
          <cell r="C810">
            <v>1</v>
          </cell>
          <cell r="D810">
            <v>0</v>
          </cell>
          <cell r="E810">
            <v>0</v>
          </cell>
          <cell r="F810">
            <v>0</v>
          </cell>
          <cell r="G810" t="str">
            <v>UTSG</v>
          </cell>
          <cell r="H810" t="e">
            <v>#N/A</v>
          </cell>
          <cell r="I810" t="e">
            <v>#N/A</v>
          </cell>
          <cell r="J810" t="e">
            <v>#N/A</v>
          </cell>
          <cell r="K810">
            <v>0.58079999999999998</v>
          </cell>
          <cell r="L810">
            <v>0.60070000000000001</v>
          </cell>
          <cell r="M810">
            <v>0.64660000000000006</v>
          </cell>
          <cell r="N810">
            <v>0.72020000000000006</v>
          </cell>
          <cell r="O810">
            <v>0.7359</v>
          </cell>
          <cell r="P810">
            <v>0.82110000000000005</v>
          </cell>
          <cell r="Q810">
            <v>0.97239999999999993</v>
          </cell>
          <cell r="R810">
            <v>1.1107</v>
          </cell>
          <cell r="S810">
            <v>1.1284000000000001</v>
          </cell>
          <cell r="T810">
            <v>1.1947000000000001</v>
          </cell>
          <cell r="U810">
            <v>1.3387550000000001</v>
          </cell>
          <cell r="V810">
            <v>1.483493</v>
          </cell>
          <cell r="W810">
            <v>1.555323</v>
          </cell>
        </row>
        <row r="811">
          <cell r="A811" t="str">
            <v>CY10UVGD</v>
          </cell>
          <cell r="B811" t="str">
            <v>CY</v>
          </cell>
          <cell r="C811">
            <v>1</v>
          </cell>
          <cell r="D811">
            <v>0</v>
          </cell>
          <cell r="E811">
            <v>0</v>
          </cell>
          <cell r="F811">
            <v>0</v>
          </cell>
          <cell r="G811" t="str">
            <v>UVGD</v>
          </cell>
          <cell r="H811">
            <v>7.1503999999999994</v>
          </cell>
          <cell r="I811">
            <v>7.4493</v>
          </cell>
          <cell r="J811">
            <v>7.8102</v>
          </cell>
          <cell r="K811">
            <v>8.4452999999999996</v>
          </cell>
          <cell r="L811">
            <v>9.0625999999999998</v>
          </cell>
          <cell r="M811">
            <v>9.8831000000000007</v>
          </cell>
          <cell r="N811">
            <v>10.6279</v>
          </cell>
          <cell r="O811">
            <v>10.979700000000001</v>
          </cell>
          <cell r="P811">
            <v>11.761200000000001</v>
          </cell>
          <cell r="Q811">
            <v>12.653600000000001</v>
          </cell>
          <cell r="R811">
            <v>13.462299999999999</v>
          </cell>
          <cell r="S811">
            <v>14.43516</v>
          </cell>
          <cell r="T811">
            <v>15.59632</v>
          </cell>
          <cell r="U811">
            <v>16.871945</v>
          </cell>
          <cell r="V811">
            <v>17.659621999999999</v>
          </cell>
          <cell r="W811">
            <v>18.516265000000001</v>
          </cell>
        </row>
        <row r="812">
          <cell r="A812" t="str">
            <v>CY10UCPH</v>
          </cell>
          <cell r="B812" t="str">
            <v>CY</v>
          </cell>
          <cell r="C812">
            <v>1</v>
          </cell>
          <cell r="D812">
            <v>0</v>
          </cell>
          <cell r="E812">
            <v>0</v>
          </cell>
          <cell r="F812">
            <v>0</v>
          </cell>
          <cell r="G812" t="str">
            <v>UCPH</v>
          </cell>
          <cell r="H812">
            <v>4.6230099999999998</v>
          </cell>
          <cell r="I812">
            <v>4.9123400000000004</v>
          </cell>
          <cell r="J812">
            <v>5.1180099999999999</v>
          </cell>
          <cell r="K812">
            <v>5.5056099999999999</v>
          </cell>
          <cell r="L812">
            <v>5.7866499999999998</v>
          </cell>
          <cell r="M812">
            <v>6.4053900000000006</v>
          </cell>
          <cell r="N812">
            <v>6.84253</v>
          </cell>
          <cell r="O812">
            <v>7.0943300000000002</v>
          </cell>
          <cell r="P812">
            <v>7.5383100000000001</v>
          </cell>
          <cell r="Q812">
            <v>8.1565399999999997</v>
          </cell>
          <cell r="R812">
            <v>8.6989000000000001</v>
          </cell>
          <cell r="S812">
            <v>9.2975899999999996</v>
          </cell>
          <cell r="T812">
            <v>10.342739999999999</v>
          </cell>
          <cell r="U812">
            <v>11.435161000000001</v>
          </cell>
          <cell r="V812">
            <v>11.882944</v>
          </cell>
          <cell r="W812">
            <v>12.425087</v>
          </cell>
        </row>
        <row r="813">
          <cell r="A813" t="str">
            <v>CY10UWCD</v>
          </cell>
          <cell r="B813" t="str">
            <v>CY</v>
          </cell>
          <cell r="C813">
            <v>1</v>
          </cell>
          <cell r="D813">
            <v>0</v>
          </cell>
          <cell r="E813">
            <v>0</v>
          </cell>
          <cell r="F813">
            <v>0</v>
          </cell>
          <cell r="G813" t="str">
            <v>UWCD</v>
          </cell>
          <cell r="H813">
            <v>3.0978699999999999</v>
          </cell>
          <cell r="I813">
            <v>3.2747100000000002</v>
          </cell>
          <cell r="J813">
            <v>3.4961199999999999</v>
          </cell>
          <cell r="K813">
            <v>3.67503</v>
          </cell>
          <cell r="L813">
            <v>3.9166300000000001</v>
          </cell>
          <cell r="M813">
            <v>4.2199099999999996</v>
          </cell>
          <cell r="N813">
            <v>4.4970299999999996</v>
          </cell>
          <cell r="O813">
            <v>4.8502099999999997</v>
          </cell>
          <cell r="P813">
            <v>5.37988</v>
          </cell>
          <cell r="Q813">
            <v>5.7057000000000002</v>
          </cell>
          <cell r="R813">
            <v>6.0513699999999995</v>
          </cell>
          <cell r="S813">
            <v>6.4604099999999995</v>
          </cell>
          <cell r="T813">
            <v>6.9648070000000004</v>
          </cell>
          <cell r="U813">
            <v>7.5021770000000014</v>
          </cell>
          <cell r="V813">
            <v>7.9535900000000019</v>
          </cell>
          <cell r="W813">
            <v>8.4112400000000012</v>
          </cell>
        </row>
        <row r="814">
          <cell r="A814" t="str">
            <v>CY60QLCDR</v>
          </cell>
          <cell r="B814" t="str">
            <v>CY</v>
          </cell>
          <cell r="C814">
            <v>6</v>
          </cell>
          <cell r="D814">
            <v>1</v>
          </cell>
          <cell r="E814">
            <v>0</v>
          </cell>
          <cell r="F814">
            <v>327</v>
          </cell>
          <cell r="G814" t="str">
            <v>QLCDR</v>
          </cell>
          <cell r="H814" t="e">
            <v>#N/A</v>
          </cell>
          <cell r="I814">
            <v>1.631487952333166</v>
          </cell>
          <cell r="J814">
            <v>2.4764765838094949</v>
          </cell>
          <cell r="K814">
            <v>-2.5208531321028738</v>
          </cell>
          <cell r="L814">
            <v>-0.86540421987766347</v>
          </cell>
          <cell r="M814">
            <v>-1.2353418907191993</v>
          </cell>
          <cell r="N814">
            <v>-1.6794001166312134</v>
          </cell>
          <cell r="O814">
            <v>4.2026021201001518</v>
          </cell>
          <cell r="P814">
            <v>4.4708304672125276</v>
          </cell>
          <cell r="Q814">
            <v>-0.24423274553777574</v>
          </cell>
          <cell r="R814">
            <v>-0.37643054399234543</v>
          </cell>
          <cell r="S814">
            <v>-1.2459830590275334</v>
          </cell>
          <cell r="T814">
            <v>-0.50486230408665067</v>
          </cell>
          <cell r="U814">
            <v>-1.2521956603507522</v>
          </cell>
          <cell r="V814">
            <v>0.1931415859349972</v>
          </cell>
          <cell r="W814">
            <v>1.2754699121235502</v>
          </cell>
        </row>
        <row r="815">
          <cell r="A815" t="str">
            <v>CY60UVGD</v>
          </cell>
          <cell r="B815" t="str">
            <v>CY</v>
          </cell>
          <cell r="C815">
            <v>6</v>
          </cell>
          <cell r="D815">
            <v>0</v>
          </cell>
          <cell r="E815">
            <v>0</v>
          </cell>
          <cell r="F815">
            <v>0</v>
          </cell>
          <cell r="G815" t="str">
            <v>UVGD</v>
          </cell>
          <cell r="H815">
            <v>9.3743175365800688</v>
          </cell>
          <cell r="I815">
            <v>4.1801857238755957</v>
          </cell>
          <cell r="J815">
            <v>4.8447505134710633</v>
          </cell>
          <cell r="K815">
            <v>8.1316739648152456</v>
          </cell>
          <cell r="L815">
            <v>7.3093910222253866</v>
          </cell>
          <cell r="M815">
            <v>9.0536932006267676</v>
          </cell>
          <cell r="N815">
            <v>7.536096973621631</v>
          </cell>
          <cell r="O815">
            <v>3.3101553458350308</v>
          </cell>
          <cell r="P815">
            <v>7.1176808109511214</v>
          </cell>
          <cell r="Q815">
            <v>7.5876611230146551</v>
          </cell>
          <cell r="R815">
            <v>6.391066573939419</v>
          </cell>
          <cell r="S815">
            <v>7.2265511836759</v>
          </cell>
          <cell r="T815">
            <v>8.0439704166770589</v>
          </cell>
          <cell r="U815">
            <v>8.1790127414672185</v>
          </cell>
          <cell r="V815">
            <v>4.6685607379587823</v>
          </cell>
          <cell r="W815">
            <v>4.8508569435971038</v>
          </cell>
        </row>
        <row r="816">
          <cell r="A816" t="str">
            <v>CY1319UYIGE</v>
          </cell>
          <cell r="B816" t="str">
            <v>CY</v>
          </cell>
          <cell r="C816">
            <v>1</v>
          </cell>
          <cell r="D816">
            <v>0</v>
          </cell>
          <cell r="E816">
            <v>319</v>
          </cell>
          <cell r="F816">
            <v>0</v>
          </cell>
          <cell r="G816" t="str">
            <v>UYIGE</v>
          </cell>
          <cell r="H816" t="e">
            <v>#N/A</v>
          </cell>
          <cell r="I816" t="e">
            <v>#N/A</v>
          </cell>
          <cell r="J816" t="e">
            <v>#N/A</v>
          </cell>
          <cell r="K816">
            <v>3.0644263673285739</v>
          </cell>
          <cell r="L816">
            <v>3.0366561472425135</v>
          </cell>
          <cell r="M816">
            <v>3.3531988950835254</v>
          </cell>
          <cell r="N816">
            <v>3.3562604089236814</v>
          </cell>
          <cell r="O816">
            <v>3.1694855050684438</v>
          </cell>
          <cell r="P816">
            <v>3.4061150222766385</v>
          </cell>
          <cell r="Q816">
            <v>3.2986659922867796</v>
          </cell>
          <cell r="R816">
            <v>3.5142583362426927</v>
          </cell>
          <cell r="S816">
            <v>3.2587099831245374</v>
          </cell>
          <cell r="T816">
            <v>3.0757255557721308</v>
          </cell>
          <cell r="U816">
            <v>2.9054682195799004</v>
          </cell>
          <cell r="V816">
            <v>2.4001363109584117</v>
          </cell>
          <cell r="W816">
            <v>2.199936110225253</v>
          </cell>
        </row>
        <row r="817">
          <cell r="A817" t="str">
            <v>CY1319UCCG0</v>
          </cell>
          <cell r="B817" t="str">
            <v>CY</v>
          </cell>
          <cell r="C817">
            <v>1</v>
          </cell>
          <cell r="D817">
            <v>0</v>
          </cell>
          <cell r="E817">
            <v>319</v>
          </cell>
          <cell r="F817">
            <v>0</v>
          </cell>
          <cell r="G817" t="str">
            <v>UCCG0</v>
          </cell>
          <cell r="H817" t="e">
            <v>#N/A</v>
          </cell>
          <cell r="I817" t="e">
            <v>#N/A</v>
          </cell>
          <cell r="J817" t="e">
            <v>#N/A</v>
          </cell>
          <cell r="K817">
            <v>9.0464518726392207</v>
          </cell>
          <cell r="L817">
            <v>9.4928607684328998</v>
          </cell>
          <cell r="M817">
            <v>8.6400016189252362</v>
          </cell>
          <cell r="N817">
            <v>9.5954986403710993</v>
          </cell>
          <cell r="O817">
            <v>10.049454903139431</v>
          </cell>
          <cell r="P817">
            <v>10.914702581369248</v>
          </cell>
          <cell r="Q817">
            <v>9.6517986976038426</v>
          </cell>
          <cell r="R817">
            <v>10.031718205655796</v>
          </cell>
          <cell r="S817">
            <v>10.173077402675135</v>
          </cell>
          <cell r="T817">
            <v>9.8952829898334986</v>
          </cell>
          <cell r="U817">
            <v>10.0794188221927</v>
          </cell>
          <cell r="V817">
            <v>10.392685641855756</v>
          </cell>
          <cell r="W817">
            <v>10.502485247429759</v>
          </cell>
        </row>
        <row r="818">
          <cell r="A818" t="str">
            <v>CY10UYIGE</v>
          </cell>
          <cell r="B818" t="str">
            <v>CY</v>
          </cell>
          <cell r="C818">
            <v>1</v>
          </cell>
          <cell r="D818">
            <v>0</v>
          </cell>
          <cell r="E818">
            <v>0</v>
          </cell>
          <cell r="F818">
            <v>0</v>
          </cell>
          <cell r="G818" t="str">
            <v>UYIGE</v>
          </cell>
          <cell r="H818" t="e">
            <v>#N/A</v>
          </cell>
          <cell r="I818" t="e">
            <v>#N/A</v>
          </cell>
          <cell r="J818" t="e">
            <v>#N/A</v>
          </cell>
          <cell r="K818">
            <v>0.25880000000000003</v>
          </cell>
          <cell r="L818">
            <v>0.2752</v>
          </cell>
          <cell r="M818">
            <v>0.33139999999999997</v>
          </cell>
          <cell r="N818">
            <v>0.35669999999999996</v>
          </cell>
          <cell r="O818">
            <v>0.34799999999999998</v>
          </cell>
          <cell r="P818">
            <v>0.40060000000000001</v>
          </cell>
          <cell r="Q818">
            <v>0.41739999999999999</v>
          </cell>
          <cell r="R818">
            <v>0.47310000000000002</v>
          </cell>
          <cell r="S818">
            <v>0.47039999999999998</v>
          </cell>
          <cell r="T818">
            <v>0.47970000000000002</v>
          </cell>
          <cell r="U818">
            <v>0.49020900000000001</v>
          </cell>
          <cell r="V818">
            <v>0.42385500000000004</v>
          </cell>
          <cell r="W818">
            <v>0.40734599999999999</v>
          </cell>
        </row>
        <row r="819">
          <cell r="A819" t="str">
            <v>CY10UBLGE</v>
          </cell>
          <cell r="B819" t="str">
            <v>CY</v>
          </cell>
          <cell r="C819">
            <v>1</v>
          </cell>
          <cell r="D819">
            <v>0</v>
          </cell>
          <cell r="E819">
            <v>0</v>
          </cell>
          <cell r="F819">
            <v>0</v>
          </cell>
          <cell r="G819" t="str">
            <v>UBLGE</v>
          </cell>
          <cell r="H819" t="e">
            <v>#N/A</v>
          </cell>
          <cell r="I819" t="e">
            <v>#N/A</v>
          </cell>
          <cell r="J819" t="e">
            <v>#N/A</v>
          </cell>
          <cell r="K819">
            <v>-0.34849999999999998</v>
          </cell>
          <cell r="L819">
            <v>-0.39180000000000004</v>
          </cell>
          <cell r="M819">
            <v>-0.22869999999999999</v>
          </cell>
          <cell r="N819">
            <v>-0.23699999999999999</v>
          </cell>
          <cell r="O819">
            <v>-0.48360000000000003</v>
          </cell>
          <cell r="P819">
            <v>-0.7632000000000001</v>
          </cell>
          <cell r="Q819">
            <v>-0.51560000000000006</v>
          </cell>
          <cell r="R819">
            <v>-0.32550000000000001</v>
          </cell>
          <cell r="S819">
            <v>-0.17249999999999999</v>
          </cell>
          <cell r="T819">
            <v>0.53739999999999999</v>
          </cell>
          <cell r="U819">
            <v>0.16329199999999999</v>
          </cell>
          <cell r="V819">
            <v>-0.104514</v>
          </cell>
          <cell r="W819">
            <v>-0.19205</v>
          </cell>
        </row>
        <row r="820">
          <cell r="A820" t="str">
            <v>CY10UDGG</v>
          </cell>
          <cell r="B820" t="str">
            <v>CY</v>
          </cell>
          <cell r="C820">
            <v>1</v>
          </cell>
          <cell r="D820">
            <v>0</v>
          </cell>
          <cell r="E820">
            <v>0</v>
          </cell>
          <cell r="F820">
            <v>0</v>
          </cell>
          <cell r="G820" t="str">
            <v>UDGG</v>
          </cell>
          <cell r="H820" t="e">
            <v>#N/A</v>
          </cell>
          <cell r="I820">
            <v>3.7367113522896971</v>
          </cell>
          <cell r="J820">
            <v>4.2458745818197974</v>
          </cell>
          <cell r="K820">
            <v>4.9304257493071626</v>
          </cell>
          <cell r="L820">
            <v>5.3157495463663178</v>
          </cell>
          <cell r="M820">
            <v>5.8135164042824394</v>
          </cell>
          <cell r="N820">
            <v>6.4528750636454042</v>
          </cell>
          <cell r="O820">
            <v>7.096163506323534</v>
          </cell>
          <cell r="P820">
            <v>8.1083389999999991</v>
          </cell>
          <cell r="Q820">
            <v>8.8825000000000003</v>
          </cell>
          <cell r="R820">
            <v>9.2997999999999994</v>
          </cell>
          <cell r="S820">
            <v>9.3308999999999997</v>
          </cell>
          <cell r="T820">
            <v>9.2614999999999998</v>
          </cell>
          <cell r="U820">
            <v>8.1228879999999997</v>
          </cell>
          <cell r="V820">
            <v>8.2453190000000003</v>
          </cell>
          <cell r="W820">
            <v>8.4565180000000009</v>
          </cell>
        </row>
        <row r="821">
          <cell r="A821" t="str">
            <v>CY10UVGDH</v>
          </cell>
          <cell r="B821" t="str">
            <v>CY</v>
          </cell>
          <cell r="C821">
            <v>1</v>
          </cell>
          <cell r="D821">
            <v>0</v>
          </cell>
          <cell r="E821">
            <v>0</v>
          </cell>
          <cell r="F821">
            <v>0</v>
          </cell>
          <cell r="G821" t="str">
            <v>UVGDH</v>
          </cell>
          <cell r="H821">
            <v>7.1503999999999994</v>
          </cell>
          <cell r="I821">
            <v>7.4493</v>
          </cell>
          <cell r="J821">
            <v>7.8102</v>
          </cell>
          <cell r="K821">
            <v>8.4452999999999996</v>
          </cell>
          <cell r="L821">
            <v>9.0625999999999998</v>
          </cell>
          <cell r="M821">
            <v>9.8831000000000007</v>
          </cell>
          <cell r="N821">
            <v>10.6279</v>
          </cell>
          <cell r="O821">
            <v>10.979700000000001</v>
          </cell>
          <cell r="P821">
            <v>11.761200000000001</v>
          </cell>
          <cell r="Q821">
            <v>12.653600000000001</v>
          </cell>
          <cell r="R821">
            <v>13.462299999999999</v>
          </cell>
          <cell r="S821">
            <v>14.43516</v>
          </cell>
          <cell r="T821">
            <v>15.59632</v>
          </cell>
          <cell r="U821">
            <v>16.871945</v>
          </cell>
          <cell r="V821">
            <v>17.659621999999999</v>
          </cell>
          <cell r="W821">
            <v>18.516265000000001</v>
          </cell>
        </row>
        <row r="822">
          <cell r="A822" t="str">
            <v>CY10OVGD</v>
          </cell>
          <cell r="B822" t="str">
            <v>CY</v>
          </cell>
          <cell r="C822">
            <v>1</v>
          </cell>
          <cell r="D822">
            <v>1</v>
          </cell>
          <cell r="E822">
            <v>0</v>
          </cell>
          <cell r="F822">
            <v>0</v>
          </cell>
          <cell r="G822" t="str">
            <v>OVGD</v>
          </cell>
          <cell r="H822">
            <v>8.195326830946442</v>
          </cell>
          <cell r="I822">
            <v>8.346846217700044</v>
          </cell>
          <cell r="J822">
            <v>8.5428654243489426</v>
          </cell>
          <cell r="K822">
            <v>8.9737036806116279</v>
          </cell>
          <cell r="L822">
            <v>9.4086519202399241</v>
          </cell>
          <cell r="M822">
            <v>9.8831000000000007</v>
          </cell>
          <cell r="N822">
            <v>10.276988405810302</v>
          </cell>
          <cell r="O822">
            <v>10.493157530906172</v>
          </cell>
          <cell r="P822">
            <v>10.693196721284938</v>
          </cell>
          <cell r="Q822">
            <v>11.142304903603511</v>
          </cell>
          <cell r="R822">
            <v>11.582223123116744</v>
          </cell>
          <cell r="S822">
            <v>12.062041181142837</v>
          </cell>
          <cell r="T822">
            <v>12.598219011063287</v>
          </cell>
          <cell r="U822">
            <v>13.053454168584073</v>
          </cell>
          <cell r="V822">
            <v>13.199226578597493</v>
          </cell>
          <cell r="W822">
            <v>13.467790491635251</v>
          </cell>
        </row>
        <row r="823">
          <cell r="A823" t="str">
            <v>CY1319UBLC</v>
          </cell>
          <cell r="B823" t="str">
            <v>CY</v>
          </cell>
          <cell r="C823">
            <v>1</v>
          </cell>
          <cell r="D823">
            <v>0</v>
          </cell>
          <cell r="E823">
            <v>319</v>
          </cell>
          <cell r="F823">
            <v>0</v>
          </cell>
          <cell r="G823" t="str">
            <v>UBLC</v>
          </cell>
          <cell r="H823" t="e">
            <v>#N/A</v>
          </cell>
          <cell r="I823" t="e">
            <v>#N/A</v>
          </cell>
          <cell r="J823" t="e">
            <v>#N/A</v>
          </cell>
          <cell r="K823" t="e">
            <v>#N/A</v>
          </cell>
          <cell r="L823" t="e">
            <v>#N/A</v>
          </cell>
          <cell r="M823" t="e">
            <v>#N/A</v>
          </cell>
          <cell r="N823" t="e">
            <v>#N/A</v>
          </cell>
          <cell r="O823" t="e">
            <v>#N/A</v>
          </cell>
          <cell r="P823" t="e">
            <v>#N/A</v>
          </cell>
          <cell r="Q823" t="e">
            <v>#N/A</v>
          </cell>
          <cell r="R823" t="e">
            <v>#N/A</v>
          </cell>
          <cell r="S823" t="e">
            <v>#N/A</v>
          </cell>
          <cell r="T823" t="e">
            <v>#N/A</v>
          </cell>
          <cell r="U823" t="e">
            <v>#N/A</v>
          </cell>
          <cell r="V823" t="e">
            <v>#N/A</v>
          </cell>
          <cell r="W823" t="e">
            <v>#N/A</v>
          </cell>
        </row>
        <row r="824">
          <cell r="A824" t="str">
            <v>CY1319UBLH</v>
          </cell>
          <cell r="B824" t="str">
            <v>CY</v>
          </cell>
          <cell r="C824">
            <v>1</v>
          </cell>
          <cell r="D824">
            <v>0</v>
          </cell>
          <cell r="E824">
            <v>319</v>
          </cell>
          <cell r="F824">
            <v>0</v>
          </cell>
          <cell r="G824" t="str">
            <v>UBLH</v>
          </cell>
          <cell r="H824" t="e">
            <v>#N/A</v>
          </cell>
          <cell r="I824" t="e">
            <v>#N/A</v>
          </cell>
          <cell r="J824" t="e">
            <v>#N/A</v>
          </cell>
          <cell r="K824" t="e">
            <v>#N/A</v>
          </cell>
          <cell r="L824" t="e">
            <v>#N/A</v>
          </cell>
          <cell r="M824" t="e">
            <v>#N/A</v>
          </cell>
          <cell r="N824" t="e">
            <v>#N/A</v>
          </cell>
          <cell r="O824" t="e">
            <v>#N/A</v>
          </cell>
          <cell r="P824" t="e">
            <v>#N/A</v>
          </cell>
          <cell r="Q824" t="e">
            <v>#N/A</v>
          </cell>
          <cell r="R824" t="e">
            <v>#N/A</v>
          </cell>
          <cell r="S824" t="e">
            <v>#N/A</v>
          </cell>
          <cell r="T824" t="e">
            <v>#N/A</v>
          </cell>
          <cell r="U824" t="e">
            <v>#N/A</v>
          </cell>
          <cell r="V824" t="e">
            <v>#N/A</v>
          </cell>
          <cell r="W824" t="e">
            <v>#N/A</v>
          </cell>
        </row>
        <row r="825">
          <cell r="A825" t="str">
            <v>CY60RVGDP</v>
          </cell>
          <cell r="B825" t="str">
            <v>CY</v>
          </cell>
          <cell r="C825">
            <v>6</v>
          </cell>
          <cell r="D825">
            <v>1</v>
          </cell>
          <cell r="E825">
            <v>0</v>
          </cell>
          <cell r="F825">
            <v>0</v>
          </cell>
          <cell r="G825" t="str">
            <v>RVGDP</v>
          </cell>
          <cell r="H825">
            <v>7.9396081261740026</v>
          </cell>
          <cell r="I825">
            <v>0.24711500547525134</v>
          </cell>
          <cell r="J825">
            <v>0.89894415044984299</v>
          </cell>
          <cell r="K825">
            <v>3.7594075056034848</v>
          </cell>
          <cell r="L825">
            <v>3.6865347036851848</v>
          </cell>
          <cell r="M825">
            <v>3.9377628462139436</v>
          </cell>
          <cell r="N825">
            <v>2.8737264874760804</v>
          </cell>
          <cell r="O825">
            <v>0.83845592439870664</v>
          </cell>
          <cell r="P825">
            <v>0.14402312164383257</v>
          </cell>
          <cell r="Q825">
            <v>1.8055135209292139</v>
          </cell>
          <cell r="R825">
            <v>1.4791017903520665</v>
          </cell>
          <cell r="S825">
            <v>2.1477434250995353</v>
          </cell>
          <cell r="T825">
            <v>2.7560623216002167</v>
          </cell>
          <cell r="U825">
            <v>1.9817541618809775</v>
          </cell>
          <cell r="V825">
            <v>-0.4756747851262455</v>
          </cell>
          <cell r="W825">
            <v>0.42786044286997615</v>
          </cell>
        </row>
        <row r="826">
          <cell r="A826" t="str">
            <v>CY60NETD</v>
          </cell>
          <cell r="B826" t="str">
            <v>CY</v>
          </cell>
          <cell r="C826">
            <v>6</v>
          </cell>
          <cell r="D826">
            <v>0</v>
          </cell>
          <cell r="E826">
            <v>0</v>
          </cell>
          <cell r="F826">
            <v>0</v>
          </cell>
          <cell r="G826" t="str">
            <v>NETD</v>
          </cell>
          <cell r="H826" t="e">
            <v>#N/A</v>
          </cell>
          <cell r="I826">
            <v>0.52377251377015988</v>
          </cell>
          <cell r="J826">
            <v>0.59499798305768792</v>
          </cell>
          <cell r="K826">
            <v>1.5806182121971712</v>
          </cell>
          <cell r="L826">
            <v>1.8488058424896314</v>
          </cell>
          <cell r="M826">
            <v>1.6666666666666607</v>
          </cell>
          <cell r="N826">
            <v>2.1603761596136861</v>
          </cell>
          <cell r="O826">
            <v>2.0898121656922397</v>
          </cell>
          <cell r="P826">
            <v>3.795540392348018</v>
          </cell>
          <cell r="Q826">
            <v>3.7770734284205076</v>
          </cell>
          <cell r="R826">
            <v>3.5886994146093087</v>
          </cell>
          <cell r="S826">
            <v>1.7553917553917664</v>
          </cell>
          <cell r="T826">
            <v>3.2463177098704055</v>
          </cell>
          <cell r="U826">
            <v>2.0014032170049045</v>
          </cell>
          <cell r="V826">
            <v>0.14266352806904248</v>
          </cell>
          <cell r="W826">
            <v>0.98526553580331466</v>
          </cell>
        </row>
        <row r="827">
          <cell r="A827" t="str">
            <v>CY60HWCDW</v>
          </cell>
          <cell r="B827" t="str">
            <v>CY</v>
          </cell>
          <cell r="C827">
            <v>6</v>
          </cell>
          <cell r="D827">
            <v>0</v>
          </cell>
          <cell r="E827">
            <v>0</v>
          </cell>
          <cell r="F827">
            <v>0</v>
          </cell>
          <cell r="G827" t="str">
            <v>HWCDW</v>
          </cell>
          <cell r="H827" t="e">
            <v>#N/A</v>
          </cell>
          <cell r="I827">
            <v>4.7123360350317389</v>
          </cell>
          <cell r="J827">
            <v>5.4687459919155579</v>
          </cell>
          <cell r="K827">
            <v>3.0810842257792181</v>
          </cell>
          <cell r="L827">
            <v>4.513654512786669</v>
          </cell>
          <cell r="M827">
            <v>6.0496635625184148</v>
          </cell>
          <cell r="N827">
            <v>3.7513890068866296</v>
          </cell>
          <cell r="O827">
            <v>4.8223950213337696</v>
          </cell>
          <cell r="P827">
            <v>7.6588084511373999</v>
          </cell>
          <cell r="Q827">
            <v>1.9319014847252403</v>
          </cell>
          <cell r="R827">
            <v>1.7520883052868363</v>
          </cell>
          <cell r="S827">
            <v>2.954351910438513</v>
          </cell>
          <cell r="T827">
            <v>3.308693197003576</v>
          </cell>
          <cell r="U827">
            <v>5.4999007412927847</v>
          </cell>
          <cell r="V827">
            <v>5.7000372318953163</v>
          </cell>
          <cell r="W827">
            <v>4.4999648809508797</v>
          </cell>
        </row>
        <row r="828">
          <cell r="A828" t="str">
            <v>CY1319UUTGE</v>
          </cell>
          <cell r="B828" t="str">
            <v>CY</v>
          </cell>
          <cell r="C828">
            <v>1</v>
          </cell>
          <cell r="D828">
            <v>0</v>
          </cell>
          <cell r="E828">
            <v>319</v>
          </cell>
          <cell r="F828">
            <v>0</v>
          </cell>
          <cell r="G828" t="str">
            <v>UUTGE</v>
          </cell>
          <cell r="H828" t="e">
            <v>#N/A</v>
          </cell>
          <cell r="I828" t="e">
            <v>#N/A</v>
          </cell>
          <cell r="J828" t="e">
            <v>#N/A</v>
          </cell>
          <cell r="K828">
            <v>36.725752785573043</v>
          </cell>
          <cell r="L828">
            <v>36.792973318915102</v>
          </cell>
          <cell r="M828">
            <v>36.986370673169347</v>
          </cell>
          <cell r="N828">
            <v>38.155232924660559</v>
          </cell>
          <cell r="O828">
            <v>40.249733599278663</v>
          </cell>
          <cell r="P828">
            <v>45.014114206033398</v>
          </cell>
          <cell r="Q828">
            <v>42.783081494594427</v>
          </cell>
          <cell r="R828">
            <v>43.57427779799886</v>
          </cell>
          <cell r="S828">
            <v>43.443231664907081</v>
          </cell>
          <cell r="T828">
            <v>42.917816510561465</v>
          </cell>
          <cell r="U828">
            <v>44.668886722900055</v>
          </cell>
          <cell r="V828">
            <v>44.696460660369738</v>
          </cell>
          <cell r="W828">
            <v>45.140923398968425</v>
          </cell>
        </row>
        <row r="829">
          <cell r="A829" t="str">
            <v>CY60UVGDH</v>
          </cell>
          <cell r="B829" t="str">
            <v>CY</v>
          </cell>
          <cell r="C829">
            <v>6</v>
          </cell>
          <cell r="D829">
            <v>0</v>
          </cell>
          <cell r="E829">
            <v>0</v>
          </cell>
          <cell r="F829">
            <v>0</v>
          </cell>
          <cell r="G829" t="str">
            <v>UVGDH</v>
          </cell>
          <cell r="H829">
            <v>9.3743175365800688</v>
          </cell>
          <cell r="I829">
            <v>4.1801857238755957</v>
          </cell>
          <cell r="J829">
            <v>4.8447505134710633</v>
          </cell>
          <cell r="K829">
            <v>8.1316739648152456</v>
          </cell>
          <cell r="L829">
            <v>7.3093910222253866</v>
          </cell>
          <cell r="M829">
            <v>9.0536932006267676</v>
          </cell>
          <cell r="N829">
            <v>7.536096973621631</v>
          </cell>
          <cell r="O829">
            <v>3.3101553458350308</v>
          </cell>
          <cell r="P829">
            <v>7.1176808109511214</v>
          </cell>
          <cell r="Q829">
            <v>7.5876611230146551</v>
          </cell>
          <cell r="R829">
            <v>6.391066573939419</v>
          </cell>
          <cell r="S829">
            <v>7.2265511836759</v>
          </cell>
          <cell r="T829">
            <v>8.0439704166770589</v>
          </cell>
          <cell r="U829">
            <v>8.1790127414672185</v>
          </cell>
          <cell r="V829">
            <v>4.6685607379587823</v>
          </cell>
          <cell r="W829">
            <v>4.8508569435971038</v>
          </cell>
        </row>
        <row r="830">
          <cell r="A830" t="str">
            <v>CY1212RVGDPR</v>
          </cell>
          <cell r="B830" t="str">
            <v>CY</v>
          </cell>
          <cell r="C830">
            <v>1</v>
          </cell>
          <cell r="D830">
            <v>0</v>
          </cell>
          <cell r="E830">
            <v>212</v>
          </cell>
          <cell r="F830">
            <v>327</v>
          </cell>
          <cell r="G830" t="str">
            <v>RVGDPR</v>
          </cell>
          <cell r="H830">
            <v>89.836814558897245</v>
          </cell>
          <cell r="I830">
            <v>88.437408239152631</v>
          </cell>
          <cell r="J830">
            <v>86.989857182417083</v>
          </cell>
          <cell r="K830">
            <v>87.789642767162476</v>
          </cell>
          <cell r="L830">
            <v>88.514440371761921</v>
          </cell>
          <cell r="M830">
            <v>88.75178804935085</v>
          </cell>
          <cell r="N830">
            <v>89.628444498395694</v>
          </cell>
          <cell r="O830">
            <v>89.446403190947805</v>
          </cell>
          <cell r="P830">
            <v>88.616227532196689</v>
          </cell>
          <cell r="Q830">
            <v>88.263700135852687</v>
          </cell>
          <cell r="R830">
            <v>88.087662054471764</v>
          </cell>
          <cell r="S830">
            <v>87.457449809448377</v>
          </cell>
          <cell r="T830">
            <v>87.576335768969798</v>
          </cell>
          <cell r="U830">
            <v>88.547646694630686</v>
          </cell>
          <cell r="V830">
            <v>89.929430642635907</v>
          </cell>
          <cell r="W830">
            <v>90.023935579529507</v>
          </cell>
        </row>
        <row r="831">
          <cell r="A831" t="str">
            <v>LV60OVGD</v>
          </cell>
          <cell r="B831" t="str">
            <v>LV</v>
          </cell>
          <cell r="C831">
            <v>6</v>
          </cell>
          <cell r="D831">
            <v>1</v>
          </cell>
          <cell r="E831">
            <v>0</v>
          </cell>
          <cell r="F831">
            <v>0</v>
          </cell>
          <cell r="G831" t="str">
            <v>OVGD</v>
          </cell>
          <cell r="H831">
            <v>-0.90003929942589211</v>
          </cell>
          <cell r="I831">
            <v>3.8634370889960579</v>
          </cell>
          <cell r="J831">
            <v>8.3707064844615644</v>
          </cell>
          <cell r="K831">
            <v>4.73234499379247</v>
          </cell>
          <cell r="L831">
            <v>3.2819654603351456</v>
          </cell>
          <cell r="M831">
            <v>6.9157195904129942</v>
          </cell>
          <cell r="N831">
            <v>8.0407510314052253</v>
          </cell>
          <cell r="O831">
            <v>6.4759975062343988</v>
          </cell>
          <cell r="P831">
            <v>7.1946131889043308</v>
          </cell>
          <cell r="Q831">
            <v>8.6764304246893289</v>
          </cell>
          <cell r="R831">
            <v>10.598897387971796</v>
          </cell>
          <cell r="S831">
            <v>12.234609103174066</v>
          </cell>
          <cell r="T831">
            <v>10.304947488295578</v>
          </cell>
          <cell r="U831">
            <v>-2.3478794553234539</v>
          </cell>
          <cell r="V831">
            <v>-6.8925770105914497</v>
          </cell>
          <cell r="W831">
            <v>-2.4398580467332454</v>
          </cell>
        </row>
        <row r="832">
          <cell r="A832" t="str">
            <v>LV60ZCPIH</v>
          </cell>
          <cell r="B832" t="str">
            <v>LV</v>
          </cell>
          <cell r="C832">
            <v>6</v>
          </cell>
          <cell r="D832">
            <v>0</v>
          </cell>
          <cell r="E832">
            <v>0</v>
          </cell>
          <cell r="F832">
            <v>0</v>
          </cell>
          <cell r="G832" t="str">
            <v>ZCPIH</v>
          </cell>
          <cell r="H832" t="e">
            <v>#N/A</v>
          </cell>
          <cell r="I832" t="e">
            <v>#N/A</v>
          </cell>
          <cell r="J832">
            <v>8.0583878410899423</v>
          </cell>
          <cell r="K832">
            <v>4.2939801889710028</v>
          </cell>
          <cell r="L832">
            <v>2.1284767787984382</v>
          </cell>
          <cell r="M832">
            <v>2.6367473110191719</v>
          </cell>
          <cell r="N832">
            <v>2.5242244158669713</v>
          </cell>
          <cell r="O832">
            <v>1.9547692756731072</v>
          </cell>
          <cell r="P832">
            <v>2.9406896054584131</v>
          </cell>
          <cell r="Q832">
            <v>6.1882194954453906</v>
          </cell>
          <cell r="R832">
            <v>6.8965516846971164</v>
          </cell>
          <cell r="S832">
            <v>6.5707786457015471</v>
          </cell>
          <cell r="T832">
            <v>10.083199064766069</v>
          </cell>
          <cell r="U832">
            <v>15.300085251491936</v>
          </cell>
          <cell r="V832">
            <v>6.8001508351386519</v>
          </cell>
          <cell r="W832">
            <v>2.3995458447564566</v>
          </cell>
        </row>
        <row r="833">
          <cell r="A833" t="str">
            <v>LV10AVGDGP</v>
          </cell>
          <cell r="B833" t="str">
            <v>LV</v>
          </cell>
          <cell r="C833">
            <v>1</v>
          </cell>
          <cell r="D833">
            <v>0</v>
          </cell>
          <cell r="E833">
            <v>0</v>
          </cell>
          <cell r="F833">
            <v>0</v>
          </cell>
          <cell r="G833" t="str">
            <v>AVGDGP</v>
          </cell>
          <cell r="H833">
            <v>-5.2160703694461086</v>
          </cell>
          <cell r="I833">
            <v>-3.8193824632913946</v>
          </cell>
          <cell r="J833">
            <v>0.38980816331126478</v>
          </cell>
          <cell r="K833">
            <v>-1.0807189057256135</v>
          </cell>
          <cell r="L833">
            <v>-3.6845618096355839</v>
          </cell>
          <cell r="M833">
            <v>-3.1204946980813015</v>
          </cell>
          <cell r="N833">
            <v>-1.6619970980059038</v>
          </cell>
          <cell r="O833">
            <v>-1.8895295874878679</v>
          </cell>
          <cell r="P833">
            <v>-1.5206656743235101</v>
          </cell>
          <cell r="Q833">
            <v>-0.12556174312592572</v>
          </cell>
          <cell r="R833">
            <v>2.9607221038310159</v>
          </cell>
          <cell r="S833">
            <v>8.2881752555183379</v>
          </cell>
          <cell r="T833">
            <v>13.23944326030583</v>
          </cell>
          <cell r="U833">
            <v>6.9848754876244881</v>
          </cell>
          <cell r="V833">
            <v>-1.7997389076241606</v>
          </cell>
          <cell r="W833">
            <v>-4.706002181683635</v>
          </cell>
        </row>
        <row r="834">
          <cell r="A834" t="str">
            <v>LV1319UBLA</v>
          </cell>
          <cell r="B834" t="str">
            <v>LV</v>
          </cell>
          <cell r="C834">
            <v>1</v>
          </cell>
          <cell r="D834">
            <v>0</v>
          </cell>
          <cell r="E834">
            <v>319</v>
          </cell>
          <cell r="F834">
            <v>0</v>
          </cell>
          <cell r="G834" t="str">
            <v>UBLA</v>
          </cell>
          <cell r="H834">
            <v>-0.3609804596382547</v>
          </cell>
          <cell r="I834">
            <v>-4.9279391557217274</v>
          </cell>
          <cell r="J834">
            <v>-5.3176023568930866</v>
          </cell>
          <cell r="K834">
            <v>-9.3556103948428682</v>
          </cell>
          <cell r="L834">
            <v>-8.7259085580304827</v>
          </cell>
          <cell r="M834">
            <v>-4.3338876376112996</v>
          </cell>
          <cell r="N834">
            <v>-7.0549808429118777</v>
          </cell>
          <cell r="O834">
            <v>-6.4169358480080581</v>
          </cell>
          <cell r="P834">
            <v>-7.4998044644672825</v>
          </cell>
          <cell r="Q834">
            <v>-11.792319591095568</v>
          </cell>
          <cell r="R834">
            <v>-11.152873905796381</v>
          </cell>
          <cell r="S834">
            <v>-21.295147560353392</v>
          </cell>
          <cell r="T834">
            <v>-20.834181151217273</v>
          </cell>
          <cell r="U834">
            <v>-13.005042562954797</v>
          </cell>
          <cell r="V834">
            <v>-4.5564420782909423</v>
          </cell>
          <cell r="W834">
            <v>-3.3922560547930449</v>
          </cell>
        </row>
        <row r="835">
          <cell r="A835" t="str">
            <v>LV1319UBLGE</v>
          </cell>
          <cell r="B835" t="str">
            <v>LV</v>
          </cell>
          <cell r="C835">
            <v>1</v>
          </cell>
          <cell r="D835">
            <v>0</v>
          </cell>
          <cell r="E835">
            <v>319</v>
          </cell>
          <cell r="F835">
            <v>0</v>
          </cell>
          <cell r="G835" t="str">
            <v>UBLGE</v>
          </cell>
          <cell r="H835">
            <v>-1.5578754158540784</v>
          </cell>
          <cell r="I835">
            <v>-0.4422714345061195</v>
          </cell>
          <cell r="J835">
            <v>1.1495360555081364</v>
          </cell>
          <cell r="K835">
            <v>3.0469379532634972E-2</v>
          </cell>
          <cell r="L835">
            <v>-3.8579132473622511</v>
          </cell>
          <cell r="M835">
            <v>-2.7673816490201442</v>
          </cell>
          <cell r="N835">
            <v>-2.0863984674329501</v>
          </cell>
          <cell r="O835">
            <v>-2.2698065367649614</v>
          </cell>
          <cell r="P835">
            <v>-1.6184084971921098</v>
          </cell>
          <cell r="Q835">
            <v>-1.0284484497948754</v>
          </cell>
          <cell r="R835">
            <v>-0.3604110783631928</v>
          </cell>
          <cell r="S835">
            <v>-0.21572365888808323</v>
          </cell>
          <cell r="T835">
            <v>5.9251723100290886E-2</v>
          </cell>
          <cell r="U835">
            <v>-3.5146367139167167</v>
          </cell>
          <cell r="V835">
            <v>-6.2564130507537907</v>
          </cell>
          <cell r="W835">
            <v>-7.3594703019856338</v>
          </cell>
        </row>
        <row r="836">
          <cell r="A836" t="str">
            <v>LV1319UBLGIE</v>
          </cell>
          <cell r="B836" t="str">
            <v>LV</v>
          </cell>
          <cell r="C836">
            <v>1</v>
          </cell>
          <cell r="D836">
            <v>0</v>
          </cell>
          <cell r="E836">
            <v>319</v>
          </cell>
          <cell r="F836">
            <v>0</v>
          </cell>
          <cell r="G836" t="str">
            <v>UBLGIE</v>
          </cell>
          <cell r="H836">
            <v>-0.64395243011739534</v>
          </cell>
          <cell r="I836">
            <v>0.9545265714377017</v>
          </cell>
          <cell r="J836">
            <v>2.0600787466615271</v>
          </cell>
          <cell r="K836">
            <v>0.75292103142626932</v>
          </cell>
          <cell r="L836">
            <v>-3.2016412661195779</v>
          </cell>
          <cell r="M836">
            <v>-1.7913149641105519</v>
          </cell>
          <cell r="N836">
            <v>-1.1737547892720306</v>
          </cell>
          <cell r="O836">
            <v>-1.5315549998263349</v>
          </cell>
          <cell r="P836">
            <v>-0.92887199461886216</v>
          </cell>
          <cell r="Q836">
            <v>-0.29591768108144451</v>
          </cell>
          <cell r="R836">
            <v>0.21006501749621925</v>
          </cell>
          <cell r="S836">
            <v>0.27945612574630535</v>
          </cell>
          <cell r="T836">
            <v>0.57002020433605116</v>
          </cell>
          <cell r="U836">
            <v>-2.8719908513194654</v>
          </cell>
          <cell r="V836">
            <v>-5.0791664690574194</v>
          </cell>
          <cell r="W836">
            <v>-5.4550453730429158</v>
          </cell>
        </row>
        <row r="837">
          <cell r="A837" t="str">
            <v>LV1319UBLGAP</v>
          </cell>
          <cell r="B837" t="str">
            <v>LV</v>
          </cell>
          <cell r="C837">
            <v>1</v>
          </cell>
          <cell r="D837">
            <v>0</v>
          </cell>
          <cell r="E837">
            <v>319</v>
          </cell>
          <cell r="F837">
            <v>0</v>
          </cell>
          <cell r="G837" t="str">
            <v>UBLGAP</v>
          </cell>
          <cell r="H837">
            <v>7.4878873169811344E-2</v>
          </cell>
          <cell r="I837">
            <v>0.66786888331904171</v>
          </cell>
          <cell r="J837">
            <v>1.0316549608218033</v>
          </cell>
          <cell r="K837">
            <v>0.37460620692336927</v>
          </cell>
          <cell r="L837">
            <v>-2.7322712346241946</v>
          </cell>
          <cell r="M837">
            <v>-1.891827535983345</v>
          </cell>
          <cell r="N837">
            <v>-1.628617986758204</v>
          </cell>
          <cell r="O837">
            <v>-1.7493545071873031</v>
          </cell>
          <cell r="P837">
            <v>-1.1995563438564421</v>
          </cell>
          <cell r="Q837">
            <v>-0.99386372326827044</v>
          </cell>
          <cell r="R837">
            <v>-1.1759123746424078</v>
          </cell>
          <cell r="S837">
            <v>-2.4986186512680542</v>
          </cell>
          <cell r="T837">
            <v>-3.5874205285183476</v>
          </cell>
          <cell r="U837">
            <v>-5.4385508182280056</v>
          </cell>
          <cell r="V837">
            <v>-5.7606929660377917</v>
          </cell>
          <cell r="W837">
            <v>-6.0632490610626935</v>
          </cell>
        </row>
        <row r="838">
          <cell r="A838" t="str">
            <v>LV1319UBLGAPS</v>
          </cell>
          <cell r="B838" t="str">
            <v>LV</v>
          </cell>
          <cell r="C838">
            <v>1</v>
          </cell>
          <cell r="D838">
            <v>0</v>
          </cell>
          <cell r="E838">
            <v>319</v>
          </cell>
          <cell r="F838">
            <v>0</v>
          </cell>
          <cell r="G838" t="str">
            <v>UBLGAPS</v>
          </cell>
          <cell r="H838" t="e">
            <v>#N/A</v>
          </cell>
          <cell r="I838" t="e">
            <v>#N/A</v>
          </cell>
          <cell r="J838" t="e">
            <v>#N/A</v>
          </cell>
          <cell r="K838" t="e">
            <v>#N/A</v>
          </cell>
          <cell r="L838" t="e">
            <v>#N/A</v>
          </cell>
          <cell r="M838" t="e">
            <v>#N/A</v>
          </cell>
          <cell r="N838" t="e">
            <v>#N/A</v>
          </cell>
          <cell r="O838" t="e">
            <v>#N/A</v>
          </cell>
          <cell r="P838">
            <v>-1.2793348412049801</v>
          </cell>
          <cell r="Q838">
            <v>-0.99386372326827044</v>
          </cell>
          <cell r="R838">
            <v>-1.1759123746424078</v>
          </cell>
          <cell r="S838">
            <v>-2.4986186512680542</v>
          </cell>
          <cell r="T838">
            <v>-3.5874205285183476</v>
          </cell>
          <cell r="U838">
            <v>-5.4385508182280056</v>
          </cell>
          <cell r="V838">
            <v>-5.7606929660377917</v>
          </cell>
          <cell r="W838">
            <v>-6.0632490610626935</v>
          </cell>
        </row>
        <row r="839">
          <cell r="A839" t="str">
            <v>LV1319UDGG</v>
          </cell>
          <cell r="B839" t="str">
            <v>LV</v>
          </cell>
          <cell r="C839">
            <v>1</v>
          </cell>
          <cell r="D839">
            <v>0</v>
          </cell>
          <cell r="E839">
            <v>319</v>
          </cell>
          <cell r="F839">
            <v>0</v>
          </cell>
          <cell r="G839" t="str">
            <v>UDGG</v>
          </cell>
          <cell r="H839" t="e">
            <v>#N/A</v>
          </cell>
          <cell r="I839">
            <v>13.932828428082958</v>
          </cell>
          <cell r="J839">
            <v>11.123654285635618</v>
          </cell>
          <cell r="K839">
            <v>9.5940773569701854</v>
          </cell>
          <cell r="L839">
            <v>12.473622508792499</v>
          </cell>
          <cell r="M839">
            <v>12.271875723577578</v>
          </cell>
          <cell r="N839">
            <v>13.984674329501917</v>
          </cell>
          <cell r="O839">
            <v>13.466013684832065</v>
          </cell>
          <cell r="P839">
            <v>14.608522220657939</v>
          </cell>
          <cell r="Q839">
            <v>14.935772412401644</v>
          </cell>
          <cell r="R839">
            <v>12.386440154099191</v>
          </cell>
          <cell r="S839">
            <v>10.656390701504693</v>
          </cell>
          <cell r="T839">
            <v>9.5383094272572251</v>
          </cell>
          <cell r="U839">
            <v>16.006633663231366</v>
          </cell>
          <cell r="V839">
            <v>30.351838640529099</v>
          </cell>
          <cell r="W839">
            <v>42.890559410034854</v>
          </cell>
        </row>
        <row r="840">
          <cell r="A840" t="str">
            <v>LV60OCPH</v>
          </cell>
          <cell r="B840" t="str">
            <v>LV</v>
          </cell>
          <cell r="C840">
            <v>6</v>
          </cell>
          <cell r="D840">
            <v>1</v>
          </cell>
          <cell r="E840">
            <v>0</v>
          </cell>
          <cell r="F840">
            <v>0</v>
          </cell>
          <cell r="G840" t="str">
            <v>OCPH</v>
          </cell>
          <cell r="H840" t="e">
            <v>#N/A</v>
          </cell>
          <cell r="I840">
            <v>10.547897400104667</v>
          </cell>
          <cell r="J840">
            <v>4.687869939231315</v>
          </cell>
          <cell r="K840">
            <v>0.78024877497171463</v>
          </cell>
          <cell r="L840">
            <v>4.0206455473688063</v>
          </cell>
          <cell r="M840">
            <v>6.806414497339297</v>
          </cell>
          <cell r="N840">
            <v>7.2782359872075375</v>
          </cell>
          <cell r="O840">
            <v>7.3587096369284843</v>
          </cell>
          <cell r="P840">
            <v>8.2134923418683456</v>
          </cell>
          <cell r="Q840">
            <v>9.8373939819566658</v>
          </cell>
          <cell r="R840">
            <v>11.174503246114508</v>
          </cell>
          <cell r="S840">
            <v>21.239603609980517</v>
          </cell>
          <cell r="T840">
            <v>13.864258347016968</v>
          </cell>
          <cell r="U840">
            <v>-6.9999999999999947</v>
          </cell>
          <cell r="V840">
            <v>-13.000003273583548</v>
          </cell>
          <cell r="W840">
            <v>-4.9999881176636336</v>
          </cell>
        </row>
        <row r="841">
          <cell r="A841" t="str">
            <v>LV60OIGT</v>
          </cell>
          <cell r="B841" t="str">
            <v>LV</v>
          </cell>
          <cell r="C841">
            <v>6</v>
          </cell>
          <cell r="D841">
            <v>1</v>
          </cell>
          <cell r="E841">
            <v>0</v>
          </cell>
          <cell r="F841">
            <v>0</v>
          </cell>
          <cell r="G841" t="str">
            <v>OIGT</v>
          </cell>
          <cell r="H841" t="e">
            <v>#N/A</v>
          </cell>
          <cell r="I841">
            <v>22.278911564625847</v>
          </cell>
          <cell r="J841">
            <v>20.740611961057031</v>
          </cell>
          <cell r="K841">
            <v>61.425485961123094</v>
          </cell>
          <cell r="L841">
            <v>-6.7701364731067581</v>
          </cell>
          <cell r="M841">
            <v>10.160734787600445</v>
          </cell>
          <cell r="N841">
            <v>11.438249088066698</v>
          </cell>
          <cell r="O841">
            <v>13.023147065700268</v>
          </cell>
          <cell r="P841">
            <v>12.343125086194995</v>
          </cell>
          <cell r="Q841">
            <v>23.80923152467469</v>
          </cell>
          <cell r="R841">
            <v>23.608150314808384</v>
          </cell>
          <cell r="S841">
            <v>16.347812136525896</v>
          </cell>
          <cell r="T841">
            <v>8.3663690578785754</v>
          </cell>
          <cell r="U841">
            <v>-9</v>
          </cell>
          <cell r="V841">
            <v>-14.000012584438092</v>
          </cell>
          <cell r="W841">
            <v>-0.99996707559322218</v>
          </cell>
        </row>
        <row r="842">
          <cell r="A842" t="str">
            <v>LV60OXGS</v>
          </cell>
          <cell r="B842" t="str">
            <v>LV</v>
          </cell>
          <cell r="C842">
            <v>6</v>
          </cell>
          <cell r="D842">
            <v>1</v>
          </cell>
          <cell r="E842">
            <v>0</v>
          </cell>
          <cell r="F842">
            <v>0</v>
          </cell>
          <cell r="G842" t="str">
            <v>OXGS</v>
          </cell>
          <cell r="H842" t="e">
            <v>#N/A</v>
          </cell>
          <cell r="I842">
            <v>20.312382668769267</v>
          </cell>
          <cell r="J842">
            <v>13.075770815129184</v>
          </cell>
          <cell r="K842">
            <v>4.7800408456146082</v>
          </cell>
          <cell r="L842">
            <v>-6.3688563451509195</v>
          </cell>
          <cell r="M842">
            <v>11.303026893214806</v>
          </cell>
          <cell r="N842">
            <v>7.4558964767730052</v>
          </cell>
          <cell r="O842">
            <v>5.4097281023614663</v>
          </cell>
          <cell r="P842">
            <v>5.230274901820775</v>
          </cell>
          <cell r="Q842">
            <v>9.4444444444444322</v>
          </cell>
          <cell r="R842">
            <v>20.292943774944796</v>
          </cell>
          <cell r="S842">
            <v>6.5519907228450025</v>
          </cell>
          <cell r="T842">
            <v>11.122196021524866</v>
          </cell>
          <cell r="U842">
            <v>1.5255597573251567</v>
          </cell>
          <cell r="V842">
            <v>-0.82309356807417355</v>
          </cell>
          <cell r="W842">
            <v>3.7097760397767132</v>
          </cell>
        </row>
        <row r="843">
          <cell r="A843" t="str">
            <v>LV60OMGS</v>
          </cell>
          <cell r="B843" t="str">
            <v>LV</v>
          </cell>
          <cell r="C843">
            <v>6</v>
          </cell>
          <cell r="D843">
            <v>1</v>
          </cell>
          <cell r="E843">
            <v>0</v>
          </cell>
          <cell r="F843">
            <v>0</v>
          </cell>
          <cell r="G843" t="str">
            <v>OMGS</v>
          </cell>
          <cell r="H843" t="e">
            <v>#N/A</v>
          </cell>
          <cell r="I843">
            <v>28.20778145695364</v>
          </cell>
          <cell r="J843">
            <v>6.8119451170298717</v>
          </cell>
          <cell r="K843">
            <v>19.112387285275311</v>
          </cell>
          <cell r="L843">
            <v>-5.1723408754493549</v>
          </cell>
          <cell r="M843">
            <v>3.1308536259031294</v>
          </cell>
          <cell r="N843">
            <v>14.309807991696966</v>
          </cell>
          <cell r="O843">
            <v>4.6684069155979113</v>
          </cell>
          <cell r="P843">
            <v>13.091408537246574</v>
          </cell>
          <cell r="Q843">
            <v>16.596887084917999</v>
          </cell>
          <cell r="R843">
            <v>14.76070390877695</v>
          </cell>
          <cell r="S843">
            <v>19.344591205484019</v>
          </cell>
          <cell r="T843">
            <v>15.042228715526562</v>
          </cell>
          <cell r="U843">
            <v>-8.6201941477332404</v>
          </cell>
          <cell r="V843">
            <v>-13.78481213640087</v>
          </cell>
          <cell r="W843">
            <v>1.1835835199244027</v>
          </cell>
        </row>
        <row r="844">
          <cell r="A844" t="str">
            <v>LV10CVGD3</v>
          </cell>
          <cell r="B844" t="str">
            <v>LV</v>
          </cell>
          <cell r="C844">
            <v>1</v>
          </cell>
          <cell r="D844">
            <v>0</v>
          </cell>
          <cell r="E844">
            <v>0</v>
          </cell>
          <cell r="F844">
            <v>0</v>
          </cell>
          <cell r="G844" t="str">
            <v>CVGD3</v>
          </cell>
          <cell r="H844" t="e">
            <v>#N/A</v>
          </cell>
          <cell r="I844">
            <v>7.5816527838667263</v>
          </cell>
          <cell r="J844">
            <v>7.0252730438453064</v>
          </cell>
          <cell r="K844">
            <v>13.822147569317648</v>
          </cell>
          <cell r="L844">
            <v>0.63454431350673257</v>
          </cell>
          <cell r="M844">
            <v>5.7117137391695572</v>
          </cell>
          <cell r="N844">
            <v>7.9123516039403849</v>
          </cell>
          <cell r="O844">
            <v>8.2508572319202163</v>
          </cell>
          <cell r="P844">
            <v>8.7718656224840714</v>
          </cell>
          <cell r="Q844">
            <v>13.220333196777277</v>
          </cell>
          <cell r="R844">
            <v>15.069031052193459</v>
          </cell>
          <cell r="S844">
            <v>20.193140666051271</v>
          </cell>
          <cell r="T844">
            <v>13.387321270403637</v>
          </cell>
          <cell r="U844">
            <v>-8.1174702596046604</v>
          </cell>
          <cell r="V844">
            <v>-14.291143319424664</v>
          </cell>
          <cell r="W844">
            <v>-3.495915253995626</v>
          </cell>
        </row>
        <row r="845">
          <cell r="A845" t="str">
            <v>LV10CVGD4</v>
          </cell>
          <cell r="B845" t="str">
            <v>LV</v>
          </cell>
          <cell r="C845">
            <v>1</v>
          </cell>
          <cell r="D845">
            <v>0</v>
          </cell>
          <cell r="E845">
            <v>0</v>
          </cell>
          <cell r="F845">
            <v>0</v>
          </cell>
          <cell r="G845" t="str">
            <v>CVGD4</v>
          </cell>
          <cell r="H845" t="e">
            <v>#N/A</v>
          </cell>
          <cell r="I845">
            <v>7.6720736519069188E-2</v>
          </cell>
          <cell r="J845">
            <v>-0.8441935313670661</v>
          </cell>
          <cell r="K845">
            <v>-1.9620730787020086</v>
          </cell>
          <cell r="L845">
            <v>2.619529089091877</v>
          </cell>
          <cell r="M845">
            <v>-1.7441206256329469</v>
          </cell>
          <cell r="N845">
            <v>3.9909067946451153</v>
          </cell>
          <cell r="O845">
            <v>-1.6131546134663377</v>
          </cell>
          <cell r="P845">
            <v>2.903827856254118</v>
          </cell>
          <cell r="Q845">
            <v>0.52574081660521976</v>
          </cell>
          <cell r="R845">
            <v>-4.2439568379223189</v>
          </cell>
          <cell r="S845">
            <v>0.65469005183554518</v>
          </cell>
          <cell r="T845">
            <v>1.7714791851195808</v>
          </cell>
          <cell r="U845">
            <v>-0.55798373312225236</v>
          </cell>
          <cell r="V845">
            <v>-0.74667254356069535</v>
          </cell>
          <cell r="W845">
            <v>0</v>
          </cell>
        </row>
        <row r="846">
          <cell r="A846" t="str">
            <v>LV10CVGD9</v>
          </cell>
          <cell r="B846" t="str">
            <v>LV</v>
          </cell>
          <cell r="C846">
            <v>1</v>
          </cell>
          <cell r="D846">
            <v>0</v>
          </cell>
          <cell r="E846">
            <v>0</v>
          </cell>
          <cell r="F846">
            <v>0</v>
          </cell>
          <cell r="G846" t="str">
            <v>CVGD9</v>
          </cell>
          <cell r="H846" t="e">
            <v>#N/A</v>
          </cell>
          <cell r="I846">
            <v>-3.7921964050854919</v>
          </cell>
          <cell r="J846">
            <v>2.1869888671978073</v>
          </cell>
          <cell r="K846">
            <v>-7.127729496823199</v>
          </cell>
          <cell r="L846">
            <v>3.2540734025993334E-2</v>
          </cell>
          <cell r="M846">
            <v>2.9413750421964577</v>
          </cell>
          <cell r="N846">
            <v>-3.8604024585332963</v>
          </cell>
          <cell r="O846">
            <v>-0.1636533665835338</v>
          </cell>
          <cell r="P846">
            <v>-4.4829100490375549</v>
          </cell>
          <cell r="Q846">
            <v>-5.0628157858801028</v>
          </cell>
          <cell r="R846">
            <v>-0.23245951591876057</v>
          </cell>
          <cell r="S846">
            <v>-8.6132216147127814</v>
          </cell>
          <cell r="T846">
            <v>-4.8551183095027177</v>
          </cell>
          <cell r="U846">
            <v>6.3275745374035113</v>
          </cell>
          <cell r="V846">
            <v>8.1452388523939003</v>
          </cell>
          <cell r="W846">
            <v>1.0560698244333282</v>
          </cell>
        </row>
        <row r="847">
          <cell r="A847" t="str">
            <v>LV60NETN</v>
          </cell>
          <cell r="B847" t="str">
            <v>LV</v>
          </cell>
          <cell r="C847">
            <v>6</v>
          </cell>
          <cell r="D847">
            <v>0</v>
          </cell>
          <cell r="E847">
            <v>0</v>
          </cell>
          <cell r="F847">
            <v>0</v>
          </cell>
          <cell r="G847" t="str">
            <v>NETN</v>
          </cell>
          <cell r="H847">
            <v>-10.415512465373954</v>
          </cell>
          <cell r="I847">
            <v>-1.8965161822304788</v>
          </cell>
          <cell r="J847">
            <v>4.3706661063248609</v>
          </cell>
          <cell r="K847">
            <v>-0.29192671632776168</v>
          </cell>
          <cell r="L847">
            <v>-1.7869762746087869</v>
          </cell>
          <cell r="M847">
            <v>-2.9296875</v>
          </cell>
          <cell r="N847">
            <v>2.1815101133114467</v>
          </cell>
          <cell r="O847">
            <v>1.6063840812519325</v>
          </cell>
          <cell r="P847">
            <v>1.6931864545083553</v>
          </cell>
          <cell r="Q847">
            <v>1.1133400200601828</v>
          </cell>
          <cell r="R847">
            <v>1.7260192441226119</v>
          </cell>
          <cell r="S847">
            <v>4.7001462701121488</v>
          </cell>
          <cell r="T847">
            <v>3.4646549315451303</v>
          </cell>
          <cell r="U847">
            <v>1.0118822576289377</v>
          </cell>
          <cell r="V847">
            <v>-5.1354508925349096</v>
          </cell>
          <cell r="W847">
            <v>-2.7847449634293198</v>
          </cell>
        </row>
        <row r="848">
          <cell r="A848" t="str">
            <v>LV10ZUTN</v>
          </cell>
          <cell r="B848" t="str">
            <v>LV</v>
          </cell>
          <cell r="C848">
            <v>1</v>
          </cell>
          <cell r="D848">
            <v>0</v>
          </cell>
          <cell r="E848">
            <v>0</v>
          </cell>
          <cell r="F848">
            <v>0</v>
          </cell>
          <cell r="G848" t="str">
            <v>ZUTN</v>
          </cell>
          <cell r="H848">
            <v>18.899999999999999</v>
          </cell>
          <cell r="I848">
            <v>20.6</v>
          </cell>
          <cell r="J848">
            <v>15.2</v>
          </cell>
          <cell r="K848">
            <v>14.3</v>
          </cell>
          <cell r="L848">
            <v>14</v>
          </cell>
          <cell r="M848">
            <v>13.7</v>
          </cell>
          <cell r="N848">
            <v>12.9</v>
          </cell>
          <cell r="O848">
            <v>12.2</v>
          </cell>
          <cell r="P848">
            <v>10.5</v>
          </cell>
          <cell r="Q848">
            <v>10.4</v>
          </cell>
          <cell r="R848">
            <v>8.9</v>
          </cell>
          <cell r="S848">
            <v>6.8</v>
          </cell>
          <cell r="T848">
            <v>6</v>
          </cell>
          <cell r="U848">
            <v>6.5</v>
          </cell>
          <cell r="V848">
            <v>10.4</v>
          </cell>
          <cell r="W848">
            <v>11.4</v>
          </cell>
        </row>
        <row r="849">
          <cell r="A849" t="str">
            <v>LV60RVGDE</v>
          </cell>
          <cell r="B849" t="str">
            <v>LV</v>
          </cell>
          <cell r="C849">
            <v>6</v>
          </cell>
          <cell r="D849">
            <v>1</v>
          </cell>
          <cell r="E849">
            <v>0</v>
          </cell>
          <cell r="F849">
            <v>0</v>
          </cell>
          <cell r="G849" t="str">
            <v>RVGDE</v>
          </cell>
          <cell r="H849">
            <v>10.621786681840618</v>
          </cell>
          <cell r="I849">
            <v>5.8713034920613527</v>
          </cell>
          <cell r="J849">
            <v>3.832533150705153</v>
          </cell>
          <cell r="K849">
            <v>5.038981844354784</v>
          </cell>
          <cell r="L849">
            <v>5.1611706295867643</v>
          </cell>
          <cell r="M849">
            <v>10.14255217362463</v>
          </cell>
          <cell r="N849">
            <v>5.7341498590071316</v>
          </cell>
          <cell r="O849">
            <v>4.7926254526372558</v>
          </cell>
          <cell r="P849">
            <v>5.4098282551672927</v>
          </cell>
          <cell r="Q849">
            <v>7.4798146348727945</v>
          </cell>
          <cell r="R849">
            <v>8.7223290656405226</v>
          </cell>
          <cell r="S849">
            <v>7.1962295197028903</v>
          </cell>
          <cell r="T849">
            <v>6.6112360412124982</v>
          </cell>
          <cell r="U849">
            <v>-3.326105442113636</v>
          </cell>
          <cell r="V849">
            <v>-1.8522473722676014</v>
          </cell>
          <cell r="W849">
            <v>0.35476625203145762</v>
          </cell>
        </row>
        <row r="850">
          <cell r="A850" t="str">
            <v>LV60PVGD</v>
          </cell>
          <cell r="B850" t="str">
            <v>LV</v>
          </cell>
          <cell r="C850">
            <v>6</v>
          </cell>
          <cell r="D850">
            <v>1</v>
          </cell>
          <cell r="E850">
            <v>0</v>
          </cell>
          <cell r="F850">
            <v>0</v>
          </cell>
          <cell r="G850" t="str">
            <v>PVGD</v>
          </cell>
          <cell r="H850">
            <v>15.079948713686386</v>
          </cell>
          <cell r="I850">
            <v>15.21160030571631</v>
          </cell>
          <cell r="J850">
            <v>7.0963765869167306</v>
          </cell>
          <cell r="K850">
            <v>4.4015748702566082</v>
          </cell>
          <cell r="L850">
            <v>3.9854993536448946</v>
          </cell>
          <cell r="M850">
            <v>4.1830356010380321</v>
          </cell>
          <cell r="N850">
            <v>1.7010185190191374</v>
          </cell>
          <cell r="O850">
            <v>3.6011377316538473</v>
          </cell>
          <cell r="P850">
            <v>3.5677681519773907</v>
          </cell>
          <cell r="Q850">
            <v>7.0119003580610517</v>
          </cell>
          <cell r="R850">
            <v>10.174855758325307</v>
          </cell>
          <cell r="S850">
            <v>9.8771567487128777</v>
          </cell>
          <cell r="T850">
            <v>13.263575662856141</v>
          </cell>
          <cell r="U850">
            <v>13.026932861349882</v>
          </cell>
          <cell r="V850">
            <v>3.6389072903614705</v>
          </cell>
          <cell r="W850">
            <v>1.4159391877782479</v>
          </cell>
        </row>
        <row r="851">
          <cell r="A851" t="str">
            <v>LV60RWCDV</v>
          </cell>
          <cell r="B851" t="str">
            <v>LV</v>
          </cell>
          <cell r="C851">
            <v>6</v>
          </cell>
          <cell r="D851">
            <v>1</v>
          </cell>
          <cell r="E851">
            <v>0</v>
          </cell>
          <cell r="F851">
            <v>0</v>
          </cell>
          <cell r="G851" t="str">
            <v>RWCDV</v>
          </cell>
          <cell r="H851">
            <v>-5.4772992042619535</v>
          </cell>
          <cell r="I851">
            <v>10.527953261492918</v>
          </cell>
          <cell r="J851">
            <v>5.4838064769484385</v>
          </cell>
          <cell r="K851">
            <v>1.7312404014367733</v>
          </cell>
          <cell r="L851">
            <v>3.3959647346455846</v>
          </cell>
          <cell r="M851">
            <v>2.5972351732109766</v>
          </cell>
          <cell r="N851">
            <v>1.6542258587868286</v>
          </cell>
          <cell r="O851">
            <v>0.36131384378472742</v>
          </cell>
          <cell r="P851">
            <v>7.5020000768034611</v>
          </cell>
          <cell r="Q851">
            <v>6.8518742964859491</v>
          </cell>
          <cell r="R851">
            <v>13.698200075323829</v>
          </cell>
          <cell r="S851">
            <v>12.450256145798422</v>
          </cell>
          <cell r="T851">
            <v>17.590358853999643</v>
          </cell>
          <cell r="U851">
            <v>6.1693915621641615</v>
          </cell>
          <cell r="V851">
            <v>-2.5462636193307797</v>
          </cell>
          <cell r="W851">
            <v>-0.41013108896277295</v>
          </cell>
        </row>
        <row r="852">
          <cell r="A852" t="str">
            <v>LV60QLCD</v>
          </cell>
          <cell r="B852" t="str">
            <v>LV</v>
          </cell>
          <cell r="C852">
            <v>6</v>
          </cell>
          <cell r="D852">
            <v>1</v>
          </cell>
          <cell r="E852">
            <v>0</v>
          </cell>
          <cell r="F852">
            <v>0</v>
          </cell>
          <cell r="G852" t="str">
            <v>QLCD</v>
          </cell>
          <cell r="H852">
            <v>-14.553268726715796</v>
          </cell>
          <cell r="I852">
            <v>4.3984060041168505</v>
          </cell>
          <cell r="J852">
            <v>1.5903236453324254</v>
          </cell>
          <cell r="K852">
            <v>-3.1490608389744379</v>
          </cell>
          <cell r="L852">
            <v>-1.6785719333220372</v>
          </cell>
          <cell r="M852">
            <v>-6.8505013289682175</v>
          </cell>
          <cell r="N852">
            <v>-3.8586625093791738</v>
          </cell>
          <cell r="O852">
            <v>-4.228648332563556</v>
          </cell>
          <cell r="P852">
            <v>1.9847976761441899</v>
          </cell>
          <cell r="Q852">
            <v>-0.58424025061828422</v>
          </cell>
          <cell r="R852">
            <v>4.576678086687358</v>
          </cell>
          <cell r="S852">
            <v>4.9013166317849022</v>
          </cell>
          <cell r="T852">
            <v>10.29827926255631</v>
          </cell>
          <cell r="U852">
            <v>9.8221935173947941</v>
          </cell>
          <cell r="V852">
            <v>-0.70711374278281669</v>
          </cell>
          <cell r="W852">
            <v>-0.76219333626194041</v>
          </cell>
        </row>
        <row r="853">
          <cell r="A853" t="str">
            <v>LV60OVGDP</v>
          </cell>
          <cell r="B853" t="str">
            <v>LV</v>
          </cell>
          <cell r="C853">
            <v>6</v>
          </cell>
          <cell r="D853">
            <v>0</v>
          </cell>
          <cell r="E853">
            <v>0</v>
          </cell>
          <cell r="F853">
            <v>0</v>
          </cell>
          <cell r="G853" t="str">
            <v>OVGDP</v>
          </cell>
          <cell r="H853" t="e">
            <v>#N/A</v>
          </cell>
          <cell r="I853">
            <v>2.35518303335438</v>
          </cell>
          <cell r="J853">
            <v>3.826889036472747</v>
          </cell>
          <cell r="K853">
            <v>6.2892886615320442</v>
          </cell>
          <cell r="L853">
            <v>6.0741451764699361</v>
          </cell>
          <cell r="M853">
            <v>6.293218051607985</v>
          </cell>
          <cell r="N853">
            <v>6.4383473681267178</v>
          </cell>
          <cell r="O853">
            <v>6.7229308730891946</v>
          </cell>
          <cell r="P853">
            <v>6.7931053521409712</v>
          </cell>
          <cell r="Q853">
            <v>7.1583751749160651</v>
          </cell>
          <cell r="R853">
            <v>7.2836565512231832</v>
          </cell>
          <cell r="S853">
            <v>6.7130032530041017</v>
          </cell>
          <cell r="T853">
            <v>5.4819870290753858</v>
          </cell>
          <cell r="U853">
            <v>3.3610752292420276</v>
          </cell>
          <cell r="V853">
            <v>1.4364518453284125</v>
          </cell>
          <cell r="W853">
            <v>0.53551778030871411</v>
          </cell>
        </row>
        <row r="854">
          <cell r="A854" t="str">
            <v>LV1319URTG</v>
          </cell>
          <cell r="B854" t="str">
            <v>LV</v>
          </cell>
          <cell r="C854">
            <v>1</v>
          </cell>
          <cell r="D854">
            <v>0</v>
          </cell>
          <cell r="E854">
            <v>319</v>
          </cell>
          <cell r="F854">
            <v>0</v>
          </cell>
          <cell r="G854" t="str">
            <v>URTG</v>
          </cell>
          <cell r="H854">
            <v>36.994761194600592</v>
          </cell>
          <cell r="I854">
            <v>36.504330041862396</v>
          </cell>
          <cell r="J854">
            <v>37.460557834742147</v>
          </cell>
          <cell r="K854">
            <v>40.188104351329578</v>
          </cell>
          <cell r="L854">
            <v>37.926846424384529</v>
          </cell>
          <cell r="M854">
            <v>34.572168312038229</v>
          </cell>
          <cell r="N854">
            <v>32.48371647509579</v>
          </cell>
          <cell r="O854">
            <v>33.375534021048246</v>
          </cell>
          <cell r="P854">
            <v>33.165642060475228</v>
          </cell>
          <cell r="Q854">
            <v>34.745712556325245</v>
          </cell>
          <cell r="R854">
            <v>35.232197458908715</v>
          </cell>
          <cell r="S854">
            <v>37.71180751362818</v>
          </cell>
          <cell r="T854">
            <v>37.622551478068985</v>
          </cell>
          <cell r="U854">
            <v>35.954562470792887</v>
          </cell>
          <cell r="V854">
            <v>34.13812600507427</v>
          </cell>
          <cell r="W854">
            <v>34.733236369253653</v>
          </cell>
        </row>
        <row r="855">
          <cell r="A855" t="str">
            <v>LV1319UUTG</v>
          </cell>
          <cell r="B855" t="str">
            <v>LV</v>
          </cell>
          <cell r="C855">
            <v>1</v>
          </cell>
          <cell r="D855">
            <v>0</v>
          </cell>
          <cell r="E855">
            <v>319</v>
          </cell>
          <cell r="F855">
            <v>0</v>
          </cell>
          <cell r="G855" t="str">
            <v>UUTG</v>
          </cell>
          <cell r="H855">
            <v>38.552254215899964</v>
          </cell>
          <cell r="I855">
            <v>36.946601476368521</v>
          </cell>
          <cell r="J855">
            <v>36.311021779234018</v>
          </cell>
          <cell r="K855">
            <v>40.157634971796938</v>
          </cell>
          <cell r="L855">
            <v>41.784759671746777</v>
          </cell>
          <cell r="M855">
            <v>37.339549961058374</v>
          </cell>
          <cell r="N855">
            <v>34.570114942528733</v>
          </cell>
          <cell r="O855">
            <v>35.645340557813213</v>
          </cell>
          <cell r="P855">
            <v>34.784050557667342</v>
          </cell>
          <cell r="Q855">
            <v>35.774161006120117</v>
          </cell>
          <cell r="R855">
            <v>35.592608537271907</v>
          </cell>
          <cell r="S855">
            <v>37.927531172516261</v>
          </cell>
          <cell r="T855">
            <v>37.560792124607737</v>
          </cell>
          <cell r="U855">
            <v>39.469173219220202</v>
          </cell>
          <cell r="V855">
            <v>40.394565964321352</v>
          </cell>
          <cell r="W855">
            <v>42.092686273971211</v>
          </cell>
        </row>
        <row r="856">
          <cell r="A856" t="str">
            <v>LV1319UTVG</v>
          </cell>
          <cell r="B856" t="str">
            <v>LV</v>
          </cell>
          <cell r="C856">
            <v>1</v>
          </cell>
          <cell r="D856">
            <v>0</v>
          </cell>
          <cell r="E856">
            <v>319</v>
          </cell>
          <cell r="F856">
            <v>0</v>
          </cell>
          <cell r="G856" t="str">
            <v>UTVG</v>
          </cell>
          <cell r="H856">
            <v>14.067530878360291</v>
          </cell>
          <cell r="I856">
            <v>13.009299204294891</v>
          </cell>
          <cell r="J856">
            <v>13.87317932762466</v>
          </cell>
          <cell r="K856">
            <v>14.982121273166801</v>
          </cell>
          <cell r="L856">
            <v>13.682297772567409</v>
          </cell>
          <cell r="M856">
            <v>12.327025490980278</v>
          </cell>
          <cell r="N856">
            <v>11.775095785440612</v>
          </cell>
          <cell r="O856">
            <v>11.239970824215902</v>
          </cell>
          <cell r="P856">
            <v>12.089570916827007</v>
          </cell>
          <cell r="Q856">
            <v>11.698163965296928</v>
          </cell>
          <cell r="R856">
            <v>12.371648397743703</v>
          </cell>
          <cell r="S856">
            <v>12.800916601770544</v>
          </cell>
          <cell r="T856">
            <v>12.937079971914542</v>
          </cell>
          <cell r="U856">
            <v>11.604126513471577</v>
          </cell>
          <cell r="V856">
            <v>12.385360568764822</v>
          </cell>
          <cell r="W856">
            <v>12.142323705732148</v>
          </cell>
        </row>
        <row r="857">
          <cell r="A857" t="str">
            <v>LV1319UTYG</v>
          </cell>
          <cell r="B857" t="str">
            <v>LV</v>
          </cell>
          <cell r="C857">
            <v>1</v>
          </cell>
          <cell r="D857">
            <v>0</v>
          </cell>
          <cell r="E857">
            <v>319</v>
          </cell>
          <cell r="F857">
            <v>0</v>
          </cell>
          <cell r="G857" t="str">
            <v>UTYG</v>
          </cell>
          <cell r="H857">
            <v>7.1228633704256055</v>
          </cell>
          <cell r="I857">
            <v>6.9670533346115739</v>
          </cell>
          <cell r="J857">
            <v>7.5470139596354526</v>
          </cell>
          <cell r="K857">
            <v>7.9794520547945211</v>
          </cell>
          <cell r="L857">
            <v>7.6668229777256753</v>
          </cell>
          <cell r="M857">
            <v>7.2799797924516394</v>
          </cell>
          <cell r="N857">
            <v>7.5540229885057473</v>
          </cell>
          <cell r="O857">
            <v>7.7986176235629205</v>
          </cell>
          <cell r="P857">
            <v>7.5625322633628995</v>
          </cell>
          <cell r="Q857">
            <v>7.9032887215011103</v>
          </cell>
          <cell r="R857">
            <v>7.8971421002086286</v>
          </cell>
          <cell r="S857">
            <v>8.4957526607409779</v>
          </cell>
          <cell r="T857">
            <v>9.7239457205496738</v>
          </cell>
          <cell r="U857">
            <v>9.978751790888488</v>
          </cell>
          <cell r="V857">
            <v>7.4113928542477918</v>
          </cell>
          <cell r="W857">
            <v>8.0064580470350108</v>
          </cell>
        </row>
        <row r="858">
          <cell r="A858" t="str">
            <v>LV1319UTSG</v>
          </cell>
          <cell r="B858" t="str">
            <v>LV</v>
          </cell>
          <cell r="C858">
            <v>1</v>
          </cell>
          <cell r="D858">
            <v>0</v>
          </cell>
          <cell r="E858">
            <v>319</v>
          </cell>
          <cell r="F858">
            <v>0</v>
          </cell>
          <cell r="G858" t="str">
            <v>UTSG</v>
          </cell>
          <cell r="H858">
            <v>12.016366486941227</v>
          </cell>
          <cell r="I858">
            <v>10.86856485475985</v>
          </cell>
          <cell r="J858">
            <v>10.684214873757538</v>
          </cell>
          <cell r="K858">
            <v>10.81008259468171</v>
          </cell>
          <cell r="L858">
            <v>10.909495896834704</v>
          </cell>
          <cell r="M858">
            <v>10.085250594649208</v>
          </cell>
          <cell r="N858">
            <v>9.3540229885057471</v>
          </cell>
          <cell r="O858">
            <v>9.4506963981799892</v>
          </cell>
          <cell r="P858">
            <v>9.0629937272201122</v>
          </cell>
          <cell r="Q858">
            <v>8.8904432039814374</v>
          </cell>
          <cell r="R858">
            <v>8.603172500579527</v>
          </cell>
          <cell r="S858">
            <v>9.0111621328893534</v>
          </cell>
          <cell r="T858">
            <v>9.4728960981271584</v>
          </cell>
          <cell r="U858">
            <v>9.4642975494485153</v>
          </cell>
          <cell r="V858">
            <v>9.0406348520823308</v>
          </cell>
          <cell r="W858">
            <v>8.7746123635184787</v>
          </cell>
        </row>
        <row r="859">
          <cell r="A859" t="str">
            <v>LV1319UWCG</v>
          </cell>
          <cell r="B859" t="str">
            <v>LV</v>
          </cell>
          <cell r="C859">
            <v>1</v>
          </cell>
          <cell r="D859">
            <v>0</v>
          </cell>
          <cell r="E859">
            <v>319</v>
          </cell>
          <cell r="F859">
            <v>0</v>
          </cell>
          <cell r="G859" t="str">
            <v>UWCG</v>
          </cell>
          <cell r="H859">
            <v>11.166303391839701</v>
          </cell>
          <cell r="I859">
            <v>10.904036046400153</v>
          </cell>
          <cell r="J859">
            <v>10.474407335003718</v>
          </cell>
          <cell r="K859">
            <v>10.828716760676874</v>
          </cell>
          <cell r="L859">
            <v>11.254396248534585</v>
          </cell>
          <cell r="M859">
            <v>10.796514197907676</v>
          </cell>
          <cell r="N859">
            <v>10.238122605363985</v>
          </cell>
          <cell r="O859">
            <v>10.478621791532078</v>
          </cell>
          <cell r="P859">
            <v>10.715190764465719</v>
          </cell>
          <cell r="Q859">
            <v>10.504943170354428</v>
          </cell>
          <cell r="R859">
            <v>10.049342649932111</v>
          </cell>
          <cell r="S859">
            <v>10.046098624202223</v>
          </cell>
          <cell r="T859">
            <v>11.276813733216787</v>
          </cell>
          <cell r="U859">
            <v>12.873540341899284</v>
          </cell>
          <cell r="V859">
            <v>11.740148716515323</v>
          </cell>
          <cell r="W859">
            <v>11.865743549771917</v>
          </cell>
        </row>
        <row r="860">
          <cell r="A860" t="str">
            <v>LV1319UCTGI</v>
          </cell>
          <cell r="B860" t="str">
            <v>LV</v>
          </cell>
          <cell r="C860">
            <v>1</v>
          </cell>
          <cell r="D860">
            <v>0</v>
          </cell>
          <cell r="E860">
            <v>319</v>
          </cell>
          <cell r="F860">
            <v>0</v>
          </cell>
          <cell r="G860" t="str">
            <v>UCTGI</v>
          </cell>
          <cell r="H860">
            <v>8.3989139994646465</v>
          </cell>
          <cell r="I860">
            <v>7.3265586552903201</v>
          </cell>
          <cell r="J860">
            <v>7.3195847903301292</v>
          </cell>
          <cell r="K860">
            <v>7.9210314262691384</v>
          </cell>
          <cell r="L860">
            <v>7.6429073856975389</v>
          </cell>
          <cell r="M860">
            <v>6.9202433325615171</v>
          </cell>
          <cell r="N860">
            <v>7.6490421455938691</v>
          </cell>
          <cell r="O860">
            <v>7.9064638255010253</v>
          </cell>
          <cell r="P860">
            <v>8.7035212038731675</v>
          </cell>
          <cell r="Q860">
            <v>8.6506153742686127</v>
          </cell>
          <cell r="R860">
            <v>7.0260842688567289</v>
          </cell>
          <cell r="S860">
            <v>6.7648612118119882</v>
          </cell>
          <cell r="T860">
            <v>6.4121541261266426</v>
          </cell>
          <cell r="U860">
            <v>7.0646903553721261</v>
          </cell>
          <cell r="V860">
            <v>6.4234071601482521</v>
          </cell>
          <cell r="W860">
            <v>6.4680280981886416</v>
          </cell>
        </row>
        <row r="861">
          <cell r="A861" t="str">
            <v>LV1319UIGG0</v>
          </cell>
          <cell r="B861" t="str">
            <v>LV</v>
          </cell>
          <cell r="C861">
            <v>1</v>
          </cell>
          <cell r="D861">
            <v>0</v>
          </cell>
          <cell r="E861">
            <v>319</v>
          </cell>
          <cell r="F861">
            <v>0</v>
          </cell>
          <cell r="G861" t="str">
            <v>UIGG0</v>
          </cell>
          <cell r="H861">
            <v>1.9119727735077054</v>
          </cell>
          <cell r="I861">
            <v>2.3033905346243571</v>
          </cell>
          <cell r="J861">
            <v>1.2288333929898951</v>
          </cell>
          <cell r="K861">
            <v>1.3748992747784046</v>
          </cell>
          <cell r="L861">
            <v>1.4539273153575616</v>
          </cell>
          <cell r="M861">
            <v>1.3351716589134233</v>
          </cell>
          <cell r="N861">
            <v>1.1049808429118775</v>
          </cell>
          <cell r="O861">
            <v>1.2668889583550416</v>
          </cell>
          <cell r="P861">
            <v>2.3734885103320975</v>
          </cell>
          <cell r="Q861">
            <v>3.1072701593920238</v>
          </cell>
          <cell r="R861">
            <v>3.3952600147917558</v>
          </cell>
          <cell r="S861">
            <v>4.6506798428171168</v>
          </cell>
          <cell r="T861">
            <v>5.930975683150157</v>
          </cell>
          <cell r="U861">
            <v>5.5885652658479881</v>
          </cell>
          <cell r="V861">
            <v>5.9073628028424787</v>
          </cell>
          <cell r="W861">
            <v>6.2093771408632605</v>
          </cell>
        </row>
        <row r="862">
          <cell r="A862" t="str">
            <v>LV1319UYIG</v>
          </cell>
          <cell r="B862" t="str">
            <v>LV</v>
          </cell>
          <cell r="C862">
            <v>1</v>
          </cell>
          <cell r="D862">
            <v>0</v>
          </cell>
          <cell r="E862">
            <v>319</v>
          </cell>
          <cell r="F862">
            <v>0</v>
          </cell>
          <cell r="G862" t="str">
            <v>UYIG</v>
          </cell>
          <cell r="H862">
            <v>0.91392298573668307</v>
          </cell>
          <cell r="I862">
            <v>1.3967980059438212</v>
          </cell>
          <cell r="J862">
            <v>0.91054269115339093</v>
          </cell>
          <cell r="K862">
            <v>0.72245165189363425</v>
          </cell>
          <cell r="L862">
            <v>0.65627198124267294</v>
          </cell>
          <cell r="M862">
            <v>0.97606668490959214</v>
          </cell>
          <cell r="N862">
            <v>0.91264367816091951</v>
          </cell>
          <cell r="O862">
            <v>0.73825153693862677</v>
          </cell>
          <cell r="P862">
            <v>0.68953650257324761</v>
          </cell>
          <cell r="Q862">
            <v>0.7325307687134307</v>
          </cell>
          <cell r="R862">
            <v>0.57047609585941195</v>
          </cell>
          <cell r="S862">
            <v>0.49517978463438866</v>
          </cell>
          <cell r="T862">
            <v>0.50826085087480477</v>
          </cell>
          <cell r="U862">
            <v>0.64264586259725132</v>
          </cell>
          <cell r="V862">
            <v>1.1772465816963718</v>
          </cell>
          <cell r="W862">
            <v>1.9044249289427173</v>
          </cell>
        </row>
        <row r="863">
          <cell r="A863" t="str">
            <v>LV1319UOOMS</v>
          </cell>
          <cell r="B863" t="str">
            <v>LV</v>
          </cell>
          <cell r="C863">
            <v>1</v>
          </cell>
          <cell r="D863">
            <v>0</v>
          </cell>
          <cell r="E863">
            <v>319</v>
          </cell>
          <cell r="F863">
            <v>0</v>
          </cell>
          <cell r="G863" t="str">
            <v>UOOMS</v>
          </cell>
          <cell r="H863" t="e">
            <v>#N/A</v>
          </cell>
          <cell r="I863" t="e">
            <v>#N/A</v>
          </cell>
          <cell r="J863" t="e">
            <v>#N/A</v>
          </cell>
          <cell r="K863" t="e">
            <v>#N/A</v>
          </cell>
          <cell r="L863" t="e">
            <v>#N/A</v>
          </cell>
          <cell r="M863" t="e">
            <v>#N/A</v>
          </cell>
          <cell r="N863" t="e">
            <v>#N/A</v>
          </cell>
          <cell r="O863" t="e">
            <v>#N/A</v>
          </cell>
          <cell r="P863">
            <v>7.9778497348538174E-2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</row>
        <row r="864">
          <cell r="A864" t="str">
            <v>LV1319UBLGBPS</v>
          </cell>
          <cell r="B864" t="str">
            <v>LV</v>
          </cell>
          <cell r="C864">
            <v>1</v>
          </cell>
          <cell r="D864">
            <v>0</v>
          </cell>
          <cell r="E864">
            <v>319</v>
          </cell>
          <cell r="F864">
            <v>0</v>
          </cell>
          <cell r="G864" t="str">
            <v>UBLGBPS</v>
          </cell>
          <cell r="H864" t="e">
            <v>#N/A</v>
          </cell>
          <cell r="I864" t="e">
            <v>#N/A</v>
          </cell>
          <cell r="J864" t="e">
            <v>#N/A</v>
          </cell>
          <cell r="K864" t="e">
            <v>#N/A</v>
          </cell>
          <cell r="L864" t="e">
            <v>#N/A</v>
          </cell>
          <cell r="M864" t="e">
            <v>#N/A</v>
          </cell>
          <cell r="N864" t="e">
            <v>#N/A</v>
          </cell>
          <cell r="O864" t="e">
            <v>#N/A</v>
          </cell>
          <cell r="P864">
            <v>-0.5897983386317327</v>
          </cell>
          <cell r="Q864">
            <v>-0.26133295455483951</v>
          </cell>
          <cell r="R864">
            <v>-0.60543627878299588</v>
          </cell>
          <cell r="S864">
            <v>-2.0034388666336653</v>
          </cell>
          <cell r="T864">
            <v>-3.0766520472825873</v>
          </cell>
          <cell r="U864">
            <v>-4.7959049556307543</v>
          </cell>
          <cell r="V864">
            <v>-4.5834463843414204</v>
          </cell>
          <cell r="W864">
            <v>-4.1588241321199755</v>
          </cell>
        </row>
        <row r="865">
          <cell r="A865" t="str">
            <v>LV1319UYVG</v>
          </cell>
          <cell r="B865" t="str">
            <v>LV</v>
          </cell>
          <cell r="C865">
            <v>1</v>
          </cell>
          <cell r="D865">
            <v>0</v>
          </cell>
          <cell r="E865">
            <v>319</v>
          </cell>
          <cell r="F865">
            <v>0</v>
          </cell>
          <cell r="G865" t="str">
            <v>UYVG</v>
          </cell>
          <cell r="H865">
            <v>1.1804519903636572</v>
          </cell>
          <cell r="I865">
            <v>0.7941073083437189</v>
          </cell>
          <cell r="J865">
            <v>0.99810016795616618</v>
          </cell>
          <cell r="K865">
            <v>1.1485193392425463</v>
          </cell>
          <cell r="L865">
            <v>1.4016412661195781</v>
          </cell>
          <cell r="M865">
            <v>0.99837918622518784</v>
          </cell>
          <cell r="N865">
            <v>0.66321839080459766</v>
          </cell>
          <cell r="O865">
            <v>0.73686221388628403</v>
          </cell>
          <cell r="P865">
            <v>0.8368920800287829</v>
          </cell>
          <cell r="Q865">
            <v>0.60891788284350001</v>
          </cell>
          <cell r="R865">
            <v>0.5455288052897086</v>
          </cell>
          <cell r="S865">
            <v>0.6462758577477018</v>
          </cell>
          <cell r="T865">
            <v>0.64410276985685022</v>
          </cell>
          <cell r="U865">
            <v>0.64913723494671849</v>
          </cell>
          <cell r="V865">
            <v>0.70634794901782316</v>
          </cell>
          <cell r="W865">
            <v>0.74789982928846443</v>
          </cell>
        </row>
        <row r="866">
          <cell r="A866" t="str">
            <v>LV1319UYTGH</v>
          </cell>
          <cell r="B866" t="str">
            <v>LV</v>
          </cell>
          <cell r="C866">
            <v>1</v>
          </cell>
          <cell r="D866">
            <v>0</v>
          </cell>
          <cell r="E866">
            <v>319</v>
          </cell>
          <cell r="F866">
            <v>0</v>
          </cell>
          <cell r="G866" t="str">
            <v>UYTGH</v>
          </cell>
          <cell r="H866">
            <v>12.677144277465487</v>
          </cell>
          <cell r="I866">
            <v>12.869331799443964</v>
          </cell>
          <cell r="J866">
            <v>12.538065475371019</v>
          </cell>
          <cell r="K866">
            <v>13.415592264302983</v>
          </cell>
          <cell r="L866">
            <v>14.940211019929665</v>
          </cell>
          <cell r="M866">
            <v>12.385964173700716</v>
          </cell>
          <cell r="N866">
            <v>11.177394636015329</v>
          </cell>
          <cell r="O866">
            <v>10.141710951338961</v>
          </cell>
          <cell r="P866">
            <v>9.4462433713454423</v>
          </cell>
          <cell r="Q866">
            <v>9.1952384154953251</v>
          </cell>
          <cell r="R866">
            <v>8.3649589915112976</v>
          </cell>
          <cell r="S866">
            <v>8.0780006623879981</v>
          </cell>
          <cell r="T866">
            <v>7.54065943513835</v>
          </cell>
          <cell r="U866">
            <v>8.1301257904625253</v>
          </cell>
          <cell r="V866">
            <v>10.110469455664726</v>
          </cell>
          <cell r="W866">
            <v>11.240499292486762</v>
          </cell>
        </row>
        <row r="867">
          <cell r="A867" t="str">
            <v>LV1319UYTGM</v>
          </cell>
          <cell r="B867" t="str">
            <v>LV</v>
          </cell>
          <cell r="C867">
            <v>1</v>
          </cell>
          <cell r="D867">
            <v>0</v>
          </cell>
          <cell r="E867">
            <v>319</v>
          </cell>
          <cell r="F867">
            <v>0</v>
          </cell>
          <cell r="G867" t="str">
            <v>UYTGM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0.63630995797297774</v>
          </cell>
          <cell r="P867">
            <v>0.64949082547280501</v>
          </cell>
          <cell r="Q867">
            <v>0.43230883045261959</v>
          </cell>
          <cell r="R867">
            <v>0.44165535207691708</v>
          </cell>
          <cell r="S867">
            <v>0.47307034739565146</v>
          </cell>
          <cell r="T867">
            <v>0.5074010918939057</v>
          </cell>
          <cell r="U867">
            <v>0.59763468672604592</v>
          </cell>
          <cell r="V867">
            <v>0.64411533114769104</v>
          </cell>
          <cell r="W867">
            <v>0.6672762276911679</v>
          </cell>
        </row>
        <row r="868">
          <cell r="A868" t="str">
            <v>LV1319UCIG0</v>
          </cell>
          <cell r="B868" t="str">
            <v>LV</v>
          </cell>
          <cell r="C868">
            <v>1</v>
          </cell>
          <cell r="D868">
            <v>0</v>
          </cell>
          <cell r="E868">
            <v>319</v>
          </cell>
          <cell r="F868">
            <v>0</v>
          </cell>
          <cell r="G868" t="str">
            <v>UCIG0</v>
          </cell>
          <cell r="H868">
            <v>10.979312454590646</v>
          </cell>
          <cell r="I868">
            <v>10.184066724187517</v>
          </cell>
          <cell r="J868">
            <v>9.9162972548803658</v>
          </cell>
          <cell r="K868">
            <v>10.602588638195005</v>
          </cell>
          <cell r="L868">
            <v>10.777491207502932</v>
          </cell>
          <cell r="M868">
            <v>10.540972909255476</v>
          </cell>
          <cell r="N868">
            <v>10.020689655172415</v>
          </cell>
          <cell r="O868">
            <v>10.32979055954986</v>
          </cell>
          <cell r="P868">
            <v>10.26952617829712</v>
          </cell>
          <cell r="Q868">
            <v>9.6594256506826284</v>
          </cell>
          <cell r="R868">
            <v>8.4500667836760819</v>
          </cell>
          <cell r="S868">
            <v>8.075941888879937</v>
          </cell>
          <cell r="T868">
            <v>8.6764726954876981</v>
          </cell>
          <cell r="U868">
            <v>10.004055160306711</v>
          </cell>
          <cell r="V868">
            <v>9.3565607447463695</v>
          </cell>
          <cell r="W868">
            <v>9.5512247471622622</v>
          </cell>
        </row>
        <row r="869">
          <cell r="A869" t="str">
            <v>LV10CVGD5</v>
          </cell>
          <cell r="B869" t="str">
            <v>LV</v>
          </cell>
          <cell r="C869">
            <v>1</v>
          </cell>
          <cell r="D869">
            <v>0</v>
          </cell>
          <cell r="E869">
            <v>0</v>
          </cell>
          <cell r="F869">
            <v>0</v>
          </cell>
          <cell r="G869" t="str">
            <v>CVGD5</v>
          </cell>
          <cell r="H869" t="e">
            <v>#N/A</v>
          </cell>
          <cell r="I869">
            <v>7.6583735203857959</v>
          </cell>
          <cell r="J869">
            <v>6.1810795124782407</v>
          </cell>
          <cell r="K869">
            <v>11.86007449061564</v>
          </cell>
          <cell r="L869">
            <v>3.2540734025986096</v>
          </cell>
          <cell r="M869">
            <v>3.9675931135366103</v>
          </cell>
          <cell r="N869">
            <v>11.9032583985855</v>
          </cell>
          <cell r="O869">
            <v>6.6377026184538792</v>
          </cell>
          <cell r="P869">
            <v>11.675693478738189</v>
          </cell>
          <cell r="Q869">
            <v>13.746074013382497</v>
          </cell>
          <cell r="R869">
            <v>10.82507421427114</v>
          </cell>
          <cell r="S869">
            <v>20.847830717886815</v>
          </cell>
          <cell r="T869">
            <v>15.158800455523219</v>
          </cell>
          <cell r="U869">
            <v>-8.6754539927269132</v>
          </cell>
          <cell r="V869">
            <v>-15.03781586298536</v>
          </cell>
          <cell r="W869">
            <v>-3.495915253995626</v>
          </cell>
        </row>
        <row r="870">
          <cell r="A870" t="str">
            <v>LV699RVGDPR</v>
          </cell>
          <cell r="B870" t="str">
            <v>LV</v>
          </cell>
          <cell r="C870">
            <v>6</v>
          </cell>
          <cell r="D870">
            <v>0</v>
          </cell>
          <cell r="E870">
            <v>99</v>
          </cell>
          <cell r="F870">
            <v>327</v>
          </cell>
          <cell r="G870" t="str">
            <v>RVGDPR</v>
          </cell>
          <cell r="H870">
            <v>-1.959945500516036</v>
          </cell>
          <cell r="I870">
            <v>3.2331961227290984</v>
          </cell>
          <cell r="J870">
            <v>6.6794523903872971</v>
          </cell>
          <cell r="K870">
            <v>2.7946552509030997</v>
          </cell>
          <cell r="L870">
            <v>1.3131529284428956</v>
          </cell>
          <cell r="M870">
            <v>3.9258592166320438</v>
          </cell>
          <cell r="N870">
            <v>6.8760641843687242</v>
          </cell>
          <cell r="O870">
            <v>6.2366755685192787</v>
          </cell>
          <cell r="P870">
            <v>6.8391931204112133</v>
          </cell>
          <cell r="Q870">
            <v>7.1053456220537825</v>
          </cell>
          <cell r="R870">
            <v>9.5513352110999215</v>
          </cell>
          <cell r="S870">
            <v>9.911556048771164</v>
          </cell>
          <cell r="T870">
            <v>8.2896941159182891</v>
          </cell>
          <cell r="U870">
            <v>-2.4697463800375075</v>
          </cell>
          <cell r="V870">
            <v>-4.2941822684000153</v>
          </cell>
          <cell r="W870">
            <v>-2.1811890560013536</v>
          </cell>
        </row>
        <row r="871">
          <cell r="A871" t="str">
            <v>LV199RVGDPR</v>
          </cell>
          <cell r="B871" t="str">
            <v>LV</v>
          </cell>
          <cell r="C871">
            <v>1</v>
          </cell>
          <cell r="D871">
            <v>0</v>
          </cell>
          <cell r="E871">
            <v>99</v>
          </cell>
          <cell r="F871">
            <v>327</v>
          </cell>
          <cell r="G871" t="str">
            <v>RVGDPR</v>
          </cell>
          <cell r="H871">
            <v>15.779293125518059</v>
          </cell>
          <cell r="I871">
            <v>16.289468619046367</v>
          </cell>
          <cell r="J871">
            <v>17.377515920102649</v>
          </cell>
          <cell r="K871">
            <v>17.863157581240319</v>
          </cell>
          <cell r="L871">
            <v>18.097728158130746</v>
          </cell>
          <cell r="M871">
            <v>18.808219487027735</v>
          </cell>
          <cell r="N871">
            <v>20.101484730892707</v>
          </cell>
          <cell r="O871">
            <v>21.355149118013927</v>
          </cell>
          <cell r="P871">
            <v>22.815669007346692</v>
          </cell>
          <cell r="Q871">
            <v>24.436801146302482</v>
          </cell>
          <cell r="R871">
            <v>26.770841938655742</v>
          </cell>
          <cell r="S871">
            <v>29.424248942133541</v>
          </cell>
          <cell r="T871">
            <v>31.863429175342738</v>
          </cell>
          <cell r="U871">
            <v>31.076483286728894</v>
          </cell>
          <cell r="V871">
            <v>29.742002451787886</v>
          </cell>
          <cell r="W871">
            <v>29.093273149273834</v>
          </cell>
        </row>
        <row r="872">
          <cell r="A872" t="str">
            <v>LV10ISRV</v>
          </cell>
          <cell r="B872" t="str">
            <v>LV</v>
          </cell>
          <cell r="C872">
            <v>1</v>
          </cell>
          <cell r="D872">
            <v>1</v>
          </cell>
          <cell r="E872">
            <v>0</v>
          </cell>
          <cell r="F872">
            <v>0</v>
          </cell>
          <cell r="G872" t="str">
            <v>ISRV</v>
          </cell>
          <cell r="H872" t="e">
            <v>#N/A</v>
          </cell>
          <cell r="I872" t="e">
            <v>#N/A</v>
          </cell>
          <cell r="J872">
            <v>-1.0143915429622896</v>
          </cell>
          <cell r="K872">
            <v>3.8202729553648451</v>
          </cell>
          <cell r="L872">
            <v>4.2837709815728875</v>
          </cell>
          <cell r="M872">
            <v>1.1681022653460271</v>
          </cell>
          <cell r="N872">
            <v>5.0726940163495771</v>
          </cell>
          <cell r="O872">
            <v>0.72283208924390774</v>
          </cell>
          <cell r="P872">
            <v>0.26285383269351037</v>
          </cell>
          <cell r="Q872">
            <v>-2.5996177516265373</v>
          </cell>
          <cell r="R872">
            <v>-6.448708926753854</v>
          </cell>
          <cell r="S872">
            <v>-5.0030023631615901</v>
          </cell>
          <cell r="T872">
            <v>-4.0468223222086426</v>
          </cell>
          <cell r="U872">
            <v>-4.4574482769785035</v>
          </cell>
          <cell r="V872" t="e">
            <v>#N/A</v>
          </cell>
          <cell r="W872" t="e">
            <v>#N/A</v>
          </cell>
        </row>
        <row r="873">
          <cell r="A873" t="str">
            <v>LV10ILRV</v>
          </cell>
          <cell r="B873" t="str">
            <v>LV</v>
          </cell>
          <cell r="C873">
            <v>1</v>
          </cell>
          <cell r="D873">
            <v>1</v>
          </cell>
          <cell r="E873">
            <v>0</v>
          </cell>
          <cell r="F873">
            <v>0</v>
          </cell>
          <cell r="G873" t="str">
            <v>ILRV</v>
          </cell>
          <cell r="H873" t="e">
            <v>#N/A</v>
          </cell>
          <cell r="I873" t="e">
            <v>#N/A</v>
          </cell>
          <cell r="J873" t="e">
            <v>#N/A</v>
          </cell>
          <cell r="K873" t="e">
            <v>#N/A</v>
          </cell>
          <cell r="L873" t="e">
            <v>#N/A</v>
          </cell>
          <cell r="M873" t="e">
            <v>#N/A</v>
          </cell>
          <cell r="N873">
            <v>5.7708187847531844</v>
          </cell>
          <cell r="O873">
            <v>1.745986876159078</v>
          </cell>
          <cell r="P873">
            <v>1.2863382805234025</v>
          </cell>
          <cell r="Q873">
            <v>-2.0108981812871352</v>
          </cell>
          <cell r="R873">
            <v>-5.7135139547025426</v>
          </cell>
          <cell r="S873">
            <v>-5.2305291825638811</v>
          </cell>
          <cell r="T873">
            <v>-7.0486699860335511</v>
          </cell>
          <cell r="U873">
            <v>-5.8373398510630725</v>
          </cell>
          <cell r="V873" t="e">
            <v>#N/A</v>
          </cell>
          <cell r="W873" t="e">
            <v>#N/A</v>
          </cell>
        </row>
        <row r="874">
          <cell r="A874" t="str">
            <v>LV10ADGGU</v>
          </cell>
          <cell r="B874" t="str">
            <v>LV</v>
          </cell>
          <cell r="C874">
            <v>1</v>
          </cell>
          <cell r="D874">
            <v>0</v>
          </cell>
          <cell r="E874">
            <v>0</v>
          </cell>
          <cell r="F874">
            <v>0</v>
          </cell>
          <cell r="G874" t="str">
            <v>ADGGU</v>
          </cell>
          <cell r="H874" t="e">
            <v>#N/A</v>
          </cell>
          <cell r="I874" t="e">
            <v>#N/A</v>
          </cell>
          <cell r="J874">
            <v>-1.9280926148722413</v>
          </cell>
          <cell r="K874">
            <v>-0.95040690449137855</v>
          </cell>
          <cell r="L874">
            <v>-0.66090033469585885</v>
          </cell>
          <cell r="M874">
            <v>-1.2752727919086715</v>
          </cell>
          <cell r="N874">
            <v>-1.1032933480986495</v>
          </cell>
          <cell r="O874">
            <v>-1.307101476874359</v>
          </cell>
          <cell r="P874">
            <v>-1.3365535193307896</v>
          </cell>
          <cell r="Q874">
            <v>-2.0470991256280104</v>
          </cell>
          <cell r="R874">
            <v>-2.6784841608093219</v>
          </cell>
          <cell r="S874">
            <v>-2.342310791513373</v>
          </cell>
          <cell r="T874">
            <v>-2.1268651451689853</v>
          </cell>
          <cell r="U874">
            <v>-0.89634541841156357</v>
          </cell>
          <cell r="V874">
            <v>0.58132229698308058</v>
          </cell>
          <cell r="W874">
            <v>0.32470066650227003</v>
          </cell>
        </row>
        <row r="875">
          <cell r="A875" t="str">
            <v>LV10ADGGI</v>
          </cell>
          <cell r="B875" t="str">
            <v>LV</v>
          </cell>
          <cell r="C875">
            <v>1</v>
          </cell>
          <cell r="D875">
            <v>0</v>
          </cell>
          <cell r="E875">
            <v>0</v>
          </cell>
          <cell r="F875">
            <v>0</v>
          </cell>
          <cell r="G875" t="str">
            <v>ADGGI</v>
          </cell>
          <cell r="H875" t="e">
            <v>#N/A</v>
          </cell>
          <cell r="I875" t="e">
            <v>#N/A</v>
          </cell>
          <cell r="J875">
            <v>-1.0175499237188503</v>
          </cell>
          <cell r="K875">
            <v>-0.2279552525977443</v>
          </cell>
          <cell r="L875">
            <v>-4.6283534531859072E-3</v>
          </cell>
          <cell r="M875">
            <v>-0.29920610699907935</v>
          </cell>
          <cell r="N875">
            <v>-0.19064966993773003</v>
          </cell>
          <cell r="O875">
            <v>-0.56884993993573219</v>
          </cell>
          <cell r="P875">
            <v>-0.64701701675754197</v>
          </cell>
          <cell r="Q875">
            <v>-1.3145683569145796</v>
          </cell>
          <cell r="R875">
            <v>-2.1080080649499102</v>
          </cell>
          <cell r="S875">
            <v>-1.8471310068789843</v>
          </cell>
          <cell r="T875">
            <v>-1.616096663933225</v>
          </cell>
          <cell r="U875">
            <v>-0.25369955581431225</v>
          </cell>
          <cell r="V875">
            <v>1.7585688786794522</v>
          </cell>
          <cell r="W875">
            <v>2.2291255954449873</v>
          </cell>
        </row>
        <row r="876">
          <cell r="A876" t="str">
            <v>LV1319UDGGS</v>
          </cell>
          <cell r="B876" t="str">
            <v>LV</v>
          </cell>
          <cell r="C876">
            <v>1</v>
          </cell>
          <cell r="D876">
            <v>0</v>
          </cell>
          <cell r="E876">
            <v>319</v>
          </cell>
          <cell r="F876">
            <v>0</v>
          </cell>
          <cell r="G876" t="str">
            <v>UDGGS</v>
          </cell>
          <cell r="H876" t="e">
            <v>#N/A</v>
          </cell>
          <cell r="I876" t="e">
            <v>#N/A</v>
          </cell>
          <cell r="J876">
            <v>0.26845452793303859</v>
          </cell>
          <cell r="K876">
            <v>-0.54870064464141877</v>
          </cell>
          <cell r="L876">
            <v>-0.31746776084407902</v>
          </cell>
          <cell r="M876">
            <v>-1.6938556423263955</v>
          </cell>
          <cell r="N876">
            <v>0.72969348659003885</v>
          </cell>
          <cell r="O876">
            <v>-1.4813657045604529</v>
          </cell>
          <cell r="P876">
            <v>0.86065355796455401</v>
          </cell>
          <cell r="Q876">
            <v>1.3459008675768382</v>
          </cell>
          <cell r="R876">
            <v>-0.23125917585632319</v>
          </cell>
          <cell r="S876">
            <v>0.39653768003079221</v>
          </cell>
          <cell r="T876">
            <v>1.0680355940218096</v>
          </cell>
          <cell r="U876">
            <v>3.8500329404689864</v>
          </cell>
          <cell r="V876">
            <v>7.5074696295608616</v>
          </cell>
          <cell r="W876">
            <v>4.8545498010178516</v>
          </cell>
        </row>
        <row r="877">
          <cell r="A877" t="str">
            <v>LV10UTVG</v>
          </cell>
          <cell r="B877" t="str">
            <v>LV</v>
          </cell>
          <cell r="C877">
            <v>1</v>
          </cell>
          <cell r="D877">
            <v>0</v>
          </cell>
          <cell r="E877">
            <v>0</v>
          </cell>
          <cell r="F877">
            <v>0</v>
          </cell>
          <cell r="G877" t="str">
            <v>UTVG</v>
          </cell>
          <cell r="H877">
            <v>0.36787999999999998</v>
          </cell>
          <cell r="I877">
            <v>0.40710000000000002</v>
          </cell>
          <cell r="J877">
            <v>0.50385999999999997</v>
          </cell>
          <cell r="K877">
            <v>0.59497</v>
          </cell>
          <cell r="L877">
            <v>0.5835499999999999</v>
          </cell>
          <cell r="M877">
            <v>0.58562000000000003</v>
          </cell>
          <cell r="N877">
            <v>0.61465999999999998</v>
          </cell>
          <cell r="O877">
            <v>0.64722000000000002</v>
          </cell>
          <cell r="P877">
            <v>0.77285000000000004</v>
          </cell>
          <cell r="Q877">
            <v>0.86970000000000003</v>
          </cell>
          <cell r="R877">
            <v>1.12076</v>
          </cell>
          <cell r="S877">
            <v>1.43008</v>
          </cell>
          <cell r="T877">
            <v>1.8056800000000002</v>
          </cell>
          <cell r="U877">
            <v>1.787623</v>
          </cell>
          <cell r="V877">
            <v>1.841108</v>
          </cell>
          <cell r="W877">
            <v>1.7858750000000001</v>
          </cell>
        </row>
        <row r="878">
          <cell r="A878" t="str">
            <v>LV10UTYG</v>
          </cell>
          <cell r="B878" t="str">
            <v>LV</v>
          </cell>
          <cell r="C878">
            <v>1</v>
          </cell>
          <cell r="D878">
            <v>0</v>
          </cell>
          <cell r="E878">
            <v>0</v>
          </cell>
          <cell r="F878">
            <v>0</v>
          </cell>
          <cell r="G878" t="str">
            <v>UTYG</v>
          </cell>
          <cell r="H878">
            <v>0.18627000000000002</v>
          </cell>
          <cell r="I878">
            <v>0.21802000000000002</v>
          </cell>
          <cell r="J878">
            <v>0.27410000000000001</v>
          </cell>
          <cell r="K878">
            <v>0.31688</v>
          </cell>
          <cell r="L878">
            <v>0.32699</v>
          </cell>
          <cell r="M878">
            <v>0.34585000000000005</v>
          </cell>
          <cell r="N878">
            <v>0.39432</v>
          </cell>
          <cell r="O878">
            <v>0.44906000000000001</v>
          </cell>
          <cell r="P878">
            <v>0.48344999999999999</v>
          </cell>
          <cell r="Q878">
            <v>0.58757000000000004</v>
          </cell>
          <cell r="R878">
            <v>0.71540999999999999</v>
          </cell>
          <cell r="S878">
            <v>0.94911999999999996</v>
          </cell>
          <cell r="T878">
            <v>1.35721</v>
          </cell>
          <cell r="U878">
            <v>1.5372329999999998</v>
          </cell>
          <cell r="V878">
            <v>1.101718</v>
          </cell>
          <cell r="W878">
            <v>1.177578</v>
          </cell>
        </row>
        <row r="879">
          <cell r="A879" t="str">
            <v>LV10UTSG</v>
          </cell>
          <cell r="B879" t="str">
            <v>LV</v>
          </cell>
          <cell r="C879">
            <v>1</v>
          </cell>
          <cell r="D879">
            <v>0</v>
          </cell>
          <cell r="E879">
            <v>0</v>
          </cell>
          <cell r="F879">
            <v>0</v>
          </cell>
          <cell r="G879" t="str">
            <v>UTSG</v>
          </cell>
          <cell r="H879">
            <v>0.31424000000000002</v>
          </cell>
          <cell r="I879">
            <v>0.34011000000000002</v>
          </cell>
          <cell r="J879">
            <v>0.38804</v>
          </cell>
          <cell r="K879">
            <v>0.42929</v>
          </cell>
          <cell r="L879">
            <v>0.46529000000000004</v>
          </cell>
          <cell r="M879">
            <v>0.47911999999999999</v>
          </cell>
          <cell r="N879">
            <v>0.48827999999999999</v>
          </cell>
          <cell r="O879">
            <v>0.54419000000000006</v>
          </cell>
          <cell r="P879">
            <v>0.57937000000000005</v>
          </cell>
          <cell r="Q879">
            <v>0.66095999999999999</v>
          </cell>
          <cell r="R879">
            <v>0.77937000000000001</v>
          </cell>
          <cell r="S879">
            <v>1.0067000000000002</v>
          </cell>
          <cell r="T879">
            <v>1.3221700000000001</v>
          </cell>
          <cell r="U879">
            <v>1.457981</v>
          </cell>
          <cell r="V879">
            <v>1.3439079999999999</v>
          </cell>
          <cell r="W879">
            <v>1.290557</v>
          </cell>
        </row>
        <row r="880">
          <cell r="A880" t="str">
            <v>LV10UVGD</v>
          </cell>
          <cell r="B880" t="str">
            <v>LV</v>
          </cell>
          <cell r="C880">
            <v>1</v>
          </cell>
          <cell r="D880">
            <v>0</v>
          </cell>
          <cell r="E880">
            <v>0</v>
          </cell>
          <cell r="F880">
            <v>0</v>
          </cell>
          <cell r="G880" t="str">
            <v>UVGD</v>
          </cell>
          <cell r="H880">
            <v>2.6151</v>
          </cell>
          <cell r="I880">
            <v>3.1293000000000002</v>
          </cell>
          <cell r="J880">
            <v>3.6318999999999999</v>
          </cell>
          <cell r="K880">
            <v>3.9711999999999996</v>
          </cell>
          <cell r="L880">
            <v>4.2649999999999997</v>
          </cell>
          <cell r="M880">
            <v>4.7507000000000001</v>
          </cell>
          <cell r="N880">
            <v>5.22</v>
          </cell>
          <cell r="O880">
            <v>5.7581999999999995</v>
          </cell>
          <cell r="P880">
            <v>6.3926999999999996</v>
          </cell>
          <cell r="Q880">
            <v>7.4344999999999999</v>
          </cell>
          <cell r="R880">
            <v>9.0591000000000008</v>
          </cell>
          <cell r="S880">
            <v>11.171700000000001</v>
          </cell>
          <cell r="T880">
            <v>13.9574</v>
          </cell>
          <cell r="U880">
            <v>15.405228559795088</v>
          </cell>
          <cell r="V880">
            <v>14.865354757778213</v>
          </cell>
          <cell r="W880">
            <v>14.708010066796826</v>
          </cell>
        </row>
        <row r="881">
          <cell r="A881" t="str">
            <v>LV10UCPH</v>
          </cell>
          <cell r="B881" t="str">
            <v>LV</v>
          </cell>
          <cell r="C881">
            <v>1</v>
          </cell>
          <cell r="D881">
            <v>0</v>
          </cell>
          <cell r="E881">
            <v>0</v>
          </cell>
          <cell r="F881">
            <v>0</v>
          </cell>
          <cell r="G881" t="str">
            <v>UCPH</v>
          </cell>
          <cell r="H881">
            <v>1.6440999999999999</v>
          </cell>
          <cell r="I881">
            <v>2.1150000000000002</v>
          </cell>
          <cell r="J881">
            <v>2.4055999999999997</v>
          </cell>
          <cell r="K881">
            <v>2.5375000000000001</v>
          </cell>
          <cell r="L881">
            <v>2.6930999999999998</v>
          </cell>
          <cell r="M881">
            <v>2.9704999999999999</v>
          </cell>
          <cell r="N881">
            <v>3.2603</v>
          </cell>
          <cell r="O881">
            <v>3.5759000000000003</v>
          </cell>
          <cell r="P881">
            <v>3.9874999999999998</v>
          </cell>
          <cell r="Q881">
            <v>4.6879999999999997</v>
          </cell>
          <cell r="R881">
            <v>5.6661000000000001</v>
          </cell>
          <cell r="S881">
            <v>7.2805</v>
          </cell>
          <cell r="T881">
            <v>9.0503</v>
          </cell>
          <cell r="U881">
            <v>9.510959999999999</v>
          </cell>
          <cell r="V881">
            <v>8.6882619999999999</v>
          </cell>
          <cell r="W881">
            <v>8.4601950000000006</v>
          </cell>
        </row>
        <row r="882">
          <cell r="A882" t="str">
            <v>LV10UWCD</v>
          </cell>
          <cell r="B882" t="str">
            <v>LV</v>
          </cell>
          <cell r="C882">
            <v>1</v>
          </cell>
          <cell r="D882">
            <v>0</v>
          </cell>
          <cell r="E882">
            <v>0</v>
          </cell>
          <cell r="F882">
            <v>0</v>
          </cell>
          <cell r="G882" t="str">
            <v>UWCD</v>
          </cell>
          <cell r="H882">
            <v>1.1498900000000001</v>
          </cell>
          <cell r="I882">
            <v>1.44069</v>
          </cell>
          <cell r="J882">
            <v>1.6026899999999999</v>
          </cell>
          <cell r="K882">
            <v>1.74349</v>
          </cell>
          <cell r="L882">
            <v>1.8637900000000001</v>
          </cell>
          <cell r="M882">
            <v>1.9652799999999999</v>
          </cell>
          <cell r="N882">
            <v>2.0729899999999999</v>
          </cell>
          <cell r="O882">
            <v>2.21929</v>
          </cell>
          <cell r="P882">
            <v>2.5353000000000003</v>
          </cell>
          <cell r="Q882">
            <v>2.9331100000000001</v>
          </cell>
          <cell r="R882">
            <v>3.79413</v>
          </cell>
          <cell r="S882">
            <v>4.9091300000000002</v>
          </cell>
          <cell r="T882">
            <v>6.8336399999999999</v>
          </cell>
          <cell r="U882">
            <v>8.3233739999999994</v>
          </cell>
          <cell r="V882">
            <v>7.9442439999999994</v>
          </cell>
          <cell r="W882">
            <v>7.7829759999999997</v>
          </cell>
        </row>
        <row r="883">
          <cell r="A883" t="str">
            <v>LV60QLCDR</v>
          </cell>
          <cell r="B883" t="str">
            <v>LV</v>
          </cell>
          <cell r="C883">
            <v>6</v>
          </cell>
          <cell r="D883">
            <v>1</v>
          </cell>
          <cell r="E883">
            <v>0</v>
          </cell>
          <cell r="F883">
            <v>327</v>
          </cell>
          <cell r="G883" t="str">
            <v>QLCDR</v>
          </cell>
          <cell r="H883" t="e">
            <v>#N/A</v>
          </cell>
          <cell r="I883">
            <v>5.0124163958183754</v>
          </cell>
          <cell r="J883">
            <v>2.8781274231125975</v>
          </cell>
          <cell r="K883">
            <v>-2.5058285457758345</v>
          </cell>
          <cell r="L883">
            <v>-1.7387752609166918</v>
          </cell>
          <cell r="M883">
            <v>-6.9460988977355314</v>
          </cell>
          <cell r="N883">
            <v>-4.0969220261339645</v>
          </cell>
          <cell r="O883">
            <v>-3.6568786749136439</v>
          </cell>
          <cell r="P883">
            <v>2.1323638673234724</v>
          </cell>
          <cell r="Q883">
            <v>0.86585412464283973</v>
          </cell>
          <cell r="R883">
            <v>5.1589864239089733</v>
          </cell>
          <cell r="S883">
            <v>6.0317445944641168</v>
          </cell>
          <cell r="T883">
            <v>11.162854544120071</v>
          </cell>
          <cell r="U883">
            <v>9.0190461664540358</v>
          </cell>
          <cell r="V883">
            <v>-1.6265045849971349</v>
          </cell>
          <cell r="W883">
            <v>-0.14283040973773753</v>
          </cell>
        </row>
        <row r="884">
          <cell r="A884" t="str">
            <v>LV60UVGD</v>
          </cell>
          <cell r="B884" t="str">
            <v>LV</v>
          </cell>
          <cell r="C884">
            <v>6</v>
          </cell>
          <cell r="D884">
            <v>0</v>
          </cell>
          <cell r="E884">
            <v>0</v>
          </cell>
          <cell r="F884">
            <v>0</v>
          </cell>
          <cell r="G884" t="str">
            <v>UVGD</v>
          </cell>
          <cell r="H884">
            <v>14.044183949504063</v>
          </cell>
          <cell r="I884">
            <v>19.662728002753237</v>
          </cell>
          <cell r="J884">
            <v>16.061099926501132</v>
          </cell>
          <cell r="K884">
            <v>9.3422175720696998</v>
          </cell>
          <cell r="L884">
            <v>7.3982675261885511</v>
          </cell>
          <cell r="M884">
            <v>11.388042203985949</v>
          </cell>
          <cell r="N884">
            <v>9.8785442145367988</v>
          </cell>
          <cell r="O884">
            <v>10.310344827586192</v>
          </cell>
          <cell r="P884">
            <v>11.0190684588934</v>
          </cell>
          <cell r="Q884">
            <v>16.296713438766108</v>
          </cell>
          <cell r="R884">
            <v>21.852175667496155</v>
          </cell>
          <cell r="S884">
            <v>23.320197370599736</v>
          </cell>
          <cell r="T884">
            <v>24.935327658279395</v>
          </cell>
          <cell r="U884">
            <v>10.373196725716017</v>
          </cell>
          <cell r="V884">
            <v>-3.5044842075621641</v>
          </cell>
          <cell r="W884">
            <v>-1.0584657651648621</v>
          </cell>
        </row>
        <row r="885">
          <cell r="A885" t="str">
            <v>LV1319UYIGE</v>
          </cell>
          <cell r="B885" t="str">
            <v>LV</v>
          </cell>
          <cell r="C885">
            <v>1</v>
          </cell>
          <cell r="D885">
            <v>0</v>
          </cell>
          <cell r="E885">
            <v>319</v>
          </cell>
          <cell r="F885">
            <v>0</v>
          </cell>
          <cell r="G885" t="str">
            <v>UYIGE</v>
          </cell>
          <cell r="H885">
            <v>0.91392298573668307</v>
          </cell>
          <cell r="I885">
            <v>1.3967980059438212</v>
          </cell>
          <cell r="J885">
            <v>0.91054269115339093</v>
          </cell>
          <cell r="K885">
            <v>0.72245165189363425</v>
          </cell>
          <cell r="L885">
            <v>0.65627198124267294</v>
          </cell>
          <cell r="M885">
            <v>0.97606668490959214</v>
          </cell>
          <cell r="N885">
            <v>0.91264367816091951</v>
          </cell>
          <cell r="O885">
            <v>0.73825153693862677</v>
          </cell>
          <cell r="P885">
            <v>0.68953650257324761</v>
          </cell>
          <cell r="Q885">
            <v>0.7325307687134307</v>
          </cell>
          <cell r="R885">
            <v>0.57047609585941195</v>
          </cell>
          <cell r="S885">
            <v>0.49517978463438866</v>
          </cell>
          <cell r="T885">
            <v>0.51076848123576024</v>
          </cell>
          <cell r="U885">
            <v>0.64264586259725132</v>
          </cell>
          <cell r="V885">
            <v>1.1772465816963718</v>
          </cell>
          <cell r="W885">
            <v>1.9044249289427173</v>
          </cell>
        </row>
        <row r="886">
          <cell r="A886" t="str">
            <v>LV1319UCCG0</v>
          </cell>
          <cell r="B886" t="str">
            <v>LV</v>
          </cell>
          <cell r="C886">
            <v>1</v>
          </cell>
          <cell r="D886">
            <v>0</v>
          </cell>
          <cell r="E886">
            <v>319</v>
          </cell>
          <cell r="F886">
            <v>0</v>
          </cell>
          <cell r="G886" t="str">
            <v>UCCG0</v>
          </cell>
          <cell r="H886">
            <v>11.734541700126192</v>
          </cell>
          <cell r="I886">
            <v>11.023551593008021</v>
          </cell>
          <cell r="J886">
            <v>10.671549326798644</v>
          </cell>
          <cell r="K886">
            <v>12.641015310233684</v>
          </cell>
          <cell r="L886">
            <v>11.87409144196952</v>
          </cell>
          <cell r="M886">
            <v>10.254909802765907</v>
          </cell>
          <cell r="N886">
            <v>10.4455938697318</v>
          </cell>
          <cell r="O886">
            <v>10.642561911708521</v>
          </cell>
          <cell r="P886">
            <v>11.179470333348975</v>
          </cell>
          <cell r="Q886">
            <v>9.8606496738180116</v>
          </cell>
          <cell r="R886">
            <v>8.9993487211753909</v>
          </cell>
          <cell r="S886">
            <v>8.5301252271364252</v>
          </cell>
          <cell r="T886">
            <v>9.772020576898278</v>
          </cell>
          <cell r="U886">
            <v>10.982811300414676</v>
          </cell>
          <cell r="V886">
            <v>10.271967505303497</v>
          </cell>
          <cell r="W886">
            <v>10.485671191143343</v>
          </cell>
        </row>
        <row r="887">
          <cell r="A887" t="str">
            <v>LV10UYIGE</v>
          </cell>
          <cell r="B887" t="str">
            <v>LV</v>
          </cell>
          <cell r="C887">
            <v>1</v>
          </cell>
          <cell r="D887">
            <v>0</v>
          </cell>
          <cell r="E887">
            <v>0</v>
          </cell>
          <cell r="F887">
            <v>0</v>
          </cell>
          <cell r="G887" t="str">
            <v>UYIGE</v>
          </cell>
          <cell r="H887">
            <v>2.3899999999999998E-2</v>
          </cell>
          <cell r="I887">
            <v>4.3709999999999999E-2</v>
          </cell>
          <cell r="J887">
            <v>3.3070000000000002E-2</v>
          </cell>
          <cell r="K887">
            <v>2.869E-2</v>
          </cell>
          <cell r="L887">
            <v>2.7989999999999998E-2</v>
          </cell>
          <cell r="M887">
            <v>4.6369999999999995E-2</v>
          </cell>
          <cell r="N887">
            <v>4.7640000000000002E-2</v>
          </cell>
          <cell r="O887">
            <v>4.2509999999999999E-2</v>
          </cell>
          <cell r="P887">
            <v>4.4080000000000001E-2</v>
          </cell>
          <cell r="Q887">
            <v>5.4460000000000001E-2</v>
          </cell>
          <cell r="R887">
            <v>5.1679999999999997E-2</v>
          </cell>
          <cell r="S887">
            <v>5.5320000000000001E-2</v>
          </cell>
          <cell r="T887">
            <v>7.1290000000000006E-2</v>
          </cell>
          <cell r="U887">
            <v>9.9000000000000005E-2</v>
          </cell>
          <cell r="V887">
            <v>0.17499999999999999</v>
          </cell>
          <cell r="W887">
            <v>0.28010000000000002</v>
          </cell>
        </row>
        <row r="888">
          <cell r="A888" t="str">
            <v>LV10UBLGE</v>
          </cell>
          <cell r="B888" t="str">
            <v>LV</v>
          </cell>
          <cell r="C888">
            <v>1</v>
          </cell>
          <cell r="D888">
            <v>0</v>
          </cell>
          <cell r="E888">
            <v>0</v>
          </cell>
          <cell r="F888">
            <v>0</v>
          </cell>
          <cell r="G888" t="str">
            <v>UBLGE</v>
          </cell>
          <cell r="H888">
            <v>-4.0740000000000005E-2</v>
          </cell>
          <cell r="I888">
            <v>-1.384E-2</v>
          </cell>
          <cell r="J888">
            <v>4.1750000000000002E-2</v>
          </cell>
          <cell r="K888">
            <v>1.2099999999999999E-3</v>
          </cell>
          <cell r="L888">
            <v>-0.16453999999999999</v>
          </cell>
          <cell r="M888">
            <v>-0.13147</v>
          </cell>
          <cell r="N888">
            <v>-0.10890999999999999</v>
          </cell>
          <cell r="O888">
            <v>-0.13069999999999998</v>
          </cell>
          <cell r="P888">
            <v>-0.10346</v>
          </cell>
          <cell r="Q888">
            <v>-7.646E-2</v>
          </cell>
          <cell r="R888">
            <v>-3.2649999999999998E-2</v>
          </cell>
          <cell r="S888">
            <v>-2.41E-2</v>
          </cell>
          <cell r="T888">
            <v>8.2699999999999996E-3</v>
          </cell>
          <cell r="U888">
            <v>-0.54143200000000002</v>
          </cell>
          <cell r="V888">
            <v>-0.93002799999999997</v>
          </cell>
          <cell r="W888">
            <v>-1.0824200000000002</v>
          </cell>
        </row>
        <row r="889">
          <cell r="A889" t="str">
            <v>LV10UDGG</v>
          </cell>
          <cell r="B889" t="str">
            <v>LV</v>
          </cell>
          <cell r="C889">
            <v>1</v>
          </cell>
          <cell r="D889">
            <v>0</v>
          </cell>
          <cell r="E889">
            <v>0</v>
          </cell>
          <cell r="F889">
            <v>0</v>
          </cell>
          <cell r="G889" t="str">
            <v>UDGG</v>
          </cell>
          <cell r="H889" t="e">
            <v>#N/A</v>
          </cell>
          <cell r="I889">
            <v>0.436</v>
          </cell>
          <cell r="J889">
            <v>0.40400000000000003</v>
          </cell>
          <cell r="K889">
            <v>0.38100000000000001</v>
          </cell>
          <cell r="L889">
            <v>0.53200000000000003</v>
          </cell>
          <cell r="M889">
            <v>0.58299999999999996</v>
          </cell>
          <cell r="N889">
            <v>0.73</v>
          </cell>
          <cell r="O889">
            <v>0.77539999999999998</v>
          </cell>
          <cell r="P889">
            <v>0.93387900000000001</v>
          </cell>
          <cell r="Q889">
            <v>1.1104000000000001</v>
          </cell>
          <cell r="R889">
            <v>1.1220999999999999</v>
          </cell>
          <cell r="S889">
            <v>1.1904999999999999</v>
          </cell>
          <cell r="T889">
            <v>1.3312999999999999</v>
          </cell>
          <cell r="U889">
            <v>2.4658319999999998</v>
          </cell>
          <cell r="V889">
            <v>4.5118599999999995</v>
          </cell>
          <cell r="W889">
            <v>6.3082799999999999</v>
          </cell>
        </row>
        <row r="890">
          <cell r="A890" t="str">
            <v>LV10UVGDH</v>
          </cell>
          <cell r="B890" t="str">
            <v>LV</v>
          </cell>
          <cell r="C890">
            <v>1</v>
          </cell>
          <cell r="D890">
            <v>0</v>
          </cell>
          <cell r="E890">
            <v>0</v>
          </cell>
          <cell r="F890">
            <v>0</v>
          </cell>
          <cell r="G890" t="str">
            <v>UVGDH</v>
          </cell>
          <cell r="H890">
            <v>2.6151</v>
          </cell>
          <cell r="I890">
            <v>3.1293000000000002</v>
          </cell>
          <cell r="J890">
            <v>3.6318999999999999</v>
          </cell>
          <cell r="K890">
            <v>3.9711999999999996</v>
          </cell>
          <cell r="L890">
            <v>4.2649999999999997</v>
          </cell>
          <cell r="M890">
            <v>4.7507000000000001</v>
          </cell>
          <cell r="N890">
            <v>5.22</v>
          </cell>
          <cell r="O890">
            <v>5.7581999999999995</v>
          </cell>
          <cell r="P890">
            <v>6.3926999999999996</v>
          </cell>
          <cell r="Q890">
            <v>7.4344999999999999</v>
          </cell>
          <cell r="R890">
            <v>9.0591000000000008</v>
          </cell>
          <cell r="S890">
            <v>11.171700000000001</v>
          </cell>
          <cell r="T890">
            <v>13.9574</v>
          </cell>
          <cell r="U890">
            <v>15.405063</v>
          </cell>
          <cell r="V890">
            <v>14.865195</v>
          </cell>
          <cell r="W890">
            <v>14.707852000000001</v>
          </cell>
        </row>
        <row r="891">
          <cell r="A891" t="str">
            <v>LV10OVGD</v>
          </cell>
          <cell r="B891" t="str">
            <v>LV</v>
          </cell>
          <cell r="C891">
            <v>1</v>
          </cell>
          <cell r="D891">
            <v>1</v>
          </cell>
          <cell r="E891">
            <v>0</v>
          </cell>
          <cell r="F891">
            <v>0</v>
          </cell>
          <cell r="G891" t="str">
            <v>OVGD</v>
          </cell>
          <cell r="H891">
            <v>3.6495231792540199</v>
          </cell>
          <cell r="I891">
            <v>3.7905202113328276</v>
          </cell>
          <cell r="J891">
            <v>4.1078135324576905</v>
          </cell>
          <cell r="K891">
            <v>4.3022094405152815</v>
          </cell>
          <cell r="L891">
            <v>4.4434064683842713</v>
          </cell>
          <cell r="M891">
            <v>4.7507000000000001</v>
          </cell>
          <cell r="N891">
            <v>5.1326919592489686</v>
          </cell>
          <cell r="O891">
            <v>5.4650849625326252</v>
          </cell>
          <cell r="P891">
            <v>5.8582766860318252</v>
          </cell>
          <cell r="Q891">
            <v>6.3665659867811728</v>
          </cell>
          <cell r="R891">
            <v>7.0413517828576229</v>
          </cell>
          <cell r="S891">
            <v>7.9028336490696303</v>
          </cell>
          <cell r="T891">
            <v>8.7172165066936085</v>
          </cell>
          <cell r="U891">
            <v>8.5125467712568845</v>
          </cell>
          <cell r="V891">
            <v>7.9258129294853878</v>
          </cell>
          <cell r="W891">
            <v>7.7324343449563147</v>
          </cell>
        </row>
        <row r="892">
          <cell r="A892" t="str">
            <v>LV1319UBLC</v>
          </cell>
          <cell r="B892" t="str">
            <v>LV</v>
          </cell>
          <cell r="C892">
            <v>1</v>
          </cell>
          <cell r="D892">
            <v>0</v>
          </cell>
          <cell r="E892">
            <v>319</v>
          </cell>
          <cell r="F892">
            <v>0</v>
          </cell>
          <cell r="G892" t="str">
            <v>UBLC</v>
          </cell>
          <cell r="H892">
            <v>4.7462812129555276</v>
          </cell>
          <cell r="I892">
            <v>-3.3831847378007858</v>
          </cell>
          <cell r="J892">
            <v>-5.6895839643161983</v>
          </cell>
          <cell r="K892">
            <v>-8.3481063658340062</v>
          </cell>
          <cell r="L892">
            <v>-4.0028135990621339</v>
          </cell>
          <cell r="M892">
            <v>-2.0727471741006589</v>
          </cell>
          <cell r="N892">
            <v>-3.3231800766283524</v>
          </cell>
          <cell r="O892">
            <v>-4.081657462401445</v>
          </cell>
          <cell r="P892">
            <v>-5.1996808860106052</v>
          </cell>
          <cell r="Q892">
            <v>-10.483152868383886</v>
          </cell>
          <cell r="R892">
            <v>-6.7311322316786422</v>
          </cell>
          <cell r="S892">
            <v>-14.107342660472444</v>
          </cell>
          <cell r="T892" t="e">
            <v>#N/A</v>
          </cell>
          <cell r="U892" t="e">
            <v>#N/A</v>
          </cell>
          <cell r="V892" t="e">
            <v>#N/A</v>
          </cell>
          <cell r="W892" t="e">
            <v>#N/A</v>
          </cell>
        </row>
        <row r="893">
          <cell r="A893" t="str">
            <v>LV1319UBLH</v>
          </cell>
          <cell r="B893" t="str">
            <v>LV</v>
          </cell>
          <cell r="C893">
            <v>1</v>
          </cell>
          <cell r="D893">
            <v>0</v>
          </cell>
          <cell r="E893">
            <v>319</v>
          </cell>
          <cell r="F893">
            <v>0</v>
          </cell>
          <cell r="G893" t="str">
            <v>UBLH</v>
          </cell>
          <cell r="H893">
            <v>-3.1027494168483041</v>
          </cell>
          <cell r="I893">
            <v>-1.0922570542932923</v>
          </cell>
          <cell r="J893">
            <v>-1.0639059445469314</v>
          </cell>
          <cell r="K893">
            <v>-1.0377215954875103</v>
          </cell>
          <cell r="L893">
            <v>-0.86541617819460726</v>
          </cell>
          <cell r="M893">
            <v>0.50624118550950392</v>
          </cell>
          <cell r="N893">
            <v>-1.6480842911877396</v>
          </cell>
          <cell r="O893">
            <v>-6.5819179604737599E-2</v>
          </cell>
          <cell r="P893">
            <v>-0.68187150969074117</v>
          </cell>
          <cell r="Q893">
            <v>-0.28098728899051717</v>
          </cell>
          <cell r="R893">
            <v>-4.0633175481008044</v>
          </cell>
          <cell r="S893">
            <v>-6.9720812409928641</v>
          </cell>
          <cell r="T893" t="e">
            <v>#N/A</v>
          </cell>
          <cell r="U893" t="e">
            <v>#N/A</v>
          </cell>
          <cell r="V893" t="e">
            <v>#N/A</v>
          </cell>
          <cell r="W893" t="e">
            <v>#N/A</v>
          </cell>
        </row>
        <row r="894">
          <cell r="A894" t="str">
            <v>LV60RVGDP</v>
          </cell>
          <cell r="B894" t="str">
            <v>LV</v>
          </cell>
          <cell r="C894">
            <v>6</v>
          </cell>
          <cell r="D894">
            <v>1</v>
          </cell>
          <cell r="E894">
            <v>0</v>
          </cell>
          <cell r="F894">
            <v>0</v>
          </cell>
          <cell r="G894" t="str">
            <v>RVGDP</v>
          </cell>
          <cell r="H894">
            <v>0.52281833692753299</v>
          </cell>
          <cell r="I894">
            <v>5.0401970407129015</v>
          </cell>
          <cell r="J894">
            <v>9.4562621566264493</v>
          </cell>
          <cell r="K894">
            <v>5.7244693065401808</v>
          </cell>
          <cell r="L894">
            <v>4.2203734837529927</v>
          </cell>
          <cell r="M894">
            <v>7.7049086021609092</v>
          </cell>
          <cell r="N894">
            <v>8.766066114486204</v>
          </cell>
          <cell r="O894">
            <v>7.2222245970517074</v>
          </cell>
          <cell r="P894">
            <v>7.8063372377644047</v>
          </cell>
          <cell r="Q894">
            <v>9.266143846442132</v>
          </cell>
          <cell r="R894">
            <v>11.199899960396964</v>
          </cell>
          <cell r="S894">
            <v>12.850298905051405</v>
          </cell>
          <cell r="T894">
            <v>10.901203549341098</v>
          </cell>
          <cell r="U894">
            <v>-1.8571761187098468</v>
          </cell>
          <cell r="V894">
            <v>-6.4246741363899851</v>
          </cell>
          <cell r="W894">
            <v>-1.9496393221177577</v>
          </cell>
        </row>
        <row r="895">
          <cell r="A895" t="str">
            <v>LV60NETD</v>
          </cell>
          <cell r="B895" t="str">
            <v>LV</v>
          </cell>
          <cell r="C895">
            <v>6</v>
          </cell>
          <cell r="D895">
            <v>0</v>
          </cell>
          <cell r="E895">
            <v>0</v>
          </cell>
          <cell r="F895">
            <v>0</v>
          </cell>
          <cell r="G895" t="str">
            <v>NETD</v>
          </cell>
          <cell r="H895">
            <v>-10.415512465373954</v>
          </cell>
          <cell r="I895">
            <v>-1.8965161822304788</v>
          </cell>
          <cell r="J895">
            <v>4.3706661063248609</v>
          </cell>
          <cell r="K895">
            <v>-0.29192671632776168</v>
          </cell>
          <cell r="L895">
            <v>-1.7869762746087869</v>
          </cell>
          <cell r="M895">
            <v>-2.9296875</v>
          </cell>
          <cell r="N895">
            <v>2.1815101133114467</v>
          </cell>
          <cell r="O895">
            <v>1.6063840812519325</v>
          </cell>
          <cell r="P895">
            <v>1.6931864545083553</v>
          </cell>
          <cell r="Q895">
            <v>1.1133400200601828</v>
          </cell>
          <cell r="R895">
            <v>1.7260192441226119</v>
          </cell>
          <cell r="S895">
            <v>4.7001462701121488</v>
          </cell>
          <cell r="T895">
            <v>3.4646549315451303</v>
          </cell>
          <cell r="U895">
            <v>1.0118822576289377</v>
          </cell>
          <cell r="V895">
            <v>-5.1354508925349096</v>
          </cell>
          <cell r="W895">
            <v>-2.7847449634293198</v>
          </cell>
        </row>
        <row r="896">
          <cell r="A896" t="str">
            <v>LV60HWCDW</v>
          </cell>
          <cell r="B896" t="str">
            <v>LV</v>
          </cell>
          <cell r="C896">
            <v>6</v>
          </cell>
          <cell r="D896">
            <v>0</v>
          </cell>
          <cell r="E896">
            <v>0</v>
          </cell>
          <cell r="F896">
            <v>0</v>
          </cell>
          <cell r="G896" t="str">
            <v>HWCDW</v>
          </cell>
          <cell r="H896">
            <v>8.7766755985265945</v>
          </cell>
          <cell r="I896">
            <v>27.34102373772016</v>
          </cell>
          <cell r="J896">
            <v>12.969334622767171</v>
          </cell>
          <cell r="K896">
            <v>6.2090171141467421</v>
          </cell>
          <cell r="L896">
            <v>7.5168102408397885</v>
          </cell>
          <cell r="M896">
            <v>6.8889140461871223</v>
          </cell>
          <cell r="N896">
            <v>3.3833830660103148</v>
          </cell>
          <cell r="O896">
            <v>3.9754629845967893</v>
          </cell>
          <cell r="P896">
            <v>11.337422198282354</v>
          </cell>
          <cell r="Q896">
            <v>14.344221252876199</v>
          </cell>
          <cell r="R896">
            <v>25.26682793280013</v>
          </cell>
          <cell r="S896">
            <v>23.557144209648072</v>
          </cell>
          <cell r="T896">
            <v>33.187045072823928</v>
          </cell>
          <cell r="U896">
            <v>20.000006920270952</v>
          </cell>
          <cell r="V896">
            <v>0.99998749855503277</v>
          </cell>
          <cell r="W896">
            <v>1.0000008920055814</v>
          </cell>
        </row>
        <row r="897">
          <cell r="A897" t="str">
            <v>LV1319UUTGE</v>
          </cell>
          <cell r="B897" t="str">
            <v>LV</v>
          </cell>
          <cell r="C897">
            <v>1</v>
          </cell>
          <cell r="D897">
            <v>0</v>
          </cell>
          <cell r="E897">
            <v>319</v>
          </cell>
          <cell r="F897">
            <v>0</v>
          </cell>
          <cell r="G897" t="str">
            <v>UUTGE</v>
          </cell>
          <cell r="H897">
            <v>38.552254215899964</v>
          </cell>
          <cell r="I897">
            <v>36.946601476368521</v>
          </cell>
          <cell r="J897">
            <v>36.311021779234018</v>
          </cell>
          <cell r="K897">
            <v>40.157634971796938</v>
          </cell>
          <cell r="L897">
            <v>41.784759671746777</v>
          </cell>
          <cell r="M897">
            <v>37.339549961058374</v>
          </cell>
          <cell r="N897">
            <v>34.570114942528733</v>
          </cell>
          <cell r="O897">
            <v>35.645340557813213</v>
          </cell>
          <cell r="P897">
            <v>34.784050557667342</v>
          </cell>
          <cell r="Q897">
            <v>35.774161006120117</v>
          </cell>
          <cell r="R897">
            <v>35.592608537271907</v>
          </cell>
          <cell r="S897">
            <v>37.927531172516261</v>
          </cell>
          <cell r="T897">
            <v>37.563299754968696</v>
          </cell>
          <cell r="U897">
            <v>39.469199184709595</v>
          </cell>
          <cell r="V897">
            <v>40.394539055828062</v>
          </cell>
          <cell r="W897">
            <v>42.092706671239284</v>
          </cell>
        </row>
        <row r="898">
          <cell r="A898" t="str">
            <v>LV60UVGDH</v>
          </cell>
          <cell r="B898" t="str">
            <v>LV</v>
          </cell>
          <cell r="C898">
            <v>6</v>
          </cell>
          <cell r="D898">
            <v>0</v>
          </cell>
          <cell r="E898">
            <v>0</v>
          </cell>
          <cell r="F898">
            <v>0</v>
          </cell>
          <cell r="G898" t="str">
            <v>UVGDH</v>
          </cell>
          <cell r="H898">
            <v>14.044183949504063</v>
          </cell>
          <cell r="I898">
            <v>19.662728002753237</v>
          </cell>
          <cell r="J898">
            <v>16.061099926501132</v>
          </cell>
          <cell r="K898">
            <v>9.3422175720696998</v>
          </cell>
          <cell r="L898">
            <v>7.3982675261885511</v>
          </cell>
          <cell r="M898">
            <v>11.388042203985949</v>
          </cell>
          <cell r="N898">
            <v>9.8785442145367988</v>
          </cell>
          <cell r="O898">
            <v>10.310344827586192</v>
          </cell>
          <cell r="P898">
            <v>11.0190684588934</v>
          </cell>
          <cell r="Q898">
            <v>16.296713438766108</v>
          </cell>
          <cell r="R898">
            <v>21.852175667496155</v>
          </cell>
          <cell r="S898">
            <v>23.320197370599736</v>
          </cell>
          <cell r="T898">
            <v>24.935327658279395</v>
          </cell>
          <cell r="U898">
            <v>10.372010546376842</v>
          </cell>
          <cell r="V898">
            <v>-3.504484207562153</v>
          </cell>
          <cell r="W898">
            <v>-1.0584657651648621</v>
          </cell>
        </row>
        <row r="899">
          <cell r="A899" t="str">
            <v>LV1212RVGDPR</v>
          </cell>
          <cell r="B899" t="str">
            <v>LV</v>
          </cell>
          <cell r="C899">
            <v>1</v>
          </cell>
          <cell r="D899">
            <v>0</v>
          </cell>
          <cell r="E899">
            <v>212</v>
          </cell>
          <cell r="F899">
            <v>327</v>
          </cell>
          <cell r="G899" t="str">
            <v>RVGDPR</v>
          </cell>
          <cell r="H899">
            <v>30.822476189524433</v>
          </cell>
          <cell r="I899">
            <v>31.793096836979469</v>
          </cell>
          <cell r="J899">
            <v>33.924967143842622</v>
          </cell>
          <cell r="K899">
            <v>34.885273355434173</v>
          </cell>
          <cell r="L899">
            <v>35.354381294413471</v>
          </cell>
          <cell r="M899">
            <v>36.734011414805906</v>
          </cell>
          <cell r="N899">
            <v>39.221667503494096</v>
          </cell>
          <cell r="O899">
            <v>41.619964206631224</v>
          </cell>
          <cell r="P899">
            <v>44.388588498010627</v>
          </cell>
          <cell r="Q899">
            <v>47.45200032777894</v>
          </cell>
          <cell r="R899">
            <v>51.893774520789115</v>
          </cell>
          <cell r="S899">
            <v>56.920790561746969</v>
          </cell>
          <cell r="T899">
            <v>61.516226853158173</v>
          </cell>
          <cell r="U899">
            <v>59.85714729846309</v>
          </cell>
          <cell r="V899">
            <v>57.157462739937372</v>
          </cell>
          <cell r="W899">
            <v>55.862977295692176</v>
          </cell>
        </row>
        <row r="900">
          <cell r="A900" t="str">
            <v>LT60OVGD</v>
          </cell>
          <cell r="B900" t="str">
            <v>LT</v>
          </cell>
          <cell r="C900">
            <v>6</v>
          </cell>
          <cell r="D900">
            <v>1</v>
          </cell>
          <cell r="E900">
            <v>0</v>
          </cell>
          <cell r="F900">
            <v>0</v>
          </cell>
          <cell r="G900" t="str">
            <v>OVGD</v>
          </cell>
          <cell r="H900">
            <v>3.2901272347894972</v>
          </cell>
          <cell r="I900">
            <v>5.0871751071820404</v>
          </cell>
          <cell r="J900">
            <v>8.4839767935886776</v>
          </cell>
          <cell r="K900">
            <v>7.4900859977842904</v>
          </cell>
          <cell r="L900">
            <v>-1.4677820855452883</v>
          </cell>
          <cell r="M900">
            <v>4.2294056612824704</v>
          </cell>
          <cell r="N900">
            <v>6.7358276502691217</v>
          </cell>
          <cell r="O900">
            <v>6.8634375527474756</v>
          </cell>
          <cell r="P900">
            <v>10.246610571061844</v>
          </cell>
          <cell r="Q900">
            <v>7.3508951109599652</v>
          </cell>
          <cell r="R900">
            <v>7.802330044880823</v>
          </cell>
          <cell r="S900">
            <v>7.8447159914517339</v>
          </cell>
          <cell r="T900">
            <v>8.9247141504396268</v>
          </cell>
          <cell r="U900">
            <v>3.3873633159266836</v>
          </cell>
          <cell r="V900">
            <v>-4.0141061459232574</v>
          </cell>
          <cell r="W900">
            <v>-2.5911257728563064</v>
          </cell>
        </row>
        <row r="901">
          <cell r="A901" t="str">
            <v>LT60ZCPIH</v>
          </cell>
          <cell r="B901" t="str">
            <v>LT</v>
          </cell>
          <cell r="C901">
            <v>6</v>
          </cell>
          <cell r="D901">
            <v>0</v>
          </cell>
          <cell r="E901">
            <v>0</v>
          </cell>
          <cell r="F901">
            <v>0</v>
          </cell>
          <cell r="G901" t="str">
            <v>ZCPIH</v>
          </cell>
          <cell r="H901" t="e">
            <v>#N/A</v>
          </cell>
          <cell r="I901">
            <v>24.696471147133337</v>
          </cell>
          <cell r="J901">
            <v>10.272085499516548</v>
          </cell>
          <cell r="K901">
            <v>5.3864212856655547</v>
          </cell>
          <cell r="L901">
            <v>1.4600629830568312</v>
          </cell>
          <cell r="M901">
            <v>1.081052475977673</v>
          </cell>
          <cell r="N901">
            <v>1.5510232601689378</v>
          </cell>
          <cell r="O901">
            <v>0.34360718482628894</v>
          </cell>
          <cell r="P901">
            <v>-1.0820806047694309</v>
          </cell>
          <cell r="Q901">
            <v>1.1631529753868497</v>
          </cell>
          <cell r="R901">
            <v>2.6580091058412858</v>
          </cell>
          <cell r="S901">
            <v>3.7883648995812091</v>
          </cell>
          <cell r="T901">
            <v>5.8203861736721763</v>
          </cell>
          <cell r="U901">
            <v>11.117546507785026</v>
          </cell>
          <cell r="V901">
            <v>5.634774467860959</v>
          </cell>
          <cell r="W901">
            <v>4.8134057110713835</v>
          </cell>
        </row>
        <row r="902">
          <cell r="A902" t="str">
            <v>LT10AVGDGP</v>
          </cell>
          <cell r="B902" t="str">
            <v>LT</v>
          </cell>
          <cell r="C902">
            <v>1</v>
          </cell>
          <cell r="D902">
            <v>0</v>
          </cell>
          <cell r="E902">
            <v>0</v>
          </cell>
          <cell r="F902">
            <v>0</v>
          </cell>
          <cell r="G902" t="str">
            <v>AVGDGP</v>
          </cell>
          <cell r="H902">
            <v>-6.9814009436129085</v>
          </cell>
          <cell r="I902">
            <v>-7.3031930822405471</v>
          </cell>
          <cell r="J902">
            <v>-3.240429696586026</v>
          </cell>
          <cell r="K902">
            <v>-0.21153761476570568</v>
          </cell>
          <cell r="L902">
            <v>-5.3092619069252702</v>
          </cell>
          <cell r="M902">
            <v>-4.7412805970324188</v>
          </cell>
          <cell r="N902">
            <v>-2.7120694435090917</v>
          </cell>
          <cell r="O902">
            <v>-1.5927200624291895</v>
          </cell>
          <cell r="P902">
            <v>1.9917239485987239</v>
          </cell>
          <cell r="Q902">
            <v>2.5413215514885685</v>
          </cell>
          <cell r="R902">
            <v>3.6370313050917931</v>
          </cell>
          <cell r="S902">
            <v>4.9720045684038361</v>
          </cell>
          <cell r="T902">
            <v>7.729899856169693</v>
          </cell>
          <cell r="U902">
            <v>6.578447318013156</v>
          </cell>
          <cell r="V902">
            <v>-0.46753214226477352</v>
          </cell>
          <cell r="W902">
            <v>-4.7830036220806917</v>
          </cell>
        </row>
        <row r="903">
          <cell r="A903" t="str">
            <v>LT1319UBLA</v>
          </cell>
          <cell r="B903" t="str">
            <v>LT</v>
          </cell>
          <cell r="C903">
            <v>1</v>
          </cell>
          <cell r="D903">
            <v>0</v>
          </cell>
          <cell r="E903">
            <v>319</v>
          </cell>
          <cell r="F903">
            <v>0</v>
          </cell>
          <cell r="G903" t="str">
            <v>UBLA</v>
          </cell>
          <cell r="H903">
            <v>-10.068295216252773</v>
          </cell>
          <cell r="I903">
            <v>-8.7610004263944266</v>
          </cell>
          <cell r="J903">
            <v>-9.7729516041446445</v>
          </cell>
          <cell r="K903">
            <v>-11.632000025056719</v>
          </cell>
          <cell r="L903">
            <v>-10.968228170364263</v>
          </cell>
          <cell r="M903">
            <v>-5.8836686543452892</v>
          </cell>
          <cell r="N903">
            <v>-4.7076367690148206</v>
          </cell>
          <cell r="O903">
            <v>-4.7376389066801003</v>
          </cell>
          <cell r="P903">
            <v>-6.4064030146374389</v>
          </cell>
          <cell r="Q903">
            <v>-6.7893875148828871</v>
          </cell>
          <cell r="R903">
            <v>-6.1222841517860855</v>
          </cell>
          <cell r="S903">
            <v>-8.8820887806669173</v>
          </cell>
          <cell r="T903">
            <v>-13.171906052982962</v>
          </cell>
          <cell r="U903">
            <v>-10.737431694308643</v>
          </cell>
          <cell r="V903">
            <v>-4.8192304453149832</v>
          </cell>
          <cell r="W903">
            <v>-4.7368490111834003</v>
          </cell>
        </row>
        <row r="904">
          <cell r="A904" t="str">
            <v>LT1319UBLGE</v>
          </cell>
          <cell r="B904" t="str">
            <v>LT</v>
          </cell>
          <cell r="C904">
            <v>1</v>
          </cell>
          <cell r="D904">
            <v>0</v>
          </cell>
          <cell r="E904">
            <v>319</v>
          </cell>
          <cell r="F904">
            <v>0</v>
          </cell>
          <cell r="G904" t="str">
            <v>UBLGE</v>
          </cell>
          <cell r="H904">
            <v>-1.5977929168225369</v>
          </cell>
          <cell r="I904">
            <v>-3.3289003788679405</v>
          </cell>
          <cell r="J904">
            <v>-11.89560184050859</v>
          </cell>
          <cell r="K904">
            <v>-3.0503199317920324</v>
          </cell>
          <cell r="L904">
            <v>-2.8364654323308831</v>
          </cell>
          <cell r="M904">
            <v>-3.2140223282055116</v>
          </cell>
          <cell r="N904">
            <v>-3.5538838491656439</v>
          </cell>
          <cell r="O904">
            <v>-1.869981638189953</v>
          </cell>
          <cell r="P904">
            <v>-1.2774006476891795</v>
          </cell>
          <cell r="Q904">
            <v>-1.5367353107004469</v>
          </cell>
          <cell r="R904">
            <v>-0.50235663546504616</v>
          </cell>
          <cell r="S904">
            <v>-0.44846894899073353</v>
          </cell>
          <cell r="T904">
            <v>-1.2328467296088641</v>
          </cell>
          <cell r="U904">
            <v>-2.8782757879189407</v>
          </cell>
          <cell r="V904">
            <v>-2.9758130467228776</v>
          </cell>
          <cell r="W904">
            <v>-3.4210905866632011</v>
          </cell>
        </row>
        <row r="905">
          <cell r="A905" t="str">
            <v>LT1319UBLGIE</v>
          </cell>
          <cell r="B905" t="str">
            <v>LT</v>
          </cell>
          <cell r="C905">
            <v>1</v>
          </cell>
          <cell r="D905">
            <v>0</v>
          </cell>
          <cell r="E905">
            <v>319</v>
          </cell>
          <cell r="F905">
            <v>0</v>
          </cell>
          <cell r="G905" t="str">
            <v>UBLGIE</v>
          </cell>
          <cell r="H905">
            <v>-1.2394616671090746</v>
          </cell>
          <cell r="I905">
            <v>-2.4749508546825805</v>
          </cell>
          <cell r="J905">
            <v>-11.153758071726234</v>
          </cell>
          <cell r="K905">
            <v>-1.9107314123331407</v>
          </cell>
          <cell r="L905">
            <v>-1.3582670718880097</v>
          </cell>
          <cell r="M905">
            <v>-1.4648826316331476</v>
          </cell>
          <cell r="N905">
            <v>-2.0380809397303654</v>
          </cell>
          <cell r="O905">
            <v>-0.55429197947456532</v>
          </cell>
          <cell r="P905">
            <v>-2.9810696808359387E-2</v>
          </cell>
          <cell r="Q905">
            <v>-0.60136033372755215</v>
          </cell>
          <cell r="R905">
            <v>0.30599347546973121</v>
          </cell>
          <cell r="S905">
            <v>0.2851818032485916</v>
          </cell>
          <cell r="T905">
            <v>-0.53010677131309658</v>
          </cell>
          <cell r="U905">
            <v>-2.1947235225106971</v>
          </cell>
          <cell r="V905">
            <v>-2.0331439877702651</v>
          </cell>
          <cell r="W905">
            <v>-2.3298569101749957</v>
          </cell>
        </row>
        <row r="906">
          <cell r="A906" t="str">
            <v>LT1319UBLGAP</v>
          </cell>
          <cell r="B906" t="str">
            <v>LT</v>
          </cell>
          <cell r="C906">
            <v>1</v>
          </cell>
          <cell r="D906">
            <v>0</v>
          </cell>
          <cell r="E906">
            <v>319</v>
          </cell>
          <cell r="F906">
            <v>0</v>
          </cell>
          <cell r="G906" t="str">
            <v>UBLGAP</v>
          </cell>
          <cell r="H906">
            <v>0.26119070131390032</v>
          </cell>
          <cell r="I906">
            <v>-1.4232750994994281</v>
          </cell>
          <cell r="J906">
            <v>-10.957361789336035</v>
          </cell>
          <cell r="K906">
            <v>-2.9871826835193729</v>
          </cell>
          <cell r="L906">
            <v>-1.2447040985455302</v>
          </cell>
          <cell r="M906">
            <v>-1.869782283158018</v>
          </cell>
          <cell r="N906">
            <v>-2.8325276185810955</v>
          </cell>
          <cell r="O906">
            <v>-1.446349955985037</v>
          </cell>
          <cell r="P906">
            <v>-1.807159383537468</v>
          </cell>
          <cell r="Q906">
            <v>-2.2126760169653763</v>
          </cell>
          <cell r="R906">
            <v>-1.4697342219933613</v>
          </cell>
          <cell r="S906">
            <v>-1.7709227240947865</v>
          </cell>
          <cell r="T906">
            <v>-3.2888454933528797</v>
          </cell>
          <cell r="U906">
            <v>-4.6280112055640803</v>
          </cell>
          <cell r="V906">
            <v>-2.8514588475232934</v>
          </cell>
          <cell r="W906">
            <v>-2.1489072832621785</v>
          </cell>
        </row>
        <row r="907">
          <cell r="A907" t="str">
            <v>LT1319UBLGAPS</v>
          </cell>
          <cell r="B907" t="str">
            <v>LT</v>
          </cell>
          <cell r="C907">
            <v>1</v>
          </cell>
          <cell r="D907">
            <v>0</v>
          </cell>
          <cell r="E907">
            <v>319</v>
          </cell>
          <cell r="F907">
            <v>0</v>
          </cell>
          <cell r="G907" t="str">
            <v>UBLGAPS</v>
          </cell>
          <cell r="H907" t="e">
            <v>#N/A</v>
          </cell>
          <cell r="I907" t="e">
            <v>#N/A</v>
          </cell>
          <cell r="J907" t="e">
            <v>#N/A</v>
          </cell>
          <cell r="K907" t="e">
            <v>#N/A</v>
          </cell>
          <cell r="L907" t="e">
            <v>#N/A</v>
          </cell>
          <cell r="M907" t="e">
            <v>#N/A</v>
          </cell>
          <cell r="N907" t="e">
            <v>#N/A</v>
          </cell>
          <cell r="O907" t="e">
            <v>#N/A</v>
          </cell>
          <cell r="P907">
            <v>-1.807159383537468</v>
          </cell>
          <cell r="Q907">
            <v>-2.2126760169653763</v>
          </cell>
          <cell r="R907">
            <v>-1.4697342219933613</v>
          </cell>
          <cell r="S907">
            <v>-1.7709227240947865</v>
          </cell>
          <cell r="T907">
            <v>-3.855390481916007</v>
          </cell>
          <cell r="U907">
            <v>-4.6280112055640803</v>
          </cell>
          <cell r="V907">
            <v>-2.8514588475232934</v>
          </cell>
          <cell r="W907">
            <v>-2.1489072832621785</v>
          </cell>
        </row>
        <row r="908">
          <cell r="A908" t="str">
            <v>LT1319UDGG</v>
          </cell>
          <cell r="B908" t="str">
            <v>LT</v>
          </cell>
          <cell r="C908">
            <v>1</v>
          </cell>
          <cell r="D908">
            <v>0</v>
          </cell>
          <cell r="E908">
            <v>319</v>
          </cell>
          <cell r="F908">
            <v>0</v>
          </cell>
          <cell r="G908" t="str">
            <v>UDGG</v>
          </cell>
          <cell r="H908">
            <v>11.937697133234423</v>
          </cell>
          <cell r="I908">
            <v>14.252752931919838</v>
          </cell>
          <cell r="J908">
            <v>15.557917917157113</v>
          </cell>
          <cell r="K908">
            <v>16.636542673941172</v>
          </cell>
          <cell r="L908">
            <v>22.816715815517874</v>
          </cell>
          <cell r="M908">
            <v>23.704341167948677</v>
          </cell>
          <cell r="N908">
            <v>23.070946295335666</v>
          </cell>
          <cell r="O908">
            <v>22.316100067543655</v>
          </cell>
          <cell r="P908">
            <v>21.136275615166028</v>
          </cell>
          <cell r="Q908">
            <v>19.387108170375857</v>
          </cell>
          <cell r="R908">
            <v>18.423582674302487</v>
          </cell>
          <cell r="S908">
            <v>18.043356427128931</v>
          </cell>
          <cell r="T908">
            <v>17.014691041415659</v>
          </cell>
          <cell r="U908">
            <v>17.123656722271523</v>
          </cell>
          <cell r="V908">
            <v>19.952664175976587</v>
          </cell>
          <cell r="W908">
            <v>23.332472911234721</v>
          </cell>
        </row>
        <row r="909">
          <cell r="A909" t="str">
            <v>LT60OCPH</v>
          </cell>
          <cell r="B909" t="str">
            <v>LT</v>
          </cell>
          <cell r="C909">
            <v>6</v>
          </cell>
          <cell r="D909">
            <v>1</v>
          </cell>
          <cell r="E909">
            <v>0</v>
          </cell>
          <cell r="F909">
            <v>0</v>
          </cell>
          <cell r="G909" t="str">
            <v>OCPH</v>
          </cell>
          <cell r="H909" t="e">
            <v>#N/A</v>
          </cell>
          <cell r="I909">
            <v>6.4830863154409002</v>
          </cell>
          <cell r="J909">
            <v>5.6264715899835505</v>
          </cell>
          <cell r="K909">
            <v>4.761303920125437</v>
          </cell>
          <cell r="L909">
            <v>4.1741385411927068</v>
          </cell>
          <cell r="M909">
            <v>5.4624718453198273</v>
          </cell>
          <cell r="N909">
            <v>4.1615927158423993</v>
          </cell>
          <cell r="O909">
            <v>6.0360915512974067</v>
          </cell>
          <cell r="P909">
            <v>10.414221630767351</v>
          </cell>
          <cell r="Q909">
            <v>11.884890329794429</v>
          </cell>
          <cell r="R909">
            <v>12.16280825240068</v>
          </cell>
          <cell r="S909">
            <v>10.607608235688959</v>
          </cell>
          <cell r="T909">
            <v>12.356558773798753</v>
          </cell>
          <cell r="U909">
            <v>5.9999993697763987</v>
          </cell>
          <cell r="V909">
            <v>-5.3999998570273267</v>
          </cell>
          <cell r="W909">
            <v>-1.900001088046599</v>
          </cell>
        </row>
        <row r="910">
          <cell r="A910" t="str">
            <v>LT60OIGT</v>
          </cell>
          <cell r="B910" t="str">
            <v>LT</v>
          </cell>
          <cell r="C910">
            <v>6</v>
          </cell>
          <cell r="D910">
            <v>1</v>
          </cell>
          <cell r="E910">
            <v>0</v>
          </cell>
          <cell r="F910">
            <v>0</v>
          </cell>
          <cell r="G910" t="str">
            <v>OIGT</v>
          </cell>
          <cell r="H910">
            <v>14.875638325404461</v>
          </cell>
          <cell r="I910">
            <v>21.052129274286635</v>
          </cell>
          <cell r="J910">
            <v>25.480584813231811</v>
          </cell>
          <cell r="K910">
            <v>21.100117082577686</v>
          </cell>
          <cell r="L910">
            <v>-5.9441257171364503</v>
          </cell>
          <cell r="M910">
            <v>-9.016469090619772</v>
          </cell>
          <cell r="N910">
            <v>13.281309207757207</v>
          </cell>
          <cell r="O910">
            <v>10.570405212075062</v>
          </cell>
          <cell r="P910">
            <v>13.741435048790308</v>
          </cell>
          <cell r="Q910">
            <v>15.705196928752763</v>
          </cell>
          <cell r="R910">
            <v>11.180222631201486</v>
          </cell>
          <cell r="S910">
            <v>19.376277923462638</v>
          </cell>
          <cell r="T910">
            <v>20.772263076358154</v>
          </cell>
          <cell r="U910">
            <v>-3.1829903948073168</v>
          </cell>
          <cell r="V910">
            <v>-12.043773877062902</v>
          </cell>
          <cell r="W910">
            <v>-2.6218285825588938</v>
          </cell>
        </row>
        <row r="911">
          <cell r="A911" t="str">
            <v>LT60OXGS</v>
          </cell>
          <cell r="B911" t="str">
            <v>LT</v>
          </cell>
          <cell r="C911">
            <v>6</v>
          </cell>
          <cell r="D911">
            <v>1</v>
          </cell>
          <cell r="E911">
            <v>0</v>
          </cell>
          <cell r="F911">
            <v>0</v>
          </cell>
          <cell r="G911" t="str">
            <v>OXGS</v>
          </cell>
          <cell r="H911" t="e">
            <v>#N/A</v>
          </cell>
          <cell r="I911">
            <v>19.044429959486276</v>
          </cell>
          <cell r="J911">
            <v>18.838367622665064</v>
          </cell>
          <cell r="K911">
            <v>4.6591795023072757</v>
          </cell>
          <cell r="L911">
            <v>-16.372079122782779</v>
          </cell>
          <cell r="M911">
            <v>9.4890534378833777</v>
          </cell>
          <cell r="N911">
            <v>21.217704784744164</v>
          </cell>
          <cell r="O911">
            <v>19.443354977997252</v>
          </cell>
          <cell r="P911">
            <v>6.8875935100869645</v>
          </cell>
          <cell r="Q911">
            <v>4.3979761782604765</v>
          </cell>
          <cell r="R911">
            <v>17.734837691372739</v>
          </cell>
          <cell r="S911">
            <v>12.019488382439603</v>
          </cell>
          <cell r="T911">
            <v>4.3216278830324972</v>
          </cell>
          <cell r="U911">
            <v>13.063853522756542</v>
          </cell>
          <cell r="V911">
            <v>-1.2248245769435506</v>
          </cell>
          <cell r="W911">
            <v>2.8987515079164083</v>
          </cell>
        </row>
        <row r="912">
          <cell r="A912" t="str">
            <v>LT60OMGS</v>
          </cell>
          <cell r="B912" t="str">
            <v>LT</v>
          </cell>
          <cell r="C912">
            <v>6</v>
          </cell>
          <cell r="D912">
            <v>1</v>
          </cell>
          <cell r="E912">
            <v>0</v>
          </cell>
          <cell r="F912">
            <v>0</v>
          </cell>
          <cell r="G912" t="str">
            <v>OMGS</v>
          </cell>
          <cell r="H912" t="e">
            <v>#N/A</v>
          </cell>
          <cell r="I912">
            <v>23.166184080709119</v>
          </cell>
          <cell r="J912">
            <v>24.966292604216168</v>
          </cell>
          <cell r="K912">
            <v>6.1401928948731088</v>
          </cell>
          <cell r="L912">
            <v>-12.351287903155006</v>
          </cell>
          <cell r="M912">
            <v>4.8187397280455624</v>
          </cell>
          <cell r="N912">
            <v>17.597927674290048</v>
          </cell>
          <cell r="O912">
            <v>17.702112432527773</v>
          </cell>
          <cell r="P912">
            <v>10.356518368630784</v>
          </cell>
          <cell r="Q912">
            <v>14.906490078115464</v>
          </cell>
          <cell r="R912">
            <v>16.414527419883672</v>
          </cell>
          <cell r="S912">
            <v>13.690318651455602</v>
          </cell>
          <cell r="T912">
            <v>11.582370655266727</v>
          </cell>
          <cell r="U912">
            <v>11.589529959745914</v>
          </cell>
          <cell r="V912">
            <v>-6.3539242886684217</v>
          </cell>
          <cell r="W912">
            <v>3.5840503275565316</v>
          </cell>
        </row>
        <row r="913">
          <cell r="A913" t="str">
            <v>LT10CVGD3</v>
          </cell>
          <cell r="B913" t="str">
            <v>LT</v>
          </cell>
          <cell r="C913">
            <v>1</v>
          </cell>
          <cell r="D913">
            <v>0</v>
          </cell>
          <cell r="E913">
            <v>0</v>
          </cell>
          <cell r="F913">
            <v>0</v>
          </cell>
          <cell r="G913" t="str">
            <v>CVGD3</v>
          </cell>
          <cell r="H913" t="e">
            <v>#N/A</v>
          </cell>
          <cell r="I913">
            <v>9.2686413599230821</v>
          </cell>
          <cell r="J913">
            <v>10.57567557032327</v>
          </cell>
          <cell r="K913">
            <v>9.1377501974146735</v>
          </cell>
          <cell r="L913">
            <v>-0.86477171356681937</v>
          </cell>
          <cell r="M913">
            <v>3.5519921513462647</v>
          </cell>
          <cell r="N913">
            <v>5.7652724813911922</v>
          </cell>
          <cell r="O913">
            <v>6.274557262393718</v>
          </cell>
          <cell r="P913">
            <v>10.314339256374673</v>
          </cell>
          <cell r="Q913">
            <v>12.554072444184193</v>
          </cell>
          <cell r="R913">
            <v>11.070913368327872</v>
          </cell>
          <cell r="S913">
            <v>11.948855364657062</v>
          </cell>
          <cell r="T913">
            <v>13.848477321175736</v>
          </cell>
          <cell r="U913">
            <v>3.9220075419772913</v>
          </cell>
          <cell r="V913">
            <v>-7.3933915085928295</v>
          </cell>
          <cell r="W913">
            <v>-2.0662043241789698</v>
          </cell>
        </row>
        <row r="914">
          <cell r="A914" t="str">
            <v>LT10CVGD4</v>
          </cell>
          <cell r="B914" t="str">
            <v>LT</v>
          </cell>
          <cell r="C914">
            <v>1</v>
          </cell>
          <cell r="D914">
            <v>0</v>
          </cell>
          <cell r="E914">
            <v>0</v>
          </cell>
          <cell r="F914">
            <v>0</v>
          </cell>
          <cell r="G914" t="str">
            <v>CVGD4</v>
          </cell>
          <cell r="H914" t="e">
            <v>#N/A</v>
          </cell>
          <cell r="I914">
            <v>0.40528119324669198</v>
          </cell>
          <cell r="J914">
            <v>3.423908484462018</v>
          </cell>
          <cell r="K914">
            <v>-0.243963750850126</v>
          </cell>
          <cell r="L914">
            <v>-0.19001866304641957</v>
          </cell>
          <cell r="M914">
            <v>-0.63707294811654669</v>
          </cell>
          <cell r="N914">
            <v>0.45516987754054394</v>
          </cell>
          <cell r="O914">
            <v>0.69875364861677181</v>
          </cell>
          <cell r="P914">
            <v>2.3526081482449324</v>
          </cell>
          <cell r="Q914">
            <v>1.0409841337764592</v>
          </cell>
          <cell r="R914">
            <v>-2.7938869848462238</v>
          </cell>
          <cell r="S914">
            <v>-2.1690085957846539</v>
          </cell>
          <cell r="T914">
            <v>0.54495332978933053</v>
          </cell>
          <cell r="U914">
            <v>0.21829610168138847</v>
          </cell>
          <cell r="V914">
            <v>-0.33295379143801496</v>
          </cell>
          <cell r="W914">
            <v>4.9535138118864896E-2</v>
          </cell>
        </row>
        <row r="915">
          <cell r="A915" t="str">
            <v>LT10CVGD9</v>
          </cell>
          <cell r="B915" t="str">
            <v>LT</v>
          </cell>
          <cell r="C915">
            <v>1</v>
          </cell>
          <cell r="D915">
            <v>0</v>
          </cell>
          <cell r="E915">
            <v>0</v>
          </cell>
          <cell r="F915">
            <v>0</v>
          </cell>
          <cell r="G915" t="str">
            <v>CVGD9</v>
          </cell>
          <cell r="H915" t="e">
            <v>#N/A</v>
          </cell>
          <cell r="I915">
            <v>-4.5867476301492101</v>
          </cell>
          <cell r="J915">
            <v>-5.5156427784006361</v>
          </cell>
          <cell r="K915">
            <v>-1.4036999035061135</v>
          </cell>
          <cell r="L915">
            <v>-0.41297221534429163</v>
          </cell>
          <cell r="M915">
            <v>1.3284316253756714</v>
          </cell>
          <cell r="N915">
            <v>0.5153840115950441</v>
          </cell>
          <cell r="O915">
            <v>-0.10990956866789148</v>
          </cell>
          <cell r="P915">
            <v>-2.4203102115707393</v>
          </cell>
          <cell r="Q915">
            <v>-6.2441581163588165</v>
          </cell>
          <cell r="R915">
            <v>-0.47469103755256548</v>
          </cell>
          <cell r="S915">
            <v>-1.9351554483361966</v>
          </cell>
          <cell r="T915">
            <v>-5.4687097771503996</v>
          </cell>
          <cell r="U915">
            <v>-0.75295357428751419</v>
          </cell>
          <cell r="V915">
            <v>3.6986129081391264</v>
          </cell>
          <cell r="W915">
            <v>-0.58630937612921596</v>
          </cell>
        </row>
        <row r="916">
          <cell r="A916" t="str">
            <v>LT60NETN</v>
          </cell>
          <cell r="B916" t="str">
            <v>LT</v>
          </cell>
          <cell r="C916">
            <v>6</v>
          </cell>
          <cell r="D916">
            <v>0</v>
          </cell>
          <cell r="E916">
            <v>0</v>
          </cell>
          <cell r="F916">
            <v>0</v>
          </cell>
          <cell r="G916" t="str">
            <v>NETN</v>
          </cell>
          <cell r="H916">
            <v>-1.8746268656716469</v>
          </cell>
          <cell r="I916">
            <v>0.90879606481168995</v>
          </cell>
          <cell r="J916">
            <v>0.59728276517814205</v>
          </cell>
          <cell r="K916">
            <v>-0.79542050787099194</v>
          </cell>
          <cell r="L916">
            <v>-2.2383252818035548</v>
          </cell>
          <cell r="M916">
            <v>-3.9703783012134175</v>
          </cell>
          <cell r="N916">
            <v>-3.8021998441955751</v>
          </cell>
          <cell r="O916">
            <v>3.6174117192549815</v>
          </cell>
          <cell r="P916">
            <v>2.2248831273123493</v>
          </cell>
          <cell r="Q916">
            <v>-2.3847767077467275E-2</v>
          </cell>
          <cell r="R916">
            <v>2.4814609539979271</v>
          </cell>
          <cell r="S916">
            <v>1.712145898654116</v>
          </cell>
          <cell r="T916">
            <v>1.9437994278983739</v>
          </cell>
          <cell r="U916">
            <v>-1.6611977842773573</v>
          </cell>
          <cell r="V916">
            <v>-3.8542241563939927</v>
          </cell>
          <cell r="W916">
            <v>-1.6007115325574417</v>
          </cell>
        </row>
        <row r="917">
          <cell r="A917" t="str">
            <v>LT10ZUTN</v>
          </cell>
          <cell r="B917" t="str">
            <v>LT</v>
          </cell>
          <cell r="C917">
            <v>1</v>
          </cell>
          <cell r="D917">
            <v>0</v>
          </cell>
          <cell r="E917">
            <v>0</v>
          </cell>
          <cell r="F917">
            <v>0</v>
          </cell>
          <cell r="G917" t="str">
            <v>ZUTN</v>
          </cell>
          <cell r="H917">
            <v>6.9</v>
          </cell>
          <cell r="I917">
            <v>7.7</v>
          </cell>
          <cell r="J917">
            <v>6.5</v>
          </cell>
          <cell r="K917">
            <v>13.2</v>
          </cell>
          <cell r="L917">
            <v>13.7</v>
          </cell>
          <cell r="M917">
            <v>16.399999999999999</v>
          </cell>
          <cell r="N917">
            <v>16.5</v>
          </cell>
          <cell r="O917">
            <v>13.5</v>
          </cell>
          <cell r="P917">
            <v>12.5</v>
          </cell>
          <cell r="Q917">
            <v>11.4</v>
          </cell>
          <cell r="R917">
            <v>8.3000000000000007</v>
          </cell>
          <cell r="S917">
            <v>5.6</v>
          </cell>
          <cell r="T917">
            <v>4.3</v>
          </cell>
          <cell r="U917">
            <v>5.4</v>
          </cell>
          <cell r="V917">
            <v>8.8000000000000007</v>
          </cell>
          <cell r="W917">
            <v>10.199999999999999</v>
          </cell>
        </row>
        <row r="918">
          <cell r="A918" t="str">
            <v>LT60RVGDE</v>
          </cell>
          <cell r="B918" t="str">
            <v>LT</v>
          </cell>
          <cell r="C918">
            <v>6</v>
          </cell>
          <cell r="D918">
            <v>1</v>
          </cell>
          <cell r="E918">
            <v>0</v>
          </cell>
          <cell r="F918">
            <v>0</v>
          </cell>
          <cell r="G918" t="str">
            <v>RVGDE</v>
          </cell>
          <cell r="H918">
            <v>5.2634236543394941</v>
          </cell>
          <cell r="I918">
            <v>4.1407480867046376</v>
          </cell>
          <cell r="J918">
            <v>7.8398678489360885</v>
          </cell>
          <cell r="K918">
            <v>8.351939545606001</v>
          </cell>
          <cell r="L918">
            <v>0.78818534817393093</v>
          </cell>
          <cell r="M918">
            <v>8.538806898787854</v>
          </cell>
          <cell r="N918">
            <v>10.954541036694243</v>
          </cell>
          <cell r="O918">
            <v>3.1327030656656651</v>
          </cell>
          <cell r="P918">
            <v>7.8471377988851287</v>
          </cell>
          <cell r="Q918">
            <v>7.3765020090550193</v>
          </cell>
          <cell r="R918">
            <v>5.1920308720728725</v>
          </cell>
          <cell r="S918">
            <v>6.0293390121845647</v>
          </cell>
          <cell r="T918">
            <v>6.847807087549862</v>
          </cell>
          <cell r="U918">
            <v>5.1338444097876801</v>
          </cell>
          <cell r="V918">
            <v>-0.16629122613700531</v>
          </cell>
          <cell r="W918">
            <v>-1.0065258150993239</v>
          </cell>
        </row>
        <row r="919">
          <cell r="A919" t="str">
            <v>LT60PVGD</v>
          </cell>
          <cell r="B919" t="str">
            <v>LT</v>
          </cell>
          <cell r="C919">
            <v>6</v>
          </cell>
          <cell r="D919">
            <v>1</v>
          </cell>
          <cell r="E919">
            <v>0</v>
          </cell>
          <cell r="F919">
            <v>0</v>
          </cell>
          <cell r="G919" t="str">
            <v>PVGD</v>
          </cell>
          <cell r="H919">
            <v>46.433293402546695</v>
          </cell>
          <cell r="I919">
            <v>20.02707474407126</v>
          </cell>
          <cell r="J919">
            <v>12.614644552087807</v>
          </cell>
          <cell r="K919">
            <v>3.9659308053219267</v>
          </cell>
          <cell r="L919">
            <v>-0.8533620938913189</v>
          </cell>
          <cell r="M919">
            <v>0.49053431369969758</v>
          </cell>
          <cell r="N919">
            <v>-0.36992866495469956</v>
          </cell>
          <cell r="O919">
            <v>0.18265417561127428</v>
          </cell>
          <cell r="P919">
            <v>-0.77697022004351579</v>
          </cell>
          <cell r="Q919">
            <v>2.537192020996315</v>
          </cell>
          <cell r="R919">
            <v>6.614342060033862</v>
          </cell>
          <cell r="S919">
            <v>6.5362171352975951</v>
          </cell>
          <cell r="T919">
            <v>8.8231743358198056</v>
          </cell>
          <cell r="U919">
            <v>12.067447026397327</v>
          </cell>
          <cell r="V919">
            <v>5.0828780945080476</v>
          </cell>
          <cell r="W919">
            <v>2.8728939718533519</v>
          </cell>
        </row>
        <row r="920">
          <cell r="A920" t="str">
            <v>LT60RWCDV</v>
          </cell>
          <cell r="B920" t="str">
            <v>LT</v>
          </cell>
          <cell r="C920">
            <v>6</v>
          </cell>
          <cell r="D920">
            <v>1</v>
          </cell>
          <cell r="E920">
            <v>0</v>
          </cell>
          <cell r="F920">
            <v>0</v>
          </cell>
          <cell r="G920" t="str">
            <v>RWCDV</v>
          </cell>
          <cell r="H920">
            <v>14.362697271297286</v>
          </cell>
          <cell r="I920">
            <v>10.943367522760127</v>
          </cell>
          <cell r="J920">
            <v>9.1664756966068026</v>
          </cell>
          <cell r="K920">
            <v>11.090643610325168</v>
          </cell>
          <cell r="L920">
            <v>3.4808346251617772</v>
          </cell>
          <cell r="M920">
            <v>-1.222539010512369</v>
          </cell>
          <cell r="N920">
            <v>7.4513418923621622</v>
          </cell>
          <cell r="O920">
            <v>4.7705865044822104</v>
          </cell>
          <cell r="P920">
            <v>9.7652511670663689</v>
          </cell>
          <cell r="Q920">
            <v>8.1831619704186842</v>
          </cell>
          <cell r="R920">
            <v>4.604580683835624</v>
          </cell>
          <cell r="S920">
            <v>9.6462763711854684</v>
          </cell>
          <cell r="T920">
            <v>8.6223556109111357</v>
          </cell>
          <cell r="U920">
            <v>5.2822547630729355</v>
          </cell>
          <cell r="V920">
            <v>-1.2297516019234012</v>
          </cell>
          <cell r="W920">
            <v>-1.1835804440154862</v>
          </cell>
        </row>
        <row r="921">
          <cell r="A921" t="str">
            <v>LT60QLCD</v>
          </cell>
          <cell r="B921" t="str">
            <v>LT</v>
          </cell>
          <cell r="C921">
            <v>6</v>
          </cell>
          <cell r="D921">
            <v>1</v>
          </cell>
          <cell r="E921">
            <v>0</v>
          </cell>
          <cell r="F921">
            <v>0</v>
          </cell>
          <cell r="G921" t="str">
            <v>QLCD</v>
          </cell>
          <cell r="H921">
            <v>8.6442881117354542</v>
          </cell>
          <cell r="I921">
            <v>6.5321399750190245</v>
          </cell>
          <cell r="J921">
            <v>1.2301645709813291</v>
          </cell>
          <cell r="K921">
            <v>2.5276004067895874</v>
          </cell>
          <cell r="L921">
            <v>2.6715921788710295</v>
          </cell>
          <cell r="M921">
            <v>-8.9934155240923737</v>
          </cell>
          <cell r="N921">
            <v>-3.1573283180662992</v>
          </cell>
          <cell r="O921">
            <v>1.5881319796046789</v>
          </cell>
          <cell r="P921">
            <v>1.7785482371893258</v>
          </cell>
          <cell r="Q921">
            <v>0.7512444028914933</v>
          </cell>
          <cell r="R921">
            <v>-0.55845503063982616</v>
          </cell>
          <cell r="S921">
            <v>3.4112608761856622</v>
          </cell>
          <cell r="T921">
            <v>1.6608188522832412</v>
          </cell>
          <cell r="U921">
            <v>0.14116325158510801</v>
          </cell>
          <cell r="V921">
            <v>-1.0652317627458774</v>
          </cell>
          <cell r="W921">
            <v>-0.178854849144372</v>
          </cell>
        </row>
        <row r="922">
          <cell r="A922" t="str">
            <v>LT60OVGDP</v>
          </cell>
          <cell r="B922" t="str">
            <v>LT</v>
          </cell>
          <cell r="C922">
            <v>6</v>
          </cell>
          <cell r="D922">
            <v>0</v>
          </cell>
          <cell r="E922">
            <v>0</v>
          </cell>
          <cell r="F922">
            <v>0</v>
          </cell>
          <cell r="G922" t="str">
            <v>OVGDP</v>
          </cell>
          <cell r="H922" t="e">
            <v>#N/A</v>
          </cell>
          <cell r="I922">
            <v>5.4519797638308942</v>
          </cell>
          <cell r="J922">
            <v>3.9289262961017535</v>
          </cell>
          <cell r="K922">
            <v>4.2274255401455463</v>
          </cell>
          <cell r="L922">
            <v>3.8367502366038808</v>
          </cell>
          <cell r="M922">
            <v>3.6079365219964687</v>
          </cell>
          <cell r="N922">
            <v>4.5095542501714103</v>
          </cell>
          <cell r="O922">
            <v>5.6479022512878396</v>
          </cell>
          <cell r="P922">
            <v>6.372053031503766</v>
          </cell>
          <cell r="Q922">
            <v>6.7755193138825165</v>
          </cell>
          <cell r="R922">
            <v>6.6625823793615035</v>
          </cell>
          <cell r="S922">
            <v>6.4732092451529777</v>
          </cell>
          <cell r="T922">
            <v>6.1362315074797058</v>
          </cell>
          <cell r="U922">
            <v>4.5043400114889831</v>
          </cell>
          <cell r="V922">
            <v>2.7808086304180746</v>
          </cell>
          <cell r="W922">
            <v>1.8236870714784637</v>
          </cell>
        </row>
        <row r="923">
          <cell r="A923" t="str">
            <v>LT1319URTG</v>
          </cell>
          <cell r="B923" t="str">
            <v>LT</v>
          </cell>
          <cell r="C923">
            <v>1</v>
          </cell>
          <cell r="D923">
            <v>0</v>
          </cell>
          <cell r="E923">
            <v>319</v>
          </cell>
          <cell r="F923">
            <v>0</v>
          </cell>
          <cell r="G923" t="str">
            <v>URTG</v>
          </cell>
          <cell r="H923">
            <v>34.121063643960284</v>
          </cell>
          <cell r="I923">
            <v>34.120534007093539</v>
          </cell>
          <cell r="J923">
            <v>38.374114072730293</v>
          </cell>
          <cell r="K923">
            <v>37.377554862468827</v>
          </cell>
          <cell r="L923">
            <v>37.292630741020552</v>
          </cell>
          <cell r="M923">
            <v>35.851176198056834</v>
          </cell>
          <cell r="N923">
            <v>33.24208579776726</v>
          </cell>
          <cell r="O923">
            <v>32.863434109794056</v>
          </cell>
          <cell r="P923">
            <v>31.892003113795752</v>
          </cell>
          <cell r="Q923">
            <v>31.790579740772611</v>
          </cell>
          <cell r="R923">
            <v>32.836694126979104</v>
          </cell>
          <cell r="S923">
            <v>33.134113111285032</v>
          </cell>
          <cell r="T923">
            <v>33.926303501818637</v>
          </cell>
          <cell r="U923">
            <v>33.937694953310412</v>
          </cell>
          <cell r="V923">
            <v>34.779463439031986</v>
          </cell>
          <cell r="W923">
            <v>36.0157683994534</v>
          </cell>
        </row>
        <row r="924">
          <cell r="A924" t="str">
            <v>LT1319UUTG</v>
          </cell>
          <cell r="B924" t="str">
            <v>LT</v>
          </cell>
          <cell r="C924">
            <v>1</v>
          </cell>
          <cell r="D924">
            <v>0</v>
          </cell>
          <cell r="E924">
            <v>319</v>
          </cell>
          <cell r="F924">
            <v>0</v>
          </cell>
          <cell r="G924" t="str">
            <v>UUTG</v>
          </cell>
          <cell r="H924">
            <v>35.718856560782818</v>
          </cell>
          <cell r="I924">
            <v>37.449434385961474</v>
          </cell>
          <cell r="J924">
            <v>50.269740914713964</v>
          </cell>
          <cell r="K924">
            <v>40.427897166331206</v>
          </cell>
          <cell r="L924">
            <v>40.129096173351442</v>
          </cell>
          <cell r="M924">
            <v>39.065198526262343</v>
          </cell>
          <cell r="N924">
            <v>36.795969646932896</v>
          </cell>
          <cell r="O924">
            <v>34.733415747984012</v>
          </cell>
          <cell r="P924">
            <v>33.169403761484922</v>
          </cell>
          <cell r="Q924">
            <v>33.327315051473057</v>
          </cell>
          <cell r="R924">
            <v>33.339050762444153</v>
          </cell>
          <cell r="S924">
            <v>33.582582060275776</v>
          </cell>
          <cell r="T924">
            <v>35.15915023142751</v>
          </cell>
          <cell r="U924">
            <v>36.81597074122935</v>
          </cell>
          <cell r="V924">
            <v>37.755274741928268</v>
          </cell>
          <cell r="W924">
            <v>39.436858986116604</v>
          </cell>
        </row>
        <row r="925">
          <cell r="A925" t="str">
            <v>LT1319UTVG</v>
          </cell>
          <cell r="B925" t="str">
            <v>LT</v>
          </cell>
          <cell r="C925">
            <v>1</v>
          </cell>
          <cell r="D925">
            <v>0</v>
          </cell>
          <cell r="E925">
            <v>319</v>
          </cell>
          <cell r="F925">
            <v>0</v>
          </cell>
          <cell r="G925" t="str">
            <v>UTVG</v>
          </cell>
          <cell r="H925">
            <v>12.426246598627005</v>
          </cell>
          <cell r="I925">
            <v>11.851016077146848</v>
          </cell>
          <cell r="J925">
            <v>13.687832582122347</v>
          </cell>
          <cell r="K925">
            <v>13.865940737727971</v>
          </cell>
          <cell r="L925">
            <v>13.718037120760526</v>
          </cell>
          <cell r="M925">
            <v>12.583354705634001</v>
          </cell>
          <cell r="N925">
            <v>12.211276492985885</v>
          </cell>
          <cell r="O925">
            <v>12.419965957384701</v>
          </cell>
          <cell r="P925">
            <v>11.717622826917831</v>
          </cell>
          <cell r="Q925">
            <v>11.058034685399898</v>
          </cell>
          <cell r="R925">
            <v>11.033430862682339</v>
          </cell>
          <cell r="S925">
            <v>11.105772482631341</v>
          </cell>
          <cell r="T925">
            <v>11.634510823047211</v>
          </cell>
          <cell r="U925">
            <v>11.522008493529155</v>
          </cell>
          <cell r="V925">
            <v>12.006563449396415</v>
          </cell>
          <cell r="W925">
            <v>12.145178122166271</v>
          </cell>
        </row>
        <row r="926">
          <cell r="A926" t="str">
            <v>LT1319UTYG</v>
          </cell>
          <cell r="B926" t="str">
            <v>LT</v>
          </cell>
          <cell r="C926">
            <v>1</v>
          </cell>
          <cell r="D926">
            <v>0</v>
          </cell>
          <cell r="E926">
            <v>319</v>
          </cell>
          <cell r="F926">
            <v>0</v>
          </cell>
          <cell r="G926" t="str">
            <v>UTYG</v>
          </cell>
          <cell r="H926">
            <v>8.6840524679241327</v>
          </cell>
          <cell r="I926">
            <v>8.1985935092749962</v>
          </cell>
          <cell r="J926">
            <v>8.8501221572072772</v>
          </cell>
          <cell r="K926">
            <v>9.040844465116237</v>
          </cell>
          <cell r="L926">
            <v>9.1692130405180894</v>
          </cell>
          <cell r="M926">
            <v>8.443906292464467</v>
          </cell>
          <cell r="N926">
            <v>7.8195108120516652</v>
          </cell>
          <cell r="O926">
            <v>7.4808291833133183</v>
          </cell>
          <cell r="P926">
            <v>7.9638451374680423</v>
          </cell>
          <cell r="Q926">
            <v>8.6954815834992765</v>
          </cell>
          <cell r="R926">
            <v>9.0008293047661692</v>
          </cell>
          <cell r="S926">
            <v>9.5897227778260916</v>
          </cell>
          <cell r="T926">
            <v>9.26607765008551</v>
          </cell>
          <cell r="U926">
            <v>9.0373240149534109</v>
          </cell>
          <cell r="V926">
            <v>8.4607484209018082</v>
          </cell>
          <cell r="W926">
            <v>8.4995366841915949</v>
          </cell>
        </row>
        <row r="927">
          <cell r="A927" t="str">
            <v>LT1319UTSG</v>
          </cell>
          <cell r="B927" t="str">
            <v>LT</v>
          </cell>
          <cell r="C927">
            <v>1</v>
          </cell>
          <cell r="D927">
            <v>0</v>
          </cell>
          <cell r="E927">
            <v>319</v>
          </cell>
          <cell r="F927">
            <v>0</v>
          </cell>
          <cell r="G927" t="str">
            <v>UTSG</v>
          </cell>
          <cell r="H927">
            <v>7.4556477913179888</v>
          </cell>
          <cell r="I927">
            <v>7.8917178075262884</v>
          </cell>
          <cell r="J927">
            <v>8.491300986758219</v>
          </cell>
          <cell r="K927">
            <v>9.0709348997362103</v>
          </cell>
          <cell r="L927">
            <v>9.25406036228547</v>
          </cell>
          <cell r="M927">
            <v>9.3917213655446155</v>
          </cell>
          <cell r="N927">
            <v>8.9566714017517146</v>
          </cell>
          <cell r="O927">
            <v>8.6476616203217098</v>
          </cell>
          <cell r="P927">
            <v>8.5346023537458784</v>
          </cell>
          <cell r="Q927">
            <v>8.6764857168148524</v>
          </cell>
          <cell r="R927">
            <v>8.4377319236262487</v>
          </cell>
          <cell r="S927">
            <v>8.728198587316772</v>
          </cell>
          <cell r="T927">
            <v>8.9418834890041357</v>
          </cell>
          <cell r="U927">
            <v>9.2533986002431359</v>
          </cell>
          <cell r="V927">
            <v>9.5226812680057193</v>
          </cell>
          <cell r="W927">
            <v>9.6455228594771363</v>
          </cell>
        </row>
        <row r="928">
          <cell r="A928" t="str">
            <v>LT1319UWCG</v>
          </cell>
          <cell r="B928" t="str">
            <v>LT</v>
          </cell>
          <cell r="C928">
            <v>1</v>
          </cell>
          <cell r="D928">
            <v>0</v>
          </cell>
          <cell r="E928">
            <v>319</v>
          </cell>
          <cell r="F928">
            <v>0</v>
          </cell>
          <cell r="G928" t="str">
            <v>UWCG</v>
          </cell>
          <cell r="H928">
            <v>9.9526398661140991</v>
          </cell>
          <cell r="I928">
            <v>10.708150731040414</v>
          </cell>
          <cell r="J928">
            <v>11.208411296266481</v>
          </cell>
          <cell r="K928">
            <v>12.722459478028281</v>
          </cell>
          <cell r="L928">
            <v>13.41077760223072</v>
          </cell>
          <cell r="M928">
            <v>12.136099685220447</v>
          </cell>
          <cell r="N928">
            <v>11.709394486864202</v>
          </cell>
          <cell r="O928">
            <v>11.365712675794502</v>
          </cell>
          <cell r="P928">
            <v>10.829692437177203</v>
          </cell>
          <cell r="Q928">
            <v>10.840595012428656</v>
          </cell>
          <cell r="R928">
            <v>10.315713104958119</v>
          </cell>
          <cell r="S928">
            <v>10.444422703423486</v>
          </cell>
          <cell r="T928">
            <v>9.9609104337207572</v>
          </cell>
          <cell r="U928">
            <v>10.192861157497619</v>
          </cell>
          <cell r="V928">
            <v>10.070598557926907</v>
          </cell>
          <cell r="W928">
            <v>10.136773527460058</v>
          </cell>
        </row>
        <row r="929">
          <cell r="A929" t="str">
            <v>LT1319UCTGI</v>
          </cell>
          <cell r="B929" t="str">
            <v>LT</v>
          </cell>
          <cell r="C929">
            <v>1</v>
          </cell>
          <cell r="D929">
            <v>0</v>
          </cell>
          <cell r="E929">
            <v>319</v>
          </cell>
          <cell r="F929">
            <v>0</v>
          </cell>
          <cell r="G929" t="str">
            <v>UCTGI</v>
          </cell>
          <cell r="H929">
            <v>9.3770984684719725</v>
          </cell>
          <cell r="I929">
            <v>8.8305491447065396</v>
          </cell>
          <cell r="J929">
            <v>9.7574506895906872</v>
          </cell>
          <cell r="K929">
            <v>9.336178165798966</v>
          </cell>
          <cell r="L929">
            <v>6.9869078635948201</v>
          </cell>
          <cell r="M929">
            <v>7.3265995827864527</v>
          </cell>
          <cell r="N929">
            <v>6.0820656237965682</v>
          </cell>
          <cell r="O929">
            <v>6.3734359284986013</v>
          </cell>
          <cell r="P929">
            <v>6.0437764289032438</v>
          </cell>
          <cell r="Q929">
            <v>5.702205099536906</v>
          </cell>
          <cell r="R929">
            <v>5.6836518718474336</v>
          </cell>
          <cell r="S929">
            <v>5.9123619445169151</v>
          </cell>
          <cell r="T929">
            <v>5.4220087647362831</v>
          </cell>
          <cell r="U929">
            <v>5.1907914965998634</v>
          </cell>
          <cell r="V929">
            <v>4.9265150167054665</v>
          </cell>
          <cell r="W929">
            <v>5.0570387980351672</v>
          </cell>
        </row>
        <row r="930">
          <cell r="A930" t="str">
            <v>LT1319UIGG0</v>
          </cell>
          <cell r="B930" t="str">
            <v>LT</v>
          </cell>
          <cell r="C930">
            <v>1</v>
          </cell>
          <cell r="D930">
            <v>0</v>
          </cell>
          <cell r="E930">
            <v>319</v>
          </cell>
          <cell r="F930">
            <v>0</v>
          </cell>
          <cell r="G930" t="str">
            <v>UIGG0</v>
          </cell>
          <cell r="H930">
            <v>3.3402128104673872</v>
          </cell>
          <cell r="I930">
            <v>2.4374122623217604</v>
          </cell>
          <cell r="J930">
            <v>2.2926352654806639</v>
          </cell>
          <cell r="K930">
            <v>2.5454046760759121</v>
          </cell>
          <cell r="L930">
            <v>2.5788089634496978</v>
          </cell>
          <cell r="M930">
            <v>2.375200522468027</v>
          </cell>
          <cell r="N930">
            <v>2.2250170806422198</v>
          </cell>
          <cell r="O930">
            <v>2.8704803895830291</v>
          </cell>
          <cell r="P930">
            <v>2.9780675435248458</v>
          </cell>
          <cell r="Q930">
            <v>3.4459554833219963</v>
          </cell>
          <cell r="R930">
            <v>3.4494137969890795</v>
          </cell>
          <cell r="S930">
            <v>4.1389468649447778</v>
          </cell>
          <cell r="T930">
            <v>5.2121323775162338</v>
          </cell>
          <cell r="U930">
            <v>4.3584155432144644</v>
          </cell>
          <cell r="V930">
            <v>4.5758184107334694</v>
          </cell>
          <cell r="W930">
            <v>5.3491110023513126</v>
          </cell>
        </row>
        <row r="931">
          <cell r="A931" t="str">
            <v>LT1319UYIG</v>
          </cell>
          <cell r="B931" t="str">
            <v>LT</v>
          </cell>
          <cell r="C931">
            <v>1</v>
          </cell>
          <cell r="D931">
            <v>0</v>
          </cell>
          <cell r="E931">
            <v>319</v>
          </cell>
          <cell r="F931">
            <v>0</v>
          </cell>
          <cell r="G931" t="str">
            <v>UYIG</v>
          </cell>
          <cell r="H931">
            <v>0.35833124971346214</v>
          </cell>
          <cell r="I931">
            <v>0.85394952418536063</v>
          </cell>
          <cell r="J931">
            <v>0.74184376878235825</v>
          </cell>
          <cell r="K931">
            <v>1.1395885194588913</v>
          </cell>
          <cell r="L931">
            <v>1.4781983604428734</v>
          </cell>
          <cell r="M931">
            <v>1.749139696572364</v>
          </cell>
          <cell r="N931">
            <v>1.515802909435279</v>
          </cell>
          <cell r="O931">
            <v>1.3156896587153879</v>
          </cell>
          <cell r="P931">
            <v>1.2475899508808201</v>
          </cell>
          <cell r="Q931">
            <v>0.93537497697289473</v>
          </cell>
          <cell r="R931">
            <v>0.80829460191428426</v>
          </cell>
          <cell r="S931">
            <v>0.73361451720439463</v>
          </cell>
          <cell r="T931">
            <v>0.70273995829576741</v>
          </cell>
          <cell r="U931">
            <v>0.68355226540824432</v>
          </cell>
          <cell r="V931">
            <v>0.94266905895261255</v>
          </cell>
          <cell r="W931">
            <v>1.0912336764882056</v>
          </cell>
        </row>
        <row r="932">
          <cell r="A932" t="str">
            <v>LT1319UOOMS</v>
          </cell>
          <cell r="B932" t="str">
            <v>LT</v>
          </cell>
          <cell r="C932">
            <v>1</v>
          </cell>
          <cell r="D932">
            <v>0</v>
          </cell>
          <cell r="E932">
            <v>319</v>
          </cell>
          <cell r="F932">
            <v>0</v>
          </cell>
          <cell r="G932" t="str">
            <v>UOOMS</v>
          </cell>
          <cell r="H932" t="e">
            <v>#N/A</v>
          </cell>
          <cell r="I932" t="e">
            <v>#N/A</v>
          </cell>
          <cell r="J932" t="e">
            <v>#N/A</v>
          </cell>
          <cell r="K932" t="e">
            <v>#N/A</v>
          </cell>
          <cell r="L932" t="e">
            <v>#N/A</v>
          </cell>
          <cell r="M932" t="e">
            <v>#N/A</v>
          </cell>
          <cell r="N932" t="e">
            <v>#N/A</v>
          </cell>
          <cell r="O932" t="e">
            <v>#N/A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0.56654498856312774</v>
          </cell>
          <cell r="U932">
            <v>0</v>
          </cell>
          <cell r="V932">
            <v>0</v>
          </cell>
          <cell r="W932">
            <v>0</v>
          </cell>
        </row>
        <row r="933">
          <cell r="A933" t="str">
            <v>LT1319UBLGBPS</v>
          </cell>
          <cell r="B933" t="str">
            <v>LT</v>
          </cell>
          <cell r="C933">
            <v>1</v>
          </cell>
          <cell r="D933">
            <v>0</v>
          </cell>
          <cell r="E933">
            <v>319</v>
          </cell>
          <cell r="F933">
            <v>0</v>
          </cell>
          <cell r="G933" t="str">
            <v>UBLGBPS</v>
          </cell>
          <cell r="H933" t="e">
            <v>#N/A</v>
          </cell>
          <cell r="I933" t="e">
            <v>#N/A</v>
          </cell>
          <cell r="J933" t="e">
            <v>#N/A</v>
          </cell>
          <cell r="K933" t="e">
            <v>#N/A</v>
          </cell>
          <cell r="L933" t="e">
            <v>#N/A</v>
          </cell>
          <cell r="M933" t="e">
            <v>#N/A</v>
          </cell>
          <cell r="N933" t="e">
            <v>#N/A</v>
          </cell>
          <cell r="O933" t="e">
            <v>#N/A</v>
          </cell>
          <cell r="P933">
            <v>-0.55956943265664794</v>
          </cell>
          <cell r="Q933">
            <v>-1.2773010399924818</v>
          </cell>
          <cell r="R933">
            <v>-0.66138411105858397</v>
          </cell>
          <cell r="S933">
            <v>-1.0372719718554613</v>
          </cell>
          <cell r="T933">
            <v>-3.1526505236202396</v>
          </cell>
          <cell r="U933">
            <v>-3.9444589401558368</v>
          </cell>
          <cell r="V933">
            <v>-1.9087897885706806</v>
          </cell>
          <cell r="W933">
            <v>-1.0576736067739732</v>
          </cell>
        </row>
        <row r="934">
          <cell r="A934" t="str">
            <v>LT1319UYVG</v>
          </cell>
          <cell r="B934" t="str">
            <v>LT</v>
          </cell>
          <cell r="C934">
            <v>1</v>
          </cell>
          <cell r="D934">
            <v>0</v>
          </cell>
          <cell r="E934">
            <v>319</v>
          </cell>
          <cell r="F934">
            <v>0</v>
          </cell>
          <cell r="G934" t="str">
            <v>UYVG</v>
          </cell>
          <cell r="H934">
            <v>1.0594677311171066</v>
          </cell>
          <cell r="I934">
            <v>1.2095429271671894</v>
          </cell>
          <cell r="J934">
            <v>0.87255148053735165</v>
          </cell>
          <cell r="K934">
            <v>1.0552905583822667</v>
          </cell>
          <cell r="L934">
            <v>1.0467938132218464</v>
          </cell>
          <cell r="M934">
            <v>0.78997707971070108</v>
          </cell>
          <cell r="N934">
            <v>0.84664060827852416</v>
          </cell>
          <cell r="O934">
            <v>0.79456455085583788</v>
          </cell>
          <cell r="P934">
            <v>0.78499745959491851</v>
          </cell>
          <cell r="Q934">
            <v>0.69173025869308125</v>
          </cell>
          <cell r="R934">
            <v>0.6792638837774333</v>
          </cell>
          <cell r="S934">
            <v>0.6752036408963098</v>
          </cell>
          <cell r="T934">
            <v>0.90397551547442223</v>
          </cell>
          <cell r="U934">
            <v>0.94956395529201787</v>
          </cell>
          <cell r="V934">
            <v>0.95878201664529561</v>
          </cell>
          <cell r="W934">
            <v>0.96845168084585209</v>
          </cell>
        </row>
        <row r="935">
          <cell r="A935" t="str">
            <v>LT1319UYTGH</v>
          </cell>
          <cell r="B935" t="str">
            <v>LT</v>
          </cell>
          <cell r="C935">
            <v>1</v>
          </cell>
          <cell r="D935">
            <v>0</v>
          </cell>
          <cell r="E935">
            <v>319</v>
          </cell>
          <cell r="F935">
            <v>0</v>
          </cell>
          <cell r="G935" t="str">
            <v>UYTGH</v>
          </cell>
          <cell r="H935">
            <v>8.441068359554837</v>
          </cell>
          <cell r="I935">
            <v>8.7905670312807356</v>
          </cell>
          <cell r="J935">
            <v>9.1505398818530299</v>
          </cell>
          <cell r="K935">
            <v>9.9085899577592951</v>
          </cell>
          <cell r="L935">
            <v>11.341831195280063</v>
          </cell>
          <cell r="M935">
            <v>10.675414988859075</v>
          </cell>
          <cell r="N935">
            <v>10.538699708225828</v>
          </cell>
          <cell r="O935">
            <v>9.2668469751217728</v>
          </cell>
          <cell r="P935">
            <v>9.1017429601635698</v>
          </cell>
          <cell r="Q935">
            <v>9.017183204846738</v>
          </cell>
          <cell r="R935">
            <v>8.5896878672268642</v>
          </cell>
          <cell r="S935">
            <v>8.4722101438772448</v>
          </cell>
          <cell r="T935">
            <v>9.2469414722344041</v>
          </cell>
          <cell r="U935">
            <v>11.723923004832956</v>
          </cell>
          <cell r="V935">
            <v>12.344062775734406</v>
          </cell>
          <cell r="W935">
            <v>12.700396616708701</v>
          </cell>
        </row>
        <row r="936">
          <cell r="A936" t="str">
            <v>LT1319UYTGM</v>
          </cell>
          <cell r="B936" t="str">
            <v>LT</v>
          </cell>
          <cell r="C936">
            <v>1</v>
          </cell>
          <cell r="D936">
            <v>0</v>
          </cell>
          <cell r="E936">
            <v>319</v>
          </cell>
          <cell r="F936">
            <v>0</v>
          </cell>
          <cell r="G936" t="str">
            <v>UYTGM</v>
          </cell>
          <cell r="H936">
            <v>1.6664849518982388</v>
          </cell>
          <cell r="I936">
            <v>1.8846572534090171</v>
          </cell>
          <cell r="J936">
            <v>1.2446734357327083</v>
          </cell>
          <cell r="K936">
            <v>1.8520942159473042</v>
          </cell>
          <cell r="L936">
            <v>1.7785189482046604</v>
          </cell>
          <cell r="M936">
            <v>1.4168250184698219</v>
          </cell>
          <cell r="N936">
            <v>1.2932970892694091</v>
          </cell>
          <cell r="O936">
            <v>1.4563847956300391</v>
          </cell>
          <cell r="P936">
            <v>1.4746990050109359</v>
          </cell>
          <cell r="Q936">
            <v>1.4588698017555626</v>
          </cell>
          <cell r="R936">
            <v>1.8244704855762586</v>
          </cell>
          <cell r="S936">
            <v>1.6787812466784551</v>
          </cell>
          <cell r="T936">
            <v>1.609110043416095</v>
          </cell>
          <cell r="U936">
            <v>1.6179482934885829</v>
          </cell>
          <cell r="V936">
            <v>1.6441791072781455</v>
          </cell>
          <cell r="W936">
            <v>1.6735934909140751</v>
          </cell>
        </row>
        <row r="937">
          <cell r="A937" t="str">
            <v>LT1319UCIG0</v>
          </cell>
          <cell r="B937" t="str">
            <v>LT</v>
          </cell>
          <cell r="C937">
            <v>1</v>
          </cell>
          <cell r="D937">
            <v>0</v>
          </cell>
          <cell r="E937">
            <v>319</v>
          </cell>
          <cell r="F937">
            <v>0</v>
          </cell>
          <cell r="G937" t="str">
            <v>UCIG0</v>
          </cell>
          <cell r="H937">
            <v>11.829515846362538</v>
          </cell>
          <cell r="I937">
            <v>12.024994776973722</v>
          </cell>
          <cell r="J937">
            <v>12.059461508228987</v>
          </cell>
          <cell r="K937">
            <v>12.917543931475246</v>
          </cell>
          <cell r="L937">
            <v>13.396624931555348</v>
          </cell>
          <cell r="M937">
            <v>11.355524231378823</v>
          </cell>
          <cell r="N937">
            <v>11.212056353063403</v>
          </cell>
          <cell r="O937">
            <v>11.108078869937275</v>
          </cell>
          <cell r="P937">
            <v>10.396524402811686</v>
          </cell>
          <cell r="Q937">
            <v>10.080042617091339</v>
          </cell>
          <cell r="R937">
            <v>10.053585632933279</v>
          </cell>
          <cell r="S937">
            <v>10.016366157443644</v>
          </cell>
          <cell r="T937">
            <v>9.7715763971651555</v>
          </cell>
          <cell r="U937">
            <v>9.5975831151974571</v>
          </cell>
          <cell r="V937">
            <v>9.3953121738635552</v>
          </cell>
          <cell r="W937">
            <v>9.5856401961546602</v>
          </cell>
        </row>
        <row r="938">
          <cell r="A938" t="str">
            <v>LT10CVGD5</v>
          </cell>
          <cell r="B938" t="str">
            <v>LT</v>
          </cell>
          <cell r="C938">
            <v>1</v>
          </cell>
          <cell r="D938">
            <v>0</v>
          </cell>
          <cell r="E938">
            <v>0</v>
          </cell>
          <cell r="F938">
            <v>0</v>
          </cell>
          <cell r="G938" t="str">
            <v>CVGD5</v>
          </cell>
          <cell r="H938" t="e">
            <v>#N/A</v>
          </cell>
          <cell r="I938">
            <v>9.6739225531697741</v>
          </cell>
          <cell r="J938">
            <v>13.999584054785288</v>
          </cell>
          <cell r="K938">
            <v>8.8937864465645475</v>
          </cell>
          <cell r="L938">
            <v>-1.0547903766132389</v>
          </cell>
          <cell r="M938">
            <v>2.9149192032297178</v>
          </cell>
          <cell r="N938">
            <v>6.2204423589317361</v>
          </cell>
          <cell r="O938">
            <v>6.9733109110104898</v>
          </cell>
          <cell r="P938">
            <v>12.666947404619606</v>
          </cell>
          <cell r="Q938">
            <v>13.595056577960651</v>
          </cell>
          <cell r="R938">
            <v>8.2770263834816475</v>
          </cell>
          <cell r="S938">
            <v>9.7798467688724084</v>
          </cell>
          <cell r="T938">
            <v>14.393430650965067</v>
          </cell>
          <cell r="U938">
            <v>4.1403036436586795</v>
          </cell>
          <cell r="V938">
            <v>-7.726345300030844</v>
          </cell>
          <cell r="W938">
            <v>-2.0166691860601049</v>
          </cell>
        </row>
        <row r="939">
          <cell r="A939" t="str">
            <v>LT699RVGDPR</v>
          </cell>
          <cell r="B939" t="str">
            <v>LT</v>
          </cell>
          <cell r="C939">
            <v>6</v>
          </cell>
          <cell r="D939">
            <v>0</v>
          </cell>
          <cell r="E939">
            <v>99</v>
          </cell>
          <cell r="F939">
            <v>327</v>
          </cell>
          <cell r="G939" t="str">
            <v>RVGDPR</v>
          </cell>
          <cell r="H939">
            <v>1.5190338167080375</v>
          </cell>
          <cell r="I939">
            <v>4.0679551455722995</v>
          </cell>
          <cell r="J939">
            <v>6.512578300752625</v>
          </cell>
          <cell r="K939">
            <v>5.2739851378139635</v>
          </cell>
          <cell r="L939">
            <v>-3.534143025211689</v>
          </cell>
          <cell r="M939">
            <v>1.2821559884418132</v>
          </cell>
          <cell r="N939">
            <v>5.4294159819022525</v>
          </cell>
          <cell r="O939">
            <v>6.2535453303118604</v>
          </cell>
          <cell r="P939">
            <v>9.7288667558814268</v>
          </cell>
          <cell r="Q939">
            <v>5.7945864988750984</v>
          </cell>
          <cell r="R939">
            <v>6.8697966973326752</v>
          </cell>
          <cell r="S939">
            <v>5.6614479947522556</v>
          </cell>
          <cell r="T939">
            <v>6.9426525872357647</v>
          </cell>
          <cell r="U939">
            <v>3.2064878249704609</v>
          </cell>
          <cell r="V939">
            <v>-1.6319952717705255</v>
          </cell>
          <cell r="W939">
            <v>-2.6264134305422071</v>
          </cell>
        </row>
        <row r="940">
          <cell r="A940" t="str">
            <v>LT199RVGDPR</v>
          </cell>
          <cell r="B940" t="str">
            <v>LT</v>
          </cell>
          <cell r="C940">
            <v>1</v>
          </cell>
          <cell r="D940">
            <v>0</v>
          </cell>
          <cell r="E940">
            <v>99</v>
          </cell>
          <cell r="F940">
            <v>327</v>
          </cell>
          <cell r="G940" t="str">
            <v>RVGDPR</v>
          </cell>
          <cell r="H940">
            <v>16.284122770738353</v>
          </cell>
          <cell r="I940">
            <v>16.946553580901913</v>
          </cell>
          <cell r="J940">
            <v>18.050211152137148</v>
          </cell>
          <cell r="K940">
            <v>19.002176605644898</v>
          </cell>
          <cell r="L940">
            <v>18.330612506498092</v>
          </cell>
          <cell r="M940">
            <v>18.56563955246822</v>
          </cell>
          <cell r="N940">
            <v>19.573645353472294</v>
          </cell>
          <cell r="O940">
            <v>20.797692138446166</v>
          </cell>
          <cell r="P940">
            <v>22.821071894894018</v>
          </cell>
          <cell r="Q940">
            <v>24.143458645814128</v>
          </cell>
          <cell r="R940">
            <v>25.802065170486145</v>
          </cell>
          <cell r="S940">
            <v>27.262835671685302</v>
          </cell>
          <cell r="T940">
            <v>29.155599637799394</v>
          </cell>
          <cell r="U940">
            <v>30.090470390482565</v>
          </cell>
          <cell r="V940">
            <v>29.599395336456379</v>
          </cell>
          <cell r="W940">
            <v>28.821992841980403</v>
          </cell>
        </row>
        <row r="941">
          <cell r="A941" t="str">
            <v>LT10ISRV</v>
          </cell>
          <cell r="B941" t="str">
            <v>LT</v>
          </cell>
          <cell r="C941">
            <v>1</v>
          </cell>
          <cell r="D941">
            <v>1</v>
          </cell>
          <cell r="E941">
            <v>0</v>
          </cell>
          <cell r="F941">
            <v>0</v>
          </cell>
          <cell r="G941" t="str">
            <v>ISRV</v>
          </cell>
          <cell r="H941" t="e">
            <v>#N/A</v>
          </cell>
          <cell r="I941" t="e">
            <v>#N/A</v>
          </cell>
          <cell r="J941" t="e">
            <v>#N/A</v>
          </cell>
          <cell r="K941" t="e">
            <v>#N/A</v>
          </cell>
          <cell r="L941">
            <v>14.870259249590688</v>
          </cell>
          <cell r="M941">
            <v>8.1096848991371253</v>
          </cell>
          <cell r="N941">
            <v>6.3233204398385867</v>
          </cell>
          <cell r="O941">
            <v>3.5508600302733395</v>
          </cell>
          <cell r="P941">
            <v>3.6452930615651802</v>
          </cell>
          <cell r="Q941">
            <v>0.13927432201814582</v>
          </cell>
          <cell r="R941">
            <v>-3.9247459386633765</v>
          </cell>
          <cell r="S941">
            <v>-3.2160116319377319</v>
          </cell>
          <cell r="T941">
            <v>-3.4121172796901189</v>
          </cell>
          <cell r="U941">
            <v>-5.385415717532771</v>
          </cell>
          <cell r="V941" t="e">
            <v>#N/A</v>
          </cell>
          <cell r="W941" t="e">
            <v>#N/A</v>
          </cell>
        </row>
        <row r="942">
          <cell r="A942" t="str">
            <v>LT10ILRV</v>
          </cell>
          <cell r="B942" t="str">
            <v>LT</v>
          </cell>
          <cell r="C942">
            <v>1</v>
          </cell>
          <cell r="D942">
            <v>1</v>
          </cell>
          <cell r="E942">
            <v>0</v>
          </cell>
          <cell r="F942">
            <v>0</v>
          </cell>
          <cell r="G942" t="str">
            <v>ILRV</v>
          </cell>
          <cell r="H942" t="e">
            <v>#N/A</v>
          </cell>
          <cell r="I942" t="e">
            <v>#N/A</v>
          </cell>
          <cell r="J942" t="e">
            <v>#N/A</v>
          </cell>
          <cell r="K942" t="e">
            <v>#N/A</v>
          </cell>
          <cell r="L942" t="e">
            <v>#N/A</v>
          </cell>
          <cell r="M942" t="e">
            <v>#N/A</v>
          </cell>
          <cell r="N942">
            <v>8.5515633490847129</v>
          </cell>
          <cell r="O942">
            <v>5.866630179398391</v>
          </cell>
          <cell r="P942">
            <v>6.1447128086741021</v>
          </cell>
          <cell r="Q942">
            <v>1.9142400336082499</v>
          </cell>
          <cell r="R942">
            <v>-2.7335365990373228</v>
          </cell>
          <cell r="S942">
            <v>-2.305523136961285</v>
          </cell>
          <cell r="T942">
            <v>-3.9267135533403108</v>
          </cell>
          <cell r="U942">
            <v>-5.7643385280970012</v>
          </cell>
          <cell r="V942" t="e">
            <v>#N/A</v>
          </cell>
          <cell r="W942" t="e">
            <v>#N/A</v>
          </cell>
        </row>
        <row r="943">
          <cell r="A943" t="str">
            <v>LT10ADGGU</v>
          </cell>
          <cell r="B943" t="str">
            <v>LT</v>
          </cell>
          <cell r="C943">
            <v>1</v>
          </cell>
          <cell r="D943">
            <v>0</v>
          </cell>
          <cell r="E943">
            <v>0</v>
          </cell>
          <cell r="F943">
            <v>0</v>
          </cell>
          <cell r="G943" t="str">
            <v>ADGGU</v>
          </cell>
          <cell r="H943" t="e">
            <v>#N/A</v>
          </cell>
          <cell r="I943">
            <v>-2.4733291682842911</v>
          </cell>
          <cell r="J943">
            <v>-2.5863146120589637</v>
          </cell>
          <cell r="K943">
            <v>-1.6362259801183803</v>
          </cell>
          <cell r="L943">
            <v>0.39315068257078922</v>
          </cell>
          <cell r="M943">
            <v>-1.032711391943586</v>
          </cell>
          <cell r="N943">
            <v>-1.4134605552126338</v>
          </cell>
          <cell r="O943">
            <v>-1.5211219530028464</v>
          </cell>
          <cell r="P943">
            <v>-1.9156114389726475</v>
          </cell>
          <cell r="Q943">
            <v>-1.934500753667584</v>
          </cell>
          <cell r="R943">
            <v>-2.5188882502977488</v>
          </cell>
          <cell r="S943">
            <v>-2.3882510995761801</v>
          </cell>
          <cell r="T943">
            <v>-2.8214338261412673</v>
          </cell>
          <cell r="U943">
            <v>-2.3295835687758641</v>
          </cell>
          <cell r="V943">
            <v>-0.14680559301781526</v>
          </cell>
          <cell r="W943">
            <v>-4.1281851405070014E-2</v>
          </cell>
        </row>
        <row r="944">
          <cell r="A944" t="str">
            <v>LT10ADGGI</v>
          </cell>
          <cell r="B944" t="str">
            <v>LT</v>
          </cell>
          <cell r="C944">
            <v>1</v>
          </cell>
          <cell r="D944">
            <v>0</v>
          </cell>
          <cell r="E944">
            <v>0</v>
          </cell>
          <cell r="F944">
            <v>0</v>
          </cell>
          <cell r="G944" t="str">
            <v>ADGGI</v>
          </cell>
          <cell r="H944" t="e">
            <v>#N/A</v>
          </cell>
          <cell r="I944">
            <v>-1.6193796440989305</v>
          </cell>
          <cell r="J944">
            <v>-1.8444708432766055</v>
          </cell>
          <cell r="K944">
            <v>-0.49663746065948899</v>
          </cell>
          <cell r="L944">
            <v>1.8713490430136628</v>
          </cell>
          <cell r="M944">
            <v>0.71642830462877805</v>
          </cell>
          <cell r="N944">
            <v>0.10234235422264515</v>
          </cell>
          <cell r="O944">
            <v>-0.20543229428745846</v>
          </cell>
          <cell r="P944">
            <v>-0.66802148809182738</v>
          </cell>
          <cell r="Q944">
            <v>-0.99912577669468927</v>
          </cell>
          <cell r="R944">
            <v>-1.7105381393629715</v>
          </cell>
          <cell r="S944">
            <v>-1.6546003473368549</v>
          </cell>
          <cell r="T944">
            <v>-2.1186938678454998</v>
          </cell>
          <cell r="U944">
            <v>-1.6460313033676197</v>
          </cell>
          <cell r="V944">
            <v>0.79586346593479729</v>
          </cell>
          <cell r="W944">
            <v>1.0499518250831357</v>
          </cell>
        </row>
        <row r="945">
          <cell r="A945" t="str">
            <v>LT1319UDGGS</v>
          </cell>
          <cell r="B945" t="str">
            <v>LT</v>
          </cell>
          <cell r="C945">
            <v>1</v>
          </cell>
          <cell r="D945">
            <v>0</v>
          </cell>
          <cell r="E945">
            <v>319</v>
          </cell>
          <cell r="F945">
            <v>0</v>
          </cell>
          <cell r="G945" t="str">
            <v>UDGGS</v>
          </cell>
          <cell r="H945" t="e">
            <v>#N/A</v>
          </cell>
          <cell r="I945">
            <v>1.4594845881017655</v>
          </cell>
          <cell r="J945">
            <v>-8.0041222432123504</v>
          </cell>
          <cell r="K945">
            <v>-0.33546919488959331</v>
          </cell>
          <cell r="L945">
            <v>2.9505570266750327</v>
          </cell>
          <cell r="M945">
            <v>-1.2936855838311248</v>
          </cell>
          <cell r="N945">
            <v>-2.7738181665660218</v>
          </cell>
          <cell r="O945">
            <v>-1.1037059129791185</v>
          </cell>
          <cell r="P945">
            <v>-0.54161366109415787</v>
          </cell>
          <cell r="Q945">
            <v>-1.3514020018230333</v>
          </cell>
          <cell r="R945">
            <v>1.0530061187593303</v>
          </cell>
          <cell r="S945">
            <v>1.5595559034118927</v>
          </cell>
          <cell r="T945">
            <v>0.55992171081913356</v>
          </cell>
          <cell r="U945">
            <v>-0.43972653828721514</v>
          </cell>
          <cell r="V945">
            <v>3.8720728626034111E-16</v>
          </cell>
          <cell r="W945">
            <v>0</v>
          </cell>
        </row>
        <row r="946">
          <cell r="A946" t="str">
            <v>LT10UTVG</v>
          </cell>
          <cell r="B946" t="str">
            <v>LT</v>
          </cell>
          <cell r="C946">
            <v>1</v>
          </cell>
          <cell r="D946">
            <v>0</v>
          </cell>
          <cell r="E946">
            <v>0</v>
          </cell>
          <cell r="F946">
            <v>0</v>
          </cell>
          <cell r="G946" t="str">
            <v>UTVG</v>
          </cell>
          <cell r="H946">
            <v>3.2254099999999997</v>
          </cell>
          <cell r="I946">
            <v>3.8799800000000002</v>
          </cell>
          <cell r="J946">
            <v>5.4748100000000006</v>
          </cell>
          <cell r="K946">
            <v>6.1978800000000005</v>
          </cell>
          <cell r="L946">
            <v>5.9902100000000003</v>
          </cell>
          <cell r="M946">
            <v>5.7552200000000004</v>
          </cell>
          <cell r="N946">
            <v>5.93919</v>
          </cell>
          <cell r="O946">
            <v>6.4670800000000002</v>
          </cell>
          <cell r="P946">
            <v>6.6742900000000001</v>
          </cell>
          <cell r="Q946">
            <v>6.9331499999999995</v>
          </cell>
          <cell r="R946">
            <v>7.9507299999999992</v>
          </cell>
          <cell r="S946">
            <v>9.1947800000000015</v>
          </cell>
          <cell r="T946">
            <v>11.417959999999999</v>
          </cell>
          <cell r="U946">
            <v>13.101334</v>
          </cell>
          <cell r="V946">
            <v>13.770364000000001</v>
          </cell>
          <cell r="W946">
            <v>13.958221</v>
          </cell>
        </row>
        <row r="947">
          <cell r="A947" t="str">
            <v>LT10UTYG</v>
          </cell>
          <cell r="B947" t="str">
            <v>LT</v>
          </cell>
          <cell r="C947">
            <v>1</v>
          </cell>
          <cell r="D947">
            <v>0</v>
          </cell>
          <cell r="E947">
            <v>0</v>
          </cell>
          <cell r="F947">
            <v>0</v>
          </cell>
          <cell r="G947" t="str">
            <v>UTYG</v>
          </cell>
          <cell r="H947">
            <v>2.25407</v>
          </cell>
          <cell r="I947">
            <v>2.6841900000000001</v>
          </cell>
          <cell r="J947">
            <v>3.5398400000000003</v>
          </cell>
          <cell r="K947">
            <v>4.0411299999999999</v>
          </cell>
          <cell r="L947">
            <v>4.0038900000000002</v>
          </cell>
          <cell r="M947">
            <v>3.8619699999999999</v>
          </cell>
          <cell r="N947">
            <v>3.8031700000000002</v>
          </cell>
          <cell r="O947">
            <v>3.89527</v>
          </cell>
          <cell r="P947">
            <v>4.5361599999999997</v>
          </cell>
          <cell r="Q947">
            <v>5.4518800000000001</v>
          </cell>
          <cell r="R947">
            <v>6.4860299999999995</v>
          </cell>
          <cell r="S947">
            <v>7.9396000000000004</v>
          </cell>
          <cell r="T947">
            <v>9.09361</v>
          </cell>
          <cell r="U947">
            <v>10.276073</v>
          </cell>
          <cell r="V947">
            <v>9.7036580000000008</v>
          </cell>
          <cell r="W947">
            <v>9.7683549999999997</v>
          </cell>
        </row>
        <row r="948">
          <cell r="A948" t="str">
            <v>LT10UTSG</v>
          </cell>
          <cell r="B948" t="str">
            <v>LT</v>
          </cell>
          <cell r="C948">
            <v>1</v>
          </cell>
          <cell r="D948">
            <v>0</v>
          </cell>
          <cell r="E948">
            <v>0</v>
          </cell>
          <cell r="F948">
            <v>0</v>
          </cell>
          <cell r="G948" t="str">
            <v>UTSG</v>
          </cell>
          <cell r="H948">
            <v>1.9352199999999999</v>
          </cell>
          <cell r="I948">
            <v>2.58372</v>
          </cell>
          <cell r="J948">
            <v>3.3963200000000002</v>
          </cell>
          <cell r="K948">
            <v>4.0545799999999996</v>
          </cell>
          <cell r="L948">
            <v>4.04094</v>
          </cell>
          <cell r="M948">
            <v>4.2954699999999999</v>
          </cell>
          <cell r="N948">
            <v>4.3562500000000002</v>
          </cell>
          <cell r="O948">
            <v>4.50284</v>
          </cell>
          <cell r="P948">
            <v>4.8612600000000006</v>
          </cell>
          <cell r="Q948">
            <v>5.4399700000000006</v>
          </cell>
          <cell r="R948">
            <v>6.08026</v>
          </cell>
          <cell r="S948">
            <v>7.2263199999999994</v>
          </cell>
          <cell r="T948">
            <v>8.7754500000000011</v>
          </cell>
          <cell r="U948">
            <v>10.521765</v>
          </cell>
          <cell r="V948">
            <v>10.921592</v>
          </cell>
          <cell r="W948">
            <v>11.085414999999999</v>
          </cell>
        </row>
        <row r="949">
          <cell r="A949" t="str">
            <v>LT10UVGD</v>
          </cell>
          <cell r="B949" t="str">
            <v>LT</v>
          </cell>
          <cell r="C949">
            <v>1</v>
          </cell>
          <cell r="D949">
            <v>0</v>
          </cell>
          <cell r="E949">
            <v>0</v>
          </cell>
          <cell r="F949">
            <v>0</v>
          </cell>
          <cell r="G949" t="str">
            <v>UVGD</v>
          </cell>
          <cell r="H949">
            <v>25.956430000000001</v>
          </cell>
          <cell r="I949">
            <v>32.739640000000001</v>
          </cell>
          <cell r="J949">
            <v>39.997639999999997</v>
          </cell>
          <cell r="K949">
            <v>44.698589999999996</v>
          </cell>
          <cell r="L949">
            <v>43.666669999999996</v>
          </cell>
          <cell r="M949">
            <v>45.73677</v>
          </cell>
          <cell r="N949">
            <v>48.63693</v>
          </cell>
          <cell r="O949">
            <v>52.070029999999996</v>
          </cell>
          <cell r="P949">
            <v>56.959420000000001</v>
          </cell>
          <cell r="Q949">
            <v>62.697849999999995</v>
          </cell>
          <cell r="R949">
            <v>72.060360000000003</v>
          </cell>
          <cell r="S949">
            <v>82.7928</v>
          </cell>
          <cell r="T949">
            <v>98.138720000000006</v>
          </cell>
          <cell r="U949">
            <v>113.707033</v>
          </cell>
          <cell r="V949">
            <v>114.690303</v>
          </cell>
          <cell r="W949">
            <v>114.928088</v>
          </cell>
        </row>
        <row r="950">
          <cell r="A950" t="str">
            <v>LT10UCPH</v>
          </cell>
          <cell r="B950" t="str">
            <v>LT</v>
          </cell>
          <cell r="C950">
            <v>1</v>
          </cell>
          <cell r="D950">
            <v>0</v>
          </cell>
          <cell r="E950">
            <v>0</v>
          </cell>
          <cell r="F950">
            <v>0</v>
          </cell>
          <cell r="G950" t="str">
            <v>UCPH</v>
          </cell>
          <cell r="H950">
            <v>17.095380000000002</v>
          </cell>
          <cell r="I950">
            <v>21.51829</v>
          </cell>
          <cell r="J950">
            <v>24.83193</v>
          </cell>
          <cell r="K950">
            <v>27.519259999999999</v>
          </cell>
          <cell r="L950">
            <v>28.512259999999998</v>
          </cell>
          <cell r="M950">
            <v>29.554549999999999</v>
          </cell>
          <cell r="N950">
            <v>31.516069999999999</v>
          </cell>
          <cell r="O950">
            <v>33.377969999999998</v>
          </cell>
          <cell r="P950">
            <v>36.508459999999999</v>
          </cell>
          <cell r="Q950">
            <v>40.743559999999995</v>
          </cell>
          <cell r="R950">
            <v>46.455529999999996</v>
          </cell>
          <cell r="S950">
            <v>53.449150000000003</v>
          </cell>
          <cell r="T950">
            <v>63.469540000000002</v>
          </cell>
          <cell r="U950">
            <v>74.140039000000002</v>
          </cell>
          <cell r="V950">
            <v>73.250536999999994</v>
          </cell>
          <cell r="W950">
            <v>74.589410000000001</v>
          </cell>
        </row>
        <row r="951">
          <cell r="A951" t="str">
            <v>LT10UWCD</v>
          </cell>
          <cell r="B951" t="str">
            <v>LT</v>
          </cell>
          <cell r="C951">
            <v>1</v>
          </cell>
          <cell r="D951">
            <v>0</v>
          </cell>
          <cell r="E951">
            <v>0</v>
          </cell>
          <cell r="F951">
            <v>0</v>
          </cell>
          <cell r="G951" t="str">
            <v>UWCD</v>
          </cell>
          <cell r="H951">
            <v>10.019860000000001</v>
          </cell>
          <cell r="I951">
            <v>12.74309</v>
          </cell>
          <cell r="J951">
            <v>15.6633</v>
          </cell>
          <cell r="K951">
            <v>18.698270000000001</v>
          </cell>
          <cell r="L951">
            <v>18.83079</v>
          </cell>
          <cell r="M951">
            <v>18.033439999999999</v>
          </cell>
          <cell r="N951">
            <v>18.525259999999999</v>
          </cell>
          <cell r="O951">
            <v>20.06184</v>
          </cell>
          <cell r="P951">
            <v>22.246509999999997</v>
          </cell>
          <cell r="Q951">
            <v>25.240269999999999</v>
          </cell>
          <cell r="R951">
            <v>29.417930000000002</v>
          </cell>
          <cell r="S951">
            <v>35.485469999999999</v>
          </cell>
          <cell r="T951">
            <v>43.707160000000002</v>
          </cell>
          <cell r="U951">
            <v>50.95</v>
          </cell>
          <cell r="V951">
            <v>50.93</v>
          </cell>
          <cell r="W951">
            <v>51.1</v>
          </cell>
        </row>
        <row r="952">
          <cell r="A952" t="str">
            <v>LT60QLCDR</v>
          </cell>
          <cell r="B952" t="str">
            <v>LT</v>
          </cell>
          <cell r="C952">
            <v>6</v>
          </cell>
          <cell r="D952">
            <v>1</v>
          </cell>
          <cell r="E952">
            <v>0</v>
          </cell>
          <cell r="F952">
            <v>327</v>
          </cell>
          <cell r="G952" t="str">
            <v>QLCDR</v>
          </cell>
          <cell r="H952" t="e">
            <v>#N/A</v>
          </cell>
          <cell r="I952">
            <v>7.1586997425339138</v>
          </cell>
          <cell r="J952">
            <v>2.5134028133846131</v>
          </cell>
          <cell r="K952">
            <v>3.2085340569647514</v>
          </cell>
          <cell r="L952">
            <v>2.6087251963612168</v>
          </cell>
          <cell r="M952">
            <v>-9.0868138605497695</v>
          </cell>
          <cell r="N952">
            <v>-3.3973258961989439</v>
          </cell>
          <cell r="O952">
            <v>2.1946287078222326</v>
          </cell>
          <cell r="P952">
            <v>1.9258159971824673</v>
          </cell>
          <cell r="Q952">
            <v>2.2208183736331044</v>
          </cell>
          <cell r="R952">
            <v>-4.7403615445085201E-3</v>
          </cell>
          <cell r="S952">
            <v>4.5256318364728543</v>
          </cell>
          <cell r="T952">
            <v>2.4576892266069628</v>
          </cell>
          <cell r="U952">
            <v>-0.59118516916372155</v>
          </cell>
          <cell r="V952">
            <v>-1.9813066531292445</v>
          </cell>
          <cell r="W952">
            <v>0.44414880911991528</v>
          </cell>
        </row>
        <row r="953">
          <cell r="A953" t="str">
            <v>LT60UVGD</v>
          </cell>
          <cell r="B953" t="str">
            <v>LT</v>
          </cell>
          <cell r="C953">
            <v>6</v>
          </cell>
          <cell r="D953">
            <v>0</v>
          </cell>
          <cell r="E953">
            <v>0</v>
          </cell>
          <cell r="F953">
            <v>0</v>
          </cell>
          <cell r="G953" t="str">
            <v>UVGD</v>
          </cell>
          <cell r="H953">
            <v>51.251135069583079</v>
          </cell>
          <cell r="I953">
            <v>26.133062212330426</v>
          </cell>
          <cell r="J953">
            <v>22.168844862069335</v>
          </cell>
          <cell r="K953">
            <v>11.753068431037427</v>
          </cell>
          <cell r="L953">
            <v>-2.3086186834976208</v>
          </cell>
          <cell r="M953">
            <v>4.7406866610163023</v>
          </cell>
          <cell r="N953">
            <v>6.340981228014142</v>
          </cell>
          <cell r="O953">
            <v>7.0586280836393067</v>
          </cell>
          <cell r="P953">
            <v>9.3900272383173231</v>
          </cell>
          <cell r="Q953">
            <v>10.074593456183356</v>
          </cell>
          <cell r="R953">
            <v>14.932744902735905</v>
          </cell>
          <cell r="S953">
            <v>14.893680797598009</v>
          </cell>
          <cell r="T953">
            <v>18.53533157472631</v>
          </cell>
          <cell r="U953">
            <v>15.863578616065087</v>
          </cell>
          <cell r="V953">
            <v>0.86473982660333348</v>
          </cell>
          <cell r="W953">
            <v>0.20732790286550618</v>
          </cell>
        </row>
        <row r="954">
          <cell r="A954" t="str">
            <v>LT1319UYIGE</v>
          </cell>
          <cell r="B954" t="str">
            <v>LT</v>
          </cell>
          <cell r="C954">
            <v>1</v>
          </cell>
          <cell r="D954">
            <v>0</v>
          </cell>
          <cell r="E954">
            <v>319</v>
          </cell>
          <cell r="F954">
            <v>0</v>
          </cell>
          <cell r="G954" t="str">
            <v>UYIGE</v>
          </cell>
          <cell r="H954">
            <v>0.35833124971346214</v>
          </cell>
          <cell r="I954">
            <v>0.85394952418536063</v>
          </cell>
          <cell r="J954">
            <v>0.74184376878235825</v>
          </cell>
          <cell r="K954">
            <v>1.1395885194588913</v>
          </cell>
          <cell r="L954">
            <v>1.4781983604428734</v>
          </cell>
          <cell r="M954">
            <v>1.749139696572364</v>
          </cell>
          <cell r="N954">
            <v>1.515802909435279</v>
          </cell>
          <cell r="O954">
            <v>1.3156896587153879</v>
          </cell>
          <cell r="P954">
            <v>1.2475899508808201</v>
          </cell>
          <cell r="Q954">
            <v>0.93537497697289473</v>
          </cell>
          <cell r="R954">
            <v>0.80835011093477738</v>
          </cell>
          <cell r="S954">
            <v>0.73365075223932519</v>
          </cell>
          <cell r="T954">
            <v>0.70273995829576741</v>
          </cell>
          <cell r="U954">
            <v>0.68355226540824432</v>
          </cell>
          <cell r="V954">
            <v>0.94266905895261255</v>
          </cell>
          <cell r="W954">
            <v>1.0912336764882056</v>
          </cell>
        </row>
        <row r="955">
          <cell r="A955" t="str">
            <v>LT1319UCCG0</v>
          </cell>
          <cell r="B955" t="str">
            <v>LT</v>
          </cell>
          <cell r="C955">
            <v>1</v>
          </cell>
          <cell r="D955">
            <v>0</v>
          </cell>
          <cell r="E955">
            <v>319</v>
          </cell>
          <cell r="F955">
            <v>0</v>
          </cell>
          <cell r="G955" t="str">
            <v>UCCG0</v>
          </cell>
          <cell r="H955">
            <v>9.8721203185491984</v>
          </cell>
          <cell r="I955">
            <v>10.122744171896821</v>
          </cell>
          <cell r="J955">
            <v>10.573198818730306</v>
          </cell>
          <cell r="K955">
            <v>11.441009660483699</v>
          </cell>
          <cell r="L955">
            <v>8.889251229828151</v>
          </cell>
          <cell r="M955">
            <v>11.411890258100867</v>
          </cell>
          <cell r="N955">
            <v>10.222273486422766</v>
          </cell>
          <cell r="O955">
            <v>9.8134377875334433</v>
          </cell>
          <cell r="P955">
            <v>9.4570661007432992</v>
          </cell>
          <cell r="Q955">
            <v>9.3119142043945704</v>
          </cell>
          <cell r="R955">
            <v>8.6844972742295479</v>
          </cell>
          <cell r="S955">
            <v>9.2681609995072041</v>
          </cell>
          <cell r="T955">
            <v>8.4522907981681428</v>
          </cell>
          <cell r="U955">
            <v>8.7070638805604936</v>
          </cell>
          <cell r="V955">
            <v>8.5550005042710531</v>
          </cell>
          <cell r="W955">
            <v>8.6139830325899105</v>
          </cell>
        </row>
        <row r="956">
          <cell r="A956" t="str">
            <v>LT10UYIGE</v>
          </cell>
          <cell r="B956" t="str">
            <v>LT</v>
          </cell>
          <cell r="C956">
            <v>1</v>
          </cell>
          <cell r="D956">
            <v>0</v>
          </cell>
          <cell r="E956">
            <v>0</v>
          </cell>
          <cell r="F956">
            <v>0</v>
          </cell>
          <cell r="G956" t="str">
            <v>UYIGE</v>
          </cell>
          <cell r="H956">
            <v>9.3010000000000009E-2</v>
          </cell>
          <cell r="I956">
            <v>0.27958</v>
          </cell>
          <cell r="J956">
            <v>0.29672000000000004</v>
          </cell>
          <cell r="K956">
            <v>0.50937999999999994</v>
          </cell>
          <cell r="L956">
            <v>0.64548000000000005</v>
          </cell>
          <cell r="M956">
            <v>0.8</v>
          </cell>
          <cell r="N956">
            <v>0.73724000000000001</v>
          </cell>
          <cell r="O956">
            <v>0.68508000000000002</v>
          </cell>
          <cell r="P956">
            <v>0.71062000000000003</v>
          </cell>
          <cell r="Q956">
            <v>0.58645999999999998</v>
          </cell>
          <cell r="R956">
            <v>0.58250000000000002</v>
          </cell>
          <cell r="S956">
            <v>0.60741000000000001</v>
          </cell>
          <cell r="T956">
            <v>0.68965999999999994</v>
          </cell>
          <cell r="U956">
            <v>0.77724699999999991</v>
          </cell>
          <cell r="V956">
            <v>1.0811500000000001</v>
          </cell>
          <cell r="W956">
            <v>1.2541340000000001</v>
          </cell>
        </row>
        <row r="957">
          <cell r="A957" t="str">
            <v>LT10UBLGE</v>
          </cell>
          <cell r="B957" t="str">
            <v>LT</v>
          </cell>
          <cell r="C957">
            <v>1</v>
          </cell>
          <cell r="D957">
            <v>0</v>
          </cell>
          <cell r="E957">
            <v>0</v>
          </cell>
          <cell r="F957">
            <v>0</v>
          </cell>
          <cell r="G957" t="str">
            <v>UBLGE</v>
          </cell>
          <cell r="H957">
            <v>-0.41473000000000004</v>
          </cell>
          <cell r="I957">
            <v>-1.0898699999999999</v>
          </cell>
          <cell r="J957">
            <v>-4.7579599999999997</v>
          </cell>
          <cell r="K957">
            <v>-1.3634500000000001</v>
          </cell>
          <cell r="L957">
            <v>-1.2385899999999999</v>
          </cell>
          <cell r="M957">
            <v>-1.4699899999999999</v>
          </cell>
          <cell r="N957">
            <v>-1.7284999999999999</v>
          </cell>
          <cell r="O957">
            <v>-0.97370000000000001</v>
          </cell>
          <cell r="P957">
            <v>-0.72760000000000002</v>
          </cell>
          <cell r="Q957">
            <v>-0.96350000000000002</v>
          </cell>
          <cell r="R957">
            <v>-0.36199999999999999</v>
          </cell>
          <cell r="S957">
            <v>-0.37130000000000002</v>
          </cell>
          <cell r="T957">
            <v>-1.2099000000000002</v>
          </cell>
          <cell r="U957">
            <v>-3.272802</v>
          </cell>
          <cell r="V957">
            <v>-3.4129689999999999</v>
          </cell>
          <cell r="W957">
            <v>-3.931794</v>
          </cell>
        </row>
        <row r="958">
          <cell r="A958" t="str">
            <v>LT10UDGG</v>
          </cell>
          <cell r="B958" t="str">
            <v>LT</v>
          </cell>
          <cell r="C958">
            <v>1</v>
          </cell>
          <cell r="D958">
            <v>0</v>
          </cell>
          <cell r="E958">
            <v>0</v>
          </cell>
          <cell r="F958">
            <v>0</v>
          </cell>
          <cell r="G958" t="str">
            <v>UDGG</v>
          </cell>
          <cell r="H958">
            <v>3.0985999999999998</v>
          </cell>
          <cell r="I958">
            <v>4.6663000000000006</v>
          </cell>
          <cell r="J958">
            <v>6.2228000000000003</v>
          </cell>
          <cell r="K958">
            <v>7.4363000000000001</v>
          </cell>
          <cell r="L958">
            <v>9.9632999999999985</v>
          </cell>
          <cell r="M958">
            <v>10.8416</v>
          </cell>
          <cell r="N958">
            <v>11.221</v>
          </cell>
          <cell r="O958">
            <v>11.62</v>
          </cell>
          <cell r="P958">
            <v>12.039100000000001</v>
          </cell>
          <cell r="Q958">
            <v>12.155299999999999</v>
          </cell>
          <cell r="R958">
            <v>13.2761</v>
          </cell>
          <cell r="S958">
            <v>14.938600000000001</v>
          </cell>
          <cell r="T958">
            <v>16.698</v>
          </cell>
          <cell r="U958">
            <v>19.470801999999999</v>
          </cell>
          <cell r="V958">
            <v>22.883770999999999</v>
          </cell>
          <cell r="W958">
            <v>26.815564999999999</v>
          </cell>
        </row>
        <row r="959">
          <cell r="A959" t="str">
            <v>LT10UVGDH</v>
          </cell>
          <cell r="B959" t="str">
            <v>LT</v>
          </cell>
          <cell r="C959">
            <v>1</v>
          </cell>
          <cell r="D959">
            <v>0</v>
          </cell>
          <cell r="E959">
            <v>0</v>
          </cell>
          <cell r="F959">
            <v>0</v>
          </cell>
          <cell r="G959" t="str">
            <v>UVGDH</v>
          </cell>
          <cell r="H959">
            <v>25.956430000000001</v>
          </cell>
          <cell r="I959">
            <v>32.739640000000001</v>
          </cell>
          <cell r="J959">
            <v>39.997639999999997</v>
          </cell>
          <cell r="K959">
            <v>44.698589999999996</v>
          </cell>
          <cell r="L959">
            <v>43.666669999999996</v>
          </cell>
          <cell r="M959">
            <v>45.73677</v>
          </cell>
          <cell r="N959">
            <v>48.63693</v>
          </cell>
          <cell r="O959">
            <v>52.070029999999996</v>
          </cell>
          <cell r="P959">
            <v>56.959420000000001</v>
          </cell>
          <cell r="Q959">
            <v>62.697849999999995</v>
          </cell>
          <cell r="R959">
            <v>72.060360000000003</v>
          </cell>
          <cell r="S959">
            <v>82.7928</v>
          </cell>
          <cell r="T959">
            <v>98.138720000000006</v>
          </cell>
          <cell r="U959">
            <v>113.707033</v>
          </cell>
          <cell r="V959">
            <v>114.690303</v>
          </cell>
          <cell r="W959">
            <v>114.928088</v>
          </cell>
        </row>
        <row r="960">
          <cell r="A960" t="str">
            <v>LT10OVGD</v>
          </cell>
          <cell r="B960" t="str">
            <v>LT</v>
          </cell>
          <cell r="C960">
            <v>1</v>
          </cell>
          <cell r="D960">
            <v>1</v>
          </cell>
          <cell r="E960">
            <v>0</v>
          </cell>
          <cell r="F960">
            <v>0</v>
          </cell>
          <cell r="G960" t="str">
            <v>OVGD</v>
          </cell>
          <cell r="H960">
            <v>36.342370000000003</v>
          </cell>
          <cell r="I960">
            <v>38.19117</v>
          </cell>
          <cell r="J960">
            <v>41.4313</v>
          </cell>
          <cell r="K960">
            <v>44.53454</v>
          </cell>
          <cell r="L960">
            <v>43.880870000000002</v>
          </cell>
          <cell r="M960">
            <v>45.73677</v>
          </cell>
          <cell r="N960">
            <v>48.817519999999995</v>
          </cell>
          <cell r="O960">
            <v>52.168080000000003</v>
          </cell>
          <cell r="P960">
            <v>57.513539999999999</v>
          </cell>
          <cell r="Q960">
            <v>61.741300000000003</v>
          </cell>
          <cell r="R960">
            <v>66.55856</v>
          </cell>
          <cell r="S960">
            <v>71.779889999999995</v>
          </cell>
          <cell r="T960">
            <v>78.186039999999991</v>
          </cell>
          <cell r="U960">
            <v>80.834485237135752</v>
          </cell>
          <cell r="V960">
            <v>77.589703197206461</v>
          </cell>
          <cell r="W960">
            <v>75.579256400580931</v>
          </cell>
        </row>
        <row r="961">
          <cell r="A961" t="str">
            <v>LT1319UBLC</v>
          </cell>
          <cell r="B961" t="str">
            <v>LT</v>
          </cell>
          <cell r="C961">
            <v>1</v>
          </cell>
          <cell r="D961">
            <v>0</v>
          </cell>
          <cell r="E961">
            <v>319</v>
          </cell>
          <cell r="F961">
            <v>0</v>
          </cell>
          <cell r="G961" t="str">
            <v>UBLC</v>
          </cell>
          <cell r="H961">
            <v>-5.5773078192956422</v>
          </cell>
          <cell r="I961">
            <v>-1.4194719306626464</v>
          </cell>
          <cell r="J961">
            <v>-8.777342863228931</v>
          </cell>
          <cell r="K961">
            <v>-8.5987276108709487</v>
          </cell>
          <cell r="L961">
            <v>-10.070495414466002</v>
          </cell>
          <cell r="M961">
            <v>-5.0118318368350021</v>
          </cell>
          <cell r="N961">
            <v>-1.4219236288145654</v>
          </cell>
          <cell r="O961">
            <v>-2.6925469411098866</v>
          </cell>
          <cell r="P961">
            <v>-3.0678332047622674</v>
          </cell>
          <cell r="Q961">
            <v>-2.3795074312755542</v>
          </cell>
          <cell r="R961">
            <v>-3.6700760307053693</v>
          </cell>
          <cell r="S961">
            <v>-6.6360359838053551</v>
          </cell>
          <cell r="T961">
            <v>-8.8967433037643033</v>
          </cell>
          <cell r="U961" t="e">
            <v>#N/A</v>
          </cell>
          <cell r="V961" t="e">
            <v>#N/A</v>
          </cell>
          <cell r="W961" t="e">
            <v>#N/A</v>
          </cell>
        </row>
        <row r="962">
          <cell r="A962" t="str">
            <v>LT1319UBLH</v>
          </cell>
          <cell r="B962" t="str">
            <v>LT</v>
          </cell>
          <cell r="C962">
            <v>1</v>
          </cell>
          <cell r="D962">
            <v>0</v>
          </cell>
          <cell r="E962">
            <v>319</v>
          </cell>
          <cell r="F962">
            <v>0</v>
          </cell>
          <cell r="G962" t="str">
            <v>UBLH</v>
          </cell>
          <cell r="H962">
            <v>-2.8930403757373413</v>
          </cell>
          <cell r="I962">
            <v>-4.0125975728505257</v>
          </cell>
          <cell r="J962">
            <v>10.899993099592875</v>
          </cell>
          <cell r="K962">
            <v>1.7114633817308336E-2</v>
          </cell>
          <cell r="L962">
            <v>1.9386639741477882</v>
          </cell>
          <cell r="M962">
            <v>2.3421636464490172</v>
          </cell>
          <cell r="N962">
            <v>0.268623040146654</v>
          </cell>
          <cell r="O962">
            <v>-0.17495668813711077</v>
          </cell>
          <cell r="P962">
            <v>-2.0611516058274471</v>
          </cell>
          <cell r="Q962">
            <v>-2.8731288233966557</v>
          </cell>
          <cell r="R962">
            <v>-1.9493519044312297</v>
          </cell>
          <cell r="S962">
            <v>-1.7975717695258524</v>
          </cell>
          <cell r="T962">
            <v>-3.0423160196097929</v>
          </cell>
          <cell r="U962" t="e">
            <v>#N/A</v>
          </cell>
          <cell r="V962" t="e">
            <v>#N/A</v>
          </cell>
          <cell r="W962" t="e">
            <v>#N/A</v>
          </cell>
        </row>
        <row r="963">
          <cell r="A963" t="str">
            <v>LT60RVGDP</v>
          </cell>
          <cell r="B963" t="str">
            <v>LT</v>
          </cell>
          <cell r="C963">
            <v>6</v>
          </cell>
          <cell r="D963">
            <v>1</v>
          </cell>
          <cell r="E963">
            <v>0</v>
          </cell>
          <cell r="F963">
            <v>0</v>
          </cell>
          <cell r="G963" t="str">
            <v>RVGDP</v>
          </cell>
          <cell r="H963">
            <v>4.0898992375718812</v>
          </cell>
          <cell r="I963">
            <v>5.8895677425239823</v>
          </cell>
          <cell r="J963">
            <v>9.2850444226306283</v>
          </cell>
          <cell r="K963">
            <v>8.2744641082124204</v>
          </cell>
          <cell r="L963">
            <v>-0.76601752347364993</v>
          </cell>
          <cell r="M963">
            <v>4.9650725622207625</v>
          </cell>
          <cell r="N963">
            <v>7.2938353092571129</v>
          </cell>
          <cell r="O963">
            <v>7.2392508582571402</v>
          </cell>
          <cell r="P963">
            <v>10.722169165673833</v>
          </cell>
          <cell r="Q963">
            <v>7.9289407958430314</v>
          </cell>
          <cell r="R963">
            <v>8.4780087675942362</v>
          </cell>
          <cell r="S963">
            <v>8.4865542587471374</v>
          </cell>
          <cell r="T963">
            <v>9.5216768272328167</v>
          </cell>
          <cell r="U963">
            <v>3.8547095087159366</v>
          </cell>
          <cell r="V963">
            <v>-3.8217496577747645</v>
          </cell>
          <cell r="W963">
            <v>-2.3959176001404514</v>
          </cell>
        </row>
        <row r="964">
          <cell r="A964" t="str">
            <v>LT60NETD</v>
          </cell>
          <cell r="B964" t="str">
            <v>LT</v>
          </cell>
          <cell r="C964">
            <v>6</v>
          </cell>
          <cell r="D964">
            <v>0</v>
          </cell>
          <cell r="E964">
            <v>0</v>
          </cell>
          <cell r="F964">
            <v>0</v>
          </cell>
          <cell r="G964" t="str">
            <v>NETD</v>
          </cell>
          <cell r="H964">
            <v>-1.8746268656716469</v>
          </cell>
          <cell r="I964">
            <v>0.90879606481168995</v>
          </cell>
          <cell r="J964">
            <v>0.59728276517814205</v>
          </cell>
          <cell r="K964">
            <v>-0.79542050787099194</v>
          </cell>
          <cell r="L964">
            <v>-2.2383252818035548</v>
          </cell>
          <cell r="M964">
            <v>-3.9703783012134175</v>
          </cell>
          <cell r="N964">
            <v>-3.8021998441955751</v>
          </cell>
          <cell r="O964">
            <v>3.6174117192549815</v>
          </cell>
          <cell r="P964">
            <v>2.2248831273123493</v>
          </cell>
          <cell r="Q964">
            <v>-2.3847767077467275E-2</v>
          </cell>
          <cell r="R964">
            <v>2.4814609539979271</v>
          </cell>
          <cell r="S964">
            <v>1.712145898654116</v>
          </cell>
          <cell r="T964">
            <v>1.9437994278983739</v>
          </cell>
          <cell r="U964">
            <v>-1.6611977842773573</v>
          </cell>
          <cell r="V964">
            <v>-3.8542241563939927</v>
          </cell>
          <cell r="W964">
            <v>-1.6007115325574417</v>
          </cell>
        </row>
        <row r="965">
          <cell r="A965" t="str">
            <v>LT60HWCDW</v>
          </cell>
          <cell r="B965" t="str">
            <v>LT</v>
          </cell>
          <cell r="C965">
            <v>6</v>
          </cell>
          <cell r="D965">
            <v>0</v>
          </cell>
          <cell r="E965">
            <v>0</v>
          </cell>
          <cell r="F965">
            <v>0</v>
          </cell>
          <cell r="G965" t="str">
            <v>HWCDW</v>
          </cell>
          <cell r="H965">
            <v>67.46506403834502</v>
          </cell>
          <cell r="I965">
            <v>33.162078660132991</v>
          </cell>
          <cell r="J965">
            <v>22.937438575775062</v>
          </cell>
          <cell r="K965">
            <v>15.496421667097437</v>
          </cell>
          <cell r="L965">
            <v>2.5977684080282781</v>
          </cell>
          <cell r="M965">
            <v>-0.73800167015762863</v>
          </cell>
          <cell r="N965">
            <v>7.0538485778238513</v>
          </cell>
          <cell r="O965">
            <v>4.9619543555450951</v>
          </cell>
          <cell r="P965">
            <v>8.9124078535422804</v>
          </cell>
          <cell r="Q965">
            <v>10.927976523993665</v>
          </cell>
          <cell r="R965">
            <v>11.523485460728612</v>
          </cell>
          <cell r="S965">
            <v>16.812995075574634</v>
          </cell>
          <cell r="T965">
            <v>18.206295414135965</v>
          </cell>
          <cell r="U965">
            <v>17.987135084803473</v>
          </cell>
          <cell r="V965">
            <v>3.7906197177936196</v>
          </cell>
          <cell r="W965">
            <v>1.655310516609676</v>
          </cell>
        </row>
        <row r="966">
          <cell r="A966" t="str">
            <v>LT1319UUTGE</v>
          </cell>
          <cell r="B966" t="str">
            <v>LT</v>
          </cell>
          <cell r="C966">
            <v>1</v>
          </cell>
          <cell r="D966">
            <v>0</v>
          </cell>
          <cell r="E966">
            <v>319</v>
          </cell>
          <cell r="F966">
            <v>0</v>
          </cell>
          <cell r="G966" t="str">
            <v>UUTGE</v>
          </cell>
          <cell r="H966">
            <v>35.718856560782818</v>
          </cell>
          <cell r="I966">
            <v>37.449434385961474</v>
          </cell>
          <cell r="J966">
            <v>50.269740914713964</v>
          </cell>
          <cell r="K966">
            <v>40.427897166331206</v>
          </cell>
          <cell r="L966">
            <v>40.129096173351442</v>
          </cell>
          <cell r="M966">
            <v>39.065198526262343</v>
          </cell>
          <cell r="N966">
            <v>36.795969646932896</v>
          </cell>
          <cell r="O966">
            <v>34.733415747984012</v>
          </cell>
          <cell r="P966">
            <v>33.169403761484922</v>
          </cell>
          <cell r="Q966">
            <v>33.327315051473057</v>
          </cell>
          <cell r="R966">
            <v>33.339106271464644</v>
          </cell>
          <cell r="S966">
            <v>33.582618295310702</v>
          </cell>
          <cell r="T966">
            <v>35.15915023142751</v>
          </cell>
          <cell r="U966">
            <v>36.81597074122935</v>
          </cell>
          <cell r="V966">
            <v>37.755276485754862</v>
          </cell>
          <cell r="W966">
            <v>39.436858986116604</v>
          </cell>
        </row>
        <row r="967">
          <cell r="A967" t="str">
            <v>LT60UVGDH</v>
          </cell>
          <cell r="B967" t="str">
            <v>LT</v>
          </cell>
          <cell r="C967">
            <v>6</v>
          </cell>
          <cell r="D967">
            <v>0</v>
          </cell>
          <cell r="E967">
            <v>0</v>
          </cell>
          <cell r="F967">
            <v>0</v>
          </cell>
          <cell r="G967" t="str">
            <v>UVGDH</v>
          </cell>
          <cell r="H967">
            <v>51.251135069583079</v>
          </cell>
          <cell r="I967">
            <v>26.133062212330426</v>
          </cell>
          <cell r="J967">
            <v>22.168844862069335</v>
          </cell>
          <cell r="K967">
            <v>11.753068431037427</v>
          </cell>
          <cell r="L967">
            <v>-2.3086186834976208</v>
          </cell>
          <cell r="M967">
            <v>4.7406866610163023</v>
          </cell>
          <cell r="N967">
            <v>6.340981228014142</v>
          </cell>
          <cell r="O967">
            <v>7.0586280836393067</v>
          </cell>
          <cell r="P967">
            <v>9.3900272383173231</v>
          </cell>
          <cell r="Q967">
            <v>10.074593456183356</v>
          </cell>
          <cell r="R967">
            <v>14.932744902735905</v>
          </cell>
          <cell r="S967">
            <v>14.893680797598009</v>
          </cell>
          <cell r="T967">
            <v>18.53533157472631</v>
          </cell>
          <cell r="U967">
            <v>15.863578616065087</v>
          </cell>
          <cell r="V967">
            <v>0.86473982660333348</v>
          </cell>
          <cell r="W967">
            <v>0.20732790286550618</v>
          </cell>
        </row>
        <row r="968">
          <cell r="A968" t="str">
            <v>LT1212RVGDPR</v>
          </cell>
          <cell r="B968" t="str">
            <v>LT</v>
          </cell>
          <cell r="C968">
            <v>1</v>
          </cell>
          <cell r="D968">
            <v>0</v>
          </cell>
          <cell r="E968">
            <v>212</v>
          </cell>
          <cell r="F968">
            <v>327</v>
          </cell>
          <cell r="G968" t="str">
            <v>RVGDPR</v>
          </cell>
          <cell r="H968">
            <v>34.50027584746762</v>
          </cell>
          <cell r="I968">
            <v>35.874472365518301</v>
          </cell>
          <cell r="J968">
            <v>38.220137491565438</v>
          </cell>
          <cell r="K968">
            <v>40.249961452497757</v>
          </cell>
          <cell r="L968">
            <v>38.8395666415378</v>
          </cell>
          <cell r="M968">
            <v>39.328628765634591</v>
          </cell>
          <cell r="N968">
            <v>41.42360103714929</v>
          </cell>
          <cell r="O968">
            <v>43.963519938866426</v>
          </cell>
          <cell r="P968">
            <v>48.15621938398823</v>
          </cell>
          <cell r="Q968">
            <v>50.849638790176144</v>
          </cell>
          <cell r="R968">
            <v>54.248272899527215</v>
          </cell>
          <cell r="S968">
            <v>57.202469812933998</v>
          </cell>
          <cell r="T968">
            <v>61.051645276834712</v>
          </cell>
          <cell r="U968">
            <v>62.862455765148852</v>
          </cell>
          <cell r="V968">
            <v>61.696964016036439</v>
          </cell>
          <cell r="W968">
            <v>60.025214066474867</v>
          </cell>
        </row>
        <row r="969">
          <cell r="A969" t="str">
            <v>LU60OVGD</v>
          </cell>
          <cell r="B969" t="str">
            <v>LU</v>
          </cell>
          <cell r="C969">
            <v>6</v>
          </cell>
          <cell r="D969">
            <v>1</v>
          </cell>
          <cell r="E969">
            <v>0</v>
          </cell>
          <cell r="F969">
            <v>0</v>
          </cell>
          <cell r="G969" t="str">
            <v>OVGD</v>
          </cell>
          <cell r="H969">
            <v>1.4324572489626153</v>
          </cell>
          <cell r="I969">
            <v>1.5178407491278634</v>
          </cell>
          <cell r="J969">
            <v>5.9389883643817365</v>
          </cell>
          <cell r="K969">
            <v>6.4898333153123433</v>
          </cell>
          <cell r="L969">
            <v>8.4179024716098958</v>
          </cell>
          <cell r="M969">
            <v>8.4430467721821501</v>
          </cell>
          <cell r="N969">
            <v>2.5172040762524883</v>
          </cell>
          <cell r="O969">
            <v>4.1051856843897339</v>
          </cell>
          <cell r="P969">
            <v>1.547680395906359</v>
          </cell>
          <cell r="Q969">
            <v>4.5475324718898369</v>
          </cell>
          <cell r="R969">
            <v>5.1857349165596922</v>
          </cell>
          <cell r="S969">
            <v>6.4433825183919602</v>
          </cell>
          <cell r="T969">
            <v>5.2006076631482268</v>
          </cell>
          <cell r="U969">
            <v>0.97370383867418919</v>
          </cell>
          <cell r="V969">
            <v>-0.8612941163931076</v>
          </cell>
          <cell r="W969">
            <v>1.414778041948006</v>
          </cell>
        </row>
        <row r="970">
          <cell r="A970" t="str">
            <v>LU60ZCPIH</v>
          </cell>
          <cell r="B970" t="str">
            <v>LU</v>
          </cell>
          <cell r="C970">
            <v>6</v>
          </cell>
          <cell r="D970">
            <v>0</v>
          </cell>
          <cell r="E970">
            <v>0</v>
          </cell>
          <cell r="F970">
            <v>0</v>
          </cell>
          <cell r="G970" t="str">
            <v>ZCPIH</v>
          </cell>
          <cell r="H970" t="e">
            <v>#N/A</v>
          </cell>
          <cell r="I970">
            <v>1.162827466974603</v>
          </cell>
          <cell r="J970">
            <v>1.3838130784139979</v>
          </cell>
          <cell r="K970">
            <v>0.97104091130013614</v>
          </cell>
          <cell r="L970">
            <v>1.0158545432258359</v>
          </cell>
          <cell r="M970">
            <v>3.7813207363611046</v>
          </cell>
          <cell r="N970">
            <v>2.4000153011736858</v>
          </cell>
          <cell r="O970">
            <v>2.0551144400581034</v>
          </cell>
          <cell r="P970">
            <v>2.5427917619206264</v>
          </cell>
          <cell r="Q970">
            <v>3.2322276572559705</v>
          </cell>
          <cell r="R970">
            <v>3.7613814212397401</v>
          </cell>
          <cell r="S970">
            <v>2.9608580037179921</v>
          </cell>
          <cell r="T970">
            <v>2.6523244949494984</v>
          </cell>
          <cell r="U970">
            <v>4.0897889412982336</v>
          </cell>
          <cell r="V970">
            <v>0.55681780118264079</v>
          </cell>
          <cell r="W970">
            <v>2.4720865872153164</v>
          </cell>
        </row>
        <row r="971">
          <cell r="A971" t="str">
            <v>LU10AVGDGP</v>
          </cell>
          <cell r="B971" t="str">
            <v>LU</v>
          </cell>
          <cell r="C971">
            <v>1</v>
          </cell>
          <cell r="D971">
            <v>0</v>
          </cell>
          <cell r="E971">
            <v>0</v>
          </cell>
          <cell r="F971">
            <v>0</v>
          </cell>
          <cell r="G971" t="str">
            <v>AVGDGP</v>
          </cell>
          <cell r="H971">
            <v>-2.3038544323580425</v>
          </cell>
          <cell r="I971">
            <v>-5.0354452209274907</v>
          </cell>
          <cell r="J971">
            <v>-3.9001898570230074</v>
          </cell>
          <cell r="K971">
            <v>-2.1893668167178042</v>
          </cell>
          <cell r="L971">
            <v>0.71241650210709795</v>
          </cell>
          <cell r="M971">
            <v>4.2243395467855906</v>
          </cell>
          <cell r="N971">
            <v>1.9722292406948907</v>
          </cell>
          <cell r="O971">
            <v>1.6210899412949757</v>
          </cell>
          <cell r="P971">
            <v>-1.3360674758958686</v>
          </cell>
          <cell r="Q971">
            <v>-1.013008167376273</v>
          </cell>
          <cell r="R971">
            <v>-0.22276829902849352</v>
          </cell>
          <cell r="S971">
            <v>2.1988478568935528</v>
          </cell>
          <cell r="T971">
            <v>3.2453125969824757</v>
          </cell>
          <cell r="U971">
            <v>1.1378541959121269</v>
          </cell>
          <cell r="V971">
            <v>-2.3067574012455316</v>
          </cell>
          <cell r="W971">
            <v>-3.4573233124581626</v>
          </cell>
        </row>
        <row r="972">
          <cell r="A972" t="str">
            <v>LU1319UBLA</v>
          </cell>
          <cell r="B972" t="str">
            <v>LU</v>
          </cell>
          <cell r="C972">
            <v>1</v>
          </cell>
          <cell r="D972">
            <v>0</v>
          </cell>
          <cell r="E972">
            <v>319</v>
          </cell>
          <cell r="F972">
            <v>0</v>
          </cell>
          <cell r="G972" t="str">
            <v>UBLA</v>
          </cell>
          <cell r="H972" t="e">
            <v>#N/A</v>
          </cell>
          <cell r="I972" t="e">
            <v>#N/A</v>
          </cell>
          <cell r="J972" t="e">
            <v>#N/A</v>
          </cell>
          <cell r="K972" t="e">
            <v>#N/A</v>
          </cell>
          <cell r="L972" t="e">
            <v>#N/A</v>
          </cell>
          <cell r="M972" t="e">
            <v>#N/A</v>
          </cell>
          <cell r="N972" t="e">
            <v>#N/A</v>
          </cell>
          <cell r="O972" t="e">
            <v>#N/A</v>
          </cell>
          <cell r="P972" t="e">
            <v>#N/A</v>
          </cell>
          <cell r="Q972" t="e">
            <v>#N/A</v>
          </cell>
          <cell r="R972" t="e">
            <v>#N/A</v>
          </cell>
          <cell r="S972" t="e">
            <v>#N/A</v>
          </cell>
          <cell r="T972" t="e">
            <v>#N/A</v>
          </cell>
          <cell r="U972" t="e">
            <v>#N/A</v>
          </cell>
          <cell r="V972" t="e">
            <v>#N/A</v>
          </cell>
          <cell r="W972" t="e">
            <v>#N/A</v>
          </cell>
        </row>
        <row r="973">
          <cell r="A973" t="str">
            <v>LU1319UBLGE</v>
          </cell>
          <cell r="B973" t="str">
            <v>LU</v>
          </cell>
          <cell r="C973">
            <v>1</v>
          </cell>
          <cell r="D973">
            <v>0</v>
          </cell>
          <cell r="E973">
            <v>319</v>
          </cell>
          <cell r="F973">
            <v>0</v>
          </cell>
          <cell r="G973" t="str">
            <v>UBLGE</v>
          </cell>
          <cell r="H973">
            <v>2.420071077344593</v>
          </cell>
          <cell r="I973">
            <v>1.1944342453439349</v>
          </cell>
          <cell r="J973">
            <v>3.6587965190278124</v>
          </cell>
          <cell r="K973">
            <v>3.3675192080208562</v>
          </cell>
          <cell r="L973">
            <v>3.397278596858218</v>
          </cell>
          <cell r="M973">
            <v>5.9693371998945493</v>
          </cell>
          <cell r="N973">
            <v>6.1072199111300129</v>
          </cell>
          <cell r="O973">
            <v>2.0993818850214443</v>
          </cell>
          <cell r="P973">
            <v>0.46384070789609166</v>
          </cell>
          <cell r="Q973">
            <v>-1.2092979313301915</v>
          </cell>
          <cell r="R973">
            <v>-0.10043952627732158</v>
          </cell>
          <cell r="S973">
            <v>1.2758725395108061</v>
          </cell>
          <cell r="T973">
            <v>3.2282366302163594</v>
          </cell>
          <cell r="U973">
            <v>2.9956367234107257</v>
          </cell>
          <cell r="V973">
            <v>0.44450834722207477</v>
          </cell>
          <cell r="W973">
            <v>-1.3850462758480038</v>
          </cell>
        </row>
        <row r="974">
          <cell r="A974" t="str">
            <v>LU1319UBLGIE</v>
          </cell>
          <cell r="B974" t="str">
            <v>LU</v>
          </cell>
          <cell r="C974">
            <v>1</v>
          </cell>
          <cell r="D974">
            <v>0</v>
          </cell>
          <cell r="E974">
            <v>319</v>
          </cell>
          <cell r="F974">
            <v>0</v>
          </cell>
          <cell r="G974" t="str">
            <v>UBLGIE</v>
          </cell>
          <cell r="H974">
            <v>2.8485867256110073</v>
          </cell>
          <cell r="I974">
            <v>1.6058518921793299</v>
          </cell>
          <cell r="J974">
            <v>4.0663309115932931</v>
          </cell>
          <cell r="K974">
            <v>3.7813099353416098</v>
          </cell>
          <cell r="L974">
            <v>3.7205583603194077</v>
          </cell>
          <cell r="M974">
            <v>6.3071461687408528</v>
          </cell>
          <cell r="N974">
            <v>6.4373590639855056</v>
          </cell>
          <cell r="O974">
            <v>2.3631331718926485</v>
          </cell>
          <cell r="P974">
            <v>0.68741943849843046</v>
          </cell>
          <cell r="Q974">
            <v>-1.0414206343726951</v>
          </cell>
          <cell r="R974">
            <v>5.7214481547502902E-2</v>
          </cell>
          <cell r="S974">
            <v>1.4559079746824251</v>
          </cell>
          <cell r="T974">
            <v>3.484923244858412</v>
          </cell>
          <cell r="U974">
            <v>3.2688256772886253</v>
          </cell>
          <cell r="V974">
            <v>0.97315364613863364</v>
          </cell>
          <cell r="W974">
            <v>-0.85733791441331486</v>
          </cell>
        </row>
        <row r="975">
          <cell r="A975" t="str">
            <v>LU1319UBLGAP</v>
          </cell>
          <cell r="B975" t="str">
            <v>LU</v>
          </cell>
          <cell r="C975">
            <v>1</v>
          </cell>
          <cell r="D975">
            <v>0</v>
          </cell>
          <cell r="E975">
            <v>319</v>
          </cell>
          <cell r="F975">
            <v>0</v>
          </cell>
          <cell r="G975" t="str">
            <v>UBLGAP</v>
          </cell>
          <cell r="H975">
            <v>3.4526369436677413</v>
          </cell>
          <cell r="I975">
            <v>3.4748983413437982</v>
          </cell>
          <cell r="J975">
            <v>5.5049473631298103</v>
          </cell>
          <cell r="K975">
            <v>4.4039897431669202</v>
          </cell>
          <cell r="L975">
            <v>3.0705868030935703</v>
          </cell>
          <cell r="M975">
            <v>3.9934754655671925</v>
          </cell>
          <cell r="N975">
            <v>5.1321497745304585</v>
          </cell>
          <cell r="O975">
            <v>1.2979150180452081</v>
          </cell>
          <cell r="P975">
            <v>1.1243924679790092</v>
          </cell>
          <cell r="Q975">
            <v>-0.70846669337936219</v>
          </cell>
          <cell r="R975">
            <v>9.6971207623656325E-3</v>
          </cell>
          <cell r="S975">
            <v>0.18876215906263361</v>
          </cell>
          <cell r="T975">
            <v>1.6237540822682235</v>
          </cell>
          <cell r="U975">
            <v>2.4330816089517704</v>
          </cell>
          <cell r="V975">
            <v>1.584969206397866</v>
          </cell>
          <cell r="W975">
            <v>0.32425436983131184</v>
          </cell>
        </row>
        <row r="976">
          <cell r="A976" t="str">
            <v>LU1319UBLGAPS</v>
          </cell>
          <cell r="B976" t="str">
            <v>LU</v>
          </cell>
          <cell r="C976">
            <v>1</v>
          </cell>
          <cell r="D976">
            <v>0</v>
          </cell>
          <cell r="E976">
            <v>319</v>
          </cell>
          <cell r="F976">
            <v>0</v>
          </cell>
          <cell r="G976" t="str">
            <v>UBLGAPS</v>
          </cell>
          <cell r="H976" t="e">
            <v>#N/A</v>
          </cell>
          <cell r="I976" t="e">
            <v>#N/A</v>
          </cell>
          <cell r="J976" t="e">
            <v>#N/A</v>
          </cell>
          <cell r="K976" t="e">
            <v>#N/A</v>
          </cell>
          <cell r="L976" t="e">
            <v>#N/A</v>
          </cell>
          <cell r="M976" t="e">
            <v>#N/A</v>
          </cell>
          <cell r="N976" t="e">
            <v>#N/A</v>
          </cell>
          <cell r="O976" t="e">
            <v>#N/A</v>
          </cell>
          <cell r="P976">
            <v>1.1243924679790092</v>
          </cell>
          <cell r="Q976">
            <v>-0.70846669337936219</v>
          </cell>
          <cell r="R976">
            <v>9.6971207623656325E-3</v>
          </cell>
          <cell r="S976">
            <v>0.18876215906263361</v>
          </cell>
          <cell r="T976">
            <v>1.6237540822682235</v>
          </cell>
          <cell r="U976">
            <v>2.4330816089517704</v>
          </cell>
          <cell r="V976">
            <v>1.584969206397866</v>
          </cell>
          <cell r="W976">
            <v>0.32425436983131184</v>
          </cell>
        </row>
        <row r="977">
          <cell r="A977" t="str">
            <v>LU1319UDGG</v>
          </cell>
          <cell r="B977" t="str">
            <v>LU</v>
          </cell>
          <cell r="C977">
            <v>1</v>
          </cell>
          <cell r="D977">
            <v>0</v>
          </cell>
          <cell r="E977">
            <v>319</v>
          </cell>
          <cell r="F977">
            <v>0</v>
          </cell>
          <cell r="G977" t="str">
            <v>UDGG</v>
          </cell>
          <cell r="H977">
            <v>7.4351534185290848</v>
          </cell>
          <cell r="I977">
            <v>7.7801464555663875</v>
          </cell>
          <cell r="J977">
            <v>7.7330125207816973</v>
          </cell>
          <cell r="K977">
            <v>7.4021177517715016</v>
          </cell>
          <cell r="L977">
            <v>6.692412645573949</v>
          </cell>
          <cell r="M977">
            <v>6.4024480695981021</v>
          </cell>
          <cell r="N977">
            <v>6.5264047261466489</v>
          </cell>
          <cell r="O977">
            <v>6.5153280969310989</v>
          </cell>
          <cell r="P977">
            <v>6.2382254676921765</v>
          </cell>
          <cell r="Q977">
            <v>6.3282357295213325</v>
          </cell>
          <cell r="R977">
            <v>6.0524654083890326</v>
          </cell>
          <cell r="S977">
            <v>6.5530917776840978</v>
          </cell>
          <cell r="T977">
            <v>6.9561907480352954</v>
          </cell>
          <cell r="U977">
            <v>14.370105289511695</v>
          </cell>
          <cell r="V977">
            <v>14.973308370799165</v>
          </cell>
          <cell r="W977">
            <v>15.090521638468591</v>
          </cell>
        </row>
        <row r="978">
          <cell r="A978" t="str">
            <v>LU60OCPH</v>
          </cell>
          <cell r="B978" t="str">
            <v>LU</v>
          </cell>
          <cell r="C978">
            <v>6</v>
          </cell>
          <cell r="D978">
            <v>1</v>
          </cell>
          <cell r="E978">
            <v>0</v>
          </cell>
          <cell r="F978">
            <v>0</v>
          </cell>
          <cell r="G978" t="str">
            <v>OCPH</v>
          </cell>
          <cell r="H978">
            <v>1.8772221839205017</v>
          </cell>
          <cell r="I978">
            <v>2.9931898066783758</v>
          </cell>
          <cell r="J978">
            <v>3.8487175385271577</v>
          </cell>
          <cell r="K978">
            <v>5.7407668904607245</v>
          </cell>
          <cell r="L978">
            <v>3.5922836920760925</v>
          </cell>
          <cell r="M978">
            <v>5.0240243759521963</v>
          </cell>
          <cell r="N978">
            <v>3.3966769697713506</v>
          </cell>
          <cell r="O978">
            <v>5.836328120784362</v>
          </cell>
          <cell r="P978">
            <v>-5.2758771885101137</v>
          </cell>
          <cell r="Q978">
            <v>2.7041283169169539</v>
          </cell>
          <cell r="R978">
            <v>1.8950391480708983</v>
          </cell>
          <cell r="S978">
            <v>2.8771280152239953</v>
          </cell>
          <cell r="T978">
            <v>2.0397552293724752</v>
          </cell>
          <cell r="U978">
            <v>1.840003135656354</v>
          </cell>
          <cell r="V978">
            <v>1.4999938419948178</v>
          </cell>
          <cell r="W978">
            <v>1.8000032230940155</v>
          </cell>
        </row>
        <row r="979">
          <cell r="A979" t="str">
            <v>LU60OIGT</v>
          </cell>
          <cell r="B979" t="str">
            <v>LU</v>
          </cell>
          <cell r="C979">
            <v>6</v>
          </cell>
          <cell r="D979">
            <v>1</v>
          </cell>
          <cell r="E979">
            <v>0</v>
          </cell>
          <cell r="F979">
            <v>0</v>
          </cell>
          <cell r="G979" t="str">
            <v>OIGT</v>
          </cell>
          <cell r="H979">
            <v>-1.5166494877889569</v>
          </cell>
          <cell r="I979">
            <v>4.8574907127025391</v>
          </cell>
          <cell r="J979">
            <v>10.41114650629671</v>
          </cell>
          <cell r="K979">
            <v>6.0777651944129873</v>
          </cell>
          <cell r="L979">
            <v>21.967463141840348</v>
          </cell>
          <cell r="M979">
            <v>-4.6996790463090239</v>
          </cell>
          <cell r="N979">
            <v>8.8175476195682769</v>
          </cell>
          <cell r="O979">
            <v>5.5125705902449917</v>
          </cell>
          <cell r="P979">
            <v>6.2569044988762368</v>
          </cell>
          <cell r="Q979">
            <v>0.76182623191782817</v>
          </cell>
          <cell r="R979">
            <v>3.4120828292891092</v>
          </cell>
          <cell r="S979">
            <v>0.99432306898332712</v>
          </cell>
          <cell r="T979">
            <v>11.805886761599771</v>
          </cell>
          <cell r="U979">
            <v>-2.3084599095050229</v>
          </cell>
          <cell r="V979">
            <v>-4.4179262753659909</v>
          </cell>
          <cell r="W979">
            <v>1.9000238371788436</v>
          </cell>
        </row>
        <row r="980">
          <cell r="A980" t="str">
            <v>LU60OXGS</v>
          </cell>
          <cell r="B980" t="str">
            <v>LU</v>
          </cell>
          <cell r="C980">
            <v>6</v>
          </cell>
          <cell r="D980">
            <v>1</v>
          </cell>
          <cell r="E980">
            <v>0</v>
          </cell>
          <cell r="F980">
            <v>0</v>
          </cell>
          <cell r="G980" t="str">
            <v>OXGS</v>
          </cell>
          <cell r="H980">
            <v>4.5706599723624786</v>
          </cell>
          <cell r="I980">
            <v>2.2678926613066253</v>
          </cell>
          <cell r="J980">
            <v>11.365983610513219</v>
          </cell>
          <cell r="K980">
            <v>11.172792157984368</v>
          </cell>
          <cell r="L980">
            <v>14.248126015927397</v>
          </cell>
          <cell r="M980">
            <v>12.595746713478096</v>
          </cell>
          <cell r="N980">
            <v>4.463831179850164</v>
          </cell>
          <cell r="O980">
            <v>2.057208496862839</v>
          </cell>
          <cell r="P980">
            <v>6.7859284713399415</v>
          </cell>
          <cell r="Q980">
            <v>11.247358306761157</v>
          </cell>
          <cell r="R980">
            <v>6.0455112055373128</v>
          </cell>
          <cell r="S980">
            <v>14.550651917397484</v>
          </cell>
          <cell r="T980">
            <v>4.4254358667307425</v>
          </cell>
          <cell r="U980">
            <v>1.2901620291758231</v>
          </cell>
          <cell r="V980">
            <v>-1.563566431875707</v>
          </cell>
          <cell r="W980">
            <v>1.7478467542534792</v>
          </cell>
        </row>
        <row r="981">
          <cell r="A981" t="str">
            <v>LU60OMGS</v>
          </cell>
          <cell r="B981" t="str">
            <v>LU</v>
          </cell>
          <cell r="C981">
            <v>6</v>
          </cell>
          <cell r="D981">
            <v>1</v>
          </cell>
          <cell r="E981">
            <v>0</v>
          </cell>
          <cell r="F981">
            <v>0</v>
          </cell>
          <cell r="G981" t="str">
            <v>OMGS</v>
          </cell>
          <cell r="H981">
            <v>4.2352306447262178</v>
          </cell>
          <cell r="I981">
            <v>5.38188677454563</v>
          </cell>
          <cell r="J981">
            <v>12.600685590773208</v>
          </cell>
          <cell r="K981">
            <v>11.811960428507874</v>
          </cell>
          <cell r="L981">
            <v>14.810973210772914</v>
          </cell>
          <cell r="M981">
            <v>10.509735202492209</v>
          </cell>
          <cell r="N981">
            <v>6.02207978462872</v>
          </cell>
          <cell r="O981">
            <v>0.79865992641561245</v>
          </cell>
          <cell r="P981">
            <v>6.934470229027756</v>
          </cell>
          <cell r="Q981">
            <v>11.78861161902236</v>
          </cell>
          <cell r="R981">
            <v>6.0273897033471524</v>
          </cell>
          <cell r="S981">
            <v>13.350780573209487</v>
          </cell>
          <cell r="T981">
            <v>3.5346337186751953</v>
          </cell>
          <cell r="U981">
            <v>1.3566473170041338</v>
          </cell>
          <cell r="V981">
            <v>-1.5220101741627912</v>
          </cell>
          <cell r="W981">
            <v>2.0169078220214187</v>
          </cell>
        </row>
        <row r="982">
          <cell r="A982" t="str">
            <v>LU10CVGD3</v>
          </cell>
          <cell r="B982" t="str">
            <v>LU</v>
          </cell>
          <cell r="C982">
            <v>1</v>
          </cell>
          <cell r="D982">
            <v>0</v>
          </cell>
          <cell r="E982">
            <v>0</v>
          </cell>
          <cell r="F982">
            <v>0</v>
          </cell>
          <cell r="G982" t="str">
            <v>CVGD3</v>
          </cell>
          <cell r="H982">
            <v>1.3909060133042574</v>
          </cell>
          <cell r="I982">
            <v>3.3027751968843595</v>
          </cell>
          <cell r="J982">
            <v>4.2818079315437636</v>
          </cell>
          <cell r="K982">
            <v>4.10456692577743</v>
          </cell>
          <cell r="L982">
            <v>7.6952761222563915</v>
          </cell>
          <cell r="M982">
            <v>1.693947145482817</v>
          </cell>
          <cell r="N982">
            <v>4.1448869576284135</v>
          </cell>
          <cell r="O982">
            <v>4.4331394914088307</v>
          </cell>
          <cell r="P982">
            <v>-0.12129678061456578</v>
          </cell>
          <cell r="Q982">
            <v>1.9388523655746319</v>
          </cell>
          <cell r="R982">
            <v>2.0072257299744809</v>
          </cell>
          <cell r="S982">
            <v>1.6635428106702084</v>
          </cell>
          <cell r="T982">
            <v>3.2683552277654888</v>
          </cell>
          <cell r="U982">
            <v>0.80018186957839665</v>
          </cell>
          <cell r="V982">
            <v>2.6002108231644616E-2</v>
          </cell>
          <cell r="W982">
            <v>1.3550684103965609</v>
          </cell>
        </row>
        <row r="983">
          <cell r="A983" t="str">
            <v>LU10CVGD4</v>
          </cell>
          <cell r="B983" t="str">
            <v>LU</v>
          </cell>
          <cell r="C983">
            <v>1</v>
          </cell>
          <cell r="D983">
            <v>0</v>
          </cell>
          <cell r="E983">
            <v>0</v>
          </cell>
          <cell r="F983">
            <v>0</v>
          </cell>
          <cell r="G983" t="str">
            <v>CVGD4</v>
          </cell>
          <cell r="H983">
            <v>-0.79968455621474777</v>
          </cell>
          <cell r="I983">
            <v>0.38673663983845474</v>
          </cell>
          <cell r="J983">
            <v>0.47996951762957574</v>
          </cell>
          <cell r="K983">
            <v>1.1133397186739853</v>
          </cell>
          <cell r="L983">
            <v>-0.99788256685663557</v>
          </cell>
          <cell r="M983">
            <v>1.9251388881712059</v>
          </cell>
          <cell r="N983">
            <v>-0.55543939710735168</v>
          </cell>
          <cell r="O983">
            <v>-2.314496820710116</v>
          </cell>
          <cell r="P983">
            <v>0.52105686005559582</v>
          </cell>
          <cell r="Q983">
            <v>0.55026662077927813</v>
          </cell>
          <cell r="R983">
            <v>1.6834237377340926</v>
          </cell>
          <cell r="S983">
            <v>-0.54321242168337447</v>
          </cell>
          <cell r="T983">
            <v>-0.74642206322009597</v>
          </cell>
          <cell r="U983">
            <v>-7.3953483619817351E-2</v>
          </cell>
          <cell r="V983">
            <v>-0.40172565762161883</v>
          </cell>
          <cell r="W983">
            <v>2.8306788291058149E-3</v>
          </cell>
        </row>
        <row r="984">
          <cell r="A984" t="str">
            <v>LU10CVGD9</v>
          </cell>
          <cell r="B984" t="str">
            <v>LU</v>
          </cell>
          <cell r="C984">
            <v>1</v>
          </cell>
          <cell r="D984">
            <v>0</v>
          </cell>
          <cell r="E984">
            <v>0</v>
          </cell>
          <cell r="F984">
            <v>0</v>
          </cell>
          <cell r="G984" t="str">
            <v>CVGD9</v>
          </cell>
          <cell r="H984">
            <v>0.84131433863239291</v>
          </cell>
          <cell r="I984">
            <v>-2.1721488518238115</v>
          </cell>
          <cell r="J984">
            <v>1.1771812469952803</v>
          </cell>
          <cell r="K984">
            <v>1.2726248253206371</v>
          </cell>
          <cell r="L984">
            <v>1.7197428361128253</v>
          </cell>
          <cell r="M984">
            <v>4.8243447251299187</v>
          </cell>
          <cell r="N984">
            <v>-1.0722434842686095</v>
          </cell>
          <cell r="O984">
            <v>1.9859702449017018</v>
          </cell>
          <cell r="P984">
            <v>1.1483603011473651</v>
          </cell>
          <cell r="Q984">
            <v>2.0579037324235223</v>
          </cell>
          <cell r="R984">
            <v>1.4951915907784779</v>
          </cell>
          <cell r="S984">
            <v>5.3227806895589147</v>
          </cell>
          <cell r="T984">
            <v>2.6791513463343675</v>
          </cell>
          <cell r="U984">
            <v>0.24036074205510305</v>
          </cell>
          <cell r="V984">
            <v>-0.47928000637891133</v>
          </cell>
          <cell r="W984">
            <v>4.6532685511577743E-2</v>
          </cell>
        </row>
        <row r="985">
          <cell r="A985" t="str">
            <v>LU60NETN</v>
          </cell>
          <cell r="B985" t="str">
            <v>LU</v>
          </cell>
          <cell r="C985">
            <v>6</v>
          </cell>
          <cell r="D985">
            <v>0</v>
          </cell>
          <cell r="E985">
            <v>0</v>
          </cell>
          <cell r="F985">
            <v>0</v>
          </cell>
          <cell r="G985" t="str">
            <v>NETN</v>
          </cell>
          <cell r="H985">
            <v>0.83983203359327963</v>
          </cell>
          <cell r="I985">
            <v>0.89232599643069843</v>
          </cell>
          <cell r="J985">
            <v>1.1792452830188704</v>
          </cell>
          <cell r="K985">
            <v>2.2727272727272707</v>
          </cell>
          <cell r="L985">
            <v>2.4501424501424562</v>
          </cell>
          <cell r="M985">
            <v>2.7808676307007785</v>
          </cell>
          <cell r="N985">
            <v>2.5432900432900363</v>
          </cell>
          <cell r="O985">
            <v>2.0052770448548918</v>
          </cell>
          <cell r="P985">
            <v>0.93119503362648626</v>
          </cell>
          <cell r="Q985">
            <v>0.97385955920041845</v>
          </cell>
          <cell r="R985">
            <v>1.1675126903553323</v>
          </cell>
          <cell r="S985">
            <v>1.9066733567486116</v>
          </cell>
          <cell r="T985">
            <v>2.2648941408173195</v>
          </cell>
          <cell r="U985">
            <v>3</v>
          </cell>
          <cell r="V985">
            <v>0.9000000000000119</v>
          </cell>
          <cell r="W985">
            <v>-0.49999996050786866</v>
          </cell>
        </row>
        <row r="986">
          <cell r="A986" t="str">
            <v>LU10ZUTN</v>
          </cell>
          <cell r="B986" t="str">
            <v>LU</v>
          </cell>
          <cell r="C986">
            <v>1</v>
          </cell>
          <cell r="D986">
            <v>0</v>
          </cell>
          <cell r="E986">
            <v>0</v>
          </cell>
          <cell r="F986">
            <v>0</v>
          </cell>
          <cell r="G986" t="str">
            <v>ZUTN</v>
          </cell>
          <cell r="H986">
            <v>2.9</v>
          </cell>
          <cell r="I986">
            <v>2.9</v>
          </cell>
          <cell r="J986">
            <v>2.7</v>
          </cell>
          <cell r="K986">
            <v>2.7</v>
          </cell>
          <cell r="L986">
            <v>2.4</v>
          </cell>
          <cell r="M986">
            <v>2.2000000000000002</v>
          </cell>
          <cell r="N986">
            <v>1.9</v>
          </cell>
          <cell r="O986">
            <v>2.6</v>
          </cell>
          <cell r="P986">
            <v>3.8</v>
          </cell>
          <cell r="Q986">
            <v>5</v>
          </cell>
          <cell r="R986">
            <v>4.5999999999999996</v>
          </cell>
          <cell r="S986">
            <v>4.5999999999999996</v>
          </cell>
          <cell r="T986">
            <v>4.0999999999999996</v>
          </cell>
          <cell r="U986">
            <v>4.0999999999999996</v>
          </cell>
          <cell r="V986">
            <v>4.9000000000000004</v>
          </cell>
          <cell r="W986">
            <v>5.8</v>
          </cell>
        </row>
        <row r="987">
          <cell r="A987" t="str">
            <v>LU60RVGDE</v>
          </cell>
          <cell r="B987" t="str">
            <v>LU</v>
          </cell>
          <cell r="C987">
            <v>6</v>
          </cell>
          <cell r="D987">
            <v>1</v>
          </cell>
          <cell r="E987">
            <v>0</v>
          </cell>
          <cell r="F987">
            <v>0</v>
          </cell>
          <cell r="G987" t="str">
            <v>RVGDE</v>
          </cell>
          <cell r="H987">
            <v>-1.109237735466162</v>
          </cell>
          <cell r="I987">
            <v>-1.0086213509635567</v>
          </cell>
          <cell r="J987">
            <v>2.7766305027584037</v>
          </cell>
          <cell r="K987">
            <v>1.9259833160846895</v>
          </cell>
          <cell r="L987">
            <v>3.2551452110570533</v>
          </cell>
          <cell r="M987">
            <v>2.7290272493112777</v>
          </cell>
          <cell r="N987">
            <v>-2.8590573444130629</v>
          </cell>
          <cell r="O987">
            <v>0.8451068007449658</v>
          </cell>
          <cell r="P987">
            <v>-0.25699471707627541</v>
          </cell>
          <cell r="Q987">
            <v>2.2755198972750579</v>
          </cell>
          <cell r="R987">
            <v>2.2126488419200951</v>
          </cell>
          <cell r="S987">
            <v>2.706185389219562</v>
          </cell>
          <cell r="T987">
            <v>0.71726844100927778</v>
          </cell>
          <cell r="U987">
            <v>-3.6825508805489182</v>
          </cell>
          <cell r="V987">
            <v>-2.6119187920701781</v>
          </cell>
          <cell r="W987">
            <v>1.4001879030495434</v>
          </cell>
        </row>
        <row r="988">
          <cell r="A988" t="str">
            <v>LU60PVGD</v>
          </cell>
          <cell r="B988" t="str">
            <v>LU</v>
          </cell>
          <cell r="C988">
            <v>6</v>
          </cell>
          <cell r="D988">
            <v>1</v>
          </cell>
          <cell r="E988">
            <v>0</v>
          </cell>
          <cell r="F988">
            <v>0</v>
          </cell>
          <cell r="G988" t="str">
            <v>PVGD</v>
          </cell>
          <cell r="H988">
            <v>2.3317980058294774</v>
          </cell>
          <cell r="I988">
            <v>2.9788795743349361</v>
          </cell>
          <cell r="J988">
            <v>-1.8766822414734485</v>
          </cell>
          <cell r="K988">
            <v>-0.41046846393137937</v>
          </cell>
          <cell r="L988">
            <v>5.3295919537251768</v>
          </cell>
          <cell r="M988">
            <v>2.0159100508880368</v>
          </cell>
          <cell r="N988">
            <v>7.9363671833432292E-2</v>
          </cell>
          <cell r="O988">
            <v>2.0995214266888551</v>
          </cell>
          <cell r="P988">
            <v>6.0363592415906053</v>
          </cell>
          <cell r="Q988">
            <v>1.8918674818985792</v>
          </cell>
          <cell r="R988">
            <v>4.455973977515848</v>
          </cell>
          <cell r="S988">
            <v>5.3928440072971817</v>
          </cell>
          <cell r="T988">
            <v>1.6603427156143713</v>
          </cell>
          <cell r="U988">
            <v>1.1317325780746401E-2</v>
          </cell>
          <cell r="V988">
            <v>1.6455183523101047</v>
          </cell>
          <cell r="W988">
            <v>2.7310086745146123</v>
          </cell>
        </row>
        <row r="989">
          <cell r="A989" t="str">
            <v>LU60RWCDV</v>
          </cell>
          <cell r="B989" t="str">
            <v>LU</v>
          </cell>
          <cell r="C989">
            <v>6</v>
          </cell>
          <cell r="D989">
            <v>1</v>
          </cell>
          <cell r="E989">
            <v>0</v>
          </cell>
          <cell r="F989">
            <v>0</v>
          </cell>
          <cell r="G989" t="str">
            <v>RWCDV</v>
          </cell>
          <cell r="H989">
            <v>-0.90978954960562186</v>
          </cell>
          <cell r="I989">
            <v>-1.096079804129535</v>
          </cell>
          <cell r="J989">
            <v>4.5881973169223045</v>
          </cell>
          <cell r="K989">
            <v>1.295075293077641</v>
          </cell>
          <cell r="L989">
            <v>-1.2921298000035497</v>
          </cell>
          <cell r="M989">
            <v>3.2586311567531112</v>
          </cell>
          <cell r="N989">
            <v>3.3992763768752488</v>
          </cell>
          <cell r="O989">
            <v>0.93272386516332073</v>
          </cell>
          <cell r="P989">
            <v>-4.6107305304013524</v>
          </cell>
          <cell r="Q989">
            <v>1.8153579346511739</v>
          </cell>
          <cell r="R989">
            <v>-0.76037416993877116</v>
          </cell>
          <cell r="S989">
            <v>-2.1948329370387376</v>
          </cell>
          <cell r="T989">
            <v>2.6078224032772379</v>
          </cell>
          <cell r="U989">
            <v>2.6883773510220754</v>
          </cell>
          <cell r="V989">
            <v>0.64388483674941988</v>
          </cell>
          <cell r="W989">
            <v>-0.22486648223761785</v>
          </cell>
        </row>
        <row r="990">
          <cell r="A990" t="str">
            <v>LU60QLCD</v>
          </cell>
          <cell r="B990" t="str">
            <v>LU</v>
          </cell>
          <cell r="C990">
            <v>6</v>
          </cell>
          <cell r="D990">
            <v>1</v>
          </cell>
          <cell r="E990">
            <v>0</v>
          </cell>
          <cell r="F990">
            <v>0</v>
          </cell>
          <cell r="G990" t="str">
            <v>QLCD</v>
          </cell>
          <cell r="H990">
            <v>0.20168535593547698</v>
          </cell>
          <cell r="I990">
            <v>-8.8349565749590298E-2</v>
          </cell>
          <cell r="J990">
            <v>1.7626252245303009</v>
          </cell>
          <cell r="K990">
            <v>-0.61898644730316033</v>
          </cell>
          <cell r="L990">
            <v>-4.4039209879234704</v>
          </cell>
          <cell r="M990">
            <v>0.5155348216785427</v>
          </cell>
          <cell r="N990">
            <v>6.4425293292419417</v>
          </cell>
          <cell r="O990">
            <v>8.6882811866573206E-2</v>
          </cell>
          <cell r="P990">
            <v>-4.3649535132569746</v>
          </cell>
          <cell r="Q990">
            <v>-0.44992385576342331</v>
          </cell>
          <cell r="R990">
            <v>-2.9086644809067197</v>
          </cell>
          <cell r="S990">
            <v>-4.7718823434880981</v>
          </cell>
          <cell r="T990">
            <v>1.877090186749153</v>
          </cell>
          <cell r="U990">
            <v>6.6145109632937737</v>
          </cell>
          <cell r="V990">
            <v>3.3431232943877953</v>
          </cell>
          <cell r="W990">
            <v>-1.6026147671845625</v>
          </cell>
        </row>
        <row r="991">
          <cell r="A991" t="str">
            <v>LU60OVGDP</v>
          </cell>
          <cell r="B991" t="str">
            <v>LU</v>
          </cell>
          <cell r="C991">
            <v>6</v>
          </cell>
          <cell r="D991">
            <v>0</v>
          </cell>
          <cell r="E991">
            <v>0</v>
          </cell>
          <cell r="F991">
            <v>0</v>
          </cell>
          <cell r="G991" t="str">
            <v>OVGDP</v>
          </cell>
          <cell r="H991">
            <v>4.6128083468006231</v>
          </cell>
          <cell r="I991">
            <v>4.4379323486821054</v>
          </cell>
          <cell r="J991">
            <v>4.6874998899680609</v>
          </cell>
          <cell r="K991">
            <v>4.6272008543537302</v>
          </cell>
          <cell r="L991">
            <v>5.294104316617565</v>
          </cell>
          <cell r="M991">
            <v>4.7889709905513556</v>
          </cell>
          <cell r="N991">
            <v>4.7813504381679639</v>
          </cell>
          <cell r="O991">
            <v>4.4649084740806533</v>
          </cell>
          <cell r="P991">
            <v>4.5912695636898038</v>
          </cell>
          <cell r="Q991">
            <v>4.2063254817339191</v>
          </cell>
          <cell r="R991">
            <v>4.3526594754446313</v>
          </cell>
          <cell r="S991">
            <v>3.9211915132793429</v>
          </cell>
          <cell r="T991">
            <v>4.1343246156539282</v>
          </cell>
          <cell r="U991">
            <v>3.0777417593304657</v>
          </cell>
          <cell r="V991">
            <v>2.6342837447744127</v>
          </cell>
          <cell r="W991">
            <v>2.6234081577868995</v>
          </cell>
        </row>
        <row r="992">
          <cell r="A992" t="str">
            <v>LU1319URTG</v>
          </cell>
          <cell r="B992" t="str">
            <v>LU</v>
          </cell>
          <cell r="C992">
            <v>1</v>
          </cell>
          <cell r="D992">
            <v>0</v>
          </cell>
          <cell r="E992">
            <v>319</v>
          </cell>
          <cell r="F992">
            <v>0</v>
          </cell>
          <cell r="G992" t="str">
            <v>URTG</v>
          </cell>
          <cell r="H992">
            <v>42.100686286837458</v>
          </cell>
          <cell r="I992">
            <v>42.320752567008086</v>
          </cell>
          <cell r="J992">
            <v>44.3118137472824</v>
          </cell>
          <cell r="K992">
            <v>44.425539489853342</v>
          </cell>
          <cell r="L992">
            <v>42.587294084518376</v>
          </cell>
          <cell r="M992">
            <v>43.559812005127135</v>
          </cell>
          <cell r="N992">
            <v>44.235899753237376</v>
          </cell>
          <cell r="O992">
            <v>43.627622195454379</v>
          </cell>
          <cell r="P992">
            <v>42.244341824628506</v>
          </cell>
          <cell r="Q992">
            <v>41.291310714713973</v>
          </cell>
          <cell r="R992">
            <v>41.466906548577739</v>
          </cell>
          <cell r="S992">
            <v>39.898204952079979</v>
          </cell>
          <cell r="T992">
            <v>41.032921050673004</v>
          </cell>
          <cell r="U992">
            <v>43.581451692084336</v>
          </cell>
          <cell r="V992">
            <v>43.986950578473035</v>
          </cell>
          <cell r="W992">
            <v>42.921900712090519</v>
          </cell>
        </row>
        <row r="993">
          <cell r="A993" t="str">
            <v>LU1319UUTG</v>
          </cell>
          <cell r="B993" t="str">
            <v>LU</v>
          </cell>
          <cell r="C993">
            <v>1</v>
          </cell>
          <cell r="D993">
            <v>0</v>
          </cell>
          <cell r="E993">
            <v>319</v>
          </cell>
          <cell r="F993">
            <v>0</v>
          </cell>
          <cell r="G993" t="str">
            <v>UUTG</v>
          </cell>
          <cell r="H993">
            <v>39.680615209492863</v>
          </cell>
          <cell r="I993">
            <v>41.126318321664158</v>
          </cell>
          <cell r="J993">
            <v>40.653078126998246</v>
          </cell>
          <cell r="K993">
            <v>41.058020281832484</v>
          </cell>
          <cell r="L993">
            <v>39.190015487660155</v>
          </cell>
          <cell r="M993">
            <v>37.590474805232589</v>
          </cell>
          <cell r="N993">
            <v>38.128635540020298</v>
          </cell>
          <cell r="O993">
            <v>41.528240310432928</v>
          </cell>
          <cell r="P993">
            <v>41.78050111673241</v>
          </cell>
          <cell r="Q993">
            <v>42.500572308966902</v>
          </cell>
          <cell r="R993">
            <v>41.567346074855067</v>
          </cell>
          <cell r="S993">
            <v>38.622332412569179</v>
          </cell>
          <cell r="T993">
            <v>37.804684420456645</v>
          </cell>
          <cell r="U993">
            <v>40.585814968673603</v>
          </cell>
          <cell r="V993">
            <v>43.542442231250966</v>
          </cell>
          <cell r="W993">
            <v>44.306941787996053</v>
          </cell>
        </row>
        <row r="994">
          <cell r="A994" t="str">
            <v>LU1319UTVG</v>
          </cell>
          <cell r="B994" t="str">
            <v>LU</v>
          </cell>
          <cell r="C994">
            <v>1</v>
          </cell>
          <cell r="D994">
            <v>0</v>
          </cell>
          <cell r="E994">
            <v>319</v>
          </cell>
          <cell r="F994">
            <v>0</v>
          </cell>
          <cell r="G994" t="str">
            <v>UTVG</v>
          </cell>
          <cell r="H994">
            <v>10.987538301688254</v>
          </cell>
          <cell r="I994">
            <v>11.133408454983986</v>
          </cell>
          <cell r="J994">
            <v>12.061483371598044</v>
          </cell>
          <cell r="K994">
            <v>12.481193940716411</v>
          </cell>
          <cell r="L994">
            <v>12.732616610012673</v>
          </cell>
          <cell r="M994">
            <v>13.481632319118569</v>
          </cell>
          <cell r="N994">
            <v>13.132733483074388</v>
          </cell>
          <cell r="O994">
            <v>12.697698845046117</v>
          </cell>
          <cell r="P994">
            <v>12.315061758979343</v>
          </cell>
          <cell r="Q994">
            <v>13.211652573936869</v>
          </cell>
          <cell r="R994">
            <v>13.117726236973787</v>
          </cell>
          <cell r="S994">
            <v>12.51751859462105</v>
          </cell>
          <cell r="T994">
            <v>12.721010427893722</v>
          </cell>
          <cell r="U994">
            <v>13.386075855212336</v>
          </cell>
          <cell r="V994">
            <v>13.639664143470068</v>
          </cell>
          <cell r="W994">
            <v>13.648249995762047</v>
          </cell>
        </row>
        <row r="995">
          <cell r="A995" t="str">
            <v>LU1319UTYG</v>
          </cell>
          <cell r="B995" t="str">
            <v>LU</v>
          </cell>
          <cell r="C995">
            <v>1</v>
          </cell>
          <cell r="D995">
            <v>0</v>
          </cell>
          <cell r="E995">
            <v>319</v>
          </cell>
          <cell r="F995">
            <v>0</v>
          </cell>
          <cell r="G995" t="str">
            <v>UTYG</v>
          </cell>
          <cell r="H995">
            <v>15.313858758595131</v>
          </cell>
          <cell r="I995">
            <v>15.790486560399073</v>
          </cell>
          <cell r="J995">
            <v>16.394855274135697</v>
          </cell>
          <cell r="K995">
            <v>16.023910971254008</v>
          </cell>
          <cell r="L995">
            <v>14.796699318140677</v>
          </cell>
          <cell r="M995">
            <v>14.936319918547678</v>
          </cell>
          <cell r="N995">
            <v>15.162566508508219</v>
          </cell>
          <cell r="O995">
            <v>15.254185717917832</v>
          </cell>
          <cell r="P995">
            <v>14.595711902393329</v>
          </cell>
          <cell r="Q995">
            <v>12.956057572465216</v>
          </cell>
          <cell r="R995">
            <v>13.611953527289323</v>
          </cell>
          <cell r="S995">
            <v>13.019300671263611</v>
          </cell>
          <cell r="T995">
            <v>13.476295354997699</v>
          </cell>
          <cell r="U995">
            <v>14.210422288384061</v>
          </cell>
          <cell r="V995">
            <v>12.927405204599527</v>
          </cell>
          <cell r="W995">
            <v>11.9858049890536</v>
          </cell>
        </row>
        <row r="996">
          <cell r="A996" t="str">
            <v>LU1319UTSG</v>
          </cell>
          <cell r="B996" t="str">
            <v>LU</v>
          </cell>
          <cell r="C996">
            <v>1</v>
          </cell>
          <cell r="D996">
            <v>0</v>
          </cell>
          <cell r="E996">
            <v>319</v>
          </cell>
          <cell r="F996">
            <v>0</v>
          </cell>
          <cell r="G996" t="str">
            <v>UTSG</v>
          </cell>
          <cell r="H996">
            <v>10.960338312277058</v>
          </cell>
          <cell r="I996">
            <v>10.902979122089564</v>
          </cell>
          <cell r="J996">
            <v>11.084180333359722</v>
          </cell>
          <cell r="K996">
            <v>11.161783790612475</v>
          </cell>
          <cell r="L996">
            <v>10.983617273769534</v>
          </cell>
          <cell r="M996">
            <v>10.923974800687255</v>
          </cell>
          <cell r="N996">
            <v>11.805575860678799</v>
          </cell>
          <cell r="O996">
            <v>11.755063082739046</v>
          </cell>
          <cell r="P996">
            <v>11.671924534436776</v>
          </cell>
          <cell r="Q996">
            <v>11.592835781846723</v>
          </cell>
          <cell r="R996">
            <v>11.346756137327986</v>
          </cell>
          <cell r="S996">
            <v>10.761797229453055</v>
          </cell>
          <cell r="T996">
            <v>11.054973165332974</v>
          </cell>
          <cell r="U996">
            <v>12.01450533086004</v>
          </cell>
          <cell r="V996">
            <v>12.537903749559284</v>
          </cell>
          <cell r="W996">
            <v>12.411012084562296</v>
          </cell>
        </row>
        <row r="997">
          <cell r="A997" t="str">
            <v>LU1319UWCG</v>
          </cell>
          <cell r="B997" t="str">
            <v>LU</v>
          </cell>
          <cell r="C997">
            <v>1</v>
          </cell>
          <cell r="D997">
            <v>0</v>
          </cell>
          <cell r="E997">
            <v>319</v>
          </cell>
          <cell r="F997">
            <v>0</v>
          </cell>
          <cell r="G997" t="str">
            <v>UWCG</v>
          </cell>
          <cell r="H997">
            <v>8.4542993851875892</v>
          </cell>
          <cell r="I997">
            <v>8.5217072028157972</v>
          </cell>
          <cell r="J997">
            <v>8.7936567868604882</v>
          </cell>
          <cell r="K997">
            <v>8.5286483755010156</v>
          </cell>
          <cell r="L997">
            <v>7.8415833618279462</v>
          </cell>
          <cell r="M997">
            <v>7.5482032308209792</v>
          </cell>
          <cell r="N997">
            <v>7.9062833650093269</v>
          </cell>
          <cell r="O997">
            <v>8.0822180449560896</v>
          </cell>
          <cell r="P997">
            <v>8.0307962669783972</v>
          </cell>
          <cell r="Q997">
            <v>8.0822017361855512</v>
          </cell>
          <cell r="R997">
            <v>7.8667597090990862</v>
          </cell>
          <cell r="S997">
            <v>7.3964287714726238</v>
          </cell>
          <cell r="T997">
            <v>7.3475165184121396</v>
          </cell>
          <cell r="U997">
            <v>7.8214999540194858</v>
          </cell>
          <cell r="V997">
            <v>8.2662408343516489</v>
          </cell>
          <cell r="W997">
            <v>8.3309526263401406</v>
          </cell>
        </row>
        <row r="998">
          <cell r="A998" t="str">
            <v>LU1319UCTGI</v>
          </cell>
          <cell r="B998" t="str">
            <v>LU</v>
          </cell>
          <cell r="C998">
            <v>1</v>
          </cell>
          <cell r="D998">
            <v>0</v>
          </cell>
          <cell r="E998">
            <v>319</v>
          </cell>
          <cell r="F998">
            <v>0</v>
          </cell>
          <cell r="G998" t="str">
            <v>UCTGI</v>
          </cell>
          <cell r="H998">
            <v>3.5252112797231026</v>
          </cell>
          <cell r="I998">
            <v>3.549244774191914</v>
          </cell>
          <cell r="J998">
            <v>3.5555122497822875</v>
          </cell>
          <cell r="K998">
            <v>3.2103522331836514</v>
          </cell>
          <cell r="L998">
            <v>3.0812901019771912</v>
          </cell>
          <cell r="M998">
            <v>3.2489568466314553</v>
          </cell>
          <cell r="N998">
            <v>3.2481847219822528</v>
          </cell>
          <cell r="O998">
            <v>3.3773752412232261</v>
          </cell>
          <cell r="P998">
            <v>3.3931246443681466</v>
          </cell>
          <cell r="Q998">
            <v>3.388832162673828</v>
          </cell>
          <cell r="R998">
            <v>3.4544979511924097</v>
          </cell>
          <cell r="S998">
            <v>3.0468351556995503</v>
          </cell>
          <cell r="T998">
            <v>3.0619636856801837</v>
          </cell>
          <cell r="U998">
            <v>3.4110745702418637</v>
          </cell>
          <cell r="V998">
            <v>3.5204085944564798</v>
          </cell>
          <cell r="W998">
            <v>3.4972811060818425</v>
          </cell>
        </row>
        <row r="999">
          <cell r="A999" t="str">
            <v>LU1319UIGG0</v>
          </cell>
          <cell r="B999" t="str">
            <v>LU</v>
          </cell>
          <cell r="C999">
            <v>1</v>
          </cell>
          <cell r="D999">
            <v>0</v>
          </cell>
          <cell r="E999">
            <v>319</v>
          </cell>
          <cell r="F999">
            <v>0</v>
          </cell>
          <cell r="G999" t="str">
            <v>UIGG0</v>
          </cell>
          <cell r="H999">
            <v>3.8411547090395293</v>
          </cell>
          <cell r="I999">
            <v>4.8826329716521277</v>
          </cell>
          <cell r="J999">
            <v>3.0459724615881174</v>
          </cell>
          <cell r="K999">
            <v>4.5027161117682866</v>
          </cell>
          <cell r="L999">
            <v>4.2920932477824483</v>
          </cell>
          <cell r="M999">
            <v>3.833668172686199</v>
          </cell>
          <cell r="N999">
            <v>4.3032832276728561</v>
          </cell>
          <cell r="O999">
            <v>4.9363754204473933</v>
          </cell>
          <cell r="P999">
            <v>4.569506431372246</v>
          </cell>
          <cell r="Q999">
            <v>4.2777460837714987</v>
          </cell>
          <cell r="R999">
            <v>4.4979181204546732</v>
          </cell>
          <cell r="S999">
            <v>3.6158615139249619</v>
          </cell>
          <cell r="T999">
            <v>3.7078149937840603</v>
          </cell>
          <cell r="U999">
            <v>4.1305706882116242</v>
          </cell>
          <cell r="V999">
            <v>4.5089046859251916</v>
          </cell>
          <cell r="W999">
            <v>4.7605915288153247</v>
          </cell>
        </row>
        <row r="1000">
          <cell r="A1000" t="str">
            <v>LU1319UYIG</v>
          </cell>
          <cell r="B1000" t="str">
            <v>LU</v>
          </cell>
          <cell r="C1000">
            <v>1</v>
          </cell>
          <cell r="D1000">
            <v>0</v>
          </cell>
          <cell r="E1000">
            <v>319</v>
          </cell>
          <cell r="F1000">
            <v>0</v>
          </cell>
          <cell r="G1000" t="str">
            <v>UYIG</v>
          </cell>
          <cell r="H1000">
            <v>0.42851564826641431</v>
          </cell>
          <cell r="I1000">
            <v>0.41141764683539489</v>
          </cell>
          <cell r="J1000">
            <v>0.40753439256548146</v>
          </cell>
          <cell r="K1000">
            <v>0.41379072732075389</v>
          </cell>
          <cell r="L1000">
            <v>0.32327976346119031</v>
          </cell>
          <cell r="M1000">
            <v>0.33780896884630424</v>
          </cell>
          <cell r="N1000">
            <v>0.33013915285549106</v>
          </cell>
          <cell r="O1000">
            <v>0.26375128687120453</v>
          </cell>
          <cell r="P1000">
            <v>0.22357873060233877</v>
          </cell>
          <cell r="Q1000">
            <v>0.16787729695749654</v>
          </cell>
          <cell r="R1000">
            <v>0.1576540078248245</v>
          </cell>
          <cell r="S1000">
            <v>0.18003543517161885</v>
          </cell>
          <cell r="T1000">
            <v>0.25668661464205289</v>
          </cell>
          <cell r="U1000">
            <v>0.27318895387789899</v>
          </cell>
          <cell r="V1000">
            <v>0.52864529891655898</v>
          </cell>
          <cell r="W1000">
            <v>0.52770836143468902</v>
          </cell>
        </row>
        <row r="1001">
          <cell r="A1001" t="str">
            <v>LU1319UOOMS</v>
          </cell>
          <cell r="B1001" t="str">
            <v>LU</v>
          </cell>
          <cell r="C1001">
            <v>1</v>
          </cell>
          <cell r="D1001">
            <v>0</v>
          </cell>
          <cell r="E1001">
            <v>319</v>
          </cell>
          <cell r="F1001">
            <v>0</v>
          </cell>
          <cell r="G1001" t="str">
            <v>UOOMS</v>
          </cell>
          <cell r="H1001" t="e">
            <v>#N/A</v>
          </cell>
          <cell r="I1001" t="e">
            <v>#N/A</v>
          </cell>
          <cell r="J1001" t="e">
            <v>#N/A</v>
          </cell>
          <cell r="K1001" t="e">
            <v>#N/A</v>
          </cell>
          <cell r="L1001" t="e">
            <v>#N/A</v>
          </cell>
          <cell r="M1001" t="e">
            <v>#N/A</v>
          </cell>
          <cell r="N1001" t="e">
            <v>#N/A</v>
          </cell>
          <cell r="O1001" t="e">
            <v>#N/A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</row>
        <row r="1002">
          <cell r="A1002" t="str">
            <v>LU1319UBLGBPS</v>
          </cell>
          <cell r="B1002" t="str">
            <v>LU</v>
          </cell>
          <cell r="C1002">
            <v>1</v>
          </cell>
          <cell r="D1002">
            <v>0</v>
          </cell>
          <cell r="E1002">
            <v>319</v>
          </cell>
          <cell r="F1002">
            <v>0</v>
          </cell>
          <cell r="G1002" t="str">
            <v>UBLGBPS</v>
          </cell>
          <cell r="H1002" t="e">
            <v>#N/A</v>
          </cell>
          <cell r="I1002" t="e">
            <v>#N/A</v>
          </cell>
          <cell r="J1002" t="e">
            <v>#N/A</v>
          </cell>
          <cell r="K1002" t="e">
            <v>#N/A</v>
          </cell>
          <cell r="L1002" t="e">
            <v>#N/A</v>
          </cell>
          <cell r="M1002" t="e">
            <v>#N/A</v>
          </cell>
          <cell r="N1002" t="e">
            <v>#N/A</v>
          </cell>
          <cell r="O1002" t="e">
            <v>#N/A</v>
          </cell>
          <cell r="P1002">
            <v>1.3479711985813481</v>
          </cell>
          <cell r="Q1002">
            <v>-0.54058939642186576</v>
          </cell>
          <cell r="R1002">
            <v>0.16735112858719012</v>
          </cell>
          <cell r="S1002">
            <v>0.36879759423425251</v>
          </cell>
          <cell r="T1002">
            <v>1.880440696910276</v>
          </cell>
          <cell r="U1002">
            <v>2.7062705628296699</v>
          </cell>
          <cell r="V1002">
            <v>2.1136145053144251</v>
          </cell>
          <cell r="W1002">
            <v>0.85196273126600075</v>
          </cell>
        </row>
        <row r="1003">
          <cell r="A1003" t="str">
            <v>LU1319UYVG</v>
          </cell>
          <cell r="B1003" t="str">
            <v>LU</v>
          </cell>
          <cell r="C1003">
            <v>1</v>
          </cell>
          <cell r="D1003">
            <v>0</v>
          </cell>
          <cell r="E1003">
            <v>319</v>
          </cell>
          <cell r="F1003">
            <v>0</v>
          </cell>
          <cell r="G1003" t="str">
            <v>UYVG</v>
          </cell>
          <cell r="H1003">
            <v>1.558142459117291</v>
          </cell>
          <cell r="I1003">
            <v>1.7955762632465215</v>
          </cell>
          <cell r="J1003">
            <v>1.7253223066008148</v>
          </cell>
          <cell r="K1003">
            <v>1.7768998426607558</v>
          </cell>
          <cell r="L1003">
            <v>1.4295412032101698</v>
          </cell>
          <cell r="M1003">
            <v>1.538139868912666</v>
          </cell>
          <cell r="N1003">
            <v>1.5355989420661609</v>
          </cell>
          <cell r="O1003">
            <v>1.5477048886517757</v>
          </cell>
          <cell r="P1003">
            <v>1.5378392292417447</v>
          </cell>
          <cell r="Q1003">
            <v>1.6026104556306118</v>
          </cell>
          <cell r="R1003">
            <v>1.6399390153156224</v>
          </cell>
          <cell r="S1003">
            <v>1.5336177187650168</v>
          </cell>
          <cell r="T1003">
            <v>1.490640255584009</v>
          </cell>
          <cell r="U1003">
            <v>1.5426087611156769</v>
          </cell>
          <cell r="V1003">
            <v>1.5997072583418586</v>
          </cell>
          <cell r="W1003">
            <v>1.596876332160261</v>
          </cell>
        </row>
        <row r="1004">
          <cell r="A1004" t="str">
            <v>LU1319UYTGH</v>
          </cell>
          <cell r="B1004" t="str">
            <v>LU</v>
          </cell>
          <cell r="C1004">
            <v>1</v>
          </cell>
          <cell r="D1004">
            <v>0</v>
          </cell>
          <cell r="E1004">
            <v>319</v>
          </cell>
          <cell r="F1004">
            <v>0</v>
          </cell>
          <cell r="G1004" t="str">
            <v>UYTGH</v>
          </cell>
          <cell r="H1004">
            <v>14.275494199320995</v>
          </cell>
          <cell r="I1004">
            <v>14.188179734879657</v>
          </cell>
          <cell r="J1004">
            <v>14.530683831992548</v>
          </cell>
          <cell r="K1004">
            <v>14.306271748992225</v>
          </cell>
          <cell r="L1004">
            <v>13.469990144216263</v>
          </cell>
          <cell r="M1004">
            <v>13.056825722934832</v>
          </cell>
          <cell r="N1004">
            <v>13.866154534540124</v>
          </cell>
          <cell r="O1004">
            <v>14.532662562572158</v>
          </cell>
          <cell r="P1004">
            <v>15.029089234080272</v>
          </cell>
          <cell r="Q1004">
            <v>14.711501775066225</v>
          </cell>
          <cell r="R1004">
            <v>14.458694782237716</v>
          </cell>
          <cell r="S1004">
            <v>13.493489303118119</v>
          </cell>
          <cell r="T1004">
            <v>13.135121576064634</v>
          </cell>
          <cell r="U1004">
            <v>14.148334261996895</v>
          </cell>
          <cell r="V1004">
            <v>15.376521594600151</v>
          </cell>
          <cell r="W1004">
            <v>15.800864979229868</v>
          </cell>
        </row>
        <row r="1005">
          <cell r="A1005" t="str">
            <v>LU1319UYTGM</v>
          </cell>
          <cell r="B1005" t="str">
            <v>LU</v>
          </cell>
          <cell r="C1005">
            <v>1</v>
          </cell>
          <cell r="D1005">
            <v>0</v>
          </cell>
          <cell r="E1005">
            <v>319</v>
          </cell>
          <cell r="F1005">
            <v>0</v>
          </cell>
          <cell r="G1005" t="str">
            <v>UYTGM</v>
          </cell>
          <cell r="H1005">
            <v>3.8323527659940577</v>
          </cell>
          <cell r="I1005">
            <v>4.1951432586759179</v>
          </cell>
          <cell r="J1005">
            <v>4.2296613420865121</v>
          </cell>
          <cell r="K1005">
            <v>4.0145624935399038</v>
          </cell>
          <cell r="L1005">
            <v>4.4200172979061492</v>
          </cell>
          <cell r="M1005">
            <v>4.1030699162750111</v>
          </cell>
          <cell r="N1005">
            <v>4.6870279058846469</v>
          </cell>
          <cell r="O1005">
            <v>4.7373532341626268</v>
          </cell>
          <cell r="P1005">
            <v>4.7952915310265807</v>
          </cell>
          <cell r="Q1005">
            <v>5.2196394635193908</v>
          </cell>
          <cell r="R1005">
            <v>5.0442006673920448</v>
          </cell>
          <cell r="S1005">
            <v>4.7833059659032289</v>
          </cell>
          <cell r="T1005">
            <v>4.7692384026550751</v>
          </cell>
          <cell r="U1005">
            <v>5.029777058236772</v>
          </cell>
          <cell r="V1005">
            <v>5.3357443870595569</v>
          </cell>
          <cell r="W1005">
            <v>5.3519055865165903</v>
          </cell>
        </row>
        <row r="1006">
          <cell r="A1006" t="str">
            <v>LU1319UCIG0</v>
          </cell>
          <cell r="B1006" t="str">
            <v>LU</v>
          </cell>
          <cell r="C1006">
            <v>1</v>
          </cell>
          <cell r="D1006">
            <v>0</v>
          </cell>
          <cell r="E1006">
            <v>319</v>
          </cell>
          <cell r="F1006">
            <v>0</v>
          </cell>
          <cell r="G1006" t="str">
            <v>UCIG0</v>
          </cell>
          <cell r="H1006">
            <v>9.1573297684361012</v>
          </cell>
          <cell r="I1006">
            <v>9.5596520770292344</v>
          </cell>
          <cell r="J1006">
            <v>9.5880808978910768</v>
          </cell>
          <cell r="K1006">
            <v>9.3082815568545936</v>
          </cell>
          <cell r="L1006">
            <v>9.3208057606050243</v>
          </cell>
          <cell r="M1006">
            <v>8.8520767615428682</v>
          </cell>
          <cell r="N1006">
            <v>9.5914461530282704</v>
          </cell>
          <cell r="O1006">
            <v>9.6775215381601587</v>
          </cell>
          <cell r="P1006">
            <v>9.6979209810213547</v>
          </cell>
          <cell r="Q1006">
            <v>10.082993884469897</v>
          </cell>
          <cell r="R1006">
            <v>9.8413207615809721</v>
          </cell>
          <cell r="S1006">
            <v>9.3108124441719173</v>
          </cell>
          <cell r="T1006">
            <v>9.3194993067366472</v>
          </cell>
          <cell r="U1006">
            <v>9.8284450454227166</v>
          </cell>
          <cell r="V1006">
            <v>10.426318448055314</v>
          </cell>
          <cell r="W1006">
            <v>10.457900693786723</v>
          </cell>
        </row>
        <row r="1007">
          <cell r="A1007" t="str">
            <v>LU10CVGD5</v>
          </cell>
          <cell r="B1007" t="str">
            <v>LU</v>
          </cell>
          <cell r="C1007">
            <v>1</v>
          </cell>
          <cell r="D1007">
            <v>0</v>
          </cell>
          <cell r="E1007">
            <v>0</v>
          </cell>
          <cell r="F1007">
            <v>0</v>
          </cell>
          <cell r="G1007" t="str">
            <v>CVGD5</v>
          </cell>
          <cell r="H1007">
            <v>0.59122145708950979</v>
          </cell>
          <cell r="I1007">
            <v>3.6895118367228141</v>
          </cell>
          <cell r="J1007">
            <v>4.7617774491733389</v>
          </cell>
          <cell r="K1007">
            <v>5.2179066444514151</v>
          </cell>
          <cell r="L1007">
            <v>6.6973935553997554</v>
          </cell>
          <cell r="M1007">
            <v>3.6190860336540229</v>
          </cell>
          <cell r="N1007">
            <v>3.5894475605210618</v>
          </cell>
          <cell r="O1007">
            <v>2.1186426706987143</v>
          </cell>
          <cell r="P1007">
            <v>0.39976007944103004</v>
          </cell>
          <cell r="Q1007">
            <v>2.48911898635391</v>
          </cell>
          <cell r="R1007">
            <v>3.6906494677085733</v>
          </cell>
          <cell r="S1007">
            <v>1.1203303889868339</v>
          </cell>
          <cell r="T1007">
            <v>2.5219331645453926</v>
          </cell>
          <cell r="U1007">
            <v>0.7262283859585793</v>
          </cell>
          <cell r="V1007">
            <v>-0.37572354938997421</v>
          </cell>
          <cell r="W1007">
            <v>1.3578990892256666</v>
          </cell>
        </row>
        <row r="1008">
          <cell r="A1008" t="str">
            <v>LU699RVGDPR</v>
          </cell>
          <cell r="B1008" t="str">
            <v>LU</v>
          </cell>
          <cell r="C1008">
            <v>6</v>
          </cell>
          <cell r="D1008">
            <v>0</v>
          </cell>
          <cell r="E1008">
            <v>99</v>
          </cell>
          <cell r="F1008">
            <v>327</v>
          </cell>
          <cell r="G1008" t="str">
            <v>RVGDPR</v>
          </cell>
          <cell r="H1008">
            <v>-2.4974026465840904</v>
          </cell>
          <cell r="I1008">
            <v>-1.6449547340346982</v>
          </cell>
          <cell r="J1008">
            <v>1.9270438991041416</v>
          </cell>
          <cell r="K1008">
            <v>2.2275770746417178</v>
          </cell>
          <cell r="L1008">
            <v>3.9311463435033112</v>
          </cell>
          <cell r="M1008">
            <v>3.1824713741051447</v>
          </cell>
          <cell r="N1008">
            <v>5.1285743181939125E-2</v>
          </cell>
          <cell r="O1008">
            <v>2.0617859244240089</v>
          </cell>
          <cell r="P1008">
            <v>-0.56667811184475392</v>
          </cell>
          <cell r="Q1008">
            <v>1.0259537232395921</v>
          </cell>
          <cell r="R1008">
            <v>2.0447603140137938</v>
          </cell>
          <cell r="S1008">
            <v>2.0481881579703431</v>
          </cell>
          <cell r="T1008">
            <v>1.139684833212895</v>
          </cell>
          <cell r="U1008">
            <v>-0.52613663872438377</v>
          </cell>
          <cell r="V1008">
            <v>0.58792777300478161</v>
          </cell>
          <cell r="W1008">
            <v>0.42211722662439666</v>
          </cell>
        </row>
        <row r="1009">
          <cell r="A1009" t="str">
            <v>LU199RVGDPR</v>
          </cell>
          <cell r="B1009" t="str">
            <v>LU</v>
          </cell>
          <cell r="C1009">
            <v>1</v>
          </cell>
          <cell r="D1009">
            <v>0</v>
          </cell>
          <cell r="E1009">
            <v>99</v>
          </cell>
          <cell r="F1009">
            <v>327</v>
          </cell>
          <cell r="G1009" t="str">
            <v>RVGDPR</v>
          </cell>
          <cell r="H1009">
            <v>239.63216923190043</v>
          </cell>
          <cell r="I1009">
            <v>235.69032851985025</v>
          </cell>
          <cell r="J1009">
            <v>240.23218461637055</v>
          </cell>
          <cell r="K1009">
            <v>245.5835416867958</v>
          </cell>
          <cell r="L1009">
            <v>255.23779010606219</v>
          </cell>
          <cell r="M1009">
            <v>263.3606597120862</v>
          </cell>
          <cell r="N1009">
            <v>263.49572618366841</v>
          </cell>
          <cell r="O1009">
            <v>268.92844397758211</v>
          </cell>
          <cell r="P1009">
            <v>267.40448534903646</v>
          </cell>
          <cell r="Q1009">
            <v>270.14793162258457</v>
          </cell>
          <cell r="R1009">
            <v>275.67180931753228</v>
          </cell>
          <cell r="S1009">
            <v>281.31808667083658</v>
          </cell>
          <cell r="T1009">
            <v>284.52422623770883</v>
          </cell>
          <cell r="U1009">
            <v>283.0272400374252</v>
          </cell>
          <cell r="V1009">
            <v>284.69123578677414</v>
          </cell>
          <cell r="W1009">
            <v>285.89296653572001</v>
          </cell>
        </row>
        <row r="1010">
          <cell r="A1010" t="str">
            <v>LU10ISRV</v>
          </cell>
          <cell r="B1010" t="str">
            <v>LU</v>
          </cell>
          <cell r="C1010">
            <v>1</v>
          </cell>
          <cell r="D1010">
            <v>1</v>
          </cell>
          <cell r="E1010">
            <v>0</v>
          </cell>
          <cell r="F1010">
            <v>0</v>
          </cell>
          <cell r="G1010" t="str">
            <v>ISRV</v>
          </cell>
          <cell r="H1010" t="e">
            <v>#N/A</v>
          </cell>
          <cell r="I1010" t="e">
            <v>#N/A</v>
          </cell>
          <cell r="J1010" t="e">
            <v>#N/A</v>
          </cell>
          <cell r="K1010" t="e">
            <v>#N/A</v>
          </cell>
          <cell r="L1010" t="e">
            <v>#N/A</v>
          </cell>
          <cell r="M1010" t="e">
            <v>#N/A</v>
          </cell>
          <cell r="N1010" t="e">
            <v>#N/A</v>
          </cell>
          <cell r="O1010" t="e">
            <v>#N/A</v>
          </cell>
          <cell r="P1010" t="e">
            <v>#N/A</v>
          </cell>
          <cell r="Q1010" t="e">
            <v>#N/A</v>
          </cell>
          <cell r="R1010" t="e">
            <v>#N/A</v>
          </cell>
          <cell r="S1010" t="e">
            <v>#N/A</v>
          </cell>
          <cell r="T1010" t="e">
            <v>#N/A</v>
          </cell>
          <cell r="U1010" t="e">
            <v>#N/A</v>
          </cell>
          <cell r="V1010" t="e">
            <v>#N/A</v>
          </cell>
          <cell r="W1010" t="e">
            <v>#N/A</v>
          </cell>
        </row>
        <row r="1011">
          <cell r="A1011" t="str">
            <v>LU10ILRV</v>
          </cell>
          <cell r="B1011" t="str">
            <v>LU</v>
          </cell>
          <cell r="C1011">
            <v>1</v>
          </cell>
          <cell r="D1011">
            <v>1</v>
          </cell>
          <cell r="E1011">
            <v>0</v>
          </cell>
          <cell r="F1011">
            <v>0</v>
          </cell>
          <cell r="G1011" t="str">
            <v>ILRV</v>
          </cell>
          <cell r="H1011">
            <v>4.7865884208264209</v>
          </cell>
          <cell r="I1011">
            <v>3.244471526079562</v>
          </cell>
          <cell r="J1011">
            <v>7.6196794118529088</v>
          </cell>
          <cell r="K1011">
            <v>5.161655431695289</v>
          </cell>
          <cell r="L1011">
            <v>-0.63571114375848836</v>
          </cell>
          <cell r="M1011">
            <v>3.434846532628133</v>
          </cell>
          <cell r="N1011">
            <v>4.7768452483796464</v>
          </cell>
          <cell r="O1011">
            <v>2.5470036852017763</v>
          </cell>
          <cell r="P1011">
            <v>-1.8921427102371213</v>
          </cell>
          <cell r="Q1011">
            <v>2.2456478369168309</v>
          </cell>
          <cell r="R1011">
            <v>-1.0396475530921712</v>
          </cell>
          <cell r="S1011">
            <v>-1.3974800862145975</v>
          </cell>
          <cell r="T1011">
            <v>2.8522993400653451</v>
          </cell>
          <cell r="U1011">
            <v>4.6017729875785562</v>
          </cell>
          <cell r="V1011" t="e">
            <v>#N/A</v>
          </cell>
          <cell r="W1011" t="e">
            <v>#N/A</v>
          </cell>
        </row>
        <row r="1012">
          <cell r="A1012" t="str">
            <v>LU10ADGGU</v>
          </cell>
          <cell r="B1012" t="str">
            <v>LU</v>
          </cell>
          <cell r="C1012">
            <v>1</v>
          </cell>
          <cell r="D1012">
            <v>0</v>
          </cell>
          <cell r="E1012">
            <v>0</v>
          </cell>
          <cell r="F1012">
            <v>0</v>
          </cell>
          <cell r="G1012" t="str">
            <v>ADGGU</v>
          </cell>
          <cell r="H1012">
            <v>-0.20106323577203655</v>
          </cell>
          <cell r="I1012">
            <v>-0.32302810675313293</v>
          </cell>
          <cell r="J1012">
            <v>-0.29569929436132347</v>
          </cell>
          <cell r="K1012">
            <v>-0.44134468459826465</v>
          </cell>
          <cell r="L1012">
            <v>-0.92018401683174322</v>
          </cell>
          <cell r="M1012">
            <v>-0.64300163860141135</v>
          </cell>
          <cell r="N1012">
            <v>-0.16215802383404559</v>
          </cell>
          <cell r="O1012">
            <v>-0.38626954110811618</v>
          </cell>
          <cell r="P1012">
            <v>-0.46454652746724528</v>
          </cell>
          <cell r="Q1012">
            <v>-0.3821352572641622</v>
          </cell>
          <cell r="R1012">
            <v>-0.56863311882123169</v>
          </cell>
          <cell r="S1012">
            <v>-0.6573278155633272</v>
          </cell>
          <cell r="T1012">
            <v>-0.42568895170560367</v>
          </cell>
          <cell r="U1012">
            <v>-6.7859115212190457E-2</v>
          </cell>
          <cell r="V1012">
            <v>-0.1098116030363</v>
          </cell>
          <cell r="W1012">
            <v>-0.60138238178830683</v>
          </cell>
        </row>
        <row r="1013">
          <cell r="A1013" t="str">
            <v>LU10ADGGI</v>
          </cell>
          <cell r="B1013" t="str">
            <v>LU</v>
          </cell>
          <cell r="C1013">
            <v>1</v>
          </cell>
          <cell r="D1013">
            <v>0</v>
          </cell>
          <cell r="E1013">
            <v>0</v>
          </cell>
          <cell r="F1013">
            <v>0</v>
          </cell>
          <cell r="G1013" t="str">
            <v>ADGGI</v>
          </cell>
          <cell r="H1013">
            <v>0.22745241249437775</v>
          </cell>
          <cell r="I1013">
            <v>8.8389540082261964E-2</v>
          </cell>
          <cell r="J1013">
            <v>0.11183509820415799</v>
          </cell>
          <cell r="K1013">
            <v>-2.7553957277510754E-2</v>
          </cell>
          <cell r="L1013">
            <v>-0.59690425337055286</v>
          </cell>
          <cell r="M1013">
            <v>-0.30519266975510712</v>
          </cell>
          <cell r="N1013">
            <v>0.16798112902144546</v>
          </cell>
          <cell r="O1013">
            <v>-0.12251825423691165</v>
          </cell>
          <cell r="P1013">
            <v>-0.24096779686490652</v>
          </cell>
          <cell r="Q1013">
            <v>-0.21425796030666566</v>
          </cell>
          <cell r="R1013">
            <v>-0.41097911099640716</v>
          </cell>
          <cell r="S1013">
            <v>-0.47729238039170835</v>
          </cell>
          <cell r="T1013">
            <v>-0.16900233706355078</v>
          </cell>
          <cell r="U1013">
            <v>0.20532983866570853</v>
          </cell>
          <cell r="V1013">
            <v>0.41883369588025898</v>
          </cell>
          <cell r="W1013">
            <v>-7.3674020353617808E-2</v>
          </cell>
        </row>
        <row r="1014">
          <cell r="A1014" t="str">
            <v>LU1319UDGGS</v>
          </cell>
          <cell r="B1014" t="str">
            <v>LU</v>
          </cell>
          <cell r="C1014">
            <v>1</v>
          </cell>
          <cell r="D1014">
            <v>0</v>
          </cell>
          <cell r="E1014">
            <v>319</v>
          </cell>
          <cell r="F1014">
            <v>0</v>
          </cell>
          <cell r="G1014" t="str">
            <v>UDGGS</v>
          </cell>
          <cell r="H1014">
            <v>4.5608226640106428</v>
          </cell>
          <cell r="I1014">
            <v>1.8624553891343705</v>
          </cell>
          <cell r="J1014">
            <v>3.9073618786044442</v>
          </cell>
          <cell r="K1014">
            <v>3.4779691236089247</v>
          </cell>
          <cell r="L1014">
            <v>3.607757507492408</v>
          </cell>
          <cell r="M1014">
            <v>6.322374262520114</v>
          </cell>
          <cell r="N1014">
            <v>6.3933345915126063</v>
          </cell>
          <cell r="O1014">
            <v>2.4745747969140104</v>
          </cell>
          <cell r="P1014">
            <v>0.65128460612441541</v>
          </cell>
          <cell r="Q1014">
            <v>-0.73715241223687378</v>
          </cell>
          <cell r="R1014">
            <v>0.1924232714116105</v>
          </cell>
          <cell r="S1014">
            <v>2.4338267243691978</v>
          </cell>
          <cell r="T1014">
            <v>4.0570245522731607</v>
          </cell>
          <cell r="U1014">
            <v>10.477410380099315</v>
          </cell>
          <cell r="V1014">
            <v>1.1575230315458453</v>
          </cell>
          <cell r="W1014">
            <v>-0.66645062639027053</v>
          </cell>
        </row>
        <row r="1015">
          <cell r="A1015" t="str">
            <v>LU10UTVG</v>
          </cell>
          <cell r="B1015" t="str">
            <v>LU</v>
          </cell>
          <cell r="C1015">
            <v>1</v>
          </cell>
          <cell r="D1015">
            <v>0</v>
          </cell>
          <cell r="E1015">
            <v>0</v>
          </cell>
          <cell r="F1015">
            <v>0</v>
          </cell>
          <cell r="G1015" t="str">
            <v>UTVG</v>
          </cell>
          <cell r="H1015">
            <v>1.66025</v>
          </cell>
          <cell r="I1015">
            <v>1.7587000000000002</v>
          </cell>
          <cell r="J1015">
            <v>1.98058</v>
          </cell>
          <cell r="K1015">
            <v>2.1735500000000001</v>
          </cell>
          <cell r="L1015">
            <v>2.5321100000000003</v>
          </cell>
          <cell r="M1015">
            <v>2.96604</v>
          </cell>
          <cell r="N1015">
            <v>2.9643600000000001</v>
          </cell>
          <cell r="O1015">
            <v>3.0464699999999998</v>
          </cell>
          <cell r="P1015">
            <v>3.1815100000000003</v>
          </cell>
          <cell r="Q1015">
            <v>3.6358600000000001</v>
          </cell>
          <cell r="R1015">
            <v>3.9664200000000003</v>
          </cell>
          <cell r="S1015">
            <v>4.2460800000000001</v>
          </cell>
          <cell r="T1015">
            <v>4.6148899999999999</v>
          </cell>
          <cell r="U1015">
            <v>4.9039999999999999</v>
          </cell>
          <cell r="V1015">
            <v>5.0353810000000001</v>
          </cell>
          <cell r="W1015">
            <v>5.2493850000000002</v>
          </cell>
        </row>
        <row r="1016">
          <cell r="A1016" t="str">
            <v>LU10UTYG</v>
          </cell>
          <cell r="B1016" t="str">
            <v>LU</v>
          </cell>
          <cell r="C1016">
            <v>1</v>
          </cell>
          <cell r="D1016">
            <v>0</v>
          </cell>
          <cell r="E1016">
            <v>0</v>
          </cell>
          <cell r="F1016">
            <v>0</v>
          </cell>
          <cell r="G1016" t="str">
            <v>UTYG</v>
          </cell>
          <cell r="H1016">
            <v>2.3139699999999999</v>
          </cell>
          <cell r="I1016">
            <v>2.4943599999999999</v>
          </cell>
          <cell r="J1016">
            <v>2.6921500000000003</v>
          </cell>
          <cell r="K1016">
            <v>2.7905000000000002</v>
          </cell>
          <cell r="L1016">
            <v>2.94259</v>
          </cell>
          <cell r="M1016">
            <v>3.2860800000000001</v>
          </cell>
          <cell r="N1016">
            <v>3.4225400000000001</v>
          </cell>
          <cell r="O1016">
            <v>3.6598299999999999</v>
          </cell>
          <cell r="P1016">
            <v>3.7706999999999997</v>
          </cell>
          <cell r="Q1016">
            <v>3.5655199999999998</v>
          </cell>
          <cell r="R1016">
            <v>4.1158599999999996</v>
          </cell>
          <cell r="S1016">
            <v>4.41629</v>
          </cell>
          <cell r="T1016">
            <v>4.88889</v>
          </cell>
          <cell r="U1016">
            <v>5.2060000000000004</v>
          </cell>
          <cell r="V1016">
            <v>4.7724349999999998</v>
          </cell>
          <cell r="W1016">
            <v>4.6099759999999996</v>
          </cell>
        </row>
        <row r="1017">
          <cell r="A1017" t="str">
            <v>LU10UTSG</v>
          </cell>
          <cell r="B1017" t="str">
            <v>LU</v>
          </cell>
          <cell r="C1017">
            <v>1</v>
          </cell>
          <cell r="D1017">
            <v>0</v>
          </cell>
          <cell r="E1017">
            <v>0</v>
          </cell>
          <cell r="F1017">
            <v>0</v>
          </cell>
          <cell r="G1017" t="str">
            <v>UTSG</v>
          </cell>
          <cell r="H1017">
            <v>1.6561400000000002</v>
          </cell>
          <cell r="I1017">
            <v>1.7222999999999999</v>
          </cell>
          <cell r="J1017">
            <v>1.8200999999999998</v>
          </cell>
          <cell r="K1017">
            <v>1.9437800000000001</v>
          </cell>
          <cell r="L1017">
            <v>2.1842899999999998</v>
          </cell>
          <cell r="M1017">
            <v>2.40334</v>
          </cell>
          <cell r="N1017">
            <v>2.66479</v>
          </cell>
          <cell r="O1017">
            <v>2.8203100000000001</v>
          </cell>
          <cell r="P1017">
            <v>3.0153600000000003</v>
          </cell>
          <cell r="Q1017">
            <v>3.1903600000000001</v>
          </cell>
          <cell r="R1017">
            <v>3.43093</v>
          </cell>
          <cell r="S1017">
            <v>3.6505199999999998</v>
          </cell>
          <cell r="T1017">
            <v>4.0104899999999999</v>
          </cell>
          <cell r="U1017">
            <v>4.4015240000000002</v>
          </cell>
          <cell r="V1017">
            <v>4.6286420000000001</v>
          </cell>
          <cell r="W1017">
            <v>4.7735190000000003</v>
          </cell>
        </row>
        <row r="1018">
          <cell r="A1018" t="str">
            <v>LU10UVGD</v>
          </cell>
          <cell r="B1018" t="str">
            <v>LU</v>
          </cell>
          <cell r="C1018">
            <v>1</v>
          </cell>
          <cell r="D1018">
            <v>0</v>
          </cell>
          <cell r="E1018">
            <v>0</v>
          </cell>
          <cell r="F1018">
            <v>0</v>
          </cell>
          <cell r="G1018" t="str">
            <v>UVGD</v>
          </cell>
          <cell r="H1018">
            <v>15.110299999999999</v>
          </cell>
          <cell r="I1018">
            <v>15.7966</v>
          </cell>
          <cell r="J1018">
            <v>16.4207</v>
          </cell>
          <cell r="K1018">
            <v>17.4146</v>
          </cell>
          <cell r="L1018">
            <v>19.886800000000001</v>
          </cell>
          <cell r="M1018">
            <v>22.000599999999999</v>
          </cell>
          <cell r="N1018">
            <v>22.572299999999998</v>
          </cell>
          <cell r="O1018">
            <v>23.9923</v>
          </cell>
          <cell r="P1018">
            <v>25.834299999999999</v>
          </cell>
          <cell r="Q1018">
            <v>27.520099999999999</v>
          </cell>
          <cell r="R1018">
            <v>30.237099999999998</v>
          </cell>
          <cell r="S1018">
            <v>33.921099999999996</v>
          </cell>
          <cell r="T1018">
            <v>36.277699999999996</v>
          </cell>
          <cell r="U1018">
            <v>36.635082999999995</v>
          </cell>
          <cell r="V1018">
            <v>36.917191999999993</v>
          </cell>
          <cell r="W1018">
            <v>38.461963999999995</v>
          </cell>
        </row>
        <row r="1019">
          <cell r="A1019" t="str">
            <v>LU10UCPH</v>
          </cell>
          <cell r="B1019" t="str">
            <v>LU</v>
          </cell>
          <cell r="C1019">
            <v>1</v>
          </cell>
          <cell r="D1019">
            <v>0</v>
          </cell>
          <cell r="E1019">
            <v>0</v>
          </cell>
          <cell r="F1019">
            <v>0</v>
          </cell>
          <cell r="G1019" t="str">
            <v>UCPH</v>
          </cell>
          <cell r="H1019">
            <v>6.5413000000000006</v>
          </cell>
          <cell r="I1019">
            <v>6.8250000000000002</v>
          </cell>
          <cell r="J1019">
            <v>7.1894999999999998</v>
          </cell>
          <cell r="K1019">
            <v>7.7317</v>
          </cell>
          <cell r="L1019">
            <v>8.2073999999999998</v>
          </cell>
          <cell r="M1019">
            <v>8.9617000000000004</v>
          </cell>
          <cell r="N1019">
            <v>9.4492000000000012</v>
          </cell>
          <cell r="O1019">
            <v>10.054200000000002</v>
          </cell>
          <cell r="P1019">
            <v>9.7313999999999989</v>
          </cell>
          <cell r="Q1019">
            <v>10.2354</v>
          </cell>
          <cell r="R1019">
            <v>10.7113</v>
          </cell>
          <cell r="S1019">
            <v>11.261100000000001</v>
          </cell>
          <cell r="T1019">
            <v>11.728</v>
          </cell>
          <cell r="U1019">
            <v>12.349916</v>
          </cell>
          <cell r="V1019">
            <v>12.678811</v>
          </cell>
          <cell r="W1019">
            <v>13.215013000000001</v>
          </cell>
        </row>
        <row r="1020">
          <cell r="A1020" t="str">
            <v>LU10UWCD</v>
          </cell>
          <cell r="B1020" t="str">
            <v>LU</v>
          </cell>
          <cell r="C1020">
            <v>1</v>
          </cell>
          <cell r="D1020">
            <v>0</v>
          </cell>
          <cell r="E1020">
            <v>0</v>
          </cell>
          <cell r="F1020">
            <v>0</v>
          </cell>
          <cell r="G1020" t="str">
            <v>UWCD</v>
          </cell>
          <cell r="H1020">
            <v>7.1097999999999999</v>
          </cell>
          <cell r="I1020">
            <v>7.4320000000000004</v>
          </cell>
          <cell r="J1020">
            <v>7.8716999999999997</v>
          </cell>
          <cell r="K1020">
            <v>8.3204999999999991</v>
          </cell>
          <cell r="L1020">
            <v>9.1084999999999994</v>
          </cell>
          <cell r="M1020">
            <v>10.160299999999999</v>
          </cell>
          <cell r="N1020">
            <v>11.137799999999999</v>
          </cell>
          <cell r="O1020">
            <v>11.8634</v>
          </cell>
          <cell r="P1020">
            <v>12.228200000000001</v>
          </cell>
          <cell r="Q1020">
            <v>12.988100000000001</v>
          </cell>
          <cell r="R1020">
            <v>13.878399999999999</v>
          </cell>
          <cell r="S1020">
            <v>14.8675</v>
          </cell>
          <cell r="T1020">
            <v>16.239599999999999</v>
          </cell>
          <cell r="U1020">
            <v>17.527287000000005</v>
          </cell>
          <cell r="V1020">
            <v>18.264545000000002</v>
          </cell>
          <cell r="W1020">
            <v>18.727996000000005</v>
          </cell>
        </row>
        <row r="1021">
          <cell r="A1021" t="str">
            <v>LU60QLCDR</v>
          </cell>
          <cell r="B1021" t="str">
            <v>LU</v>
          </cell>
          <cell r="C1021">
            <v>6</v>
          </cell>
          <cell r="D1021">
            <v>1</v>
          </cell>
          <cell r="E1021">
            <v>0</v>
          </cell>
          <cell r="F1021">
            <v>327</v>
          </cell>
          <cell r="G1021" t="str">
            <v>QLCDR</v>
          </cell>
          <cell r="H1021" t="e">
            <v>#N/A</v>
          </cell>
          <cell r="I1021">
            <v>0.49927235269484616</v>
          </cell>
          <cell r="J1021">
            <v>3.052613173170915</v>
          </cell>
          <cell r="K1021">
            <v>4.1049250870295317E-2</v>
          </cell>
          <cell r="L1021">
            <v>-4.4624555533248618</v>
          </cell>
          <cell r="M1021">
            <v>0.41237762932224697</v>
          </cell>
          <cell r="N1021">
            <v>6.1787411787742164</v>
          </cell>
          <cell r="O1021">
            <v>0.68441685231017679</v>
          </cell>
          <cell r="P1021">
            <v>-4.2265750502421433</v>
          </cell>
          <cell r="Q1021">
            <v>1.0021296801899116</v>
          </cell>
          <cell r="R1021">
            <v>-2.3680363487156963</v>
          </cell>
          <cell r="S1021">
            <v>-3.7456938218503599</v>
          </cell>
          <cell r="T1021">
            <v>2.6756558082801751</v>
          </cell>
          <cell r="U1021">
            <v>5.8348219103843357</v>
          </cell>
          <cell r="V1021">
            <v>2.3862297570546476</v>
          </cell>
          <cell r="W1021">
            <v>-0.98849707828168043</v>
          </cell>
        </row>
        <row r="1022">
          <cell r="A1022" t="str">
            <v>LU60UVGD</v>
          </cell>
          <cell r="B1022" t="str">
            <v>LU</v>
          </cell>
          <cell r="C1022">
            <v>6</v>
          </cell>
          <cell r="D1022">
            <v>0</v>
          </cell>
          <cell r="E1022">
            <v>0</v>
          </cell>
          <cell r="F1022">
            <v>0</v>
          </cell>
          <cell r="G1022" t="str">
            <v>UVGD</v>
          </cell>
          <cell r="H1022">
            <v>3.7976572643577677</v>
          </cell>
          <cell r="I1022">
            <v>4.5419349715094981</v>
          </cell>
          <cell r="J1022">
            <v>3.9508501829507603</v>
          </cell>
          <cell r="K1022">
            <v>6.0527261322598891</v>
          </cell>
          <cell r="L1022">
            <v>14.196134278134442</v>
          </cell>
          <cell r="M1022">
            <v>10.629161051551762</v>
          </cell>
          <cell r="N1022">
            <v>2.5985654936683478</v>
          </cell>
          <cell r="O1022">
            <v>6.2908963641277182</v>
          </cell>
          <cell r="P1022">
            <v>7.6774631861055376</v>
          </cell>
          <cell r="Q1022">
            <v>6.5254332418528849</v>
          </cell>
          <cell r="R1022">
            <v>9.8727838925003919</v>
          </cell>
          <cell r="S1022">
            <v>12.183708093699464</v>
          </cell>
          <cell r="T1022">
            <v>6.9472982892653912</v>
          </cell>
          <cell r="U1022">
            <v>0.98513136169051663</v>
          </cell>
          <cell r="V1022">
            <v>0.7700514831643801</v>
          </cell>
          <cell r="W1022">
            <v>4.1844244275133446</v>
          </cell>
        </row>
        <row r="1023">
          <cell r="A1023" t="str">
            <v>LU1319UYIGE</v>
          </cell>
          <cell r="B1023" t="str">
            <v>LU</v>
          </cell>
          <cell r="C1023">
            <v>1</v>
          </cell>
          <cell r="D1023">
            <v>0</v>
          </cell>
          <cell r="E1023">
            <v>319</v>
          </cell>
          <cell r="F1023">
            <v>0</v>
          </cell>
          <cell r="G1023" t="str">
            <v>UYIGE</v>
          </cell>
          <cell r="H1023">
            <v>0.42851564826641431</v>
          </cell>
          <cell r="I1023">
            <v>0.41141764683539489</v>
          </cell>
          <cell r="J1023">
            <v>0.40753439256548146</v>
          </cell>
          <cell r="K1023">
            <v>0.41379072732075389</v>
          </cell>
          <cell r="L1023">
            <v>0.32327976346119031</v>
          </cell>
          <cell r="M1023">
            <v>0.33780896884630424</v>
          </cell>
          <cell r="N1023">
            <v>0.33013915285549106</v>
          </cell>
          <cell r="O1023">
            <v>0.26375128687120453</v>
          </cell>
          <cell r="P1023">
            <v>0.22357873060233877</v>
          </cell>
          <cell r="Q1023">
            <v>0.16787729695749654</v>
          </cell>
          <cell r="R1023">
            <v>0.1576540078248245</v>
          </cell>
          <cell r="S1023">
            <v>0.18003543517161885</v>
          </cell>
          <cell r="T1023">
            <v>0.25668661464205289</v>
          </cell>
          <cell r="U1023">
            <v>0.27318895387789899</v>
          </cell>
          <cell r="V1023">
            <v>0.52864529891655898</v>
          </cell>
          <cell r="W1023">
            <v>0.52770836143468902</v>
          </cell>
        </row>
        <row r="1024">
          <cell r="A1024" t="str">
            <v>LU1319UCCG0</v>
          </cell>
          <cell r="B1024" t="str">
            <v>LU</v>
          </cell>
          <cell r="C1024">
            <v>1</v>
          </cell>
          <cell r="D1024">
            <v>0</v>
          </cell>
          <cell r="E1024">
            <v>319</v>
          </cell>
          <cell r="F1024">
            <v>0</v>
          </cell>
          <cell r="G1024" t="str">
            <v>UCCG0</v>
          </cell>
          <cell r="H1024">
            <v>6.7711428628154309</v>
          </cell>
          <cell r="I1024">
            <v>6.8262790727118494</v>
          </cell>
          <cell r="J1024">
            <v>7.0810014189407271</v>
          </cell>
          <cell r="K1024">
            <v>6.5034511272150946</v>
          </cell>
          <cell r="L1024">
            <v>6.2011987851238004</v>
          </cell>
          <cell r="M1024">
            <v>6.2661472868921759</v>
          </cell>
          <cell r="N1024">
            <v>6.5057171843365555</v>
          </cell>
          <cell r="O1024">
            <v>6.815936779716826</v>
          </cell>
          <cell r="P1024">
            <v>6.7225742520602454</v>
          </cell>
          <cell r="Q1024">
            <v>6.8120392004389521</v>
          </cell>
          <cell r="R1024">
            <v>6.7057356690952501</v>
          </cell>
          <cell r="S1024">
            <v>6.0966772893567729</v>
          </cell>
          <cell r="T1024">
            <v>6.0458904506073985</v>
          </cell>
          <cell r="U1024">
            <v>6.549650781465405</v>
          </cell>
          <cell r="V1024">
            <v>6.8083320096501376</v>
          </cell>
          <cell r="W1024">
            <v>6.8289544444480264</v>
          </cell>
        </row>
        <row r="1025">
          <cell r="A1025" t="str">
            <v>LU10UYIGE</v>
          </cell>
          <cell r="B1025" t="str">
            <v>LU</v>
          </cell>
          <cell r="C1025">
            <v>1</v>
          </cell>
          <cell r="D1025">
            <v>0</v>
          </cell>
          <cell r="E1025">
            <v>0</v>
          </cell>
          <cell r="F1025">
            <v>0</v>
          </cell>
          <cell r="G1025" t="str">
            <v>UYIGE</v>
          </cell>
          <cell r="H1025">
            <v>6.4750000000000002E-2</v>
          </cell>
          <cell r="I1025">
            <v>6.4989999999999992E-2</v>
          </cell>
          <cell r="J1025">
            <v>6.6920000000000007E-2</v>
          </cell>
          <cell r="K1025">
            <v>7.2059999999999999E-2</v>
          </cell>
          <cell r="L1025">
            <v>6.429E-2</v>
          </cell>
          <cell r="M1025">
            <v>7.4319999999999997E-2</v>
          </cell>
          <cell r="N1025">
            <v>7.4520000000000003E-2</v>
          </cell>
          <cell r="O1025">
            <v>6.3280000000000003E-2</v>
          </cell>
          <cell r="P1025">
            <v>5.7759999999999999E-2</v>
          </cell>
          <cell r="Q1025">
            <v>4.6200000000000005E-2</v>
          </cell>
          <cell r="R1025">
            <v>4.7670000000000004E-2</v>
          </cell>
          <cell r="S1025">
            <v>6.1069999999999999E-2</v>
          </cell>
          <cell r="T1025">
            <v>9.3120000000000008E-2</v>
          </cell>
          <cell r="U1025">
            <v>0.10008300000000001</v>
          </cell>
          <cell r="V1025">
            <v>0.195161</v>
          </cell>
          <cell r="W1025">
            <v>0.20296699999999998</v>
          </cell>
        </row>
        <row r="1026">
          <cell r="A1026" t="str">
            <v>LU10UBLGE</v>
          </cell>
          <cell r="B1026" t="str">
            <v>LU</v>
          </cell>
          <cell r="C1026">
            <v>1</v>
          </cell>
          <cell r="D1026">
            <v>0</v>
          </cell>
          <cell r="E1026">
            <v>0</v>
          </cell>
          <cell r="F1026">
            <v>0</v>
          </cell>
          <cell r="G1026" t="str">
            <v>UBLGE</v>
          </cell>
          <cell r="H1026">
            <v>0.36568000000000001</v>
          </cell>
          <cell r="I1026">
            <v>0.18868000000000001</v>
          </cell>
          <cell r="J1026">
            <v>0.6008</v>
          </cell>
          <cell r="K1026">
            <v>0.58644000000000007</v>
          </cell>
          <cell r="L1026">
            <v>0.67561000000000004</v>
          </cell>
          <cell r="M1026">
            <v>1.3132900000000001</v>
          </cell>
          <cell r="N1026">
            <v>1.3785399999999999</v>
          </cell>
          <cell r="O1026">
            <v>0.50368999999999997</v>
          </cell>
          <cell r="P1026">
            <v>0.11982999999999999</v>
          </cell>
          <cell r="Q1026">
            <v>-0.33279999999999998</v>
          </cell>
          <cell r="R1026">
            <v>-3.0370000000000001E-2</v>
          </cell>
          <cell r="S1026">
            <v>0.43279000000000001</v>
          </cell>
          <cell r="T1026">
            <v>1.17113</v>
          </cell>
          <cell r="U1026">
            <v>1.0974539999999999</v>
          </cell>
          <cell r="V1026">
            <v>0.1641</v>
          </cell>
          <cell r="W1026">
            <v>-0.53271599999999997</v>
          </cell>
        </row>
        <row r="1027">
          <cell r="A1027" t="str">
            <v>LU10UDGG</v>
          </cell>
          <cell r="B1027" t="str">
            <v>LU</v>
          </cell>
          <cell r="C1027">
            <v>1</v>
          </cell>
          <cell r="D1027">
            <v>0</v>
          </cell>
          <cell r="E1027">
            <v>0</v>
          </cell>
          <cell r="F1027">
            <v>0</v>
          </cell>
          <cell r="G1027" t="str">
            <v>UDGG</v>
          </cell>
          <cell r="H1027">
            <v>1.1234739870000001</v>
          </cell>
          <cell r="I1027">
            <v>1.2289986150000001</v>
          </cell>
          <cell r="J1027">
            <v>1.2698147870000001</v>
          </cell>
          <cell r="K1027">
            <v>1.2890491979999998</v>
          </cell>
          <cell r="L1027">
            <v>1.330906718</v>
          </cell>
          <cell r="M1027">
            <v>1.40857699</v>
          </cell>
          <cell r="N1027">
            <v>1.473159654</v>
          </cell>
          <cell r="O1027">
            <v>1.5631770630000001</v>
          </cell>
          <cell r="P1027">
            <v>1.611601882</v>
          </cell>
          <cell r="Q1027">
            <v>1.7415368010000001</v>
          </cell>
          <cell r="R1027">
            <v>1.8300900180000002</v>
          </cell>
          <cell r="S1027">
            <v>2.2228808149999999</v>
          </cell>
          <cell r="T1027">
            <v>2.5235460110000001</v>
          </cell>
          <cell r="U1027">
            <v>5.2645</v>
          </cell>
          <cell r="V1027">
            <v>5.5277250000000002</v>
          </cell>
          <cell r="W1027">
            <v>5.8041109999999998</v>
          </cell>
        </row>
        <row r="1028">
          <cell r="A1028" t="str">
            <v>LU10UVGDH</v>
          </cell>
          <cell r="B1028" t="str">
            <v>LU</v>
          </cell>
          <cell r="C1028">
            <v>1</v>
          </cell>
          <cell r="D1028">
            <v>0</v>
          </cell>
          <cell r="E1028">
            <v>0</v>
          </cell>
          <cell r="F1028">
            <v>0</v>
          </cell>
          <cell r="G1028" t="str">
            <v>UVGDH</v>
          </cell>
          <cell r="H1028">
            <v>15.110299999999999</v>
          </cell>
          <cell r="I1028">
            <v>15.7966</v>
          </cell>
          <cell r="J1028">
            <v>16.4207</v>
          </cell>
          <cell r="K1028">
            <v>17.4146</v>
          </cell>
          <cell r="L1028">
            <v>19.886800000000001</v>
          </cell>
          <cell r="M1028">
            <v>22.000599999999999</v>
          </cell>
          <cell r="N1028">
            <v>22.572299999999998</v>
          </cell>
          <cell r="O1028">
            <v>23.9923</v>
          </cell>
          <cell r="P1028">
            <v>25.834299999999999</v>
          </cell>
          <cell r="Q1028">
            <v>27.520099999999999</v>
          </cell>
          <cell r="R1028">
            <v>30.237099999999998</v>
          </cell>
          <cell r="S1028">
            <v>33.921099999999996</v>
          </cell>
          <cell r="T1028">
            <v>36.277699999999996</v>
          </cell>
          <cell r="U1028">
            <v>36.635083000000002</v>
          </cell>
          <cell r="V1028">
            <v>36.917192</v>
          </cell>
          <cell r="W1028">
            <v>38.461964000000002</v>
          </cell>
        </row>
        <row r="1029">
          <cell r="A1029" t="str">
            <v>LU10OVGD</v>
          </cell>
          <cell r="B1029" t="str">
            <v>LU</v>
          </cell>
          <cell r="C1029">
            <v>1</v>
          </cell>
          <cell r="D1029">
            <v>1</v>
          </cell>
          <cell r="E1029">
            <v>0</v>
          </cell>
          <cell r="F1029">
            <v>0</v>
          </cell>
          <cell r="G1029" t="str">
            <v>OVGD</v>
          </cell>
          <cell r="H1029">
            <v>16.338999999999999</v>
          </cell>
          <cell r="I1029">
            <v>16.587</v>
          </cell>
          <cell r="J1029">
            <v>17.572099999999999</v>
          </cell>
          <cell r="K1029">
            <v>18.712499999999999</v>
          </cell>
          <cell r="L1029">
            <v>20.287700000000001</v>
          </cell>
          <cell r="M1029">
            <v>22.000599999999999</v>
          </cell>
          <cell r="N1029">
            <v>22.554400000000001</v>
          </cell>
          <cell r="O1029">
            <v>23.4803</v>
          </cell>
          <cell r="P1029">
            <v>23.843700000000002</v>
          </cell>
          <cell r="Q1029">
            <v>24.928000000000001</v>
          </cell>
          <cell r="R1029">
            <v>26.220700000000001</v>
          </cell>
          <cell r="S1029">
            <v>27.9102</v>
          </cell>
          <cell r="T1029">
            <v>29.361699999999999</v>
          </cell>
          <cell r="U1029">
            <v>29.647596</v>
          </cell>
          <cell r="V1029">
            <v>29.392243000000001</v>
          </cell>
          <cell r="W1029">
            <v>29.808077999999998</v>
          </cell>
        </row>
        <row r="1030">
          <cell r="A1030" t="str">
            <v>LU1319UBLC</v>
          </cell>
          <cell r="B1030" t="str">
            <v>LU</v>
          </cell>
          <cell r="C1030">
            <v>1</v>
          </cell>
          <cell r="D1030">
            <v>0</v>
          </cell>
          <cell r="E1030">
            <v>319</v>
          </cell>
          <cell r="F1030">
            <v>0</v>
          </cell>
          <cell r="G1030" t="str">
            <v>UBLC</v>
          </cell>
          <cell r="H1030" t="e">
            <v>#N/A</v>
          </cell>
          <cell r="I1030" t="e">
            <v>#N/A</v>
          </cell>
          <cell r="J1030" t="e">
            <v>#N/A</v>
          </cell>
          <cell r="K1030" t="e">
            <v>#N/A</v>
          </cell>
          <cell r="L1030" t="e">
            <v>#N/A</v>
          </cell>
          <cell r="M1030" t="e">
            <v>#N/A</v>
          </cell>
          <cell r="N1030" t="e">
            <v>#N/A</v>
          </cell>
          <cell r="O1030" t="e">
            <v>#N/A</v>
          </cell>
          <cell r="P1030" t="e">
            <v>#N/A</v>
          </cell>
          <cell r="Q1030" t="e">
            <v>#N/A</v>
          </cell>
          <cell r="R1030" t="e">
            <v>#N/A</v>
          </cell>
          <cell r="S1030" t="e">
            <v>#N/A</v>
          </cell>
          <cell r="T1030" t="e">
            <v>#N/A</v>
          </cell>
          <cell r="U1030" t="e">
            <v>#N/A</v>
          </cell>
          <cell r="V1030" t="e">
            <v>#N/A</v>
          </cell>
          <cell r="W1030" t="e">
            <v>#N/A</v>
          </cell>
        </row>
        <row r="1031">
          <cell r="A1031" t="str">
            <v>LU1319UBLH</v>
          </cell>
          <cell r="B1031" t="str">
            <v>LU</v>
          </cell>
          <cell r="C1031">
            <v>1</v>
          </cell>
          <cell r="D1031">
            <v>0</v>
          </cell>
          <cell r="E1031">
            <v>319</v>
          </cell>
          <cell r="F1031">
            <v>0</v>
          </cell>
          <cell r="G1031" t="str">
            <v>UBLH</v>
          </cell>
          <cell r="H1031" t="e">
            <v>#N/A</v>
          </cell>
          <cell r="I1031" t="e">
            <v>#N/A</v>
          </cell>
          <cell r="J1031" t="e">
            <v>#N/A</v>
          </cell>
          <cell r="K1031" t="e">
            <v>#N/A</v>
          </cell>
          <cell r="L1031">
            <v>3.2152483054086121</v>
          </cell>
          <cell r="M1031" t="e">
            <v>#N/A</v>
          </cell>
          <cell r="N1031" t="e">
            <v>#N/A</v>
          </cell>
          <cell r="O1031" t="e">
            <v>#N/A</v>
          </cell>
          <cell r="P1031" t="e">
            <v>#N/A</v>
          </cell>
          <cell r="Q1031" t="e">
            <v>#N/A</v>
          </cell>
          <cell r="R1031" t="e">
            <v>#N/A</v>
          </cell>
          <cell r="S1031" t="e">
            <v>#N/A</v>
          </cell>
          <cell r="T1031" t="e">
            <v>#N/A</v>
          </cell>
          <cell r="U1031" t="e">
            <v>#N/A</v>
          </cell>
          <cell r="V1031" t="e">
            <v>#N/A</v>
          </cell>
          <cell r="W1031" t="e">
            <v>#N/A</v>
          </cell>
        </row>
        <row r="1032">
          <cell r="A1032" t="str">
            <v>LU60RVGDP</v>
          </cell>
          <cell r="B1032" t="str">
            <v>LU</v>
          </cell>
          <cell r="C1032">
            <v>6</v>
          </cell>
          <cell r="D1032">
            <v>1</v>
          </cell>
          <cell r="E1032">
            <v>0</v>
          </cell>
          <cell r="F1032">
            <v>0</v>
          </cell>
          <cell r="G1032" t="str">
            <v>RVGDP</v>
          </cell>
          <cell r="H1032">
            <v>-2.8249360187693195E-2</v>
          </cell>
          <cell r="I1032">
            <v>7.6658698069498321E-2</v>
          </cell>
          <cell r="J1032">
            <v>4.5801509839360044</v>
          </cell>
          <cell r="K1032">
            <v>5.1412284843960876</v>
          </cell>
          <cell r="L1032">
            <v>6.9134912439742457</v>
          </cell>
          <cell r="M1032">
            <v>6.9344889949636279</v>
          </cell>
          <cell r="N1032">
            <v>1.8205979330389921</v>
          </cell>
          <cell r="O1032">
            <v>3.0086048401122056</v>
          </cell>
          <cell r="P1032">
            <v>0.33342558160633917</v>
          </cell>
          <cell r="Q1032">
            <v>3.064103174646271</v>
          </cell>
          <cell r="R1032">
            <v>3.5803636398882288</v>
          </cell>
          <cell r="S1032">
            <v>4.7766854582224516</v>
          </cell>
          <cell r="T1032">
            <v>3.5787649616747075</v>
          </cell>
          <cell r="U1032">
            <v>9.8641091393347757E-2</v>
          </cell>
          <cell r="V1032">
            <v>-1.6512439640712473</v>
          </cell>
          <cell r="W1032">
            <v>0.65982932203274558</v>
          </cell>
        </row>
        <row r="1033">
          <cell r="A1033" t="str">
            <v>LU60NETD</v>
          </cell>
          <cell r="B1033" t="str">
            <v>LU</v>
          </cell>
          <cell r="C1033">
            <v>6</v>
          </cell>
          <cell r="D1033">
            <v>0</v>
          </cell>
          <cell r="E1033">
            <v>0</v>
          </cell>
          <cell r="F1033">
            <v>0</v>
          </cell>
          <cell r="G1033" t="str">
            <v>NETD</v>
          </cell>
          <cell r="H1033">
            <v>2.5702046644455079</v>
          </cell>
          <cell r="I1033">
            <v>2.5522041763341052</v>
          </cell>
          <cell r="J1033">
            <v>3.0769230769230882</v>
          </cell>
          <cell r="K1033">
            <v>4.4776119402984982</v>
          </cell>
          <cell r="L1033">
            <v>5</v>
          </cell>
          <cell r="M1033">
            <v>5.5622248899559912</v>
          </cell>
          <cell r="N1033">
            <v>5.5344958301743574</v>
          </cell>
          <cell r="O1033">
            <v>3.2327586206896575</v>
          </cell>
          <cell r="P1033">
            <v>1.8093249826026669</v>
          </cell>
          <cell r="Q1033">
            <v>2.2214627477785465</v>
          </cell>
          <cell r="R1033">
            <v>2.9087261785355922</v>
          </cell>
          <cell r="S1033">
            <v>3.6387264457439894</v>
          </cell>
          <cell r="T1033">
            <v>4.4514106583072088</v>
          </cell>
          <cell r="U1033">
            <v>4.8342795223413004</v>
          </cell>
          <cell r="V1033">
            <v>1.7975758983682644</v>
          </cell>
          <cell r="W1033">
            <v>1.4388670475051768E-2</v>
          </cell>
        </row>
        <row r="1034">
          <cell r="A1034" t="str">
            <v>LU60HWCDW</v>
          </cell>
          <cell r="B1034" t="str">
            <v>LU</v>
          </cell>
          <cell r="C1034">
            <v>6</v>
          </cell>
          <cell r="D1034">
            <v>0</v>
          </cell>
          <cell r="E1034">
            <v>0</v>
          </cell>
          <cell r="F1034">
            <v>0</v>
          </cell>
          <cell r="G1034" t="str">
            <v>HWCDW</v>
          </cell>
          <cell r="H1034">
            <v>1.4007940016488973</v>
          </cell>
          <cell r="I1034">
            <v>1.8501488728017934</v>
          </cell>
          <cell r="J1034">
            <v>2.6254091911984023</v>
          </cell>
          <cell r="K1034">
            <v>0.87929095348402431</v>
          </cell>
          <cell r="L1034">
            <v>3.9685969078689487</v>
          </cell>
          <cell r="M1034">
            <v>5.3402322806515246</v>
          </cell>
          <cell r="N1034">
            <v>3.4813378392571037</v>
          </cell>
          <cell r="O1034">
            <v>3.0518280292531008</v>
          </cell>
          <cell r="P1034">
            <v>1.1473084527125366</v>
          </cell>
          <cell r="Q1034">
            <v>3.7415695829954521</v>
          </cell>
          <cell r="R1034">
            <v>3.6617177324328676</v>
          </cell>
          <cell r="S1034">
            <v>3.0796471537431369</v>
          </cell>
          <cell r="T1034">
            <v>4.3114639082006079</v>
          </cell>
          <cell r="U1034">
            <v>2.6999989292258553</v>
          </cell>
          <cell r="V1034">
            <v>2.2999984322159772</v>
          </cell>
          <cell r="W1034">
            <v>2.5000010691410113</v>
          </cell>
        </row>
        <row r="1035">
          <cell r="A1035" t="str">
            <v>LU1319UUTGE</v>
          </cell>
          <cell r="B1035" t="str">
            <v>LU</v>
          </cell>
          <cell r="C1035">
            <v>1</v>
          </cell>
          <cell r="D1035">
            <v>0</v>
          </cell>
          <cell r="E1035">
            <v>319</v>
          </cell>
          <cell r="F1035">
            <v>0</v>
          </cell>
          <cell r="G1035" t="str">
            <v>UUTGE</v>
          </cell>
          <cell r="H1035">
            <v>39.680615209492863</v>
          </cell>
          <cell r="I1035">
            <v>41.126318321664158</v>
          </cell>
          <cell r="J1035">
            <v>40.653078126998246</v>
          </cell>
          <cell r="K1035">
            <v>41.058020281832484</v>
          </cell>
          <cell r="L1035">
            <v>39.190015487660155</v>
          </cell>
          <cell r="M1035">
            <v>37.590474805232589</v>
          </cell>
          <cell r="N1035">
            <v>38.128635540020298</v>
          </cell>
          <cell r="O1035">
            <v>41.528240310432928</v>
          </cell>
          <cell r="P1035">
            <v>41.78050111673241</v>
          </cell>
          <cell r="Q1035">
            <v>42.500572308966902</v>
          </cell>
          <cell r="R1035">
            <v>41.567346074855067</v>
          </cell>
          <cell r="S1035">
            <v>38.622332412569179</v>
          </cell>
          <cell r="T1035">
            <v>37.804684420456645</v>
          </cell>
          <cell r="U1035">
            <v>40.585814968673603</v>
          </cell>
          <cell r="V1035">
            <v>43.542442231250952</v>
          </cell>
          <cell r="W1035">
            <v>44.306946987938531</v>
          </cell>
        </row>
        <row r="1036">
          <cell r="A1036" t="str">
            <v>LU60UVGDH</v>
          </cell>
          <cell r="B1036" t="str">
            <v>LU</v>
          </cell>
          <cell r="C1036">
            <v>6</v>
          </cell>
          <cell r="D1036">
            <v>0</v>
          </cell>
          <cell r="E1036">
            <v>0</v>
          </cell>
          <cell r="F1036">
            <v>0</v>
          </cell>
          <cell r="G1036" t="str">
            <v>UVGDH</v>
          </cell>
          <cell r="H1036">
            <v>3.7976572643577677</v>
          </cell>
          <cell r="I1036">
            <v>4.5419349715094981</v>
          </cell>
          <cell r="J1036">
            <v>3.9508501829507603</v>
          </cell>
          <cell r="K1036">
            <v>6.0527261322598891</v>
          </cell>
          <cell r="L1036">
            <v>14.196134278134442</v>
          </cell>
          <cell r="M1036">
            <v>10.629161051551762</v>
          </cell>
          <cell r="N1036">
            <v>2.5985654936683478</v>
          </cell>
          <cell r="O1036">
            <v>6.2908963641277182</v>
          </cell>
          <cell r="P1036">
            <v>7.6774631861055376</v>
          </cell>
          <cell r="Q1036">
            <v>6.5254332418528849</v>
          </cell>
          <cell r="R1036">
            <v>9.8727838925003919</v>
          </cell>
          <cell r="S1036">
            <v>12.183708093699464</v>
          </cell>
          <cell r="T1036">
            <v>6.9472982892653912</v>
          </cell>
          <cell r="U1036">
            <v>0.98513136169053883</v>
          </cell>
          <cell r="V1036">
            <v>0.7700514831643801</v>
          </cell>
          <cell r="W1036">
            <v>4.1844244275133446</v>
          </cell>
        </row>
        <row r="1037">
          <cell r="A1037" t="str">
            <v>LU1212RVGDPR</v>
          </cell>
          <cell r="B1037" t="str">
            <v>LU</v>
          </cell>
          <cell r="C1037">
            <v>1</v>
          </cell>
          <cell r="D1037">
            <v>0</v>
          </cell>
          <cell r="E1037">
            <v>212</v>
          </cell>
          <cell r="F1037">
            <v>327</v>
          </cell>
          <cell r="G1037" t="str">
            <v>RVGDPR</v>
          </cell>
          <cell r="H1037">
            <v>221.795349551567</v>
          </cell>
          <cell r="I1037">
            <v>217.96914076419972</v>
          </cell>
          <cell r="J1037">
            <v>222.22364476300481</v>
          </cell>
          <cell r="K1037">
            <v>227.25345477417619</v>
          </cell>
          <cell r="L1037">
            <v>236.26070290027718</v>
          </cell>
          <cell r="M1037">
            <v>243.72434323360142</v>
          </cell>
          <cell r="N1037">
            <v>243.61208444725651</v>
          </cell>
          <cell r="O1037">
            <v>248.34943027569142</v>
          </cell>
          <cell r="P1037">
            <v>246.50977772031914</v>
          </cell>
          <cell r="Q1037">
            <v>248.56452797785761</v>
          </cell>
          <cell r="R1037">
            <v>253.20537596289401</v>
          </cell>
          <cell r="S1037">
            <v>257.86388827469341</v>
          </cell>
          <cell r="T1037">
            <v>260.28177666607803</v>
          </cell>
          <cell r="U1037">
            <v>258.30910800653686</v>
          </cell>
          <cell r="V1037">
            <v>259.24128733715224</v>
          </cell>
          <cell r="W1037">
            <v>260.11314487962204</v>
          </cell>
        </row>
        <row r="1038">
          <cell r="A1038" t="str">
            <v>HU60OVGD</v>
          </cell>
          <cell r="B1038" t="str">
            <v>HU</v>
          </cell>
          <cell r="C1038">
            <v>6</v>
          </cell>
          <cell r="D1038">
            <v>1</v>
          </cell>
          <cell r="E1038">
            <v>0</v>
          </cell>
          <cell r="F1038">
            <v>0</v>
          </cell>
          <cell r="G1038" t="str">
            <v>OVGD</v>
          </cell>
          <cell r="H1038">
            <v>1.4999974688469253</v>
          </cell>
          <cell r="I1038">
            <v>1.3200097184880688</v>
          </cell>
          <cell r="J1038">
            <v>4.5661963184888243</v>
          </cell>
          <cell r="K1038">
            <v>4.8599350501344007</v>
          </cell>
          <cell r="L1038">
            <v>4.1535893465757256</v>
          </cell>
          <cell r="M1038">
            <v>5.2043026477832655</v>
          </cell>
          <cell r="N1038">
            <v>4.0895096976107714</v>
          </cell>
          <cell r="O1038">
            <v>4.1479655752446609</v>
          </cell>
          <cell r="P1038">
            <v>4.2286921279510281</v>
          </cell>
          <cell r="Q1038">
            <v>4.8378428786198358</v>
          </cell>
          <cell r="R1038">
            <v>3.9635397004177841</v>
          </cell>
          <cell r="S1038">
            <v>4.1138939451586864</v>
          </cell>
          <cell r="T1038">
            <v>1.0729470971291732</v>
          </cell>
          <cell r="U1038">
            <v>0.85129018213536689</v>
          </cell>
          <cell r="V1038">
            <v>-1.5540949495627787</v>
          </cell>
          <cell r="W1038">
            <v>1.0423611392855747</v>
          </cell>
        </row>
        <row r="1039">
          <cell r="A1039" t="str">
            <v>HU60ZCPIH</v>
          </cell>
          <cell r="B1039" t="str">
            <v>HU</v>
          </cell>
          <cell r="C1039">
            <v>6</v>
          </cell>
          <cell r="D1039">
            <v>0</v>
          </cell>
          <cell r="E1039">
            <v>0</v>
          </cell>
          <cell r="F1039">
            <v>0</v>
          </cell>
          <cell r="G1039" t="str">
            <v>ZCPIH</v>
          </cell>
          <cell r="H1039" t="e">
            <v>#N/A</v>
          </cell>
          <cell r="I1039">
            <v>23.495827328566143</v>
          </cell>
          <cell r="J1039">
            <v>18.453350711415229</v>
          </cell>
          <cell r="K1039">
            <v>14.218473005684928</v>
          </cell>
          <cell r="L1039">
            <v>9.9692266582804159</v>
          </cell>
          <cell r="M1039">
            <v>9.9572945942986379</v>
          </cell>
          <cell r="N1039">
            <v>9.0810511800829765</v>
          </cell>
          <cell r="O1039">
            <v>5.2433507128991863</v>
          </cell>
          <cell r="P1039">
            <v>4.6765814265047334</v>
          </cell>
          <cell r="Q1039">
            <v>6.7742143366205321</v>
          </cell>
          <cell r="R1039">
            <v>3.4848223216103813</v>
          </cell>
          <cell r="S1039">
            <v>4.0316331044013332</v>
          </cell>
          <cell r="T1039">
            <v>7.9278110205945218</v>
          </cell>
          <cell r="U1039">
            <v>6.0903963306020659</v>
          </cell>
          <cell r="V1039">
            <v>2.7556581001153768</v>
          </cell>
          <cell r="W1039">
            <v>2.2382290179663089</v>
          </cell>
        </row>
        <row r="1040">
          <cell r="A1040" t="str">
            <v>HU10AVGDGP</v>
          </cell>
          <cell r="B1040" t="str">
            <v>HU</v>
          </cell>
          <cell r="C1040">
            <v>1</v>
          </cell>
          <cell r="D1040">
            <v>0</v>
          </cell>
          <cell r="E1040">
            <v>0</v>
          </cell>
          <cell r="F1040">
            <v>0</v>
          </cell>
          <cell r="G1040" t="str">
            <v>AVGDGP</v>
          </cell>
          <cell r="H1040">
            <v>1.2129587400340873</v>
          </cell>
          <cell r="I1040">
            <v>-1.591029067360815</v>
          </cell>
          <cell r="J1040">
            <v>-1.4445771308705704</v>
          </cell>
          <cell r="K1040">
            <v>-1.2101147102256622</v>
          </cell>
          <cell r="L1040">
            <v>-1.5231804921626506</v>
          </cell>
          <cell r="M1040">
            <v>-0.79955385222412989</v>
          </cell>
          <cell r="N1040">
            <v>-1.0272747112179612</v>
          </cell>
          <cell r="O1040">
            <v>-1.0568604672347095</v>
          </cell>
          <cell r="P1040">
            <v>-0.54755744691076724</v>
          </cell>
          <cell r="Q1040">
            <v>0.78658014974665436</v>
          </cell>
          <cell r="R1040">
            <v>1.600217429788936</v>
          </cell>
          <cell r="S1040">
            <v>3.4144304683915552</v>
          </cell>
          <cell r="T1040">
            <v>2.7292255458289083</v>
          </cell>
          <cell r="U1040">
            <v>2.3064484276139363</v>
          </cell>
          <cell r="V1040">
            <v>-0.14076660525039375</v>
          </cell>
          <cell r="W1040">
            <v>0.3526318958622674</v>
          </cell>
        </row>
        <row r="1041">
          <cell r="A1041" t="str">
            <v>HU1319UBLA</v>
          </cell>
          <cell r="B1041" t="str">
            <v>HU</v>
          </cell>
          <cell r="C1041">
            <v>1</v>
          </cell>
          <cell r="D1041">
            <v>0</v>
          </cell>
          <cell r="E1041">
            <v>319</v>
          </cell>
          <cell r="F1041">
            <v>0</v>
          </cell>
          <cell r="G1041" t="str">
            <v>UBLA</v>
          </cell>
          <cell r="H1041">
            <v>-4.3113410931928584</v>
          </cell>
          <cell r="I1041">
            <v>-6.2856814282131381</v>
          </cell>
          <cell r="J1041">
            <v>-6.5372503072109263</v>
          </cell>
          <cell r="K1041">
            <v>-8.7645362927805692</v>
          </cell>
          <cell r="L1041">
            <v>-9.2490341961559057</v>
          </cell>
          <cell r="M1041">
            <v>-7.7982358780567083</v>
          </cell>
          <cell r="N1041">
            <v>-5.4316852359526244</v>
          </cell>
          <cell r="O1041">
            <v>-6.6659171316757648</v>
          </cell>
          <cell r="P1041">
            <v>-7.985460132202725</v>
          </cell>
          <cell r="Q1041">
            <v>-8.2716825724020815</v>
          </cell>
          <cell r="R1041">
            <v>-6.6902190234161578</v>
          </cell>
          <cell r="S1041">
            <v>-6.9101565659784701</v>
          </cell>
          <cell r="T1041">
            <v>-5.2998289007459096</v>
          </cell>
          <cell r="U1041">
            <v>-6.0055778162204545</v>
          </cell>
          <cell r="V1041">
            <v>-4.001424843134834</v>
          </cell>
          <cell r="W1041">
            <v>-3.5018785637290293</v>
          </cell>
        </row>
        <row r="1042">
          <cell r="A1042" t="str">
            <v>HU1319UBLGE</v>
          </cell>
          <cell r="B1042" t="str">
            <v>HU</v>
          </cell>
          <cell r="C1042">
            <v>1</v>
          </cell>
          <cell r="D1042">
            <v>0</v>
          </cell>
          <cell r="E1042">
            <v>319</v>
          </cell>
          <cell r="F1042">
            <v>0</v>
          </cell>
          <cell r="G1042" t="str">
            <v>UBLGE</v>
          </cell>
          <cell r="H1042" t="e">
            <v>#N/A</v>
          </cell>
          <cell r="I1042">
            <v>-4.5855328723773052</v>
          </cell>
          <cell r="J1042">
            <v>-6.0802480887711949</v>
          </cell>
          <cell r="K1042">
            <v>-7.9706751499888027</v>
          </cell>
          <cell r="L1042">
            <v>-5.362192455907218</v>
          </cell>
          <cell r="M1042">
            <v>-2.89198409291396</v>
          </cell>
          <cell r="N1042">
            <v>-4.0289220822018699</v>
          </cell>
          <cell r="O1042">
            <v>-8.9556291224667479</v>
          </cell>
          <cell r="P1042">
            <v>-7.1914613302007044</v>
          </cell>
          <cell r="Q1042">
            <v>-6.3959152206303189</v>
          </cell>
          <cell r="R1042">
            <v>-7.8130962359416172</v>
          </cell>
          <cell r="S1042">
            <v>-9.2712649910171212</v>
          </cell>
          <cell r="T1042">
            <v>-4.9598680743395027</v>
          </cell>
          <cell r="U1042">
            <v>-3.279444064627226</v>
          </cell>
          <cell r="V1042">
            <v>-2.8247802349656808</v>
          </cell>
          <cell r="W1042">
            <v>-3.0204674203589854</v>
          </cell>
        </row>
        <row r="1043">
          <cell r="A1043" t="str">
            <v>HU1319UBLGIE</v>
          </cell>
          <cell r="B1043" t="str">
            <v>HU</v>
          </cell>
          <cell r="C1043">
            <v>1</v>
          </cell>
          <cell r="D1043">
            <v>0</v>
          </cell>
          <cell r="E1043">
            <v>319</v>
          </cell>
          <cell r="F1043">
            <v>0</v>
          </cell>
          <cell r="G1043" t="str">
            <v>UBLGIE</v>
          </cell>
          <cell r="H1043" t="e">
            <v>#N/A</v>
          </cell>
          <cell r="I1043">
            <v>5.0148626268805865</v>
          </cell>
          <cell r="J1043">
            <v>3.4704171568035478</v>
          </cell>
          <cell r="K1043">
            <v>-0.38785756354768447</v>
          </cell>
          <cell r="L1043">
            <v>1.8222160476665663</v>
          </cell>
          <cell r="M1043">
            <v>2.4129373179431517</v>
          </cell>
          <cell r="N1043">
            <v>0.5764956781157603</v>
          </cell>
          <cell r="O1043">
            <v>-4.9457704825112065</v>
          </cell>
          <cell r="P1043">
            <v>-3.1369889013364598</v>
          </cell>
          <cell r="Q1043">
            <v>-2.0149004378516637</v>
          </cell>
          <cell r="R1043">
            <v>-3.6833805707899492</v>
          </cell>
          <cell r="S1043">
            <v>-5.3663901871261031</v>
          </cell>
          <cell r="T1043">
            <v>-0.89463209726330872</v>
          </cell>
          <cell r="U1043">
            <v>0.75283311078845871</v>
          </cell>
          <cell r="V1043">
            <v>1.6288112782059523</v>
          </cell>
          <cell r="W1043">
            <v>1.4744726822031411</v>
          </cell>
        </row>
        <row r="1044">
          <cell r="A1044" t="str">
            <v>HU1319UBLGAP</v>
          </cell>
          <cell r="B1044" t="str">
            <v>HU</v>
          </cell>
          <cell r="C1044">
            <v>1</v>
          </cell>
          <cell r="D1044">
            <v>0</v>
          </cell>
          <cell r="E1044">
            <v>319</v>
          </cell>
          <cell r="F1044">
            <v>0</v>
          </cell>
          <cell r="G1044" t="str">
            <v>UBLGAP</v>
          </cell>
          <cell r="H1044" t="e">
            <v>#N/A</v>
          </cell>
          <cell r="I1044">
            <v>-3.9274658814131627</v>
          </cell>
          <cell r="J1044">
            <v>-5.5040959700495993</v>
          </cell>
          <cell r="K1044">
            <v>-7.4865874673717823</v>
          </cell>
          <cell r="L1044">
            <v>-4.7521202048503142</v>
          </cell>
          <cell r="M1044">
            <v>-2.5693124522459656</v>
          </cell>
          <cell r="N1044">
            <v>-3.5615634523332584</v>
          </cell>
          <cell r="O1044">
            <v>-8.4748104528983177</v>
          </cell>
          <cell r="P1044">
            <v>-6.9423500697286507</v>
          </cell>
          <cell r="Q1044">
            <v>-6.7537698597575595</v>
          </cell>
          <cell r="R1044">
            <v>-8.5411151556240945</v>
          </cell>
          <cell r="S1044">
            <v>-10.824660132611859</v>
          </cell>
          <cell r="T1044">
            <v>-6.2015292364143644</v>
          </cell>
          <cell r="U1044">
            <v>-4.3287627767701862</v>
          </cell>
          <cell r="V1044">
            <v>-2.7607384679070139</v>
          </cell>
          <cell r="W1044">
            <v>-3.180897301381524</v>
          </cell>
        </row>
        <row r="1045">
          <cell r="A1045" t="str">
            <v>HU1319UBLGAPS</v>
          </cell>
          <cell r="B1045" t="str">
            <v>HU</v>
          </cell>
          <cell r="C1045">
            <v>1</v>
          </cell>
          <cell r="D1045">
            <v>0</v>
          </cell>
          <cell r="E1045">
            <v>319</v>
          </cell>
          <cell r="F1045">
            <v>0</v>
          </cell>
          <cell r="G1045" t="str">
            <v>UBLGAPS</v>
          </cell>
          <cell r="H1045" t="e">
            <v>#N/A</v>
          </cell>
          <cell r="I1045" t="e">
            <v>#N/A</v>
          </cell>
          <cell r="J1045" t="e">
            <v>#N/A</v>
          </cell>
          <cell r="K1045" t="e">
            <v>#N/A</v>
          </cell>
          <cell r="L1045" t="e">
            <v>#N/A</v>
          </cell>
          <cell r="M1045" t="e">
            <v>#N/A</v>
          </cell>
          <cell r="N1045" t="e">
            <v>#N/A</v>
          </cell>
          <cell r="O1045" t="e">
            <v>#N/A</v>
          </cell>
          <cell r="P1045">
            <v>-6.7731711847338136</v>
          </cell>
          <cell r="Q1045">
            <v>-7.0050338505110448</v>
          </cell>
          <cell r="R1045">
            <v>-8.9366169096061832</v>
          </cell>
          <cell r="S1045">
            <v>-10.487476288712674</v>
          </cell>
          <cell r="T1045">
            <v>-5.3258120019687301</v>
          </cell>
          <cell r="U1045">
            <v>-4.023137999602322</v>
          </cell>
          <cell r="V1045">
            <v>-2.7607384679070139</v>
          </cell>
          <cell r="W1045">
            <v>-3.180897301381524</v>
          </cell>
        </row>
        <row r="1046">
          <cell r="A1046" t="str">
            <v>HU1319UDGG</v>
          </cell>
          <cell r="B1046" t="str">
            <v>HU</v>
          </cell>
          <cell r="C1046">
            <v>1</v>
          </cell>
          <cell r="D1046">
            <v>0</v>
          </cell>
          <cell r="E1046">
            <v>319</v>
          </cell>
          <cell r="F1046">
            <v>0</v>
          </cell>
          <cell r="G1046" t="str">
            <v>UDGG</v>
          </cell>
          <cell r="H1046">
            <v>85.052194818217075</v>
          </cell>
          <cell r="I1046">
            <v>71.699595949392844</v>
          </cell>
          <cell r="J1046">
            <v>62.326258523356614</v>
          </cell>
          <cell r="K1046">
            <v>60.387025573099748</v>
          </cell>
          <cell r="L1046">
            <v>59.487761567442568</v>
          </cell>
          <cell r="M1046">
            <v>54.238358430577506</v>
          </cell>
          <cell r="N1046">
            <v>52.075527835071668</v>
          </cell>
          <cell r="O1046">
            <v>55.828977730296856</v>
          </cell>
          <cell r="P1046">
            <v>58.059280281302193</v>
          </cell>
          <cell r="Q1046">
            <v>59.415279701517711</v>
          </cell>
          <cell r="R1046">
            <v>61.746061143480127</v>
          </cell>
          <cell r="S1046">
            <v>65.555358608051279</v>
          </cell>
          <cell r="T1046">
            <v>65.813745880863735</v>
          </cell>
          <cell r="U1046">
            <v>71.925747468903239</v>
          </cell>
          <cell r="V1046">
            <v>73.770984532223025</v>
          </cell>
          <cell r="W1046">
            <v>74.039065577262704</v>
          </cell>
        </row>
        <row r="1047">
          <cell r="A1047" t="str">
            <v>HU60OCPH</v>
          </cell>
          <cell r="B1047" t="str">
            <v>HU</v>
          </cell>
          <cell r="C1047">
            <v>6</v>
          </cell>
          <cell r="D1047">
            <v>1</v>
          </cell>
          <cell r="E1047">
            <v>0</v>
          </cell>
          <cell r="F1047">
            <v>0</v>
          </cell>
          <cell r="G1047" t="str">
            <v>OCPH</v>
          </cell>
          <cell r="H1047" t="e">
            <v>#N/A</v>
          </cell>
          <cell r="I1047">
            <v>-3.5600403265791836</v>
          </cell>
          <cell r="J1047">
            <v>1.8671248791942929</v>
          </cell>
          <cell r="K1047">
            <v>4.8441974832855061</v>
          </cell>
          <cell r="L1047">
            <v>5.5817204775898022</v>
          </cell>
          <cell r="M1047">
            <v>5.3696024596414871</v>
          </cell>
          <cell r="N1047">
            <v>6.1622828583981715</v>
          </cell>
          <cell r="O1047">
            <v>10.593660864233723</v>
          </cell>
          <cell r="P1047">
            <v>8.3138573529057282</v>
          </cell>
          <cell r="Q1047">
            <v>2.6529742076371932</v>
          </cell>
          <cell r="R1047">
            <v>3.4067470272868272</v>
          </cell>
          <cell r="S1047">
            <v>1.6800702896176301</v>
          </cell>
          <cell r="T1047">
            <v>0.61458298540364442</v>
          </cell>
          <cell r="U1047">
            <v>0.73999999853431309</v>
          </cell>
          <cell r="V1047">
            <v>-2.6000000000137136</v>
          </cell>
          <cell r="W1047">
            <v>0.89999999883789705</v>
          </cell>
        </row>
        <row r="1048">
          <cell r="A1048" t="str">
            <v>HU60OIGT</v>
          </cell>
          <cell r="B1048" t="str">
            <v>HU</v>
          </cell>
          <cell r="C1048">
            <v>6</v>
          </cell>
          <cell r="D1048">
            <v>1</v>
          </cell>
          <cell r="E1048">
            <v>0</v>
          </cell>
          <cell r="F1048">
            <v>0</v>
          </cell>
          <cell r="G1048" t="str">
            <v>OIGT</v>
          </cell>
          <cell r="H1048">
            <v>-4.3274932351038302</v>
          </cell>
          <cell r="I1048">
            <v>6.7496750012662421</v>
          </cell>
          <cell r="J1048">
            <v>9.156971940962034</v>
          </cell>
          <cell r="K1048">
            <v>13.234877508118871</v>
          </cell>
          <cell r="L1048">
            <v>5.8882855537568002</v>
          </cell>
          <cell r="M1048">
            <v>7.6681150732096137</v>
          </cell>
          <cell r="N1048">
            <v>5.1553104083978729</v>
          </cell>
          <cell r="O1048">
            <v>9.8276622489821044</v>
          </cell>
          <cell r="P1048">
            <v>2.1679099059983331</v>
          </cell>
          <cell r="Q1048">
            <v>7.8987314426399724</v>
          </cell>
          <cell r="R1048">
            <v>8.546276510088834</v>
          </cell>
          <cell r="S1048">
            <v>-6.1600777124662054</v>
          </cell>
          <cell r="T1048">
            <v>1.4692214012588467</v>
          </cell>
          <cell r="U1048">
            <v>-1.7075790364052268</v>
          </cell>
          <cell r="V1048">
            <v>-2.0481707307839492</v>
          </cell>
          <cell r="W1048">
            <v>1.3556118310918963</v>
          </cell>
        </row>
        <row r="1049">
          <cell r="A1049" t="str">
            <v>HU60OXGS</v>
          </cell>
          <cell r="B1049" t="str">
            <v>HU</v>
          </cell>
          <cell r="C1049">
            <v>6</v>
          </cell>
          <cell r="D1049">
            <v>1</v>
          </cell>
          <cell r="E1049">
            <v>0</v>
          </cell>
          <cell r="F1049">
            <v>0</v>
          </cell>
          <cell r="G1049" t="str">
            <v>OXGS</v>
          </cell>
          <cell r="H1049">
            <v>48.243950932878896</v>
          </cell>
          <cell r="I1049">
            <v>12.063987220278904</v>
          </cell>
          <cell r="J1049">
            <v>22.342438149261778</v>
          </cell>
          <cell r="K1049">
            <v>17.618871420150217</v>
          </cell>
          <cell r="L1049">
            <v>12.238188082041134</v>
          </cell>
          <cell r="M1049">
            <v>22.004355549505817</v>
          </cell>
          <cell r="N1049">
            <v>8.0609526841517454</v>
          </cell>
          <cell r="O1049">
            <v>3.8609971914204788</v>
          </cell>
          <cell r="P1049">
            <v>6.1666552283193177</v>
          </cell>
          <cell r="Q1049">
            <v>15.022117881755005</v>
          </cell>
          <cell r="R1049">
            <v>11.322050351870704</v>
          </cell>
          <cell r="S1049">
            <v>18.635851665019111</v>
          </cell>
          <cell r="T1049">
            <v>15.910591992456879</v>
          </cell>
          <cell r="U1049">
            <v>5.9254861193658082</v>
          </cell>
          <cell r="V1049">
            <v>-2.9467859498910065</v>
          </cell>
          <cell r="W1049">
            <v>2.6031385572171661</v>
          </cell>
        </row>
        <row r="1050">
          <cell r="A1050" t="str">
            <v>HU60OMGS</v>
          </cell>
          <cell r="B1050" t="str">
            <v>HU</v>
          </cell>
          <cell r="C1050">
            <v>6</v>
          </cell>
          <cell r="D1050">
            <v>1</v>
          </cell>
          <cell r="E1050">
            <v>0</v>
          </cell>
          <cell r="F1050">
            <v>0</v>
          </cell>
          <cell r="G1050" t="str">
            <v>OMGS</v>
          </cell>
          <cell r="H1050">
            <v>22.347842334319278</v>
          </cell>
          <cell r="I1050">
            <v>9.3860978243359927</v>
          </cell>
          <cell r="J1050">
            <v>23.092656117940578</v>
          </cell>
          <cell r="K1050">
            <v>23.786353556832964</v>
          </cell>
          <cell r="L1050">
            <v>13.302749484252519</v>
          </cell>
          <cell r="M1050">
            <v>20.238111400643088</v>
          </cell>
          <cell r="N1050">
            <v>5.3061260761203544</v>
          </cell>
          <cell r="O1050">
            <v>6.7799131256399026</v>
          </cell>
          <cell r="P1050">
            <v>9.2875921894538749</v>
          </cell>
          <cell r="Q1050">
            <v>13.674739738724352</v>
          </cell>
          <cell r="R1050">
            <v>7.007385860992299</v>
          </cell>
          <cell r="S1050">
            <v>14.806358265952181</v>
          </cell>
          <cell r="T1050">
            <v>13.117717226305636</v>
          </cell>
          <cell r="U1050">
            <v>6.0225592982974918</v>
          </cell>
          <cell r="V1050">
            <v>-3.2999999964904658</v>
          </cell>
          <cell r="W1050">
            <v>2.4000000007407651</v>
          </cell>
        </row>
        <row r="1051">
          <cell r="A1051" t="str">
            <v>HU10CVGD3</v>
          </cell>
          <cell r="B1051" t="str">
            <v>HU</v>
          </cell>
          <cell r="C1051">
            <v>1</v>
          </cell>
          <cell r="D1051">
            <v>0</v>
          </cell>
          <cell r="E1051">
            <v>0</v>
          </cell>
          <cell r="F1051">
            <v>0</v>
          </cell>
          <cell r="G1051" t="str">
            <v>CVGD3</v>
          </cell>
          <cell r="H1051">
            <v>-6.4411535838596343</v>
          </cell>
          <cell r="I1051">
            <v>-1.4816686444454774</v>
          </cell>
          <cell r="J1051">
            <v>3.279118322503527</v>
          </cell>
          <cell r="K1051">
            <v>5.5742921103702807</v>
          </cell>
          <cell r="L1051">
            <v>4.4000193684630506</v>
          </cell>
          <cell r="M1051">
            <v>4.6514747536945773</v>
          </cell>
          <cell r="N1051">
            <v>4.8497501927122784</v>
          </cell>
          <cell r="O1051">
            <v>9.1254196615178884</v>
          </cell>
          <cell r="P1051">
            <v>6.2026176284907972</v>
          </cell>
          <cell r="Q1051">
            <v>3.6375690391074693</v>
          </cell>
          <cell r="R1051">
            <v>4.3133034029646451</v>
          </cell>
          <cell r="S1051">
            <v>0.45605691617211996</v>
          </cell>
          <cell r="T1051">
            <v>-1.0357074645792383</v>
          </cell>
          <cell r="U1051">
            <v>-0.13328070253871371</v>
          </cell>
          <cell r="V1051">
            <v>-1.808916212726253</v>
          </cell>
          <cell r="W1051">
            <v>0.83766268341058336</v>
          </cell>
        </row>
        <row r="1052">
          <cell r="A1052" t="str">
            <v>HU10CVGD4</v>
          </cell>
          <cell r="B1052" t="str">
            <v>HU</v>
          </cell>
          <cell r="C1052">
            <v>1</v>
          </cell>
          <cell r="D1052">
            <v>0</v>
          </cell>
          <cell r="E1052">
            <v>0</v>
          </cell>
          <cell r="F1052">
            <v>0</v>
          </cell>
          <cell r="G1052" t="str">
            <v>CVGD4</v>
          </cell>
          <cell r="H1052">
            <v>1.4831671088952691</v>
          </cell>
          <cell r="I1052">
            <v>1.6112134536934344</v>
          </cell>
          <cell r="J1052">
            <v>1.3970100882925354</v>
          </cell>
          <cell r="K1052">
            <v>2.6157068168104756</v>
          </cell>
          <cell r="L1052">
            <v>0.7421376145332732</v>
          </cell>
          <cell r="M1052">
            <v>-5.1169950738916281E-2</v>
          </cell>
          <cell r="N1052">
            <v>-2.5549899396927422</v>
          </cell>
          <cell r="O1052">
            <v>-2.8179612915115992</v>
          </cell>
          <cell r="P1052">
            <v>0.17753933166753111</v>
          </cell>
          <cell r="Q1052">
            <v>0.89206328455243966</v>
          </cell>
          <cell r="R1052">
            <v>-2.8637590885550446</v>
          </cell>
          <cell r="S1052">
            <v>1.4224620942393538</v>
          </cell>
          <cell r="T1052">
            <v>7.7360968841780064E-2</v>
          </cell>
          <cell r="U1052">
            <v>0.97155516499840577</v>
          </cell>
          <cell r="V1052">
            <v>6.6613381477509392E-15</v>
          </cell>
          <cell r="W1052">
            <v>3.6512778356367903E-9</v>
          </cell>
        </row>
        <row r="1053">
          <cell r="A1053" t="str">
            <v>HU10CVGD9</v>
          </cell>
          <cell r="B1053" t="str">
            <v>HU</v>
          </cell>
          <cell r="C1053">
            <v>1</v>
          </cell>
          <cell r="D1053">
            <v>0</v>
          </cell>
          <cell r="E1053">
            <v>0</v>
          </cell>
          <cell r="F1053">
            <v>0</v>
          </cell>
          <cell r="G1053" t="str">
            <v>CVGD9</v>
          </cell>
          <cell r="H1053">
            <v>6.4579839438112945</v>
          </cell>
          <cell r="I1053">
            <v>1.1904631279922668</v>
          </cell>
          <cell r="J1053">
            <v>-0.10993209230722734</v>
          </cell>
          <cell r="K1053">
            <v>-3.3300638770463351</v>
          </cell>
          <cell r="L1053">
            <v>-0.98856603307101309</v>
          </cell>
          <cell r="M1053">
            <v>0.60399630541872718</v>
          </cell>
          <cell r="N1053">
            <v>1.7926690551983588</v>
          </cell>
          <cell r="O1053">
            <v>-2.1583263909534103</v>
          </cell>
          <cell r="P1053">
            <v>-2.1515401629273176</v>
          </cell>
          <cell r="Q1053">
            <v>0.2853436103666489</v>
          </cell>
          <cell r="R1053">
            <v>2.4943117624642905</v>
          </cell>
          <cell r="S1053">
            <v>2.252966416119154</v>
          </cell>
          <cell r="T1053">
            <v>2.0611937955288155</v>
          </cell>
          <cell r="U1053">
            <v>1.3015719675757431E-2</v>
          </cell>
          <cell r="V1053">
            <v>0.25482125945890033</v>
          </cell>
          <cell r="W1053">
            <v>0.20469845222370453</v>
          </cell>
        </row>
        <row r="1054">
          <cell r="A1054" t="str">
            <v>HU60NETN</v>
          </cell>
          <cell r="B1054" t="str">
            <v>HU</v>
          </cell>
          <cell r="C1054">
            <v>6</v>
          </cell>
          <cell r="D1054">
            <v>0</v>
          </cell>
          <cell r="E1054">
            <v>0</v>
          </cell>
          <cell r="F1054">
            <v>0</v>
          </cell>
          <cell r="G1054" t="str">
            <v>NETN</v>
          </cell>
          <cell r="H1054">
            <v>-3.53991736638678</v>
          </cell>
          <cell r="I1054">
            <v>-0.47807223588580694</v>
          </cell>
          <cell r="J1054">
            <v>0.18603876270337771</v>
          </cell>
          <cell r="K1054">
            <v>1.7571575067209855</v>
          </cell>
          <cell r="L1054">
            <v>3.3937082936129626</v>
          </cell>
          <cell r="M1054">
            <v>1.2723584731698434</v>
          </cell>
          <cell r="N1054">
            <v>0.25231505566538637</v>
          </cell>
          <cell r="O1054">
            <v>3.6324952647825981E-2</v>
          </cell>
          <cell r="P1054">
            <v>1.2968486577616289</v>
          </cell>
          <cell r="Q1054">
            <v>-0.6708488029701698</v>
          </cell>
          <cell r="R1054">
            <v>-7.7333539556190267E-3</v>
          </cell>
          <cell r="S1054">
            <v>0.67027584428975828</v>
          </cell>
          <cell r="T1054">
            <v>-0.14340588988476233</v>
          </cell>
          <cell r="U1054">
            <v>-1.1812073652356814</v>
          </cell>
          <cell r="V1054">
            <v>-1.9836466026875499</v>
          </cell>
          <cell r="W1054">
            <v>-0.38477373248918534</v>
          </cell>
        </row>
        <row r="1055">
          <cell r="A1055" t="str">
            <v>HU10ZUTN</v>
          </cell>
          <cell r="B1055" t="str">
            <v>HU</v>
          </cell>
          <cell r="C1055">
            <v>1</v>
          </cell>
          <cell r="D1055">
            <v>0</v>
          </cell>
          <cell r="E1055">
            <v>0</v>
          </cell>
          <cell r="F1055">
            <v>0</v>
          </cell>
          <cell r="G1055" t="str">
            <v>ZUTN</v>
          </cell>
          <cell r="H1055">
            <v>10</v>
          </cell>
          <cell r="I1055">
            <v>9.6</v>
          </cell>
          <cell r="J1055">
            <v>9</v>
          </cell>
          <cell r="K1055">
            <v>8.4</v>
          </cell>
          <cell r="L1055">
            <v>6.9</v>
          </cell>
          <cell r="M1055">
            <v>6.4</v>
          </cell>
          <cell r="N1055">
            <v>5.7</v>
          </cell>
          <cell r="O1055">
            <v>5.8</v>
          </cell>
          <cell r="P1055">
            <v>5.9</v>
          </cell>
          <cell r="Q1055">
            <v>6.1</v>
          </cell>
          <cell r="R1055">
            <v>7.2</v>
          </cell>
          <cell r="S1055">
            <v>7.5</v>
          </cell>
          <cell r="T1055">
            <v>7.4</v>
          </cell>
          <cell r="U1055">
            <v>7.7</v>
          </cell>
          <cell r="V1055">
            <v>8.8000000000000007</v>
          </cell>
          <cell r="W1055">
            <v>9.1</v>
          </cell>
        </row>
        <row r="1056">
          <cell r="A1056" t="str">
            <v>HU60RVGDE</v>
          </cell>
          <cell r="B1056" t="str">
            <v>HU</v>
          </cell>
          <cell r="C1056">
            <v>6</v>
          </cell>
          <cell r="D1056">
            <v>1</v>
          </cell>
          <cell r="E1056">
            <v>0</v>
          </cell>
          <cell r="F1056">
            <v>0</v>
          </cell>
          <cell r="G1056" t="str">
            <v>RVGDE</v>
          </cell>
          <cell r="H1056">
            <v>5.2248709493407208</v>
          </cell>
          <cell r="I1056">
            <v>1.8323009350493358</v>
          </cell>
          <cell r="J1056">
            <v>4.4720917133662441</v>
          </cell>
          <cell r="K1056">
            <v>3.1059618542673917</v>
          </cell>
          <cell r="L1056">
            <v>1.2414020242182744</v>
          </cell>
          <cell r="M1056">
            <v>3.6787084525389702</v>
          </cell>
          <cell r="N1056">
            <v>3.5943753079770158</v>
          </cell>
          <cell r="O1056">
            <v>4.1944052875763305</v>
          </cell>
          <cell r="P1056">
            <v>3.3947067160626787</v>
          </cell>
          <cell r="Q1056">
            <v>5.3752565761798099</v>
          </cell>
          <cell r="R1056">
            <v>3.562027079122676</v>
          </cell>
          <cell r="S1056">
            <v>3.1838757260070683</v>
          </cell>
          <cell r="T1056">
            <v>1.2180998198257909</v>
          </cell>
          <cell r="U1056">
            <v>2.0567925314561641</v>
          </cell>
          <cell r="V1056">
            <v>0.43824487732031514</v>
          </cell>
          <cell r="W1056">
            <v>1.4326473364690395</v>
          </cell>
        </row>
        <row r="1057">
          <cell r="A1057" t="str">
            <v>HU60PVGD</v>
          </cell>
          <cell r="B1057" t="str">
            <v>HU</v>
          </cell>
          <cell r="C1057">
            <v>6</v>
          </cell>
          <cell r="D1057">
            <v>1</v>
          </cell>
          <cell r="E1057">
            <v>0</v>
          </cell>
          <cell r="F1057">
            <v>0</v>
          </cell>
          <cell r="G1057" t="str">
            <v>PVGD</v>
          </cell>
          <cell r="H1057">
            <v>26.71971363708532</v>
          </cell>
          <cell r="I1057">
            <v>21.198219898607018</v>
          </cell>
          <cell r="J1057">
            <v>18.476839117837862</v>
          </cell>
          <cell r="K1057">
            <v>12.636521806330304</v>
          </cell>
          <cell r="L1057">
            <v>8.4431616954339326</v>
          </cell>
          <cell r="M1057">
            <v>9.8931853393164459</v>
          </cell>
          <cell r="N1057">
            <v>8.4301469951388874</v>
          </cell>
          <cell r="O1057">
            <v>7.8101109590106299</v>
          </cell>
          <cell r="P1057">
            <v>5.8260712161502415</v>
          </cell>
          <cell r="Q1057">
            <v>4.3641148297846044</v>
          </cell>
          <cell r="R1057">
            <v>2.2390229909156956</v>
          </cell>
          <cell r="S1057">
            <v>3.8551607926900822</v>
          </cell>
          <cell r="T1057">
            <v>5.7349886633959013</v>
          </cell>
          <cell r="U1057">
            <v>5.2986211319279164</v>
          </cell>
          <cell r="V1057">
            <v>3.0606693860086409</v>
          </cell>
          <cell r="W1057">
            <v>2.8039964266551198</v>
          </cell>
        </row>
        <row r="1058">
          <cell r="A1058" t="str">
            <v>HU60RWCDV</v>
          </cell>
          <cell r="B1058" t="str">
            <v>HU</v>
          </cell>
          <cell r="C1058">
            <v>6</v>
          </cell>
          <cell r="D1058">
            <v>1</v>
          </cell>
          <cell r="E1058">
            <v>0</v>
          </cell>
          <cell r="F1058">
            <v>0</v>
          </cell>
          <cell r="G1058" t="str">
            <v>RWCDV</v>
          </cell>
          <cell r="H1058">
            <v>-3.9621641220360826</v>
          </cell>
          <cell r="I1058">
            <v>-0.83341212464536074</v>
          </cell>
          <cell r="J1058">
            <v>2.1316317313970767</v>
          </cell>
          <cell r="K1058">
            <v>1.0890055313195868</v>
          </cell>
          <cell r="L1058">
            <v>-3.0298494126358766</v>
          </cell>
          <cell r="M1058">
            <v>4.9640404548859651</v>
          </cell>
          <cell r="N1058">
            <v>6.049724299669057</v>
          </cell>
          <cell r="O1058">
            <v>5.1191669045490995</v>
          </cell>
          <cell r="P1058">
            <v>3.8272668881079053</v>
          </cell>
          <cell r="Q1058">
            <v>6.5454938093434611</v>
          </cell>
          <cell r="R1058">
            <v>4.7469131692902566</v>
          </cell>
          <cell r="S1058">
            <v>0.62012297352802559</v>
          </cell>
          <cell r="T1058">
            <v>0.40969639376675637</v>
          </cell>
          <cell r="U1058">
            <v>3.6846868361815499</v>
          </cell>
          <cell r="V1058">
            <v>0.38818216436380393</v>
          </cell>
          <cell r="W1058">
            <v>2.3396837540290205</v>
          </cell>
        </row>
        <row r="1059">
          <cell r="A1059" t="str">
            <v>HU60QLCD</v>
          </cell>
          <cell r="B1059" t="str">
            <v>HU</v>
          </cell>
          <cell r="C1059">
            <v>6</v>
          </cell>
          <cell r="D1059">
            <v>1</v>
          </cell>
          <cell r="E1059">
            <v>0</v>
          </cell>
          <cell r="F1059">
            <v>0</v>
          </cell>
          <cell r="G1059" t="str">
            <v>QLCD</v>
          </cell>
          <cell r="H1059">
            <v>-8.7308589580497262</v>
          </cell>
          <cell r="I1059">
            <v>-2.617748037918699</v>
          </cell>
          <cell r="J1059">
            <v>-2.2402729222561479</v>
          </cell>
          <cell r="K1059">
            <v>-1.9561975725502889</v>
          </cell>
          <cell r="L1059">
            <v>-4.218878197510934</v>
          </cell>
          <cell r="M1059">
            <v>1.2397260937479393</v>
          </cell>
          <cell r="N1059">
            <v>2.3701566657383655</v>
          </cell>
          <cell r="O1059">
            <v>0.88753480997412204</v>
          </cell>
          <cell r="P1059">
            <v>0.41835814016388806</v>
          </cell>
          <cell r="Q1059">
            <v>1.1105427129542988</v>
          </cell>
          <cell r="R1059">
            <v>1.1441318054370875</v>
          </cell>
          <cell r="S1059">
            <v>-2.4846447513628744</v>
          </cell>
          <cell r="T1059">
            <v>-0.79867477012318666</v>
          </cell>
          <cell r="U1059">
            <v>1.5950866810003683</v>
          </cell>
          <cell r="V1059">
            <v>-4.9844272983567972E-2</v>
          </cell>
          <cell r="W1059">
            <v>0.89422532229803675</v>
          </cell>
        </row>
        <row r="1060">
          <cell r="A1060" t="str">
            <v>HU60OVGDP</v>
          </cell>
          <cell r="B1060" t="str">
            <v>HU</v>
          </cell>
          <cell r="C1060">
            <v>6</v>
          </cell>
          <cell r="D1060">
            <v>0</v>
          </cell>
          <cell r="E1060">
            <v>0</v>
          </cell>
          <cell r="F1060">
            <v>0</v>
          </cell>
          <cell r="G1060" t="str">
            <v>OVGDP</v>
          </cell>
          <cell r="H1060" t="e">
            <v>#N/A</v>
          </cell>
          <cell r="I1060">
            <v>4.2069423751687207</v>
          </cell>
          <cell r="J1060">
            <v>4.4108124593723375</v>
          </cell>
          <cell r="K1060">
            <v>4.6110663109066419</v>
          </cell>
          <cell r="L1060">
            <v>4.4847020394235493</v>
          </cell>
          <cell r="M1060">
            <v>4.4368803327799133</v>
          </cell>
          <cell r="N1060">
            <v>4.3290034823016965</v>
          </cell>
          <cell r="O1060">
            <v>4.1791076666892968</v>
          </cell>
          <cell r="P1060">
            <v>3.6949295943979443</v>
          </cell>
          <cell r="Q1060">
            <v>3.4500776867756766</v>
          </cell>
          <cell r="R1060">
            <v>3.1309764067036561</v>
          </cell>
          <cell r="S1060">
            <v>2.2874101262227109</v>
          </cell>
          <cell r="T1060">
            <v>1.7471046265069345</v>
          </cell>
          <cell r="U1060">
            <v>1.2680539197763352</v>
          </cell>
          <cell r="V1060">
            <v>0.8584841437595081</v>
          </cell>
          <cell r="W1060">
            <v>0.54557148271989764</v>
          </cell>
        </row>
        <row r="1061">
          <cell r="A1061" t="str">
            <v>HU1319URTG</v>
          </cell>
          <cell r="B1061" t="str">
            <v>HU</v>
          </cell>
          <cell r="C1061">
            <v>1</v>
          </cell>
          <cell r="D1061">
            <v>0</v>
          </cell>
          <cell r="E1061">
            <v>319</v>
          </cell>
          <cell r="F1061">
            <v>0</v>
          </cell>
          <cell r="G1061" t="str">
            <v>URTG</v>
          </cell>
          <cell r="H1061" t="e">
            <v>#N/A</v>
          </cell>
          <cell r="I1061">
            <v>46.65561207844042</v>
          </cell>
          <cell r="J1061">
            <v>44.767488891682085</v>
          </cell>
          <cell r="K1061">
            <v>43.468876472761082</v>
          </cell>
          <cell r="L1061">
            <v>43.241049000704521</v>
          </cell>
          <cell r="M1061">
            <v>43.563904988171956</v>
          </cell>
          <cell r="N1061">
            <v>43.222829925524906</v>
          </cell>
          <cell r="O1061">
            <v>42.439234891164837</v>
          </cell>
          <cell r="P1061">
            <v>41.985805891548935</v>
          </cell>
          <cell r="Q1061">
            <v>42.563743137654249</v>
          </cell>
          <cell r="R1061">
            <v>42.266863308320353</v>
          </cell>
          <cell r="S1061">
            <v>42.601522187453703</v>
          </cell>
          <cell r="T1061">
            <v>44.88938739291347</v>
          </cell>
          <cell r="U1061">
            <v>45.498473384011248</v>
          </cell>
          <cell r="V1061">
            <v>46.070932586847789</v>
          </cell>
          <cell r="W1061">
            <v>46.442332556937082</v>
          </cell>
        </row>
        <row r="1062">
          <cell r="A1062" t="str">
            <v>HU1319UUTG</v>
          </cell>
          <cell r="B1062" t="str">
            <v>HU</v>
          </cell>
          <cell r="C1062">
            <v>1</v>
          </cell>
          <cell r="D1062">
            <v>0</v>
          </cell>
          <cell r="E1062">
            <v>319</v>
          </cell>
          <cell r="F1062">
            <v>0</v>
          </cell>
          <cell r="G1062" t="str">
            <v>UUTG</v>
          </cell>
          <cell r="H1062" t="e">
            <v>#N/A</v>
          </cell>
          <cell r="I1062">
            <v>51.241144950817727</v>
          </cell>
          <cell r="J1062">
            <v>50.847736980453284</v>
          </cell>
          <cell r="K1062">
            <v>51.439551622749882</v>
          </cell>
          <cell r="L1062">
            <v>48.603241456611741</v>
          </cell>
          <cell r="M1062">
            <v>46.51019067560037</v>
          </cell>
          <cell r="N1062">
            <v>47.284359377476861</v>
          </cell>
          <cell r="O1062">
            <v>51.407395787714428</v>
          </cell>
          <cell r="P1062">
            <v>49.14218903731399</v>
          </cell>
          <cell r="Q1062">
            <v>48.941779958942497</v>
          </cell>
          <cell r="R1062">
            <v>50.089806174136967</v>
          </cell>
          <cell r="S1062">
            <v>51.923667463743492</v>
          </cell>
          <cell r="T1062">
            <v>49.829439709346858</v>
          </cell>
          <cell r="U1062">
            <v>48.777917452343004</v>
          </cell>
          <cell r="V1062">
            <v>48.895712818162202</v>
          </cell>
          <cell r="W1062">
            <v>49.462799977296065</v>
          </cell>
        </row>
        <row r="1063">
          <cell r="A1063" t="str">
            <v>HU1319UTVG</v>
          </cell>
          <cell r="B1063" t="str">
            <v>HU</v>
          </cell>
          <cell r="C1063">
            <v>1</v>
          </cell>
          <cell r="D1063">
            <v>0</v>
          </cell>
          <cell r="E1063">
            <v>319</v>
          </cell>
          <cell r="F1063">
            <v>0</v>
          </cell>
          <cell r="G1063" t="str">
            <v>UTVG</v>
          </cell>
          <cell r="H1063">
            <v>17.396995713024761</v>
          </cell>
          <cell r="I1063">
            <v>16.625694695188635</v>
          </cell>
          <cell r="J1063">
            <v>15.140383973176133</v>
          </cell>
          <cell r="K1063">
            <v>15.358460051045949</v>
          </cell>
          <cell r="L1063">
            <v>15.852188579917376</v>
          </cell>
          <cell r="M1063">
            <v>16.084608210078887</v>
          </cell>
          <cell r="N1063">
            <v>15.343201405966928</v>
          </cell>
          <cell r="O1063">
            <v>14.977149484995984</v>
          </cell>
          <cell r="P1063">
            <v>15.631848770994702</v>
          </cell>
          <cell r="Q1063">
            <v>16.093241167768724</v>
          </cell>
          <cell r="R1063">
            <v>15.522907416130671</v>
          </cell>
          <cell r="S1063">
            <v>14.969907393003831</v>
          </cell>
          <cell r="T1063">
            <v>15.640235060444946</v>
          </cell>
          <cell r="U1063">
            <v>15.668952324300792</v>
          </cell>
          <cell r="V1063">
            <v>15.482237511058402</v>
          </cell>
          <cell r="W1063">
            <v>15.329378146501446</v>
          </cell>
        </row>
        <row r="1064">
          <cell r="A1064" t="str">
            <v>HU1319UTYG</v>
          </cell>
          <cell r="B1064" t="str">
            <v>HU</v>
          </cell>
          <cell r="C1064">
            <v>1</v>
          </cell>
          <cell r="D1064">
            <v>0</v>
          </cell>
          <cell r="E1064">
            <v>319</v>
          </cell>
          <cell r="F1064">
            <v>0</v>
          </cell>
          <cell r="G1064" t="str">
            <v>UTYG</v>
          </cell>
          <cell r="H1064">
            <v>9.1286054849462452</v>
          </cell>
          <cell r="I1064">
            <v>9.1351947666336475</v>
          </cell>
          <cell r="J1064">
            <v>8.85402191611192</v>
          </cell>
          <cell r="K1064">
            <v>8.8353880003400533</v>
          </cell>
          <cell r="L1064">
            <v>9.2681909556519582</v>
          </cell>
          <cell r="M1064">
            <v>9.5174703260778237</v>
          </cell>
          <cell r="N1064">
            <v>10.023564390159359</v>
          </cell>
          <cell r="O1064">
            <v>10.088801235799703</v>
          </cell>
          <cell r="P1064">
            <v>9.4584636759716822</v>
          </cell>
          <cell r="Q1064">
            <v>8.9894573011879704</v>
          </cell>
          <cell r="R1064">
            <v>9.0202630550355689</v>
          </cell>
          <cell r="S1064">
            <v>9.324495472907488</v>
          </cell>
          <cell r="T1064">
            <v>10.168524818518815</v>
          </cell>
          <cell r="U1064">
            <v>10.556803199700944</v>
          </cell>
          <cell r="V1064">
            <v>10.690090256711834</v>
          </cell>
          <cell r="W1064">
            <v>10.964291679726177</v>
          </cell>
        </row>
        <row r="1065">
          <cell r="A1065" t="str">
            <v>HU1319UTSG</v>
          </cell>
          <cell r="B1065" t="str">
            <v>HU</v>
          </cell>
          <cell r="C1065">
            <v>1</v>
          </cell>
          <cell r="D1065">
            <v>0</v>
          </cell>
          <cell r="E1065">
            <v>319</v>
          </cell>
          <cell r="F1065">
            <v>0</v>
          </cell>
          <cell r="G1065" t="str">
            <v>UTSG</v>
          </cell>
          <cell r="H1065">
            <v>15.178704630656469</v>
          </cell>
          <cell r="I1065">
            <v>13.748569506083772</v>
          </cell>
          <cell r="J1065">
            <v>13.957177642915433</v>
          </cell>
          <cell r="K1065">
            <v>13.765932293896613</v>
          </cell>
          <cell r="L1065">
            <v>12.981007094784225</v>
          </cell>
          <cell r="M1065">
            <v>12.925028401551867</v>
          </cell>
          <cell r="N1065">
            <v>12.90603623307355</v>
          </cell>
          <cell r="O1065">
            <v>12.907336598553451</v>
          </cell>
          <cell r="P1065">
            <v>12.599597459990514</v>
          </cell>
          <cell r="Q1065">
            <v>12.366343864918546</v>
          </cell>
          <cell r="R1065">
            <v>12.642709079729245</v>
          </cell>
          <cell r="S1065">
            <v>12.599895969114296</v>
          </cell>
          <cell r="T1065">
            <v>13.633013265109742</v>
          </cell>
          <cell r="U1065">
            <v>13.894329389843918</v>
          </cell>
          <cell r="V1065">
            <v>13.919699806556926</v>
          </cell>
          <cell r="W1065">
            <v>13.981941259676326</v>
          </cell>
        </row>
        <row r="1066">
          <cell r="A1066" t="str">
            <v>HU1319UWCG</v>
          </cell>
          <cell r="B1066" t="str">
            <v>HU</v>
          </cell>
          <cell r="C1066">
            <v>1</v>
          </cell>
          <cell r="D1066">
            <v>0</v>
          </cell>
          <cell r="E1066">
            <v>319</v>
          </cell>
          <cell r="F1066">
            <v>0</v>
          </cell>
          <cell r="G1066" t="str">
            <v>UWCG</v>
          </cell>
          <cell r="H1066">
            <v>11.870072373999948</v>
          </cell>
          <cell r="I1066">
            <v>10.598813474220794</v>
          </cell>
          <cell r="J1066">
            <v>10.567295837801691</v>
          </cell>
          <cell r="K1066">
            <v>10.566913332560462</v>
          </cell>
          <cell r="L1066">
            <v>10.571067612217302</v>
          </cell>
          <cell r="M1066">
            <v>10.457025364860083</v>
          </cell>
          <cell r="N1066">
            <v>11.065343663016323</v>
          </cell>
          <cell r="O1066">
            <v>12.232405220075798</v>
          </cell>
          <cell r="P1066">
            <v>13.150285304329024</v>
          </cell>
          <cell r="Q1066">
            <v>12.624928335402636</v>
          </cell>
          <cell r="R1066">
            <v>12.604604531431796</v>
          </cell>
          <cell r="S1066">
            <v>12.145593293051776</v>
          </cell>
          <cell r="T1066">
            <v>11.479154074461301</v>
          </cell>
          <cell r="U1066">
            <v>11.398097520332923</v>
          </cell>
          <cell r="V1066">
            <v>11.034777229398351</v>
          </cell>
          <cell r="W1066">
            <v>11.266398916337032</v>
          </cell>
        </row>
        <row r="1067">
          <cell r="A1067" t="str">
            <v>HU1319UCTGI</v>
          </cell>
          <cell r="B1067" t="str">
            <v>HU</v>
          </cell>
          <cell r="C1067">
            <v>1</v>
          </cell>
          <cell r="D1067">
            <v>0</v>
          </cell>
          <cell r="E1067">
            <v>319</v>
          </cell>
          <cell r="F1067">
            <v>0</v>
          </cell>
          <cell r="G1067" t="str">
            <v>UCTGI</v>
          </cell>
          <cell r="H1067">
            <v>6.9604073633546166</v>
          </cell>
          <cell r="I1067">
            <v>7.215186267269627</v>
          </cell>
          <cell r="J1067">
            <v>7.3155299952943826</v>
          </cell>
          <cell r="K1067">
            <v>6.6421811224291876</v>
          </cell>
          <cell r="L1067">
            <v>6.7887738313840646</v>
          </cell>
          <cell r="M1067">
            <v>6.7291115296961665</v>
          </cell>
          <cell r="N1067">
            <v>6.5711314384086394</v>
          </cell>
          <cell r="O1067">
            <v>6.515251268193377</v>
          </cell>
          <cell r="P1067">
            <v>6.5915952987302591</v>
          </cell>
          <cell r="Q1067">
            <v>6.4189831877814187</v>
          </cell>
          <cell r="R1067">
            <v>6.3844529806148689</v>
          </cell>
          <cell r="S1067">
            <v>6.9685179601268761</v>
          </cell>
          <cell r="T1067">
            <v>6.6511471423686475</v>
          </cell>
          <cell r="U1067">
            <v>6.5223009092030537</v>
          </cell>
          <cell r="V1067">
            <v>6.6286835155080128</v>
          </cell>
          <cell r="W1067">
            <v>6.5825984464714615</v>
          </cell>
        </row>
        <row r="1068">
          <cell r="A1068" t="str">
            <v>HU1319UIGG0</v>
          </cell>
          <cell r="B1068" t="str">
            <v>HU</v>
          </cell>
          <cell r="C1068">
            <v>1</v>
          </cell>
          <cell r="D1068">
            <v>0</v>
          </cell>
          <cell r="E1068">
            <v>319</v>
          </cell>
          <cell r="F1068">
            <v>0</v>
          </cell>
          <cell r="G1068" t="str">
            <v>UIGG0</v>
          </cell>
          <cell r="H1068" t="e">
            <v>#N/A</v>
          </cell>
          <cell r="I1068">
            <v>1.6741070011957671</v>
          </cell>
          <cell r="J1068">
            <v>2.5809266506365769</v>
          </cell>
          <cell r="K1068">
            <v>3.3017135040955501</v>
          </cell>
          <cell r="L1068">
            <v>2.8661577697715943</v>
          </cell>
          <cell r="M1068">
            <v>3.2015105716292203</v>
          </cell>
          <cell r="N1068">
            <v>3.7055132841966021</v>
          </cell>
          <cell r="O1068">
            <v>4.9247364624475392</v>
          </cell>
          <cell r="P1068">
            <v>3.4781169755679255</v>
          </cell>
          <cell r="Q1068">
            <v>3.5450208295432328</v>
          </cell>
          <cell r="R1068">
            <v>3.9688237332328855</v>
          </cell>
          <cell r="S1068">
            <v>4.4142410311199667</v>
          </cell>
          <cell r="T1068">
            <v>3.5540586621967583</v>
          </cell>
          <cell r="U1068">
            <v>2.8959156984636971</v>
          </cell>
          <cell r="V1068">
            <v>3.0589328903469339</v>
          </cell>
          <cell r="W1068">
            <v>3.5378093295660626</v>
          </cell>
        </row>
        <row r="1069">
          <cell r="A1069" t="str">
            <v>HU1319UYIG</v>
          </cell>
          <cell r="B1069" t="str">
            <v>HU</v>
          </cell>
          <cell r="C1069">
            <v>1</v>
          </cell>
          <cell r="D1069">
            <v>0</v>
          </cell>
          <cell r="E1069">
            <v>319</v>
          </cell>
          <cell r="F1069">
            <v>0</v>
          </cell>
          <cell r="G1069" t="str">
            <v>UYIG</v>
          </cell>
          <cell r="H1069" t="e">
            <v>#N/A</v>
          </cell>
          <cell r="I1069">
            <v>9.6003954992578908</v>
          </cell>
          <cell r="J1069">
            <v>9.5506652455747432</v>
          </cell>
          <cell r="K1069">
            <v>7.5828175864411183</v>
          </cell>
          <cell r="L1069">
            <v>7.1844085035737848</v>
          </cell>
          <cell r="M1069">
            <v>5.3592230053715575</v>
          </cell>
          <cell r="N1069">
            <v>4.63802513006772</v>
          </cell>
          <cell r="O1069">
            <v>4.0223904140383855</v>
          </cell>
          <cell r="P1069">
            <v>4.0193942444285957</v>
          </cell>
          <cell r="Q1069">
            <v>4.3631363834365802</v>
          </cell>
          <cell r="R1069">
            <v>4.1395622950266695</v>
          </cell>
          <cell r="S1069">
            <v>3.9557550891636852</v>
          </cell>
          <cell r="T1069">
            <v>4.0454202191700714</v>
          </cell>
          <cell r="U1069">
            <v>4.0322771754156852</v>
          </cell>
          <cell r="V1069">
            <v>4.4535915131716326</v>
          </cell>
          <cell r="W1069">
            <v>4.4949401025621265</v>
          </cell>
        </row>
        <row r="1070">
          <cell r="A1070" t="str">
            <v>HU1319UOOMS</v>
          </cell>
          <cell r="B1070" t="str">
            <v>HU</v>
          </cell>
          <cell r="C1070">
            <v>1</v>
          </cell>
          <cell r="D1070">
            <v>0</v>
          </cell>
          <cell r="E1070">
            <v>319</v>
          </cell>
          <cell r="F1070">
            <v>0</v>
          </cell>
          <cell r="G1070" t="str">
            <v>UOOMS</v>
          </cell>
          <cell r="H1070" t="e">
            <v>#N/A</v>
          </cell>
          <cell r="I1070" t="e">
            <v>#N/A</v>
          </cell>
          <cell r="J1070" t="e">
            <v>#N/A</v>
          </cell>
          <cell r="K1070" t="e">
            <v>#N/A</v>
          </cell>
          <cell r="L1070" t="e">
            <v>#N/A</v>
          </cell>
          <cell r="M1070" t="e">
            <v>#N/A</v>
          </cell>
          <cell r="N1070" t="e">
            <v>#N/A</v>
          </cell>
          <cell r="O1070" t="e">
            <v>#N/A</v>
          </cell>
          <cell r="P1070">
            <v>-0.16917888499483741</v>
          </cell>
          <cell r="Q1070">
            <v>0.2512639907534851</v>
          </cell>
          <cell r="R1070">
            <v>0.39550175398208892</v>
          </cell>
          <cell r="S1070">
            <v>-0.33718384389918393</v>
          </cell>
          <cell r="T1070">
            <v>-0.87571723444563321</v>
          </cell>
          <cell r="U1070">
            <v>-0.30562477716786363</v>
          </cell>
          <cell r="V1070">
            <v>0</v>
          </cell>
          <cell r="W1070">
            <v>0</v>
          </cell>
        </row>
        <row r="1071">
          <cell r="A1071" t="str">
            <v>HU1319UBLGBPS</v>
          </cell>
          <cell r="B1071" t="str">
            <v>HU</v>
          </cell>
          <cell r="C1071">
            <v>1</v>
          </cell>
          <cell r="D1071">
            <v>0</v>
          </cell>
          <cell r="E1071">
            <v>319</v>
          </cell>
          <cell r="F1071">
            <v>0</v>
          </cell>
          <cell r="G1071" t="str">
            <v>UBLGBPS</v>
          </cell>
          <cell r="H1071" t="e">
            <v>#N/A</v>
          </cell>
          <cell r="I1071" t="e">
            <v>#N/A</v>
          </cell>
          <cell r="J1071" t="e">
            <v>#N/A</v>
          </cell>
          <cell r="K1071" t="e">
            <v>#N/A</v>
          </cell>
          <cell r="L1071" t="e">
            <v>#N/A</v>
          </cell>
          <cell r="M1071" t="e">
            <v>#N/A</v>
          </cell>
          <cell r="N1071" t="e">
            <v>#N/A</v>
          </cell>
          <cell r="O1071" t="e">
            <v>#N/A</v>
          </cell>
          <cell r="P1071">
            <v>-2.7186987558695694</v>
          </cell>
          <cell r="Q1071">
            <v>-2.6240190677323887</v>
          </cell>
          <cell r="R1071">
            <v>-4.8069012444545152</v>
          </cell>
          <cell r="S1071">
            <v>-6.582601484821657</v>
          </cell>
          <cell r="T1071">
            <v>-1.2605760248925375</v>
          </cell>
          <cell r="U1071">
            <v>9.1391758133618772E-3</v>
          </cell>
          <cell r="V1071">
            <v>1.6928530452646189</v>
          </cell>
          <cell r="W1071">
            <v>1.3140428011806025</v>
          </cell>
        </row>
        <row r="1072">
          <cell r="A1072" t="str">
            <v>HU1319UYVG</v>
          </cell>
          <cell r="B1072" t="str">
            <v>HU</v>
          </cell>
          <cell r="C1072">
            <v>1</v>
          </cell>
          <cell r="D1072">
            <v>0</v>
          </cell>
          <cell r="E1072">
            <v>319</v>
          </cell>
          <cell r="F1072">
            <v>0</v>
          </cell>
          <cell r="G1072" t="str">
            <v>UYVG</v>
          </cell>
          <cell r="H1072">
            <v>2.0338539678714627</v>
          </cell>
          <cell r="I1072">
            <v>1.9528942064690358</v>
          </cell>
          <cell r="J1072">
            <v>1.8058793183044968</v>
          </cell>
          <cell r="K1072">
            <v>1.5528279498845226</v>
          </cell>
          <cell r="L1072">
            <v>1.8814753839722631</v>
          </cell>
          <cell r="M1072">
            <v>1.6192413280952149</v>
          </cell>
          <cell r="N1072">
            <v>1.7122601287624435</v>
          </cell>
          <cell r="O1072">
            <v>1.7423247986256452</v>
          </cell>
          <cell r="P1072">
            <v>1.4691917320164167</v>
          </cell>
          <cell r="Q1072">
            <v>1.5940477493390428</v>
          </cell>
          <cell r="R1072">
            <v>1.3545980533858268</v>
          </cell>
          <cell r="S1072">
            <v>1.4296048423972445</v>
          </cell>
          <cell r="T1072">
            <v>1.4110574210859177</v>
          </cell>
          <cell r="U1072">
            <v>1.2151342776320886</v>
          </cell>
          <cell r="V1072">
            <v>1.0000463548494105</v>
          </cell>
          <cell r="W1072">
            <v>1.0060578123989992</v>
          </cell>
        </row>
        <row r="1073">
          <cell r="A1073" t="str">
            <v>HU1319UYTGH</v>
          </cell>
          <cell r="B1073" t="str">
            <v>HU</v>
          </cell>
          <cell r="C1073">
            <v>1</v>
          </cell>
          <cell r="D1073">
            <v>0</v>
          </cell>
          <cell r="E1073">
            <v>319</v>
          </cell>
          <cell r="F1073">
            <v>0</v>
          </cell>
          <cell r="G1073" t="str">
            <v>UYTGH</v>
          </cell>
          <cell r="H1073">
            <v>15.385821424175749</v>
          </cell>
          <cell r="I1073">
            <v>13.507878323897382</v>
          </cell>
          <cell r="J1073">
            <v>12.513262901311309</v>
          </cell>
          <cell r="K1073">
            <v>13.071436564912306</v>
          </cell>
          <cell r="L1073">
            <v>12.996145736364396</v>
          </cell>
          <cell r="M1073">
            <v>12.394708447068249</v>
          </cell>
          <cell r="N1073">
            <v>12.533513402840285</v>
          </cell>
          <cell r="O1073">
            <v>13.303892314214554</v>
          </cell>
          <cell r="P1073">
            <v>13.809496116551564</v>
          </cell>
          <cell r="Q1073">
            <v>13.936970911119467</v>
          </cell>
          <cell r="R1073">
            <v>14.563115579159586</v>
          </cell>
          <cell r="S1073">
            <v>14.943895467290561</v>
          </cell>
          <cell r="T1073">
            <v>15.234092671183047</v>
          </cell>
          <cell r="U1073">
            <v>15.566186556068597</v>
          </cell>
          <cell r="V1073">
            <v>15.658392682715135</v>
          </cell>
          <cell r="W1073">
            <v>15.535449881559801</v>
          </cell>
        </row>
        <row r="1074">
          <cell r="A1074" t="str">
            <v>HU1319UYTGM</v>
          </cell>
          <cell r="B1074" t="str">
            <v>HU</v>
          </cell>
          <cell r="C1074">
            <v>1</v>
          </cell>
          <cell r="D1074">
            <v>0</v>
          </cell>
          <cell r="E1074">
            <v>319</v>
          </cell>
          <cell r="F1074">
            <v>0</v>
          </cell>
          <cell r="G1074" t="str">
            <v>UYTGM</v>
          </cell>
          <cell r="H1074" t="e">
            <v>#N/A</v>
          </cell>
          <cell r="I1074">
            <v>2.3860735231569623</v>
          </cell>
          <cell r="J1074">
            <v>2.5780772538176624</v>
          </cell>
          <cell r="K1074">
            <v>2.7229493717390771</v>
          </cell>
          <cell r="L1074">
            <v>2.6294109114914823</v>
          </cell>
          <cell r="M1074">
            <v>2.5057377674905932</v>
          </cell>
          <cell r="N1074">
            <v>2.5434926984700272</v>
          </cell>
          <cell r="O1074">
            <v>2.6865172922737441</v>
          </cell>
          <cell r="P1074">
            <v>2.7518901775268061</v>
          </cell>
          <cell r="Q1074">
            <v>2.9680800507746539</v>
          </cell>
          <cell r="R1074">
            <v>3.2310629441496062</v>
          </cell>
          <cell r="S1074">
            <v>3.5542624662584918</v>
          </cell>
          <cell r="T1074">
            <v>2.8595157574812449</v>
          </cell>
          <cell r="U1074">
            <v>2.8542646166725616</v>
          </cell>
          <cell r="V1074">
            <v>3.0017052039607881</v>
          </cell>
          <cell r="W1074">
            <v>2.9764033114365192</v>
          </cell>
        </row>
        <row r="1075">
          <cell r="A1075" t="str">
            <v>HU1319UCIG0</v>
          </cell>
          <cell r="B1075" t="str">
            <v>HU</v>
          </cell>
          <cell r="C1075">
            <v>1</v>
          </cell>
          <cell r="D1075">
            <v>0</v>
          </cell>
          <cell r="E1075">
            <v>319</v>
          </cell>
          <cell r="F1075">
            <v>0</v>
          </cell>
          <cell r="G1075" t="str">
            <v>UCIG0</v>
          </cell>
          <cell r="H1075">
            <v>12.223410676079135</v>
          </cell>
          <cell r="I1075">
            <v>11.476204845787503</v>
          </cell>
          <cell r="J1075">
            <v>11.319912718375273</v>
          </cell>
          <cell r="K1075">
            <v>11.304274045470466</v>
          </cell>
          <cell r="L1075">
            <v>11.280539251032909</v>
          </cell>
          <cell r="M1075">
            <v>10.849183676621442</v>
          </cell>
          <cell r="N1075">
            <v>11.022921344018162</v>
          </cell>
          <cell r="O1075">
            <v>11.783197392644567</v>
          </cell>
          <cell r="P1075">
            <v>12.712048550110522</v>
          </cell>
          <cell r="Q1075">
            <v>12.411334615262886</v>
          </cell>
          <cell r="R1075">
            <v>12.664875361940931</v>
          </cell>
          <cell r="S1075">
            <v>12.59728931096944</v>
          </cell>
          <cell r="T1075">
            <v>11.438452499854048</v>
          </cell>
          <cell r="U1075">
            <v>11.216475176890798</v>
          </cell>
          <cell r="V1075">
            <v>11.227801350629793</v>
          </cell>
          <cell r="W1075">
            <v>11.285320299274707</v>
          </cell>
        </row>
        <row r="1076">
          <cell r="A1076" t="str">
            <v>HU10CVGD5</v>
          </cell>
          <cell r="B1076" t="str">
            <v>HU</v>
          </cell>
          <cell r="C1076">
            <v>1</v>
          </cell>
          <cell r="D1076">
            <v>0</v>
          </cell>
          <cell r="E1076">
            <v>0</v>
          </cell>
          <cell r="F1076">
            <v>0</v>
          </cell>
          <cell r="G1076" t="str">
            <v>CVGD5</v>
          </cell>
          <cell r="H1076">
            <v>-4.9579864749643647</v>
          </cell>
          <cell r="I1076">
            <v>0.12954480924795694</v>
          </cell>
          <cell r="J1076">
            <v>4.6761284107960623</v>
          </cell>
          <cell r="K1076">
            <v>8.1899989271807563</v>
          </cell>
          <cell r="L1076">
            <v>5.1421569829963234</v>
          </cell>
          <cell r="M1076">
            <v>4.6003048029556615</v>
          </cell>
          <cell r="N1076">
            <v>2.2947602530195361</v>
          </cell>
          <cell r="O1076">
            <v>6.3074583700062883</v>
          </cell>
          <cell r="P1076">
            <v>6.3801569601583283</v>
          </cell>
          <cell r="Q1076">
            <v>4.529632323659909</v>
          </cell>
          <cell r="R1076">
            <v>1.4495443144096005</v>
          </cell>
          <cell r="S1076">
            <v>1.8785190104114737</v>
          </cell>
          <cell r="T1076">
            <v>-0.95834649573745823</v>
          </cell>
          <cell r="U1076">
            <v>0.83827446245969206</v>
          </cell>
          <cell r="V1076">
            <v>-1.8089162127262464</v>
          </cell>
          <cell r="W1076">
            <v>0.8376626870618612</v>
          </cell>
        </row>
        <row r="1077">
          <cell r="A1077" t="str">
            <v>HU699RVGDPR</v>
          </cell>
          <cell r="B1077" t="str">
            <v>HU</v>
          </cell>
          <cell r="C1077">
            <v>6</v>
          </cell>
          <cell r="D1077">
            <v>0</v>
          </cell>
          <cell r="E1077">
            <v>99</v>
          </cell>
          <cell r="F1077">
            <v>327</v>
          </cell>
          <cell r="G1077" t="str">
            <v>RVGDPR</v>
          </cell>
          <cell r="H1077">
            <v>-0.86860376753689073</v>
          </cell>
          <cell r="I1077">
            <v>-0.25177206257187557</v>
          </cell>
          <cell r="J1077">
            <v>2.1189440532812798</v>
          </cell>
          <cell r="K1077">
            <v>2.1916207837064938</v>
          </cell>
          <cell r="L1077">
            <v>1.5354346641003769</v>
          </cell>
          <cell r="M1077">
            <v>1.7770400808207132</v>
          </cell>
          <cell r="N1077">
            <v>2.5156009570387772</v>
          </cell>
          <cell r="O1077">
            <v>3.4849499289763441</v>
          </cell>
          <cell r="P1077">
            <v>3.5899758543058935</v>
          </cell>
          <cell r="Q1077">
            <v>2.9923691216607651</v>
          </cell>
          <cell r="R1077">
            <v>2.6261443301860643</v>
          </cell>
          <cell r="S1077">
            <v>1.5607304434992475</v>
          </cell>
          <cell r="T1077">
            <v>-1.1541171457134292</v>
          </cell>
          <cell r="U1077">
            <v>0.44278883846808892</v>
          </cell>
          <cell r="V1077">
            <v>0.77798883281443576</v>
          </cell>
          <cell r="W1077">
            <v>0.8440833175127116</v>
          </cell>
        </row>
        <row r="1078">
          <cell r="A1078" t="str">
            <v>HU199RVGDPR</v>
          </cell>
          <cell r="B1078" t="str">
            <v>HU</v>
          </cell>
          <cell r="C1078">
            <v>1</v>
          </cell>
          <cell r="D1078">
            <v>0</v>
          </cell>
          <cell r="E1078">
            <v>99</v>
          </cell>
          <cell r="F1078">
            <v>327</v>
          </cell>
          <cell r="G1078" t="str">
            <v>RVGDPR</v>
          </cell>
          <cell r="H1078">
            <v>24.867569907361524</v>
          </cell>
          <cell r="I1078">
            <v>24.804960313694256</v>
          </cell>
          <cell r="J1078">
            <v>25.330563545180063</v>
          </cell>
          <cell r="K1078">
            <v>25.885713440466212</v>
          </cell>
          <cell r="L1078">
            <v>26.283171657680821</v>
          </cell>
          <cell r="M1078">
            <v>26.750234152548718</v>
          </cell>
          <cell r="N1078">
            <v>27.423163298900345</v>
          </cell>
          <cell r="O1078">
            <v>28.37884680880844</v>
          </cell>
          <cell r="P1078">
            <v>29.397640556975123</v>
          </cell>
          <cell r="Q1078">
            <v>30.277326475498867</v>
          </cell>
          <cell r="R1078">
            <v>31.072452768067105</v>
          </cell>
          <cell r="S1078">
            <v>31.557409997960256</v>
          </cell>
          <cell r="T1078">
            <v>31.193200518430714</v>
          </cell>
          <cell r="U1078">
            <v>31.331320528687296</v>
          </cell>
          <cell r="V1078">
            <v>31.57507470357378</v>
          </cell>
          <cell r="W1078">
            <v>31.841594641638821</v>
          </cell>
        </row>
        <row r="1079">
          <cell r="A1079" t="str">
            <v>HU10ISRV</v>
          </cell>
          <cell r="B1079" t="str">
            <v>HU</v>
          </cell>
          <cell r="C1079">
            <v>1</v>
          </cell>
          <cell r="D1079">
            <v>1</v>
          </cell>
          <cell r="E1079">
            <v>0</v>
          </cell>
          <cell r="F1079">
            <v>0</v>
          </cell>
          <cell r="G1079" t="str">
            <v>ISRV</v>
          </cell>
          <cell r="H1079">
            <v>3.6381761216081498</v>
          </cell>
          <cell r="I1079">
            <v>2.5345092559633242</v>
          </cell>
          <cell r="J1079">
            <v>1.6569997113187407</v>
          </cell>
          <cell r="K1079">
            <v>4.7084889595477852</v>
          </cell>
          <cell r="L1079">
            <v>6.1108862937598207</v>
          </cell>
          <cell r="M1079">
            <v>1.3620632217201223</v>
          </cell>
          <cell r="N1079">
            <v>2.2501611152205614</v>
          </cell>
          <cell r="O1079">
            <v>1.2984765793642605</v>
          </cell>
          <cell r="P1079">
            <v>2.5361697292605845</v>
          </cell>
          <cell r="Q1079">
            <v>6.8662347991000461</v>
          </cell>
          <cell r="R1079">
            <v>4.3632821192752136</v>
          </cell>
          <cell r="S1079">
            <v>3.2495633164023374</v>
          </cell>
          <cell r="T1079">
            <v>2.0097522716619354</v>
          </cell>
          <cell r="U1079">
            <v>3.2227987238506284</v>
          </cell>
          <cell r="V1079" t="e">
            <v>#N/A</v>
          </cell>
          <cell r="W1079" t="e">
            <v>#N/A</v>
          </cell>
        </row>
        <row r="1080">
          <cell r="A1080" t="str">
            <v>HU10ILRV</v>
          </cell>
          <cell r="B1080" t="str">
            <v>HU</v>
          </cell>
          <cell r="C1080">
            <v>1</v>
          </cell>
          <cell r="D1080">
            <v>1</v>
          </cell>
          <cell r="E1080">
            <v>0</v>
          </cell>
          <cell r="F1080">
            <v>0</v>
          </cell>
          <cell r="G1080" t="str">
            <v>ILRV</v>
          </cell>
          <cell r="H1080" t="e">
            <v>#N/A</v>
          </cell>
          <cell r="I1080" t="e">
            <v>#N/A</v>
          </cell>
          <cell r="J1080" t="e">
            <v>#N/A</v>
          </cell>
          <cell r="K1080" t="e">
            <v>#N/A</v>
          </cell>
          <cell r="L1080">
            <v>1.3526332888428083</v>
          </cell>
          <cell r="M1080">
            <v>-1.2222644517666081</v>
          </cell>
          <cell r="N1080">
            <v>-0.44281688113954054</v>
          </cell>
          <cell r="O1080">
            <v>-0.66794380657341224</v>
          </cell>
          <cell r="P1080">
            <v>0.93920975467345347</v>
          </cell>
          <cell r="Q1080">
            <v>3.6659010393135016</v>
          </cell>
          <cell r="R1080">
            <v>4.2654721079169455</v>
          </cell>
          <cell r="S1080">
            <v>3.1436465770121824</v>
          </cell>
          <cell r="T1080">
            <v>0.95050025474869848</v>
          </cell>
          <cell r="U1080">
            <v>2.7956212830022587</v>
          </cell>
          <cell r="V1080" t="e">
            <v>#N/A</v>
          </cell>
          <cell r="W1080" t="e">
            <v>#N/A</v>
          </cell>
        </row>
        <row r="1081">
          <cell r="A1081" t="str">
            <v>HU10ADGGU</v>
          </cell>
          <cell r="B1081" t="str">
            <v>HU</v>
          </cell>
          <cell r="C1081">
            <v>1</v>
          </cell>
          <cell r="D1081">
            <v>0</v>
          </cell>
          <cell r="E1081">
            <v>0</v>
          </cell>
          <cell r="F1081">
            <v>0</v>
          </cell>
          <cell r="G1081" t="str">
            <v>ADGGU</v>
          </cell>
          <cell r="H1081" t="e">
            <v>#N/A</v>
          </cell>
          <cell r="I1081">
            <v>-15.790348983653956</v>
          </cell>
          <cell r="J1081">
            <v>-13.824471377561121</v>
          </cell>
          <cell r="K1081">
            <v>-9.5568481801099772</v>
          </cell>
          <cell r="L1081">
            <v>-6.9223142561499866</v>
          </cell>
          <cell r="M1081">
            <v>-8.0332614336469206</v>
          </cell>
          <cell r="N1081">
            <v>-6.1821472537271109</v>
          </cell>
          <cell r="O1081">
            <v>-5.6963125025714545</v>
          </cell>
          <cell r="P1081">
            <v>-5.2139226070579747</v>
          </cell>
          <cell r="Q1081">
            <v>-4.9949878660681568</v>
          </cell>
          <cell r="R1081">
            <v>-3.5167483586401427</v>
          </cell>
          <cell r="S1081">
            <v>-4.6412780266872016</v>
          </cell>
          <cell r="T1081">
            <v>-4.2138369120584551</v>
          </cell>
          <cell r="U1081">
            <v>-3.8393239757310127</v>
          </cell>
          <cell r="V1081">
            <v>-1.0343122276418759</v>
          </cell>
          <cell r="W1081">
            <v>-2.7523863753193156</v>
          </cell>
        </row>
        <row r="1082">
          <cell r="A1082" t="str">
            <v>HU10ADGGI</v>
          </cell>
          <cell r="B1082" t="str">
            <v>HU</v>
          </cell>
          <cell r="C1082">
            <v>1</v>
          </cell>
          <cell r="D1082">
            <v>0</v>
          </cell>
          <cell r="E1082">
            <v>0</v>
          </cell>
          <cell r="F1082">
            <v>0</v>
          </cell>
          <cell r="G1082" t="str">
            <v>ADGGI</v>
          </cell>
          <cell r="H1082" t="e">
            <v>#N/A</v>
          </cell>
          <cell r="I1082">
            <v>-6.1899534843960655</v>
          </cell>
          <cell r="J1082">
            <v>-4.2738061319863778</v>
          </cell>
          <cell r="K1082">
            <v>-1.9740305936688589</v>
          </cell>
          <cell r="L1082">
            <v>0.26209424742379817</v>
          </cell>
          <cell r="M1082">
            <v>-2.7283400227898094</v>
          </cell>
          <cell r="N1082">
            <v>-1.5767294934094807</v>
          </cell>
          <cell r="O1082">
            <v>-1.686453862615914</v>
          </cell>
          <cell r="P1082">
            <v>-1.1594501781937305</v>
          </cell>
          <cell r="Q1082">
            <v>-0.61397308328950118</v>
          </cell>
          <cell r="R1082">
            <v>0.61296730651152531</v>
          </cell>
          <cell r="S1082">
            <v>-0.73640322279618431</v>
          </cell>
          <cell r="T1082">
            <v>-0.14860093498226146</v>
          </cell>
          <cell r="U1082">
            <v>0.19295319968467251</v>
          </cell>
          <cell r="V1082">
            <v>3.4192792855297567</v>
          </cell>
          <cell r="W1082">
            <v>1.7425537272428109</v>
          </cell>
        </row>
        <row r="1083">
          <cell r="A1083" t="str">
            <v>HU1319UDGGS</v>
          </cell>
          <cell r="B1083" t="str">
            <v>HU</v>
          </cell>
          <cell r="C1083">
            <v>1</v>
          </cell>
          <cell r="D1083">
            <v>0</v>
          </cell>
          <cell r="E1083">
            <v>319</v>
          </cell>
          <cell r="F1083">
            <v>0</v>
          </cell>
          <cell r="G1083" t="str">
            <v>UDGGS</v>
          </cell>
          <cell r="H1083" t="e">
            <v>#N/A</v>
          </cell>
          <cell r="I1083">
            <v>-2.1477827575475761</v>
          </cell>
          <cell r="J1083">
            <v>-1.6291141372463089</v>
          </cell>
          <cell r="K1083">
            <v>-0.35305992013568938</v>
          </cell>
          <cell r="L1083">
            <v>0.6608577945855858</v>
          </cell>
          <cell r="M1083">
            <v>-0.10812579613209551</v>
          </cell>
          <cell r="N1083">
            <v>-9.6054239806018845E-3</v>
          </cell>
          <cell r="O1083">
            <v>0.49413327532989604</v>
          </cell>
          <cell r="P1083">
            <v>0.25276382786260376</v>
          </cell>
          <cell r="Q1083">
            <v>-4.4927934346648726E-2</v>
          </cell>
          <cell r="R1083">
            <v>-1.965566435339055</v>
          </cell>
          <cell r="S1083">
            <v>-0.82068949975875982</v>
          </cell>
          <cell r="T1083">
            <v>-0.48764388946859299</v>
          </cell>
          <cell r="U1083">
            <v>6.6718814991432946</v>
          </cell>
          <cell r="V1083">
            <v>5.4769055995977659E-2</v>
          </cell>
          <cell r="W1083">
            <v>-4.3957540405713062E-15</v>
          </cell>
        </row>
        <row r="1084">
          <cell r="A1084" t="str">
            <v>HU10UTVG</v>
          </cell>
          <cell r="B1084" t="str">
            <v>HU</v>
          </cell>
          <cell r="C1084">
            <v>1</v>
          </cell>
          <cell r="D1084">
            <v>0</v>
          </cell>
          <cell r="E1084">
            <v>0</v>
          </cell>
          <cell r="F1084">
            <v>0</v>
          </cell>
          <cell r="G1084" t="str">
            <v>UTVG</v>
          </cell>
          <cell r="H1084">
            <v>1003.333</v>
          </cell>
          <cell r="I1084">
            <v>1177.4490000000001</v>
          </cell>
          <cell r="J1084">
            <v>1328.385</v>
          </cell>
          <cell r="K1084">
            <v>1591.5619999999999</v>
          </cell>
          <cell r="L1084">
            <v>1855.4169999999999</v>
          </cell>
          <cell r="M1084">
            <v>2176.5419999999999</v>
          </cell>
          <cell r="N1084">
            <v>2343.3090000000002</v>
          </cell>
          <cell r="O1084">
            <v>2568.3429999999998</v>
          </cell>
          <cell r="P1084">
            <v>2956.7469999999998</v>
          </cell>
          <cell r="Q1084">
            <v>3330.5549999999998</v>
          </cell>
          <cell r="R1084">
            <v>3414.6320000000001</v>
          </cell>
          <cell r="S1084">
            <v>3560.6289999999999</v>
          </cell>
          <cell r="T1084">
            <v>3975.6170000000002</v>
          </cell>
          <cell r="U1084">
            <v>4229.6589260000001</v>
          </cell>
          <cell r="V1084">
            <v>4240.2330739999998</v>
          </cell>
          <cell r="W1084">
            <v>4361.0797160000002</v>
          </cell>
        </row>
        <row r="1085">
          <cell r="A1085" t="str">
            <v>HU10UTYG</v>
          </cell>
          <cell r="B1085" t="str">
            <v>HU</v>
          </cell>
          <cell r="C1085">
            <v>1</v>
          </cell>
          <cell r="D1085">
            <v>0</v>
          </cell>
          <cell r="E1085">
            <v>0</v>
          </cell>
          <cell r="F1085">
            <v>0</v>
          </cell>
          <cell r="G1085" t="str">
            <v>UTYG</v>
          </cell>
          <cell r="H1085">
            <v>526.47199999999998</v>
          </cell>
          <cell r="I1085">
            <v>646.96400000000006</v>
          </cell>
          <cell r="J1085">
            <v>776.83299999999997</v>
          </cell>
          <cell r="K1085">
            <v>915.59100000000001</v>
          </cell>
          <cell r="L1085">
            <v>1084.7940000000001</v>
          </cell>
          <cell r="M1085">
            <v>1287.8879999999999</v>
          </cell>
          <cell r="N1085">
            <v>1530.8610000000001</v>
          </cell>
          <cell r="O1085">
            <v>1730.069</v>
          </cell>
          <cell r="P1085">
            <v>1789.058</v>
          </cell>
          <cell r="Q1085">
            <v>1860.4010000000001</v>
          </cell>
          <cell r="R1085">
            <v>1984.221</v>
          </cell>
          <cell r="S1085">
            <v>2217.8539999999998</v>
          </cell>
          <cell r="T1085">
            <v>2584.7539999999999</v>
          </cell>
          <cell r="U1085">
            <v>2849.6912849999999</v>
          </cell>
          <cell r="V1085">
            <v>2927.7728259999999</v>
          </cell>
          <cell r="W1085">
            <v>3119.2491690000002</v>
          </cell>
        </row>
        <row r="1086">
          <cell r="A1086" t="str">
            <v>HU10UTSG</v>
          </cell>
          <cell r="B1086" t="str">
            <v>HU</v>
          </cell>
          <cell r="C1086">
            <v>1</v>
          </cell>
          <cell r="D1086">
            <v>0</v>
          </cell>
          <cell r="E1086">
            <v>0</v>
          </cell>
          <cell r="F1086">
            <v>0</v>
          </cell>
          <cell r="G1086" t="str">
            <v>UTSG</v>
          </cell>
          <cell r="H1086">
            <v>875.39800000000002</v>
          </cell>
          <cell r="I1086">
            <v>973.68799999999999</v>
          </cell>
          <cell r="J1086">
            <v>1224.5730000000001</v>
          </cell>
          <cell r="K1086">
            <v>1426.5319999999999</v>
          </cell>
          <cell r="L1086">
            <v>1519.36</v>
          </cell>
          <cell r="M1086">
            <v>1748.9929999999999</v>
          </cell>
          <cell r="N1086">
            <v>1971.09</v>
          </cell>
          <cell r="O1086">
            <v>2213.4029999999998</v>
          </cell>
          <cell r="P1086">
            <v>2383.1999999999998</v>
          </cell>
          <cell r="Q1086">
            <v>2559.2600000000002</v>
          </cell>
          <cell r="R1086">
            <v>2781.0639999999999</v>
          </cell>
          <cell r="S1086">
            <v>2996.9160000000002</v>
          </cell>
          <cell r="T1086">
            <v>3465.3980000000001</v>
          </cell>
          <cell r="U1086">
            <v>3750.6192569999998</v>
          </cell>
          <cell r="V1086">
            <v>3812.2894999999999</v>
          </cell>
          <cell r="W1086">
            <v>3977.7452050000002</v>
          </cell>
        </row>
        <row r="1087">
          <cell r="A1087" t="str">
            <v>HU10UVGD</v>
          </cell>
          <cell r="B1087" t="str">
            <v>HU</v>
          </cell>
          <cell r="C1087">
            <v>1</v>
          </cell>
          <cell r="D1087">
            <v>0</v>
          </cell>
          <cell r="E1087">
            <v>0</v>
          </cell>
          <cell r="F1087">
            <v>0</v>
          </cell>
          <cell r="G1087" t="str">
            <v>UVGD</v>
          </cell>
          <cell r="H1087">
            <v>5767.277388295417</v>
          </cell>
          <cell r="I1087">
            <v>7082.1040659476676</v>
          </cell>
          <cell r="J1087">
            <v>8773.7867305972486</v>
          </cell>
          <cell r="K1087">
            <v>10362.770712104111</v>
          </cell>
          <cell r="L1087">
            <v>11704.484782313073</v>
          </cell>
          <cell r="M1087">
            <v>13531.831</v>
          </cell>
          <cell r="N1087">
            <v>15272.620999999999</v>
          </cell>
          <cell r="O1087">
            <v>17148.41</v>
          </cell>
          <cell r="P1087">
            <v>18914.89</v>
          </cell>
          <cell r="Q1087">
            <v>20695.365000000002</v>
          </cell>
          <cell r="R1087">
            <v>21997.374</v>
          </cell>
          <cell r="S1087">
            <v>23785.243999999999</v>
          </cell>
          <cell r="T1087">
            <v>25419.164000000001</v>
          </cell>
          <cell r="U1087">
            <v>26993.885773950176</v>
          </cell>
          <cell r="V1087">
            <v>27387.72892344413</v>
          </cell>
          <cell r="W1087">
            <v>28449.163729201395</v>
          </cell>
        </row>
        <row r="1088">
          <cell r="A1088" t="str">
            <v>HU10UCPH</v>
          </cell>
          <cell r="B1088" t="str">
            <v>HU</v>
          </cell>
          <cell r="C1088">
            <v>1</v>
          </cell>
          <cell r="D1088">
            <v>0</v>
          </cell>
          <cell r="E1088">
            <v>0</v>
          </cell>
          <cell r="F1088">
            <v>0</v>
          </cell>
          <cell r="G1088" t="str">
            <v>UCPH</v>
          </cell>
          <cell r="H1088">
            <v>3111.2103033923363</v>
          </cell>
          <cell r="I1088">
            <v>3687.8881940043302</v>
          </cell>
          <cell r="J1088">
            <v>4432.8201074627905</v>
          </cell>
          <cell r="K1088">
            <v>5280.6853334776397</v>
          </cell>
          <cell r="L1088">
            <v>6145.747418876128</v>
          </cell>
          <cell r="M1088">
            <v>7067.1049999999996</v>
          </cell>
          <cell r="N1088">
            <v>8118.3410000000003</v>
          </cell>
          <cell r="O1088">
            <v>9327.5439999999999</v>
          </cell>
          <cell r="P1088">
            <v>10515.276</v>
          </cell>
          <cell r="Q1088">
            <v>11294.507</v>
          </cell>
          <cell r="R1088">
            <v>12124.751</v>
          </cell>
          <cell r="S1088">
            <v>12748.107</v>
          </cell>
          <cell r="T1088">
            <v>13645.373</v>
          </cell>
          <cell r="U1088">
            <v>14604.120923</v>
          </cell>
          <cell r="V1088">
            <v>14628.387129999999</v>
          </cell>
          <cell r="W1088">
            <v>15090.667568999999</v>
          </cell>
        </row>
        <row r="1089">
          <cell r="A1089" t="str">
            <v>HU10UWCD</v>
          </cell>
          <cell r="B1089" t="str">
            <v>HU</v>
          </cell>
          <cell r="C1089">
            <v>1</v>
          </cell>
          <cell r="D1089">
            <v>0</v>
          </cell>
          <cell r="E1089">
            <v>0</v>
          </cell>
          <cell r="F1089">
            <v>0</v>
          </cell>
          <cell r="G1089" t="str">
            <v>UWCD</v>
          </cell>
          <cell r="H1089">
            <v>2671.6581907681566</v>
          </cell>
          <cell r="I1089">
            <v>3191.2319450075033</v>
          </cell>
          <cell r="J1089">
            <v>3892.2785778094694</v>
          </cell>
          <cell r="K1089">
            <v>4580.8429491230008</v>
          </cell>
          <cell r="L1089">
            <v>4984.3309617820305</v>
          </cell>
          <cell r="M1089">
            <v>5871.8450000000003</v>
          </cell>
          <cell r="N1089">
            <v>6838.3490000000002</v>
          </cell>
          <cell r="O1089">
            <v>7797.3379999999997</v>
          </cell>
          <cell r="P1089">
            <v>8683.875</v>
          </cell>
          <cell r="Q1089">
            <v>9506.8289999999997</v>
          </cell>
          <cell r="R1089">
            <v>10260.698</v>
          </cell>
          <cell r="S1089">
            <v>10944.59</v>
          </cell>
          <cell r="T1089">
            <v>11642.177</v>
          </cell>
          <cell r="U1089">
            <v>12554.637715999999</v>
          </cell>
          <cell r="V1089">
            <v>12741.027599999999</v>
          </cell>
          <cell r="W1089">
            <v>13355.355755</v>
          </cell>
        </row>
        <row r="1090">
          <cell r="A1090" t="str">
            <v>HU60QLCDR</v>
          </cell>
          <cell r="B1090" t="str">
            <v>HU</v>
          </cell>
          <cell r="C1090">
            <v>6</v>
          </cell>
          <cell r="D1090">
            <v>1</v>
          </cell>
          <cell r="E1090">
            <v>0</v>
          </cell>
          <cell r="F1090">
            <v>327</v>
          </cell>
          <cell r="G1090" t="str">
            <v>QLCDR</v>
          </cell>
          <cell r="H1090" t="e">
            <v>#N/A</v>
          </cell>
          <cell r="I1090">
            <v>-2.0450025625744161</v>
          </cell>
          <cell r="J1090">
            <v>-1.0010274771387939</v>
          </cell>
          <cell r="K1090">
            <v>-1.3050429176174383</v>
          </cell>
          <cell r="L1090">
            <v>-4.2775260667154651</v>
          </cell>
          <cell r="M1090">
            <v>1.1358256775856335</v>
          </cell>
          <cell r="N1090">
            <v>2.116460756216898</v>
          </cell>
          <cell r="O1090">
            <v>1.4898488656402975</v>
          </cell>
          <cell r="P1090">
            <v>0.56365778258979926</v>
          </cell>
          <cell r="Q1090">
            <v>2.5853574670463342</v>
          </cell>
          <cell r="R1090">
            <v>1.7073268914630901</v>
          </cell>
          <cell r="S1090">
            <v>-1.4338087094227348</v>
          </cell>
          <cell r="T1090">
            <v>-2.1083186051806813E-2</v>
          </cell>
          <cell r="U1090">
            <v>0.85210548454923707</v>
          </cell>
          <cell r="V1090">
            <v>-0.9753210248151678</v>
          </cell>
          <cell r="W1090">
            <v>1.5239262877451587</v>
          </cell>
        </row>
        <row r="1091">
          <cell r="A1091" t="str">
            <v>HU60UVGD</v>
          </cell>
          <cell r="B1091" t="str">
            <v>HU</v>
          </cell>
          <cell r="C1091">
            <v>6</v>
          </cell>
          <cell r="D1091">
            <v>0</v>
          </cell>
          <cell r="E1091">
            <v>0</v>
          </cell>
          <cell r="F1091">
            <v>0</v>
          </cell>
          <cell r="G1091" t="str">
            <v>UVGD</v>
          </cell>
          <cell r="H1091">
            <v>28.620506134171663</v>
          </cell>
          <cell r="I1091">
            <v>22.798048179903162</v>
          </cell>
          <cell r="J1091">
            <v>23.886724183898501</v>
          </cell>
          <cell r="K1091">
            <v>18.110583608848408</v>
          </cell>
          <cell r="L1091">
            <v>12.947445306705374</v>
          </cell>
          <cell r="M1091">
            <v>15.612359293663868</v>
          </cell>
          <cell r="N1091">
            <v>12.864408371638692</v>
          </cell>
          <cell r="O1091">
            <v>12.282037248223476</v>
          </cell>
          <cell r="P1091">
            <v>10.301129958987442</v>
          </cell>
          <cell r="Q1091">
            <v>9.41308672691199</v>
          </cell>
          <cell r="R1091">
            <v>6.2913072564798833</v>
          </cell>
          <cell r="S1091">
            <v>8.127651964275362</v>
          </cell>
          <cell r="T1091">
            <v>6.8694691549096687</v>
          </cell>
          <cell r="U1091">
            <v>6.1950179555479323</v>
          </cell>
          <cell r="V1091">
            <v>1.4590087280951014</v>
          </cell>
          <cell r="W1091">
            <v>3.8755853350391112</v>
          </cell>
        </row>
        <row r="1092">
          <cell r="A1092" t="str">
            <v>HU1319UYIGE</v>
          </cell>
          <cell r="B1092" t="str">
            <v>HU</v>
          </cell>
          <cell r="C1092">
            <v>1</v>
          </cell>
          <cell r="D1092">
            <v>0</v>
          </cell>
          <cell r="E1092">
            <v>319</v>
          </cell>
          <cell r="F1092">
            <v>0</v>
          </cell>
          <cell r="G1092" t="str">
            <v>UYIGE</v>
          </cell>
          <cell r="H1092" t="e">
            <v>#N/A</v>
          </cell>
          <cell r="I1092">
            <v>9.6003954992578908</v>
          </cell>
          <cell r="J1092">
            <v>9.5506652455747432</v>
          </cell>
          <cell r="K1092">
            <v>7.5828175864411183</v>
          </cell>
          <cell r="L1092">
            <v>7.1844085035737848</v>
          </cell>
          <cell r="M1092">
            <v>5.3049214108571112</v>
          </cell>
          <cell r="N1092">
            <v>4.6054177603176303</v>
          </cell>
          <cell r="O1092">
            <v>4.0098586399555405</v>
          </cell>
          <cell r="P1092">
            <v>4.0544724288642442</v>
          </cell>
          <cell r="Q1092">
            <v>4.3810147827786556</v>
          </cell>
          <cell r="R1092">
            <v>4.129715665151668</v>
          </cell>
          <cell r="S1092">
            <v>3.9048748038910173</v>
          </cell>
          <cell r="T1092">
            <v>4.0652359770761937</v>
          </cell>
          <cell r="U1092">
            <v>4.0322771754156852</v>
          </cell>
          <cell r="V1092">
            <v>4.4535915131716326</v>
          </cell>
          <cell r="W1092">
            <v>4.4949401025621265</v>
          </cell>
        </row>
        <row r="1093">
          <cell r="A1093" t="str">
            <v>HU1319UCCG0</v>
          </cell>
          <cell r="B1093" t="str">
            <v>HU</v>
          </cell>
          <cell r="C1093">
            <v>1</v>
          </cell>
          <cell r="D1093">
            <v>0</v>
          </cell>
          <cell r="E1093">
            <v>319</v>
          </cell>
          <cell r="F1093">
            <v>0</v>
          </cell>
          <cell r="G1093" t="str">
            <v>UCCG0</v>
          </cell>
          <cell r="H1093">
            <v>10.710426400741722</v>
          </cell>
          <cell r="I1093">
            <v>10.105308158928263</v>
          </cell>
          <cell r="J1093">
            <v>10.535017870637024</v>
          </cell>
          <cell r="K1093">
            <v>9.945428965210958</v>
          </cell>
          <cell r="L1093">
            <v>9.8819556905897681</v>
          </cell>
          <cell r="M1093">
            <v>10.091272940077364</v>
          </cell>
          <cell r="N1093">
            <v>10.173230907779352</v>
          </cell>
          <cell r="O1093">
            <v>10.381942115916285</v>
          </cell>
          <cell r="P1093">
            <v>10.489164885442104</v>
          </cell>
          <cell r="Q1093">
            <v>9.9928752162621919</v>
          </cell>
          <cell r="R1093">
            <v>9.8743195437782703</v>
          </cell>
          <cell r="S1093">
            <v>10.21431606924024</v>
          </cell>
          <cell r="T1093">
            <v>9.6860935316362085</v>
          </cell>
          <cell r="U1093">
            <v>9.4640381858944362</v>
          </cell>
          <cell r="V1093">
            <v>9.4501975065376147</v>
          </cell>
          <cell r="W1093">
            <v>9.4844258756901247</v>
          </cell>
        </row>
        <row r="1094">
          <cell r="A1094" t="str">
            <v>HU10UYIGE</v>
          </cell>
          <cell r="B1094" t="str">
            <v>HU</v>
          </cell>
          <cell r="C1094">
            <v>1</v>
          </cell>
          <cell r="D1094">
            <v>0</v>
          </cell>
          <cell r="E1094">
            <v>0</v>
          </cell>
          <cell r="F1094">
            <v>0</v>
          </cell>
          <cell r="G1094" t="str">
            <v>UYIGE</v>
          </cell>
          <cell r="H1094" t="e">
            <v>#N/A</v>
          </cell>
          <cell r="I1094">
            <v>679.91</v>
          </cell>
          <cell r="J1094">
            <v>837.95500000000004</v>
          </cell>
          <cell r="K1094">
            <v>785.79</v>
          </cell>
          <cell r="L1094">
            <v>840.89800000000002</v>
          </cell>
          <cell r="M1094">
            <v>717.85299999999995</v>
          </cell>
          <cell r="N1094">
            <v>703.36800000000005</v>
          </cell>
          <cell r="O1094">
            <v>687.62699999999995</v>
          </cell>
          <cell r="P1094">
            <v>766.899</v>
          </cell>
          <cell r="Q1094">
            <v>906.66700000000003</v>
          </cell>
          <cell r="R1094">
            <v>908.42899999999997</v>
          </cell>
          <cell r="S1094">
            <v>928.78399999999999</v>
          </cell>
          <cell r="T1094">
            <v>1033.3489999999999</v>
          </cell>
          <cell r="U1094">
            <v>1088.4682519999999</v>
          </cell>
          <cell r="V1094">
            <v>1219.737523</v>
          </cell>
          <cell r="W1094">
            <v>1278.772819</v>
          </cell>
        </row>
        <row r="1095">
          <cell r="A1095" t="str">
            <v>HU10UBLGE</v>
          </cell>
          <cell r="B1095" t="str">
            <v>HU</v>
          </cell>
          <cell r="C1095">
            <v>1</v>
          </cell>
          <cell r="D1095">
            <v>0</v>
          </cell>
          <cell r="E1095">
            <v>0</v>
          </cell>
          <cell r="F1095">
            <v>0</v>
          </cell>
          <cell r="G1095" t="str">
            <v>UBLGE</v>
          </cell>
          <cell r="H1095" t="e">
            <v>#N/A</v>
          </cell>
          <cell r="I1095">
            <v>-324.75221000000005</v>
          </cell>
          <cell r="J1095">
            <v>-533.46799999999996</v>
          </cell>
          <cell r="K1095">
            <v>-825.98279000000002</v>
          </cell>
          <cell r="L1095">
            <v>-627.61699999999996</v>
          </cell>
          <cell r="M1095">
            <v>-391.33840000000004</v>
          </cell>
          <cell r="N1095">
            <v>-615.322</v>
          </cell>
          <cell r="O1095">
            <v>-1535.748</v>
          </cell>
          <cell r="P1095">
            <v>-1360.2570000000001</v>
          </cell>
          <cell r="Q1095">
            <v>-1323.6579999999999</v>
          </cell>
          <cell r="R1095">
            <v>-1718.6759999999999</v>
          </cell>
          <cell r="S1095">
            <v>-2205.1930000000002</v>
          </cell>
          <cell r="T1095">
            <v>-1260.7570000000001</v>
          </cell>
          <cell r="U1095">
            <v>-885.24935000000005</v>
          </cell>
          <cell r="V1095">
            <v>-773.64312299999995</v>
          </cell>
          <cell r="W1095">
            <v>-859.29768799999999</v>
          </cell>
        </row>
        <row r="1096">
          <cell r="A1096" t="str">
            <v>HU10UDGG</v>
          </cell>
          <cell r="B1096" t="str">
            <v>HU</v>
          </cell>
          <cell r="C1096">
            <v>1</v>
          </cell>
          <cell r="D1096">
            <v>0</v>
          </cell>
          <cell r="E1096">
            <v>0</v>
          </cell>
          <cell r="F1096">
            <v>0</v>
          </cell>
          <cell r="G1096" t="str">
            <v>UDGG</v>
          </cell>
          <cell r="H1096">
            <v>4905.1959999999999</v>
          </cell>
          <cell r="I1096">
            <v>5077.84</v>
          </cell>
          <cell r="J1096">
            <v>5468.3729999999996</v>
          </cell>
          <cell r="K1096">
            <v>6257.7690000000002</v>
          </cell>
          <cell r="L1096">
            <v>6962.7359999999999</v>
          </cell>
          <cell r="M1096">
            <v>7339.4430000000002</v>
          </cell>
          <cell r="N1096">
            <v>7953.2979999999998</v>
          </cell>
          <cell r="O1096">
            <v>9573.7819999999992</v>
          </cell>
          <cell r="P1096">
            <v>10981.849</v>
          </cell>
          <cell r="Q1096">
            <v>12296.209000000001</v>
          </cell>
          <cell r="R1096">
            <v>13582.512000000001</v>
          </cell>
          <cell r="S1096">
            <v>15592.502</v>
          </cell>
          <cell r="T1096">
            <v>16729.304</v>
          </cell>
          <cell r="U1096">
            <v>19415.553349999998</v>
          </cell>
          <cell r="V1096">
            <v>20204.196473</v>
          </cell>
          <cell r="W1096">
            <v>21063.494160999999</v>
          </cell>
        </row>
        <row r="1097">
          <cell r="A1097" t="str">
            <v>HU10UVGDH</v>
          </cell>
          <cell r="B1097" t="str">
            <v>HU</v>
          </cell>
          <cell r="C1097">
            <v>1</v>
          </cell>
          <cell r="D1097">
            <v>0</v>
          </cell>
          <cell r="E1097">
            <v>0</v>
          </cell>
          <cell r="F1097">
            <v>0</v>
          </cell>
          <cell r="G1097" t="str">
            <v>UVGDH</v>
          </cell>
          <cell r="H1097">
            <v>5767.277388295417</v>
          </cell>
          <cell r="I1097">
            <v>7082.1040659476676</v>
          </cell>
          <cell r="J1097">
            <v>8773.7867305972486</v>
          </cell>
          <cell r="K1097">
            <v>10362.770712104111</v>
          </cell>
          <cell r="L1097">
            <v>11704.484782313073</v>
          </cell>
          <cell r="M1097">
            <v>13531.831</v>
          </cell>
          <cell r="N1097">
            <v>15272.620999999999</v>
          </cell>
          <cell r="O1097">
            <v>17148.41</v>
          </cell>
          <cell r="P1097">
            <v>18914.89</v>
          </cell>
          <cell r="Q1097">
            <v>20695.365000000002</v>
          </cell>
          <cell r="R1097">
            <v>21997.374</v>
          </cell>
          <cell r="S1097">
            <v>23785.243999999999</v>
          </cell>
          <cell r="T1097">
            <v>25419.164000000001</v>
          </cell>
          <cell r="U1097">
            <v>26993.884711999999</v>
          </cell>
          <cell r="V1097">
            <v>27387.727846000002</v>
          </cell>
          <cell r="W1097">
            <v>28449.162609999999</v>
          </cell>
        </row>
        <row r="1098">
          <cell r="A1098" t="str">
            <v>HU10OVGD</v>
          </cell>
          <cell r="B1098" t="str">
            <v>HU</v>
          </cell>
          <cell r="C1098">
            <v>1</v>
          </cell>
          <cell r="D1098">
            <v>1</v>
          </cell>
          <cell r="E1098">
            <v>0</v>
          </cell>
          <cell r="F1098">
            <v>0</v>
          </cell>
          <cell r="G1098" t="str">
            <v>OVGD</v>
          </cell>
          <cell r="H1098">
            <v>11116.106638758754</v>
          </cell>
          <cell r="I1098">
            <v>11262.840326707867</v>
          </cell>
          <cell r="J1098">
            <v>11777.123727063276</v>
          </cell>
          <cell r="K1098">
            <v>12349.484290972519</v>
          </cell>
          <cell r="L1098">
            <v>12862.431154839396</v>
          </cell>
          <cell r="M1098">
            <v>13531.831000000002</v>
          </cell>
          <cell r="N1098">
            <v>14085.216541009302</v>
          </cell>
          <cell r="O1098">
            <v>14669.466474329034</v>
          </cell>
          <cell r="P1098">
            <v>15289.793048341402</v>
          </cell>
          <cell r="Q1098">
            <v>16029.489212486298</v>
          </cell>
          <cell r="R1098">
            <v>16664.824381197377</v>
          </cell>
          <cell r="S1098">
            <v>17350.397582386784</v>
          </cell>
          <cell r="T1098">
            <v>17536.558169587373</v>
          </cell>
          <cell r="U1098">
            <v>17685.845167569529</v>
          </cell>
          <cell r="V1098">
            <v>17410.990341032837</v>
          </cell>
          <cell r="W1098">
            <v>17592.475738312529</v>
          </cell>
        </row>
        <row r="1099">
          <cell r="A1099" t="str">
            <v>HU1319UBLC</v>
          </cell>
          <cell r="B1099" t="str">
            <v>HU</v>
          </cell>
          <cell r="C1099">
            <v>1</v>
          </cell>
          <cell r="D1099">
            <v>0</v>
          </cell>
          <cell r="E1099">
            <v>319</v>
          </cell>
          <cell r="F1099">
            <v>0</v>
          </cell>
          <cell r="G1099" t="str">
            <v>UBLC</v>
          </cell>
          <cell r="H1099" t="e">
            <v>#N/A</v>
          </cell>
          <cell r="I1099" t="e">
            <v>#N/A</v>
          </cell>
          <cell r="J1099" t="e">
            <v>#N/A</v>
          </cell>
          <cell r="K1099" t="e">
            <v>#N/A</v>
          </cell>
          <cell r="L1099" t="e">
            <v>#N/A</v>
          </cell>
          <cell r="M1099">
            <v>-4.7514708098261051</v>
          </cell>
          <cell r="N1099">
            <v>-1.8164138296890886</v>
          </cell>
          <cell r="O1099">
            <v>2.1056062923617991</v>
          </cell>
          <cell r="P1099">
            <v>9.7568635080616375E-2</v>
          </cell>
          <cell r="Q1099">
            <v>-2.540149642202493</v>
          </cell>
          <cell r="R1099">
            <v>-2.1128340137327299</v>
          </cell>
          <cell r="S1099">
            <v>-0.74168673653295303</v>
          </cell>
          <cell r="T1099" t="e">
            <v>#N/A</v>
          </cell>
          <cell r="U1099" t="e">
            <v>#N/A</v>
          </cell>
          <cell r="V1099" t="e">
            <v>#N/A</v>
          </cell>
          <cell r="W1099" t="e">
            <v>#N/A</v>
          </cell>
        </row>
        <row r="1100">
          <cell r="A1100" t="str">
            <v>HU1319UBLH</v>
          </cell>
          <cell r="B1100" t="str">
            <v>HU</v>
          </cell>
          <cell r="C1100">
            <v>1</v>
          </cell>
          <cell r="D1100">
            <v>0</v>
          </cell>
          <cell r="E1100">
            <v>319</v>
          </cell>
          <cell r="F1100">
            <v>0</v>
          </cell>
          <cell r="G1100" t="str">
            <v>UBLH</v>
          </cell>
          <cell r="H1100" t="e">
            <v>#N/A</v>
          </cell>
          <cell r="I1100" t="e">
            <v>#N/A</v>
          </cell>
          <cell r="J1100" t="e">
            <v>#N/A</v>
          </cell>
          <cell r="K1100" t="e">
            <v>#N/A</v>
          </cell>
          <cell r="L1100" t="e">
            <v>#N/A</v>
          </cell>
          <cell r="M1100">
            <v>4.1758280900788671</v>
          </cell>
          <cell r="N1100">
            <v>3.5879630614810649</v>
          </cell>
          <cell r="O1100">
            <v>1.9960451143866984</v>
          </cell>
          <cell r="P1100">
            <v>0.21370993962957227</v>
          </cell>
          <cell r="Q1100">
            <v>1.2148710592927447</v>
          </cell>
          <cell r="R1100">
            <v>2.0839032877287988</v>
          </cell>
          <cell r="S1100">
            <v>3.1212923441104916</v>
          </cell>
          <cell r="T1100" t="e">
            <v>#N/A</v>
          </cell>
          <cell r="U1100" t="e">
            <v>#N/A</v>
          </cell>
          <cell r="V1100" t="e">
            <v>#N/A</v>
          </cell>
          <cell r="W1100" t="e">
            <v>#N/A</v>
          </cell>
        </row>
        <row r="1101">
          <cell r="A1101" t="str">
            <v>HU60RVGDP</v>
          </cell>
          <cell r="B1101" t="str">
            <v>HU</v>
          </cell>
          <cell r="C1101">
            <v>6</v>
          </cell>
          <cell r="D1101">
            <v>1</v>
          </cell>
          <cell r="E1101">
            <v>0</v>
          </cell>
          <cell r="F1101">
            <v>0</v>
          </cell>
          <cell r="G1101" t="str">
            <v>RVGDP</v>
          </cell>
          <cell r="H1101">
            <v>1.6417971800935849</v>
          </cell>
          <cell r="I1101">
            <v>1.4942277341980059</v>
          </cell>
          <cell r="J1101">
            <v>4.7770461977082235</v>
          </cell>
          <cell r="K1101">
            <v>5.1042473809711941</v>
          </cell>
          <cell r="L1101">
            <v>4.4490336807680997</v>
          </cell>
          <cell r="M1101">
            <v>5.4779520932644488</v>
          </cell>
          <cell r="N1101">
            <v>4.3284922265162562</v>
          </cell>
          <cell r="O1101">
            <v>4.4449714217841718</v>
          </cell>
          <cell r="P1101">
            <v>4.5277069699962036</v>
          </cell>
          <cell r="Q1101">
            <v>5.0701900467613026</v>
          </cell>
          <cell r="R1101">
            <v>4.1704965151503348</v>
          </cell>
          <cell r="S1101">
            <v>4.2761944201624713</v>
          </cell>
          <cell r="T1101">
            <v>1.2296457565314611</v>
          </cell>
          <cell r="U1101">
            <v>1.073652218020138</v>
          </cell>
          <cell r="V1101">
            <v>-1.4654138230494107</v>
          </cell>
          <cell r="W1101">
            <v>1.0827942610476038</v>
          </cell>
        </row>
        <row r="1102">
          <cell r="A1102" t="str">
            <v>HU60NETD</v>
          </cell>
          <cell r="B1102" t="str">
            <v>HU</v>
          </cell>
          <cell r="C1102">
            <v>6</v>
          </cell>
          <cell r="D1102">
            <v>0</v>
          </cell>
          <cell r="E1102">
            <v>0</v>
          </cell>
          <cell r="F1102">
            <v>0</v>
          </cell>
          <cell r="G1102" t="str">
            <v>NETD</v>
          </cell>
          <cell r="H1102">
            <v>-3.53991736638678</v>
          </cell>
          <cell r="I1102">
            <v>-0.47807223588580694</v>
          </cell>
          <cell r="J1102">
            <v>0.18603876270337771</v>
          </cell>
          <cell r="K1102">
            <v>1.7571575067209855</v>
          </cell>
          <cell r="L1102">
            <v>3.3937082936129626</v>
          </cell>
          <cell r="M1102">
            <v>1.2723584731698434</v>
          </cell>
          <cell r="N1102">
            <v>0.25231505566538637</v>
          </cell>
          <cell r="O1102">
            <v>3.6324952647825981E-2</v>
          </cell>
          <cell r="P1102">
            <v>1.2968486577616289</v>
          </cell>
          <cell r="Q1102">
            <v>-0.6708488029701698</v>
          </cell>
          <cell r="R1102">
            <v>-7.7333539556190267E-3</v>
          </cell>
          <cell r="S1102">
            <v>0.67027584428975828</v>
          </cell>
          <cell r="T1102">
            <v>-0.14340588988476233</v>
          </cell>
          <cell r="U1102">
            <v>-1.1812073652356814</v>
          </cell>
          <cell r="V1102">
            <v>-1.9836466026875499</v>
          </cell>
          <cell r="W1102">
            <v>-0.38477373248918534</v>
          </cell>
        </row>
        <row r="1103">
          <cell r="A1103" t="str">
            <v>HU60HWCDW</v>
          </cell>
          <cell r="B1103" t="str">
            <v>HU</v>
          </cell>
          <cell r="C1103">
            <v>6</v>
          </cell>
          <cell r="D1103">
            <v>0</v>
          </cell>
          <cell r="E1103">
            <v>0</v>
          </cell>
          <cell r="F1103">
            <v>0</v>
          </cell>
          <cell r="G1103" t="str">
            <v>HWCDW</v>
          </cell>
          <cell r="H1103">
            <v>21.698870607809862</v>
          </cell>
          <cell r="I1103">
            <v>20.188139239117685</v>
          </cell>
          <cell r="J1103">
            <v>21.002329014829968</v>
          </cell>
          <cell r="K1103">
            <v>13.863139759087218</v>
          </cell>
          <cell r="L1103">
            <v>5.1574971977610629</v>
          </cell>
          <cell r="M1103">
            <v>15.348327516722925</v>
          </cell>
          <cell r="N1103">
            <v>14.989871946070664</v>
          </cell>
          <cell r="O1103">
            <v>13.329090478981986</v>
          </cell>
          <cell r="P1103">
            <v>9.8763173987914676</v>
          </cell>
          <cell r="Q1103">
            <v>11.195261505144249</v>
          </cell>
          <cell r="R1103">
            <v>7.0922206374251839</v>
          </cell>
          <cell r="S1103">
            <v>4.4991905039600155</v>
          </cell>
          <cell r="T1103">
            <v>6.1681810988995167</v>
          </cell>
          <cell r="U1103">
            <v>9.1785455634567636</v>
          </cell>
          <cell r="V1103">
            <v>3.4607325230390673</v>
          </cell>
          <cell r="W1103">
            <v>5.209284829542149</v>
          </cell>
        </row>
        <row r="1104">
          <cell r="A1104" t="str">
            <v>HU1319UUTGE</v>
          </cell>
          <cell r="B1104" t="str">
            <v>HU</v>
          </cell>
          <cell r="C1104">
            <v>1</v>
          </cell>
          <cell r="D1104">
            <v>0</v>
          </cell>
          <cell r="E1104">
            <v>319</v>
          </cell>
          <cell r="F1104">
            <v>0</v>
          </cell>
          <cell r="G1104" t="str">
            <v>UUTGE</v>
          </cell>
          <cell r="H1104" t="e">
            <v>#N/A</v>
          </cell>
          <cell r="I1104">
            <v>51.241144950817727</v>
          </cell>
          <cell r="J1104">
            <v>50.847736980453284</v>
          </cell>
          <cell r="K1104">
            <v>51.439551622749882</v>
          </cell>
          <cell r="L1104">
            <v>48.603241456611741</v>
          </cell>
          <cell r="M1104">
            <v>46.455889081085921</v>
          </cell>
          <cell r="N1104">
            <v>47.251752007726772</v>
          </cell>
          <cell r="O1104">
            <v>51.394864013631583</v>
          </cell>
          <cell r="P1104">
            <v>49.177267221749631</v>
          </cell>
          <cell r="Q1104">
            <v>48.959658358284564</v>
          </cell>
          <cell r="R1104">
            <v>50.079959544261968</v>
          </cell>
          <cell r="S1104">
            <v>51.872787178470823</v>
          </cell>
          <cell r="T1104">
            <v>49.849255467252974</v>
          </cell>
          <cell r="U1104">
            <v>48.777917448638469</v>
          </cell>
          <cell r="V1104">
            <v>48.895712821813468</v>
          </cell>
          <cell r="W1104">
            <v>49.462799977296065</v>
          </cell>
        </row>
        <row r="1105">
          <cell r="A1105" t="str">
            <v>HU60UVGDH</v>
          </cell>
          <cell r="B1105" t="str">
            <v>HU</v>
          </cell>
          <cell r="C1105">
            <v>6</v>
          </cell>
          <cell r="D1105">
            <v>0</v>
          </cell>
          <cell r="E1105">
            <v>0</v>
          </cell>
          <cell r="F1105">
            <v>0</v>
          </cell>
          <cell r="G1105" t="str">
            <v>UVGDH</v>
          </cell>
          <cell r="H1105">
            <v>28.620506134171663</v>
          </cell>
          <cell r="I1105">
            <v>22.798048179903162</v>
          </cell>
          <cell r="J1105">
            <v>23.886724183898501</v>
          </cell>
          <cell r="K1105">
            <v>18.110583608848408</v>
          </cell>
          <cell r="L1105">
            <v>12.947445306705374</v>
          </cell>
          <cell r="M1105">
            <v>15.612359293663868</v>
          </cell>
          <cell r="N1105">
            <v>12.864408371638692</v>
          </cell>
          <cell r="O1105">
            <v>12.282037248223476</v>
          </cell>
          <cell r="P1105">
            <v>10.301129958987442</v>
          </cell>
          <cell r="Q1105">
            <v>9.41308672691199</v>
          </cell>
          <cell r="R1105">
            <v>6.2913072564798833</v>
          </cell>
          <cell r="S1105">
            <v>8.127651964275362</v>
          </cell>
          <cell r="T1105">
            <v>6.8694691549096687</v>
          </cell>
          <cell r="U1105">
            <v>6.1950137777937897</v>
          </cell>
          <cell r="V1105">
            <v>1.4590087280950792</v>
          </cell>
          <cell r="W1105">
            <v>3.8755853350391112</v>
          </cell>
        </row>
        <row r="1106">
          <cell r="A1106" t="str">
            <v>HU1212RVGDPR</v>
          </cell>
          <cell r="B1106" t="str">
            <v>HU</v>
          </cell>
          <cell r="C1106">
            <v>1</v>
          </cell>
          <cell r="D1106">
            <v>0</v>
          </cell>
          <cell r="E1106">
            <v>212</v>
          </cell>
          <cell r="F1106">
            <v>327</v>
          </cell>
          <cell r="G1106" t="str">
            <v>RVGDPR</v>
          </cell>
          <cell r="H1106">
            <v>52.141200325387651</v>
          </cell>
          <cell r="I1106">
            <v>51.967538612549255</v>
          </cell>
          <cell r="J1106">
            <v>53.081634586845027</v>
          </cell>
          <cell r="K1106">
            <v>54.263991437375722</v>
          </cell>
          <cell r="L1106">
            <v>55.114344666953365</v>
          </cell>
          <cell r="M1106">
            <v>56.081026672443336</v>
          </cell>
          <cell r="N1106">
            <v>57.435864534793623</v>
          </cell>
          <cell r="O1106">
            <v>59.36924596605585</v>
          </cell>
          <cell r="P1106">
            <v>61.392921177451754</v>
          </cell>
          <cell r="Q1106">
            <v>63.109594418332094</v>
          </cell>
          <cell r="R1106">
            <v>64.654158345035512</v>
          </cell>
          <cell r="S1106">
            <v>65.529157560951887</v>
          </cell>
          <cell r="T1106">
            <v>64.64349204331036</v>
          </cell>
          <cell r="U1106">
            <v>64.778448696218419</v>
          </cell>
          <cell r="V1106">
            <v>65.135060210986111</v>
          </cell>
          <cell r="W1106">
            <v>65.628729750925046</v>
          </cell>
        </row>
        <row r="1107">
          <cell r="A1107" t="str">
            <v>MT60OVGD</v>
          </cell>
          <cell r="B1107" t="str">
            <v>MT</v>
          </cell>
          <cell r="C1107">
            <v>6</v>
          </cell>
          <cell r="D1107">
            <v>1</v>
          </cell>
          <cell r="E1107">
            <v>0</v>
          </cell>
          <cell r="F1107">
            <v>0</v>
          </cell>
          <cell r="G1107" t="str">
            <v>OVGD</v>
          </cell>
          <cell r="H1107">
            <v>6.2338866734674925</v>
          </cell>
          <cell r="I1107">
            <v>3.9877086388714345</v>
          </cell>
          <cell r="J1107">
            <v>4.854768300873058</v>
          </cell>
          <cell r="K1107">
            <v>3.4242572236055313</v>
          </cell>
          <cell r="L1107">
            <v>4.0594519275429786</v>
          </cell>
          <cell r="M1107">
            <v>6.4132892935785391</v>
          </cell>
          <cell r="N1107">
            <v>-1.6165322702425211</v>
          </cell>
          <cell r="O1107">
            <v>2.6200471209411935</v>
          </cell>
          <cell r="P1107">
            <v>-0.30636842485749494</v>
          </cell>
          <cell r="Q1107">
            <v>1.150724391256297</v>
          </cell>
          <cell r="R1107">
            <v>3.5384797935351431</v>
          </cell>
          <cell r="S1107">
            <v>3.2253520454208928</v>
          </cell>
          <cell r="T1107">
            <v>3.9199994448903208</v>
          </cell>
          <cell r="U1107">
            <v>2.1115255866956506</v>
          </cell>
          <cell r="V1107">
            <v>0.73947814108195065</v>
          </cell>
          <cell r="W1107">
            <v>1.2726980827200807</v>
          </cell>
        </row>
        <row r="1108">
          <cell r="A1108" t="str">
            <v>MT60ZCPIH</v>
          </cell>
          <cell r="B1108" t="str">
            <v>MT</v>
          </cell>
          <cell r="C1108">
            <v>6</v>
          </cell>
          <cell r="D1108">
            <v>0</v>
          </cell>
          <cell r="E1108">
            <v>0</v>
          </cell>
          <cell r="F1108">
            <v>0</v>
          </cell>
          <cell r="G1108" t="str">
            <v>ZCPIH</v>
          </cell>
          <cell r="H1108" t="e">
            <v>#N/A</v>
          </cell>
          <cell r="I1108" t="e">
            <v>#N/A</v>
          </cell>
          <cell r="J1108">
            <v>3.9138985122483039</v>
          </cell>
          <cell r="K1108">
            <v>3.6975706044186651</v>
          </cell>
          <cell r="L1108">
            <v>2.2872219121016446</v>
          </cell>
          <cell r="M1108">
            <v>3.0399410434497343</v>
          </cell>
          <cell r="N1108">
            <v>2.5088931056253871</v>
          </cell>
          <cell r="O1108">
            <v>2.6063087618465763</v>
          </cell>
          <cell r="P1108">
            <v>1.9388549356450957</v>
          </cell>
          <cell r="Q1108">
            <v>2.725261993785888</v>
          </cell>
          <cell r="R1108">
            <v>2.5282170866121501</v>
          </cell>
          <cell r="S1108">
            <v>2.5792096569136058</v>
          </cell>
          <cell r="T1108">
            <v>0.6962215885549794</v>
          </cell>
          <cell r="U1108">
            <v>4.5879642179452507</v>
          </cell>
          <cell r="V1108">
            <v>1.9281502531680594</v>
          </cell>
          <cell r="W1108">
            <v>2.1922734620484219</v>
          </cell>
        </row>
        <row r="1109">
          <cell r="A1109" t="str">
            <v>MT10AVGDGP</v>
          </cell>
          <cell r="B1109" t="str">
            <v>MT</v>
          </cell>
          <cell r="C1109">
            <v>1</v>
          </cell>
          <cell r="D1109">
            <v>0</v>
          </cell>
          <cell r="E1109">
            <v>0</v>
          </cell>
          <cell r="F1109">
            <v>0</v>
          </cell>
          <cell r="G1109" t="str">
            <v>AVGDGP</v>
          </cell>
          <cell r="H1109">
            <v>0.16377126451732932</v>
          </cell>
          <cell r="I1109">
            <v>2.6709029601959516E-2</v>
          </cell>
          <cell r="J1109">
            <v>1.3632921171856995</v>
          </cell>
          <cell r="K1109">
            <v>1.4336477002979453</v>
          </cell>
          <cell r="L1109">
            <v>2.4325969778148524</v>
          </cell>
          <cell r="M1109">
            <v>4.7062933093640673</v>
          </cell>
          <cell r="N1109">
            <v>-0.35860915726786391</v>
          </cell>
          <cell r="O1109">
            <v>0.39935758722265713</v>
          </cell>
          <cell r="P1109">
            <v>-2.0903179917303611</v>
          </cell>
          <cell r="Q1109">
            <v>-2.9905793379522905</v>
          </cell>
          <cell r="R1109">
            <v>-1.5759396483558841</v>
          </cell>
          <cell r="S1109">
            <v>-0.5142928432753392</v>
          </cell>
          <cell r="T1109">
            <v>1.0570599636328892</v>
          </cell>
          <cell r="U1109">
            <v>1.1794046194576677</v>
          </cell>
          <cell r="V1109">
            <v>2.7660025398957622E-2</v>
          </cell>
          <cell r="W1109">
            <v>-0.56350949196709632</v>
          </cell>
        </row>
        <row r="1110">
          <cell r="A1110" t="str">
            <v>MT1319UBLA</v>
          </cell>
          <cell r="B1110" t="str">
            <v>MT</v>
          </cell>
          <cell r="C1110">
            <v>1</v>
          </cell>
          <cell r="D1110">
            <v>0</v>
          </cell>
          <cell r="E1110">
            <v>319</v>
          </cell>
          <cell r="F1110">
            <v>0</v>
          </cell>
          <cell r="G1110" t="str">
            <v>UBLA</v>
          </cell>
          <cell r="H1110">
            <v>-10.247877010670811</v>
          </cell>
          <cell r="I1110">
            <v>-9.8868906077422416</v>
          </cell>
          <cell r="J1110">
            <v>-5.8862369953678861</v>
          </cell>
          <cell r="K1110">
            <v>-5.2675176057082753</v>
          </cell>
          <cell r="L1110">
            <v>-2.800332226638008</v>
          </cell>
          <cell r="M1110">
            <v>-12.031708896206981</v>
          </cell>
          <cell r="N1110">
            <v>-3.8076051819989583</v>
          </cell>
          <cell r="O1110">
            <v>2.6063810073548086</v>
          </cell>
          <cell r="P1110">
            <v>-2.7597344760617974</v>
          </cell>
          <cell r="Q1110">
            <v>-4.3729267542603587</v>
          </cell>
          <cell r="R1110">
            <v>-5.467728606459711</v>
          </cell>
          <cell r="S1110">
            <v>-5.2772140557529914</v>
          </cell>
          <cell r="T1110">
            <v>-4.5800969400369951</v>
          </cell>
          <cell r="U1110">
            <v>-5.5412160428103352</v>
          </cell>
          <cell r="V1110">
            <v>-5.4609152899308224</v>
          </cell>
          <cell r="W1110">
            <v>-5.3467458859603543</v>
          </cell>
        </row>
        <row r="1111">
          <cell r="A1111" t="str">
            <v>MT1319UBLGE</v>
          </cell>
          <cell r="B1111" t="str">
            <v>MT</v>
          </cell>
          <cell r="C1111">
            <v>1</v>
          </cell>
          <cell r="D1111">
            <v>0</v>
          </cell>
          <cell r="E1111">
            <v>319</v>
          </cell>
          <cell r="F1111">
            <v>0</v>
          </cell>
          <cell r="G1111" t="str">
            <v>UBLGE</v>
          </cell>
          <cell r="H1111">
            <v>-4.1878909891772844</v>
          </cell>
          <cell r="I1111">
            <v>-7.9782161646697078</v>
          </cell>
          <cell r="J1111">
            <v>-7.6955572766316971</v>
          </cell>
          <cell r="K1111">
            <v>-9.9253315696035092</v>
          </cell>
          <cell r="L1111">
            <v>-7.7004210694447881</v>
          </cell>
          <cell r="M1111">
            <v>-6.175141882794116</v>
          </cell>
          <cell r="N1111">
            <v>-6.4292791676987875</v>
          </cell>
          <cell r="O1111">
            <v>-5.457194712370546</v>
          </cell>
          <cell r="P1111">
            <v>-9.8493756266520833</v>
          </cell>
          <cell r="Q1111">
            <v>-4.7160517931469039</v>
          </cell>
          <cell r="R1111">
            <v>-2.8186019401307294</v>
          </cell>
          <cell r="S1111">
            <v>-2.2859147971865665</v>
          </cell>
          <cell r="T1111">
            <v>-1.7699131290433914</v>
          </cell>
          <cell r="U1111">
            <v>-3.5299476600004271</v>
          </cell>
          <cell r="V1111">
            <v>-2.5880074057135714</v>
          </cell>
          <cell r="W1111">
            <v>-2.536931107756482</v>
          </cell>
        </row>
        <row r="1112">
          <cell r="A1112" t="str">
            <v>MT1319UBLGIE</v>
          </cell>
          <cell r="B1112" t="str">
            <v>MT</v>
          </cell>
          <cell r="C1112">
            <v>1</v>
          </cell>
          <cell r="D1112">
            <v>0</v>
          </cell>
          <cell r="E1112">
            <v>319</v>
          </cell>
          <cell r="F1112">
            <v>0</v>
          </cell>
          <cell r="G1112" t="str">
            <v>UBLGIE</v>
          </cell>
          <cell r="H1112">
            <v>-2.1506938157841402</v>
          </cell>
          <cell r="I1112">
            <v>-5.7443675357279549</v>
          </cell>
          <cell r="J1112">
            <v>-4.9634339346555683</v>
          </cell>
          <cell r="K1112">
            <v>-6.7102957728501638</v>
          </cell>
          <cell r="L1112">
            <v>-3.9947896442803126</v>
          </cell>
          <cell r="M1112">
            <v>-2.5436973838196995</v>
          </cell>
          <cell r="N1112">
            <v>-3.058459251919742</v>
          </cell>
          <cell r="O1112">
            <v>-1.8972598254296431</v>
          </cell>
          <cell r="P1112">
            <v>-6.4415276638410361</v>
          </cell>
          <cell r="Q1112">
            <v>-1.0756218993778786</v>
          </cell>
          <cell r="R1112">
            <v>0.88346725508972068</v>
          </cell>
          <cell r="S1112">
            <v>1.2375422446307174</v>
          </cell>
          <cell r="T1112">
            <v>1.5723790011675807</v>
          </cell>
          <cell r="U1112">
            <v>-0.17679498818857509</v>
          </cell>
          <cell r="V1112">
            <v>0.80293687033511574</v>
          </cell>
          <cell r="W1112">
            <v>0.83933740689485414</v>
          </cell>
        </row>
        <row r="1113">
          <cell r="A1113" t="str">
            <v>MT1319UBLGAP</v>
          </cell>
          <cell r="B1113" t="str">
            <v>MT</v>
          </cell>
          <cell r="C1113">
            <v>1</v>
          </cell>
          <cell r="D1113">
            <v>0</v>
          </cell>
          <cell r="E1113">
            <v>319</v>
          </cell>
          <cell r="F1113">
            <v>0</v>
          </cell>
          <cell r="G1113" t="str">
            <v>UBLGAP</v>
          </cell>
          <cell r="H1113">
            <v>-4.236323971114679</v>
          </cell>
          <cell r="I1113">
            <v>-7.9858169014519778</v>
          </cell>
          <cell r="J1113">
            <v>-8.1117094363305693</v>
          </cell>
          <cell r="K1113">
            <v>-10.33465286247265</v>
          </cell>
          <cell r="L1113">
            <v>-8.4395266899986954</v>
          </cell>
          <cell r="M1113">
            <v>-7.6353158686715439</v>
          </cell>
          <cell r="N1113">
            <v>-6.2985661298746507</v>
          </cell>
          <cell r="O1113">
            <v>-5.602760552913205</v>
          </cell>
          <cell r="P1113">
            <v>-9.0874547186663666</v>
          </cell>
          <cell r="Q1113">
            <v>-3.625985624463294</v>
          </cell>
          <cell r="R1113">
            <v>-2.2441719383050094</v>
          </cell>
          <cell r="S1113">
            <v>-2.0984550558127055</v>
          </cell>
          <cell r="T1113">
            <v>-2.1552114857875795</v>
          </cell>
          <cell r="U1113">
            <v>-3.9598406437927469</v>
          </cell>
          <cell r="V1113">
            <v>-2.5980894849714913</v>
          </cell>
          <cell r="W1113">
            <v>-2.3315318979344752</v>
          </cell>
        </row>
        <row r="1114">
          <cell r="A1114" t="str">
            <v>MT1319UBLGAPS</v>
          </cell>
          <cell r="B1114" t="str">
            <v>MT</v>
          </cell>
          <cell r="C1114">
            <v>1</v>
          </cell>
          <cell r="D1114">
            <v>0</v>
          </cell>
          <cell r="E1114">
            <v>319</v>
          </cell>
          <cell r="F1114">
            <v>0</v>
          </cell>
          <cell r="G1114" t="str">
            <v>UBLGAPS</v>
          </cell>
          <cell r="H1114" t="e">
            <v>#N/A</v>
          </cell>
          <cell r="I1114" t="e">
            <v>#N/A</v>
          </cell>
          <cell r="J1114" t="e">
            <v>#N/A</v>
          </cell>
          <cell r="K1114" t="e">
            <v>#N/A</v>
          </cell>
          <cell r="L1114" t="e">
            <v>#N/A</v>
          </cell>
          <cell r="M1114" t="e">
            <v>#N/A</v>
          </cell>
          <cell r="N1114" t="e">
            <v>#N/A</v>
          </cell>
          <cell r="O1114" t="e">
            <v>#N/A</v>
          </cell>
          <cell r="P1114">
            <v>-6.0293925547797569</v>
          </cell>
          <cell r="Q1114">
            <v>-5.9690872123811847</v>
          </cell>
          <cell r="R1114">
            <v>-3.8640561966005267</v>
          </cell>
          <cell r="S1114">
            <v>-2.7512375165477425</v>
          </cell>
          <cell r="T1114">
            <v>-2.7922406899967456</v>
          </cell>
          <cell r="U1114">
            <v>-2.6416247203746148</v>
          </cell>
          <cell r="V1114">
            <v>-2.9259713713830129</v>
          </cell>
          <cell r="W1114">
            <v>-2.3315318979344752</v>
          </cell>
        </row>
        <row r="1115">
          <cell r="A1115" t="str">
            <v>MT1319UDGG</v>
          </cell>
          <cell r="B1115" t="str">
            <v>MT</v>
          </cell>
          <cell r="C1115">
            <v>1</v>
          </cell>
          <cell r="D1115">
            <v>0</v>
          </cell>
          <cell r="E1115">
            <v>319</v>
          </cell>
          <cell r="F1115">
            <v>0</v>
          </cell>
          <cell r="G1115" t="str">
            <v>UDGG</v>
          </cell>
          <cell r="H1115" t="e">
            <v>#N/A</v>
          </cell>
          <cell r="I1115">
            <v>38.986340460158765</v>
          </cell>
          <cell r="J1115">
            <v>47.490355174141257</v>
          </cell>
          <cell r="K1115">
            <v>52.571114981156029</v>
          </cell>
          <cell r="L1115">
            <v>56.963716920094299</v>
          </cell>
          <cell r="M1115">
            <v>55.928177035051583</v>
          </cell>
          <cell r="N1115">
            <v>62.085850305821857</v>
          </cell>
          <cell r="O1115">
            <v>60.091561932413263</v>
          </cell>
          <cell r="P1115">
            <v>69.270530216024056</v>
          </cell>
          <cell r="Q1115">
            <v>72.092567603546371</v>
          </cell>
          <cell r="R1115">
            <v>69.847756838336323</v>
          </cell>
          <cell r="S1115">
            <v>63.776876132077696</v>
          </cell>
          <cell r="T1115">
            <v>61.875260245706023</v>
          </cell>
          <cell r="U1115">
            <v>63.313578184209206</v>
          </cell>
          <cell r="V1115">
            <v>64.030065919548989</v>
          </cell>
          <cell r="W1115">
            <v>64.219311143028094</v>
          </cell>
        </row>
        <row r="1116">
          <cell r="A1116" t="str">
            <v>MT60OCPH</v>
          </cell>
          <cell r="B1116" t="str">
            <v>MT</v>
          </cell>
          <cell r="C1116">
            <v>6</v>
          </cell>
          <cell r="D1116">
            <v>1</v>
          </cell>
          <cell r="E1116">
            <v>0</v>
          </cell>
          <cell r="F1116">
            <v>0</v>
          </cell>
          <cell r="G1116" t="str">
            <v>OCPH</v>
          </cell>
          <cell r="H1116" t="e">
            <v>#N/A</v>
          </cell>
          <cell r="I1116">
            <v>7.1143028468632963</v>
          </cell>
          <cell r="J1116">
            <v>1.5848050649783563</v>
          </cell>
          <cell r="K1116">
            <v>2.5336552339465301</v>
          </cell>
          <cell r="L1116">
            <v>6.0912406423955234</v>
          </cell>
          <cell r="M1116">
            <v>7.3650563898437937</v>
          </cell>
          <cell r="N1116">
            <v>0.78059031426116476</v>
          </cell>
          <cell r="O1116">
            <v>-1.5289951775802946</v>
          </cell>
          <cell r="P1116">
            <v>3.8577781200069383</v>
          </cell>
          <cell r="Q1116">
            <v>2.3643676669570457</v>
          </cell>
          <cell r="R1116">
            <v>1.921537809678675</v>
          </cell>
          <cell r="S1116">
            <v>0.71312078283394253</v>
          </cell>
          <cell r="T1116">
            <v>1.6839186300036113</v>
          </cell>
          <cell r="U1116">
            <v>2.0000069391677755</v>
          </cell>
          <cell r="V1116">
            <v>0.55999760530698328</v>
          </cell>
          <cell r="W1116">
            <v>0.84998225821018014</v>
          </cell>
        </row>
        <row r="1117">
          <cell r="A1117" t="str">
            <v>MT60OIGT</v>
          </cell>
          <cell r="B1117" t="str">
            <v>MT</v>
          </cell>
          <cell r="C1117">
            <v>6</v>
          </cell>
          <cell r="D1117">
            <v>1</v>
          </cell>
          <cell r="E1117">
            <v>0</v>
          </cell>
          <cell r="F1117">
            <v>0</v>
          </cell>
          <cell r="G1117" t="str">
            <v>OIGT</v>
          </cell>
          <cell r="H1117" t="e">
            <v>#N/A</v>
          </cell>
          <cell r="I1117">
            <v>-8.4122898296730355</v>
          </cell>
          <cell r="J1117">
            <v>-4.5237098606709436</v>
          </cell>
          <cell r="K1117">
            <v>-3.3946074593680375</v>
          </cell>
          <cell r="L1117">
            <v>4.0260624331420969</v>
          </cell>
          <cell r="M1117">
            <v>17.525162818235639</v>
          </cell>
          <cell r="N1117">
            <v>-11.825054588147522</v>
          </cell>
          <cell r="O1117">
            <v>-19.49726231956198</v>
          </cell>
          <cell r="P1117">
            <v>23.069313052618568</v>
          </cell>
          <cell r="Q1117">
            <v>-2.0975683279742641</v>
          </cell>
          <cell r="R1117">
            <v>8.5238498447643085</v>
          </cell>
          <cell r="S1117">
            <v>4.8764629388816649</v>
          </cell>
          <cell r="T1117">
            <v>4.1402243138139116</v>
          </cell>
          <cell r="U1117">
            <v>0.40189202060874063</v>
          </cell>
          <cell r="V1117">
            <v>3.375079372095291</v>
          </cell>
          <cell r="W1117">
            <v>3.3100427573260927</v>
          </cell>
        </row>
        <row r="1118">
          <cell r="A1118" t="str">
            <v>MT60OXGS</v>
          </cell>
          <cell r="B1118" t="str">
            <v>MT</v>
          </cell>
          <cell r="C1118">
            <v>6</v>
          </cell>
          <cell r="D1118">
            <v>1</v>
          </cell>
          <cell r="E1118">
            <v>0</v>
          </cell>
          <cell r="F1118">
            <v>0</v>
          </cell>
          <cell r="G1118" t="str">
            <v>OXGS</v>
          </cell>
          <cell r="H1118" t="e">
            <v>#N/A</v>
          </cell>
          <cell r="I1118">
            <v>-5.900196332033758</v>
          </cell>
          <cell r="J1118">
            <v>3.9731039256402534</v>
          </cell>
          <cell r="K1118">
            <v>8.1447103130825038</v>
          </cell>
          <cell r="L1118">
            <v>8.2304418179260033</v>
          </cell>
          <cell r="M1118">
            <v>5.5797060233523821</v>
          </cell>
          <cell r="N1118">
            <v>-1.8364501312335912</v>
          </cell>
          <cell r="O1118">
            <v>6.091749456193285</v>
          </cell>
          <cell r="P1118">
            <v>-0.58622002283974517</v>
          </cell>
          <cell r="Q1118">
            <v>-1.2815502189171935</v>
          </cell>
          <cell r="R1118">
            <v>1.5988593715308363</v>
          </cell>
          <cell r="S1118">
            <v>9.5780477401620878</v>
          </cell>
          <cell r="T1118">
            <v>3.3059896584203274</v>
          </cell>
          <cell r="U1118">
            <v>-0.16162607601474255</v>
          </cell>
          <cell r="V1118">
            <v>-1.7080797795028024</v>
          </cell>
          <cell r="W1118">
            <v>-0.72298717138618018</v>
          </cell>
        </row>
        <row r="1119">
          <cell r="A1119" t="str">
            <v>MT60OMGS</v>
          </cell>
          <cell r="B1119" t="str">
            <v>MT</v>
          </cell>
          <cell r="C1119">
            <v>6</v>
          </cell>
          <cell r="D1119">
            <v>1</v>
          </cell>
          <cell r="E1119">
            <v>0</v>
          </cell>
          <cell r="F1119">
            <v>0</v>
          </cell>
          <cell r="G1119" t="str">
            <v>OMGS</v>
          </cell>
          <cell r="H1119" t="e">
            <v>#N/A</v>
          </cell>
          <cell r="I1119">
            <v>-5.9171357326770702</v>
          </cell>
          <cell r="J1119">
            <v>-1.680882657642091</v>
          </cell>
          <cell r="K1119">
            <v>2.5095491065548536</v>
          </cell>
          <cell r="L1119">
            <v>10.12394747436678</v>
          </cell>
          <cell r="M1119">
            <v>10.428431418304029</v>
          </cell>
          <cell r="N1119">
            <v>-8.1835246375675297</v>
          </cell>
          <cell r="O1119">
            <v>-0.4761383683720255</v>
          </cell>
          <cell r="P1119">
            <v>5.859795064052542</v>
          </cell>
          <cell r="Q1119">
            <v>0.5527577087154345</v>
          </cell>
          <cell r="R1119">
            <v>3.981810394779961</v>
          </cell>
          <cell r="S1119">
            <v>8.9922104982615547</v>
          </cell>
          <cell r="T1119">
            <v>1.9880004179180455</v>
          </cell>
          <cell r="U1119">
            <v>-0.26752864042964841</v>
          </cell>
          <cell r="V1119">
            <v>-0.80248777986762221</v>
          </cell>
          <cell r="W1119">
            <v>-0.23487930076865338</v>
          </cell>
        </row>
        <row r="1120">
          <cell r="A1120" t="str">
            <v>MT10CVGD3</v>
          </cell>
          <cell r="B1120" t="str">
            <v>MT</v>
          </cell>
          <cell r="C1120">
            <v>1</v>
          </cell>
          <cell r="D1120">
            <v>0</v>
          </cell>
          <cell r="E1120">
            <v>0</v>
          </cell>
          <cell r="F1120">
            <v>0</v>
          </cell>
          <cell r="G1120" t="str">
            <v>CVGD3</v>
          </cell>
          <cell r="H1120" t="e">
            <v>#N/A</v>
          </cell>
          <cell r="I1120">
            <v>3.3871080382708292</v>
          </cell>
          <cell r="J1120">
            <v>-0.5120886501007248</v>
          </cell>
          <cell r="K1120">
            <v>-0.12409629872782468</v>
          </cell>
          <cell r="L1120">
            <v>4.5355318160706037</v>
          </cell>
          <cell r="M1120">
            <v>9.6961852050229016</v>
          </cell>
          <cell r="N1120">
            <v>-2.1047889422447685</v>
          </cell>
          <cell r="O1120">
            <v>-4.336814962049985</v>
          </cell>
          <cell r="P1120">
            <v>6.8440562282033435</v>
          </cell>
          <cell r="Q1120">
            <v>1.2657468206300226</v>
          </cell>
          <cell r="R1120">
            <v>2.8626237256627531</v>
          </cell>
          <cell r="S1120">
            <v>2.5854865126850863</v>
          </cell>
          <cell r="T1120">
            <v>1.8006369883450077</v>
          </cell>
          <cell r="U1120">
            <v>2.1563957836259284</v>
          </cell>
          <cell r="V1120">
            <v>1.5807909185824456</v>
          </cell>
          <cell r="W1120">
            <v>1.7020586980359886</v>
          </cell>
        </row>
        <row r="1121">
          <cell r="A1121" t="str">
            <v>MT10CVGD4</v>
          </cell>
          <cell r="B1121" t="str">
            <v>MT</v>
          </cell>
          <cell r="C1121">
            <v>1</v>
          </cell>
          <cell r="D1121">
            <v>0</v>
          </cell>
          <cell r="E1121">
            <v>0</v>
          </cell>
          <cell r="F1121">
            <v>0</v>
          </cell>
          <cell r="G1121" t="str">
            <v>CVGD4</v>
          </cell>
          <cell r="H1121" t="e">
            <v>#N/A</v>
          </cell>
          <cell r="I1121">
            <v>-0.22435225923597812</v>
          </cell>
          <cell r="J1121">
            <v>0.3584620550705151</v>
          </cell>
          <cell r="K1121">
            <v>-1.0191908921322983</v>
          </cell>
          <cell r="L1121">
            <v>1.4282396655829106</v>
          </cell>
          <cell r="M1121">
            <v>1.5823067309409033</v>
          </cell>
          <cell r="N1121">
            <v>-6.2262792828163889</v>
          </cell>
          <cell r="O1121">
            <v>0.90558160594921322</v>
          </cell>
          <cell r="P1121">
            <v>-1.14694965237529</v>
          </cell>
          <cell r="Q1121">
            <v>1.6440705937657816</v>
          </cell>
          <cell r="R1121">
            <v>3.105378172864901</v>
          </cell>
          <cell r="S1121">
            <v>0.81535104264655966</v>
          </cell>
          <cell r="T1121">
            <v>1.0056736834070785</v>
          </cell>
          <cell r="U1121">
            <v>-0.16336668922047259</v>
          </cell>
          <cell r="V1121">
            <v>-4.3593594357240195E-2</v>
          </cell>
          <cell r="W1121">
            <v>-4.9960036108132044E-15</v>
          </cell>
        </row>
        <row r="1122">
          <cell r="A1122" t="str">
            <v>MT10CVGD9</v>
          </cell>
          <cell r="B1122" t="str">
            <v>MT</v>
          </cell>
          <cell r="C1122">
            <v>1</v>
          </cell>
          <cell r="D1122">
            <v>0</v>
          </cell>
          <cell r="E1122">
            <v>0</v>
          </cell>
          <cell r="F1122">
            <v>0</v>
          </cell>
          <cell r="G1122" t="str">
            <v>CVGD9</v>
          </cell>
          <cell r="H1122" t="e">
            <v>#N/A</v>
          </cell>
          <cell r="I1122">
            <v>0.82407989384734748</v>
          </cell>
          <cell r="J1122">
            <v>5.0075554063129672</v>
          </cell>
          <cell r="K1122">
            <v>4.5683450357477291</v>
          </cell>
          <cell r="L1122">
            <v>-1.9043195541105273</v>
          </cell>
          <cell r="M1122">
            <v>-4.8652026423852925</v>
          </cell>
          <cell r="N1122">
            <v>6.7142842761217354</v>
          </cell>
          <cell r="O1122">
            <v>6.051536291054961</v>
          </cell>
          <cell r="P1122">
            <v>-6.0037242833745932</v>
          </cell>
          <cell r="Q1122">
            <v>-1.7590930231395214</v>
          </cell>
          <cell r="R1122">
            <v>-2.4295221049925395</v>
          </cell>
          <cell r="S1122">
            <v>-0.17572426570653121</v>
          </cell>
          <cell r="T1122">
            <v>1.1139200688335955</v>
          </cell>
          <cell r="U1122">
            <v>0.11851874933226444</v>
          </cell>
          <cell r="V1122">
            <v>-0.79776277673755447</v>
          </cell>
          <cell r="W1122">
            <v>-0.42933897851813796</v>
          </cell>
        </row>
        <row r="1123">
          <cell r="A1123" t="str">
            <v>MT60NETN</v>
          </cell>
          <cell r="B1123" t="str">
            <v>MT</v>
          </cell>
          <cell r="C1123">
            <v>6</v>
          </cell>
          <cell r="D1123">
            <v>0</v>
          </cell>
          <cell r="E1123">
            <v>0</v>
          </cell>
          <cell r="F1123">
            <v>0</v>
          </cell>
          <cell r="G1123" t="str">
            <v>NETN</v>
          </cell>
          <cell r="H1123">
            <v>3.1529374201787697</v>
          </cell>
          <cell r="I1123">
            <v>1.4779849880059093</v>
          </cell>
          <cell r="J1123">
            <v>-0.10675613847797027</v>
          </cell>
          <cell r="K1123">
            <v>0.54961832061066751</v>
          </cell>
          <cell r="L1123">
            <v>-0.44791982994228929</v>
          </cell>
          <cell r="M1123">
            <v>2.303058034012051</v>
          </cell>
          <cell r="N1123">
            <v>1.7554644808743136</v>
          </cell>
          <cell r="O1123">
            <v>0.56387192052091972</v>
          </cell>
          <cell r="P1123">
            <v>1.0279687604298759</v>
          </cell>
          <cell r="Q1123">
            <v>-0.57482656095143581</v>
          </cell>
          <cell r="R1123">
            <v>1.3157894736842257</v>
          </cell>
          <cell r="S1123">
            <v>1.2921422012331041</v>
          </cell>
          <cell r="T1123">
            <v>2.9722204234928551</v>
          </cell>
          <cell r="U1123">
            <v>1.0879134700037651</v>
          </cell>
          <cell r="V1123">
            <v>0.21088646967339919</v>
          </cell>
          <cell r="W1123">
            <v>0.50779382825643093</v>
          </cell>
        </row>
        <row r="1124">
          <cell r="A1124" t="str">
            <v>MT10ZUTN</v>
          </cell>
          <cell r="B1124" t="str">
            <v>MT</v>
          </cell>
          <cell r="C1124">
            <v>1</v>
          </cell>
          <cell r="D1124">
            <v>0</v>
          </cell>
          <cell r="E1124">
            <v>0</v>
          </cell>
          <cell r="F1124">
            <v>0</v>
          </cell>
          <cell r="G1124" t="str">
            <v>ZUTN</v>
          </cell>
          <cell r="H1124">
            <v>4.9000000000000004</v>
          </cell>
          <cell r="I1124">
            <v>5.2</v>
          </cell>
          <cell r="J1124">
            <v>6.2</v>
          </cell>
          <cell r="K1124">
            <v>6.6</v>
          </cell>
          <cell r="L1124">
            <v>7.1</v>
          </cell>
          <cell r="M1124">
            <v>6.7</v>
          </cell>
          <cell r="N1124">
            <v>7.6</v>
          </cell>
          <cell r="O1124">
            <v>7.5</v>
          </cell>
          <cell r="P1124">
            <v>7.6</v>
          </cell>
          <cell r="Q1124">
            <v>7.4</v>
          </cell>
          <cell r="R1124">
            <v>7.2</v>
          </cell>
          <cell r="S1124">
            <v>7.1</v>
          </cell>
          <cell r="T1124">
            <v>6.4</v>
          </cell>
          <cell r="U1124">
            <v>6.5</v>
          </cell>
          <cell r="V1124">
            <v>7.4</v>
          </cell>
          <cell r="W1124">
            <v>7.9</v>
          </cell>
        </row>
        <row r="1125">
          <cell r="A1125" t="str">
            <v>MT60RVGDE</v>
          </cell>
          <cell r="B1125" t="str">
            <v>MT</v>
          </cell>
          <cell r="C1125">
            <v>6</v>
          </cell>
          <cell r="D1125">
            <v>1</v>
          </cell>
          <cell r="E1125">
            <v>0</v>
          </cell>
          <cell r="F1125">
            <v>0</v>
          </cell>
          <cell r="G1125" t="str">
            <v>RVGDE</v>
          </cell>
          <cell r="H1125">
            <v>2.9867780117001752</v>
          </cell>
          <cell r="I1125">
            <v>2.4731705612425658</v>
          </cell>
          <cell r="J1125">
            <v>4.9668268318816322</v>
          </cell>
          <cell r="K1125">
            <v>2.8589257234461263</v>
          </cell>
          <cell r="L1125">
            <v>4.5276520086628524</v>
          </cell>
          <cell r="M1125">
            <v>4.0177012677372614</v>
          </cell>
          <cell r="N1125">
            <v>-3.3138237521884051</v>
          </cell>
          <cell r="O1125">
            <v>2.0446460156639201</v>
          </cell>
          <cell r="P1125">
            <v>-1.3207601832038507</v>
          </cell>
          <cell r="Q1125">
            <v>1.7355272236618813</v>
          </cell>
          <cell r="R1125">
            <v>2.1938242118008988</v>
          </cell>
          <cell r="S1125">
            <v>1.9085486812463248</v>
          </cell>
          <cell r="T1125">
            <v>0.92042204926683358</v>
          </cell>
          <cell r="U1125">
            <v>1.0125959489663661</v>
          </cell>
          <cell r="V1125">
            <v>0.5274792889577995</v>
          </cell>
          <cell r="W1125">
            <v>0.76103974162509136</v>
          </cell>
        </row>
        <row r="1126">
          <cell r="A1126" t="str">
            <v>MT60PVGD</v>
          </cell>
          <cell r="B1126" t="str">
            <v>MT</v>
          </cell>
          <cell r="C1126">
            <v>6</v>
          </cell>
          <cell r="D1126">
            <v>1</v>
          </cell>
          <cell r="E1126">
            <v>0</v>
          </cell>
          <cell r="F1126">
            <v>0</v>
          </cell>
          <cell r="G1126" t="str">
            <v>PVGD</v>
          </cell>
          <cell r="H1126">
            <v>4.8389449019474506</v>
          </cell>
          <cell r="I1126">
            <v>0.14702899471887854</v>
          </cell>
          <cell r="J1126">
            <v>1.0516469490615465</v>
          </cell>
          <cell r="K1126">
            <v>2.0331246949096604</v>
          </cell>
          <cell r="L1126">
            <v>1.228010889650677</v>
          </cell>
          <cell r="M1126">
            <v>2.8270074833005809</v>
          </cell>
          <cell r="N1126">
            <v>3.2713373041592053</v>
          </cell>
          <cell r="O1126">
            <v>3.2072419168956534</v>
          </cell>
          <cell r="P1126">
            <v>2.9526805055573035</v>
          </cell>
          <cell r="Q1126">
            <v>1.5378052126718833</v>
          </cell>
          <cell r="R1126">
            <v>2.9390505540669354</v>
          </cell>
          <cell r="S1126">
            <v>2.8737250574826678</v>
          </cell>
          <cell r="T1126">
            <v>2.7531725666643858</v>
          </cell>
          <cell r="U1126">
            <v>2.6987412398751465</v>
          </cell>
          <cell r="V1126">
            <v>2.2896669084136567</v>
          </cell>
          <cell r="W1126">
            <v>2.5014442711905005</v>
          </cell>
        </row>
        <row r="1127">
          <cell r="A1127" t="str">
            <v>MT60RWCDV</v>
          </cell>
          <cell r="B1127" t="str">
            <v>MT</v>
          </cell>
          <cell r="C1127">
            <v>6</v>
          </cell>
          <cell r="D1127">
            <v>1</v>
          </cell>
          <cell r="E1127">
            <v>0</v>
          </cell>
          <cell r="F1127">
            <v>0</v>
          </cell>
          <cell r="G1127" t="str">
            <v>RWCDV</v>
          </cell>
          <cell r="H1127">
            <v>4.0022462576988271</v>
          </cell>
          <cell r="I1127">
            <v>6.564317621427862</v>
          </cell>
          <cell r="J1127">
            <v>2.9824635793502141</v>
          </cell>
          <cell r="K1127">
            <v>2.9310703444801245</v>
          </cell>
          <cell r="L1127">
            <v>3.9911389518677121</v>
          </cell>
          <cell r="M1127">
            <v>-0.17689797632154391</v>
          </cell>
          <cell r="N1127">
            <v>2.0889063643836359</v>
          </cell>
          <cell r="O1127">
            <v>-0.14360573807460364</v>
          </cell>
          <cell r="P1127">
            <v>1.5905831703912687</v>
          </cell>
          <cell r="Q1127">
            <v>-0.22889734700742848</v>
          </cell>
          <cell r="R1127">
            <v>-0.77262963570190468</v>
          </cell>
          <cell r="S1127">
            <v>0.44640667643234266</v>
          </cell>
          <cell r="T1127">
            <v>-1.3284491976273571</v>
          </cell>
          <cell r="U1127">
            <v>9.8337384363356151E-2</v>
          </cell>
          <cell r="V1127">
            <v>0.69448149178519269</v>
          </cell>
          <cell r="W1127">
            <v>-5.9572886130676572E-2</v>
          </cell>
        </row>
        <row r="1128">
          <cell r="A1128" t="str">
            <v>MT60QLCD</v>
          </cell>
          <cell r="B1128" t="str">
            <v>MT</v>
          </cell>
          <cell r="C1128">
            <v>6</v>
          </cell>
          <cell r="D1128">
            <v>1</v>
          </cell>
          <cell r="E1128">
            <v>0</v>
          </cell>
          <cell r="F1128">
            <v>0</v>
          </cell>
          <cell r="G1128" t="str">
            <v>QLCD</v>
          </cell>
          <cell r="H1128">
            <v>0.98601807494482774</v>
          </cell>
          <cell r="I1128">
            <v>3.992408000824188</v>
          </cell>
          <cell r="J1128">
            <v>-1.8904670288925174</v>
          </cell>
          <cell r="K1128">
            <v>7.0139388027401495E-2</v>
          </cell>
          <cell r="L1128">
            <v>-0.51327380505080678</v>
          </cell>
          <cell r="M1128">
            <v>-4.0325821402859896</v>
          </cell>
          <cell r="N1128">
            <v>5.5879033862344052</v>
          </cell>
          <cell r="O1128">
            <v>-2.1444062370529648</v>
          </cell>
          <cell r="P1128">
            <v>2.9503098716611387</v>
          </cell>
          <cell r="Q1128">
            <v>-1.9309130490380189</v>
          </cell>
          <cell r="R1128">
            <v>-2.9027721297078535</v>
          </cell>
          <cell r="S1128">
            <v>-1.434758932135638</v>
          </cell>
          <cell r="T1128">
            <v>-2.2283609216342204</v>
          </cell>
          <cell r="U1128">
            <v>-0.90509362323972775</v>
          </cell>
          <cell r="V1128">
            <v>0.1661259229900125</v>
          </cell>
          <cell r="W1128">
            <v>-0.81441460892027751</v>
          </cell>
        </row>
        <row r="1129">
          <cell r="A1129" t="str">
            <v>MT60OVGDP</v>
          </cell>
          <cell r="B1129" t="str">
            <v>MT</v>
          </cell>
          <cell r="C1129">
            <v>6</v>
          </cell>
          <cell r="D1129">
            <v>0</v>
          </cell>
          <cell r="E1129">
            <v>0</v>
          </cell>
          <cell r="F1129">
            <v>0</v>
          </cell>
          <cell r="G1129" t="str">
            <v>OVGDP</v>
          </cell>
          <cell r="H1129" t="e">
            <v>#N/A</v>
          </cell>
          <cell r="I1129">
            <v>4.1301984587209795</v>
          </cell>
          <cell r="J1129">
            <v>3.4721463769379568</v>
          </cell>
          <cell r="K1129">
            <v>3.3525209300787617</v>
          </cell>
          <cell r="L1129">
            <v>3.0446371382202075</v>
          </cell>
          <cell r="M1129">
            <v>4.1025255577252562</v>
          </cell>
          <cell r="N1129">
            <v>3.3844283161742483</v>
          </cell>
          <cell r="O1129">
            <v>1.8453152411266327</v>
          </cell>
          <cell r="P1129">
            <v>2.2286699372199958</v>
          </cell>
          <cell r="Q1129">
            <v>2.089417630431778</v>
          </cell>
          <cell r="R1129">
            <v>2.0503310381077444</v>
          </cell>
          <cell r="S1129">
            <v>2.1237981807064932</v>
          </cell>
          <cell r="T1129">
            <v>2.3041303222343101</v>
          </cell>
          <cell r="U1129">
            <v>1.9880538238340906</v>
          </cell>
          <cell r="V1129">
            <v>1.8994187947753982</v>
          </cell>
          <cell r="W1129">
            <v>1.8747842157084804</v>
          </cell>
        </row>
        <row r="1130">
          <cell r="A1130" t="str">
            <v>MT1319URTG</v>
          </cell>
          <cell r="B1130" t="str">
            <v>MT</v>
          </cell>
          <cell r="C1130">
            <v>1</v>
          </cell>
          <cell r="D1130">
            <v>0</v>
          </cell>
          <cell r="E1130">
            <v>319</v>
          </cell>
          <cell r="F1130">
            <v>0</v>
          </cell>
          <cell r="G1130" t="str">
            <v>URTG</v>
          </cell>
          <cell r="H1130">
            <v>35.468376322438559</v>
          </cell>
          <cell r="I1130">
            <v>34.60275963178961</v>
          </cell>
          <cell r="J1130">
            <v>35.253421659233041</v>
          </cell>
          <cell r="K1130">
            <v>33.089660133904232</v>
          </cell>
          <cell r="L1130">
            <v>35.316958716467973</v>
          </cell>
          <cell r="M1130">
            <v>34.815206312054059</v>
          </cell>
          <cell r="N1130">
            <v>36.622491949467431</v>
          </cell>
          <cell r="O1130">
            <v>37.700788653862347</v>
          </cell>
          <cell r="P1130">
            <v>37.914729742047214</v>
          </cell>
          <cell r="Q1130">
            <v>40.703236627943099</v>
          </cell>
          <cell r="R1130">
            <v>41.800033306965318</v>
          </cell>
          <cell r="S1130">
            <v>41.271141918435518</v>
          </cell>
          <cell r="T1130">
            <v>40.395361986796793</v>
          </cell>
          <cell r="U1130">
            <v>40.6532713987759</v>
          </cell>
          <cell r="V1130">
            <v>41.141022169232585</v>
          </cell>
          <cell r="W1130">
            <v>41.242486452374813</v>
          </cell>
        </row>
        <row r="1131">
          <cell r="A1131" t="str">
            <v>MT1319UUTG</v>
          </cell>
          <cell r="B1131" t="str">
            <v>MT</v>
          </cell>
          <cell r="C1131">
            <v>1</v>
          </cell>
          <cell r="D1131">
            <v>0</v>
          </cell>
          <cell r="E1131">
            <v>319</v>
          </cell>
          <cell r="F1131">
            <v>0</v>
          </cell>
          <cell r="G1131" t="str">
            <v>UUTG</v>
          </cell>
          <cell r="H1131">
            <v>39.656267311615835</v>
          </cell>
          <cell r="I1131">
            <v>42.58097579645932</v>
          </cell>
          <cell r="J1131">
            <v>42.948978935864744</v>
          </cell>
          <cell r="K1131">
            <v>43.014701616365556</v>
          </cell>
          <cell r="L1131">
            <v>43.017379785912766</v>
          </cell>
          <cell r="M1131">
            <v>40.990599871644832</v>
          </cell>
          <cell r="N1131">
            <v>43.051771117166219</v>
          </cell>
          <cell r="O1131">
            <v>43.157983366232891</v>
          </cell>
          <cell r="P1131">
            <v>47.764105368699298</v>
          </cell>
          <cell r="Q1131">
            <v>45.419288421090002</v>
          </cell>
          <cell r="R1131">
            <v>44.618427078562803</v>
          </cell>
          <cell r="S1131">
            <v>43.557252746391079</v>
          </cell>
          <cell r="T1131">
            <v>42.165275115840174</v>
          </cell>
          <cell r="U1131">
            <v>44.183236564963892</v>
          </cell>
          <cell r="V1131">
            <v>43.729046563644921</v>
          </cell>
          <cell r="W1131">
            <v>43.779401194312022</v>
          </cell>
        </row>
        <row r="1132">
          <cell r="A1132" t="str">
            <v>MT1319UTVG</v>
          </cell>
          <cell r="B1132" t="str">
            <v>MT</v>
          </cell>
          <cell r="C1132">
            <v>1</v>
          </cell>
          <cell r="D1132">
            <v>0</v>
          </cell>
          <cell r="E1132">
            <v>319</v>
          </cell>
          <cell r="F1132">
            <v>0</v>
          </cell>
          <cell r="G1132" t="str">
            <v>UTVG</v>
          </cell>
          <cell r="H1132">
            <v>12.333639594114389</v>
          </cell>
          <cell r="I1132">
            <v>11.718055672684576</v>
          </cell>
          <cell r="J1132">
            <v>12.396952266667483</v>
          </cell>
          <cell r="K1132">
            <v>11.443937758902775</v>
          </cell>
          <cell r="L1132">
            <v>12.391393549843992</v>
          </cell>
          <cell r="M1132">
            <v>12.571004316257062</v>
          </cell>
          <cell r="N1132">
            <v>13.259598711914785</v>
          </cell>
          <cell r="O1132">
            <v>13.613634450047247</v>
          </cell>
          <cell r="P1132">
            <v>12.899006471606961</v>
          </cell>
          <cell r="Q1132">
            <v>14.597440516866495</v>
          </cell>
          <cell r="R1132">
            <v>14.951080394687541</v>
          </cell>
          <cell r="S1132">
            <v>14.883636135527833</v>
          </cell>
          <cell r="T1132">
            <v>14.690407478392412</v>
          </cell>
          <cell r="U1132">
            <v>14.69059739164808</v>
          </cell>
          <cell r="V1132">
            <v>14.665901948705681</v>
          </cell>
          <cell r="W1132">
            <v>14.619913667030207</v>
          </cell>
        </row>
        <row r="1133">
          <cell r="A1133" t="str">
            <v>MT1319UTYG</v>
          </cell>
          <cell r="B1133" t="str">
            <v>MT</v>
          </cell>
          <cell r="C1133">
            <v>1</v>
          </cell>
          <cell r="D1133">
            <v>0</v>
          </cell>
          <cell r="E1133">
            <v>319</v>
          </cell>
          <cell r="F1133">
            <v>0</v>
          </cell>
          <cell r="G1133" t="str">
            <v>UTYG</v>
          </cell>
          <cell r="H1133">
            <v>8.1670292253854146</v>
          </cell>
          <cell r="I1133">
            <v>7.2406276962199394</v>
          </cell>
          <cell r="J1133">
            <v>8.1541254297163182</v>
          </cell>
          <cell r="K1133">
            <v>7.8909504415126301</v>
          </cell>
          <cell r="L1133">
            <v>8.6722680744541112</v>
          </cell>
          <cell r="M1133">
            <v>9.1074282406533538</v>
          </cell>
          <cell r="N1133">
            <v>10.067624473619025</v>
          </cell>
          <cell r="O1133">
            <v>11.264980213488505</v>
          </cell>
          <cell r="P1133">
            <v>11.840762008932639</v>
          </cell>
          <cell r="Q1133">
            <v>11.146043184621801</v>
          </cell>
          <cell r="R1133">
            <v>11.645988592364379</v>
          </cell>
          <cell r="S1133">
            <v>11.952976139134799</v>
          </cell>
          <cell r="T1133">
            <v>13.327128265004152</v>
          </cell>
          <cell r="U1133">
            <v>13.469068142134837</v>
          </cell>
          <cell r="V1133">
            <v>13.466041120126071</v>
          </cell>
          <cell r="W1133">
            <v>13.483520274631541</v>
          </cell>
        </row>
        <row r="1134">
          <cell r="A1134" t="str">
            <v>MT1319UTSG</v>
          </cell>
          <cell r="B1134" t="str">
            <v>MT</v>
          </cell>
          <cell r="C1134">
            <v>1</v>
          </cell>
          <cell r="D1134">
            <v>0</v>
          </cell>
          <cell r="E1134">
            <v>319</v>
          </cell>
          <cell r="F1134">
            <v>0</v>
          </cell>
          <cell r="G1134" t="str">
            <v>UTSG</v>
          </cell>
          <cell r="H1134">
            <v>7.2810122819580876</v>
          </cell>
          <cell r="I1134">
            <v>7.7145136911210441</v>
          </cell>
          <cell r="J1134">
            <v>8.116472637440344</v>
          </cell>
          <cell r="K1134">
            <v>7.4497278982606367</v>
          </cell>
          <cell r="L1134">
            <v>7.4963579833830396</v>
          </cell>
          <cell r="M1134">
            <v>7.5253878968628491</v>
          </cell>
          <cell r="N1134">
            <v>8.4280406242259112</v>
          </cell>
          <cell r="O1134">
            <v>7.9976331028805037</v>
          </cell>
          <cell r="P1134">
            <v>7.9671406435147212</v>
          </cell>
          <cell r="Q1134">
            <v>7.9937255389202964</v>
          </cell>
          <cell r="R1134">
            <v>7.9137349598234739</v>
          </cell>
          <cell r="S1134">
            <v>7.6406912829037648</v>
          </cell>
          <cell r="T1134">
            <v>7.3120672056631335</v>
          </cell>
          <cell r="U1134">
            <v>7.3767748210605042</v>
          </cell>
          <cell r="V1134">
            <v>7.2540214798311871</v>
          </cell>
          <cell r="W1134">
            <v>7.2104853840141283</v>
          </cell>
        </row>
        <row r="1135">
          <cell r="A1135" t="str">
            <v>MT1319UWCG</v>
          </cell>
          <cell r="B1135" t="str">
            <v>MT</v>
          </cell>
          <cell r="C1135">
            <v>1</v>
          </cell>
          <cell r="D1135">
            <v>0</v>
          </cell>
          <cell r="E1135">
            <v>319</v>
          </cell>
          <cell r="F1135">
            <v>0</v>
          </cell>
          <cell r="G1135" t="str">
            <v>UWCG</v>
          </cell>
          <cell r="H1135">
            <v>14.629244301522744</v>
          </cell>
          <cell r="I1135">
            <v>15.154296760968142</v>
          </cell>
          <cell r="J1135">
            <v>14.4032644664783</v>
          </cell>
          <cell r="K1135">
            <v>14.44808020329307</v>
          </cell>
          <cell r="L1135">
            <v>13.753741845049749</v>
          </cell>
          <cell r="M1135">
            <v>12.968905331772937</v>
          </cell>
          <cell r="N1135">
            <v>14.869705226653457</v>
          </cell>
          <cell r="O1135">
            <v>14.460057441692939</v>
          </cell>
          <cell r="P1135">
            <v>14.74888341992526</v>
          </cell>
          <cell r="Q1135">
            <v>14.609421453864519</v>
          </cell>
          <cell r="R1135">
            <v>13.9127357508639</v>
          </cell>
          <cell r="S1135">
            <v>13.29872736824772</v>
          </cell>
          <cell r="T1135">
            <v>12.943258505349576</v>
          </cell>
          <cell r="U1135">
            <v>13.157177904530357</v>
          </cell>
          <cell r="V1135">
            <v>13.295440606999412</v>
          </cell>
          <cell r="W1135">
            <v>13.242811804861827</v>
          </cell>
        </row>
        <row r="1136">
          <cell r="A1136" t="str">
            <v>MT1319UCTGI</v>
          </cell>
          <cell r="B1136" t="str">
            <v>MT</v>
          </cell>
          <cell r="C1136">
            <v>1</v>
          </cell>
          <cell r="D1136">
            <v>0</v>
          </cell>
          <cell r="E1136">
            <v>319</v>
          </cell>
          <cell r="F1136">
            <v>0</v>
          </cell>
          <cell r="G1136" t="str">
            <v>UCTGI</v>
          </cell>
          <cell r="H1136">
            <v>4.8377943819162006</v>
          </cell>
          <cell r="I1136">
            <v>4.9091475241808356</v>
          </cell>
          <cell r="J1136">
            <v>4.9377198326134399</v>
          </cell>
          <cell r="K1136">
            <v>4.5677121407270755</v>
          </cell>
          <cell r="L1136">
            <v>4.4045681490844704</v>
          </cell>
          <cell r="M1136">
            <v>4.8737211672769831</v>
          </cell>
          <cell r="N1136">
            <v>4.4300222937825113</v>
          </cell>
          <cell r="O1136">
            <v>4.6411765256195565</v>
          </cell>
          <cell r="P1136">
            <v>5.0323580348190688</v>
          </cell>
          <cell r="Q1136">
            <v>5.5380771927333408</v>
          </cell>
          <cell r="R1136">
            <v>5.0008326741329778</v>
          </cell>
          <cell r="S1136">
            <v>5.7344880852498603</v>
          </cell>
          <cell r="T1136">
            <v>5.3352572716791862</v>
          </cell>
          <cell r="U1136">
            <v>5.6396533354714231</v>
          </cell>
          <cell r="V1136">
            <v>5.9841162461907089</v>
          </cell>
          <cell r="W1136">
            <v>6.2107793141281542</v>
          </cell>
        </row>
        <row r="1137">
          <cell r="A1137" t="str">
            <v>MT1319UIGG0</v>
          </cell>
          <cell r="B1137" t="str">
            <v>MT</v>
          </cell>
          <cell r="C1137">
            <v>1</v>
          </cell>
          <cell r="D1137">
            <v>0</v>
          </cell>
          <cell r="E1137">
            <v>319</v>
          </cell>
          <cell r="F1137">
            <v>0</v>
          </cell>
          <cell r="G1137" t="str">
            <v>UIGG0</v>
          </cell>
          <cell r="H1137">
            <v>2.866803583251138</v>
          </cell>
          <cell r="I1137">
            <v>3.461865313880546</v>
          </cell>
          <cell r="J1137">
            <v>3.7068102574777528</v>
          </cell>
          <cell r="K1137">
            <v>4.5627806593100564</v>
          </cell>
          <cell r="L1137">
            <v>4.4612982377871964</v>
          </cell>
          <cell r="M1137">
            <v>3.8994802874149017</v>
          </cell>
          <cell r="N1137">
            <v>3.442655437205846</v>
          </cell>
          <cell r="O1137">
            <v>4.0980999335771946</v>
          </cell>
          <cell r="P1137">
            <v>4.7133351563212109</v>
          </cell>
          <cell r="Q1137">
            <v>3.9430594875708871</v>
          </cell>
          <cell r="R1137">
            <v>4.8694783296556885</v>
          </cell>
          <cell r="S1137">
            <v>4.153499933349539</v>
          </cell>
          <cell r="T1137">
            <v>3.9853795372267382</v>
          </cell>
          <cell r="U1137">
            <v>3.3329680375528734</v>
          </cell>
          <cell r="V1137">
            <v>4.1340809266859502</v>
          </cell>
          <cell r="W1137">
            <v>4.0954971739503288</v>
          </cell>
        </row>
        <row r="1138">
          <cell r="A1138" t="str">
            <v>MT1319UYIG</v>
          </cell>
          <cell r="B1138" t="str">
            <v>MT</v>
          </cell>
          <cell r="C1138">
            <v>1</v>
          </cell>
          <cell r="D1138">
            <v>0</v>
          </cell>
          <cell r="E1138">
            <v>319</v>
          </cell>
          <cell r="F1138">
            <v>0</v>
          </cell>
          <cell r="G1138" t="str">
            <v>UYIG</v>
          </cell>
          <cell r="H1138">
            <v>2.0371971733931442</v>
          </cell>
          <cell r="I1138">
            <v>2.2338486289417521</v>
          </cell>
          <cell r="J1138">
            <v>2.7321233419761284</v>
          </cell>
          <cell r="K1138">
            <v>3.2150357967533445</v>
          </cell>
          <cell r="L1138">
            <v>3.705631425164476</v>
          </cell>
          <cell r="M1138">
            <v>3.631444498974417</v>
          </cell>
          <cell r="N1138">
            <v>3.3708199157790442</v>
          </cell>
          <cell r="O1138">
            <v>3.5599348869409027</v>
          </cell>
          <cell r="P1138">
            <v>3.4078479628110476</v>
          </cell>
          <cell r="Q1138">
            <v>3.6404298937690251</v>
          </cell>
          <cell r="R1138">
            <v>3.7020691952204503</v>
          </cell>
          <cell r="S1138">
            <v>3.5234570418172844</v>
          </cell>
          <cell r="T1138">
            <v>3.3422921302109723</v>
          </cell>
          <cell r="U1138">
            <v>3.3531526718118521</v>
          </cell>
          <cell r="V1138">
            <v>3.3909442760486868</v>
          </cell>
          <cell r="W1138">
            <v>3.3762685146513363</v>
          </cell>
        </row>
        <row r="1139">
          <cell r="A1139" t="str">
            <v>MT1319UOOMS</v>
          </cell>
          <cell r="B1139" t="str">
            <v>MT</v>
          </cell>
          <cell r="C1139">
            <v>1</v>
          </cell>
          <cell r="D1139">
            <v>0</v>
          </cell>
          <cell r="E1139">
            <v>319</v>
          </cell>
          <cell r="F1139">
            <v>0</v>
          </cell>
          <cell r="G1139" t="str">
            <v>UOOMS</v>
          </cell>
          <cell r="H1139" t="e">
            <v>#N/A</v>
          </cell>
          <cell r="I1139" t="e">
            <v>#N/A</v>
          </cell>
          <cell r="J1139" t="e">
            <v>#N/A</v>
          </cell>
          <cell r="K1139" t="e">
            <v>#N/A</v>
          </cell>
          <cell r="L1139" t="e">
            <v>#N/A</v>
          </cell>
          <cell r="M1139" t="e">
            <v>#N/A</v>
          </cell>
          <cell r="N1139" t="e">
            <v>#N/A</v>
          </cell>
          <cell r="O1139" t="e">
            <v>#N/A</v>
          </cell>
          <cell r="P1139">
            <v>-3.0580621638866097</v>
          </cell>
          <cell r="Q1139">
            <v>2.3431015879178911</v>
          </cell>
          <cell r="R1139">
            <v>1.6198842582955162</v>
          </cell>
          <cell r="S1139">
            <v>0.65278246073503698</v>
          </cell>
          <cell r="T1139">
            <v>0.63702920420916587</v>
          </cell>
          <cell r="U1139">
            <v>-1.3182159234181321</v>
          </cell>
          <cell r="V1139">
            <v>0.32788188641152138</v>
          </cell>
          <cell r="W1139">
            <v>0</v>
          </cell>
        </row>
        <row r="1140">
          <cell r="A1140" t="str">
            <v>MT1319UBLGBPS</v>
          </cell>
          <cell r="B1140" t="str">
            <v>MT</v>
          </cell>
          <cell r="C1140">
            <v>1</v>
          </cell>
          <cell r="D1140">
            <v>0</v>
          </cell>
          <cell r="E1140">
            <v>319</v>
          </cell>
          <cell r="F1140">
            <v>0</v>
          </cell>
          <cell r="G1140" t="str">
            <v>UBLGBPS</v>
          </cell>
          <cell r="H1140" t="e">
            <v>#N/A</v>
          </cell>
          <cell r="I1140" t="e">
            <v>#N/A</v>
          </cell>
          <cell r="J1140" t="e">
            <v>#N/A</v>
          </cell>
          <cell r="K1140" t="e">
            <v>#N/A</v>
          </cell>
          <cell r="L1140" t="e">
            <v>#N/A</v>
          </cell>
          <cell r="M1140" t="e">
            <v>#N/A</v>
          </cell>
          <cell r="N1140" t="e">
            <v>#N/A</v>
          </cell>
          <cell r="O1140" t="e">
            <v>#N/A</v>
          </cell>
          <cell r="P1140">
            <v>-2.6215445919687097</v>
          </cell>
          <cell r="Q1140">
            <v>-2.3286573186121595</v>
          </cell>
          <cell r="R1140">
            <v>-0.16198700138007571</v>
          </cell>
          <cell r="S1140">
            <v>0.77221952526954163</v>
          </cell>
          <cell r="T1140">
            <v>0.55005144021422692</v>
          </cell>
          <cell r="U1140">
            <v>0.71152795143723724</v>
          </cell>
          <cell r="V1140">
            <v>0.46497290466567442</v>
          </cell>
          <cell r="W1140">
            <v>1.0447366167168608</v>
          </cell>
        </row>
        <row r="1141">
          <cell r="A1141" t="str">
            <v>MT1319UYVG</v>
          </cell>
          <cell r="B1141" t="str">
            <v>MT</v>
          </cell>
          <cell r="C1141">
            <v>1</v>
          </cell>
          <cell r="D1141">
            <v>0</v>
          </cell>
          <cell r="E1141">
            <v>319</v>
          </cell>
          <cell r="F1141">
            <v>0</v>
          </cell>
          <cell r="G1141" t="str">
            <v>UYVG</v>
          </cell>
          <cell r="H1141">
            <v>1.7402818499952708</v>
          </cell>
          <cell r="I1141">
            <v>2.2490934213855245</v>
          </cell>
          <cell r="J1141">
            <v>2.3672279891878323</v>
          </cell>
          <cell r="K1141">
            <v>2.1849363548810063</v>
          </cell>
          <cell r="L1141">
            <v>1.8949501959391171</v>
          </cell>
          <cell r="M1141">
            <v>1.410396768469931</v>
          </cell>
          <cell r="N1141">
            <v>1.6442903145900418</v>
          </cell>
          <cell r="O1141">
            <v>2.1068190960885387</v>
          </cell>
          <cell r="P1141">
            <v>2.1775590192325223</v>
          </cell>
          <cell r="Q1141">
            <v>1.9082970207403331</v>
          </cell>
          <cell r="R1141">
            <v>2.0558724343228278</v>
          </cell>
          <cell r="S1141">
            <v>1.8801311053783001</v>
          </cell>
          <cell r="T1141">
            <v>2.0028785642426508</v>
          </cell>
          <cell r="U1141">
            <v>2.4076259754010056</v>
          </cell>
          <cell r="V1141">
            <v>0.96516195496431856</v>
          </cell>
          <cell r="W1141">
            <v>0.89683052997759849</v>
          </cell>
        </row>
        <row r="1142">
          <cell r="A1142" t="str">
            <v>MT1319UYTGH</v>
          </cell>
          <cell r="B1142" t="str">
            <v>MT</v>
          </cell>
          <cell r="C1142">
            <v>1</v>
          </cell>
          <cell r="D1142">
            <v>0</v>
          </cell>
          <cell r="E1142">
            <v>319</v>
          </cell>
          <cell r="F1142">
            <v>0</v>
          </cell>
          <cell r="G1142" t="str">
            <v>UYTGH</v>
          </cell>
          <cell r="H1142">
            <v>11.323316804258827</v>
          </cell>
          <cell r="I1142">
            <v>12.378447107057365</v>
          </cell>
          <cell r="J1142">
            <v>12.4903189467014</v>
          </cell>
          <cell r="K1142">
            <v>12.584560401944744</v>
          </cell>
          <cell r="L1142">
            <v>12.698452039667</v>
          </cell>
          <cell r="M1142">
            <v>11.866057608818755</v>
          </cell>
          <cell r="N1142">
            <v>12.507555115184543</v>
          </cell>
          <cell r="O1142">
            <v>12.574959538221176</v>
          </cell>
          <cell r="P1142">
            <v>12.747014857351196</v>
          </cell>
          <cell r="Q1142">
            <v>12.768572671038969</v>
          </cell>
          <cell r="R1142">
            <v>12.810483367334195</v>
          </cell>
          <cell r="S1142">
            <v>12.425998384706464</v>
          </cell>
          <cell r="T1142">
            <v>12.240506979783961</v>
          </cell>
          <cell r="U1142">
            <v>13.540020720323598</v>
          </cell>
          <cell r="V1142">
            <v>13.212501779566196</v>
          </cell>
          <cell r="W1142">
            <v>13.148201003682965</v>
          </cell>
        </row>
        <row r="1143">
          <cell r="A1143" t="str">
            <v>MT1319UYTGM</v>
          </cell>
          <cell r="B1143" t="str">
            <v>MT</v>
          </cell>
          <cell r="C1143">
            <v>1</v>
          </cell>
          <cell r="D1143">
            <v>0</v>
          </cell>
          <cell r="E1143">
            <v>319</v>
          </cell>
          <cell r="F1143">
            <v>0</v>
          </cell>
          <cell r="G1143" t="str">
            <v>UYTGM</v>
          </cell>
          <cell r="H1143">
            <v>0.27191903906176107</v>
          </cell>
          <cell r="I1143">
            <v>0.26694604640904052</v>
          </cell>
          <cell r="J1143">
            <v>0.34622201678151276</v>
          </cell>
          <cell r="K1143">
            <v>0.32257690210139128</v>
          </cell>
          <cell r="L1143">
            <v>0.34698986293900413</v>
          </cell>
          <cell r="M1143">
            <v>0.33347175557149505</v>
          </cell>
          <cell r="N1143">
            <v>0.37106762447361907</v>
          </cell>
          <cell r="O1143">
            <v>0.44718451506675022</v>
          </cell>
          <cell r="P1143">
            <v>0.47557196244644978</v>
          </cell>
          <cell r="Q1143">
            <v>0.52183636702491154</v>
          </cell>
          <cell r="R1143">
            <v>0.55726716349556593</v>
          </cell>
          <cell r="S1143">
            <v>0.63004289153225501</v>
          </cell>
          <cell r="T1143">
            <v>0.59223521982097083</v>
          </cell>
          <cell r="U1143">
            <v>0.58621219670092384</v>
          </cell>
          <cell r="V1143">
            <v>0.58765607942284637</v>
          </cell>
          <cell r="W1143">
            <v>0.5833759935688877</v>
          </cell>
        </row>
        <row r="1144">
          <cell r="A1144" t="str">
            <v>MT1319UCIG0</v>
          </cell>
          <cell r="B1144" t="str">
            <v>MT</v>
          </cell>
          <cell r="C1144">
            <v>1</v>
          </cell>
          <cell r="D1144">
            <v>0</v>
          </cell>
          <cell r="E1144">
            <v>319</v>
          </cell>
          <cell r="F1144">
            <v>0</v>
          </cell>
          <cell r="G1144" t="str">
            <v>UCIG0</v>
          </cell>
          <cell r="H1144">
            <v>9.1864722811473953</v>
          </cell>
          <cell r="I1144">
            <v>9.7407736569986589</v>
          </cell>
          <cell r="J1144">
            <v>10.177274243959481</v>
          </cell>
          <cell r="K1144">
            <v>9.8945823325326927</v>
          </cell>
          <cell r="L1144">
            <v>9.5243209601154444</v>
          </cell>
          <cell r="M1144">
            <v>9.554909585110801</v>
          </cell>
          <cell r="N1144">
            <v>10.108000990834778</v>
          </cell>
          <cell r="O1144">
            <v>10.328746105846143</v>
          </cell>
          <cell r="P1144">
            <v>10.695469875125331</v>
          </cell>
          <cell r="Q1144">
            <v>9.9104535893999781</v>
          </cell>
          <cell r="R1144">
            <v>9.4264956909113629</v>
          </cell>
          <cell r="S1144">
            <v>9.888968172444347</v>
          </cell>
          <cell r="T1144">
            <v>9.1352190866433141</v>
          </cell>
          <cell r="U1144">
            <v>9.4255764700033211</v>
          </cell>
          <cell r="V1144">
            <v>9.7168051868536018</v>
          </cell>
          <cell r="W1144">
            <v>9.8613389596837866</v>
          </cell>
        </row>
        <row r="1145">
          <cell r="A1145" t="str">
            <v>MT10CVGD5</v>
          </cell>
          <cell r="B1145" t="str">
            <v>MT</v>
          </cell>
          <cell r="C1145">
            <v>1</v>
          </cell>
          <cell r="D1145">
            <v>0</v>
          </cell>
          <cell r="E1145">
            <v>0</v>
          </cell>
          <cell r="F1145">
            <v>0</v>
          </cell>
          <cell r="G1145" t="str">
            <v>CVGD5</v>
          </cell>
          <cell r="H1145" t="e">
            <v>#N/A</v>
          </cell>
          <cell r="I1145">
            <v>3.1627557790348511</v>
          </cell>
          <cell r="J1145">
            <v>-0.15362659503020967</v>
          </cell>
          <cell r="K1145">
            <v>-1.143287190860123</v>
          </cell>
          <cell r="L1145">
            <v>5.9637714816535148</v>
          </cell>
          <cell r="M1145">
            <v>11.278491935963805</v>
          </cell>
          <cell r="N1145">
            <v>-8.3310682250611574</v>
          </cell>
          <cell r="O1145">
            <v>-3.4312333561007713</v>
          </cell>
          <cell r="P1145">
            <v>5.6971065758280535</v>
          </cell>
          <cell r="Q1145">
            <v>2.9098174143958042</v>
          </cell>
          <cell r="R1145">
            <v>5.9680018985276542</v>
          </cell>
          <cell r="S1145">
            <v>3.4008375553316461</v>
          </cell>
          <cell r="T1145">
            <v>2.8063106717520863</v>
          </cell>
          <cell r="U1145">
            <v>1.9930290944054556</v>
          </cell>
          <cell r="V1145">
            <v>1.5371973242252055</v>
          </cell>
          <cell r="W1145">
            <v>1.7020586980359835</v>
          </cell>
        </row>
        <row r="1146">
          <cell r="A1146" t="str">
            <v>MT699RVGDPR</v>
          </cell>
          <cell r="B1146" t="str">
            <v>MT</v>
          </cell>
          <cell r="C1146">
            <v>6</v>
          </cell>
          <cell r="D1146">
            <v>0</v>
          </cell>
          <cell r="E1146">
            <v>99</v>
          </cell>
          <cell r="F1146">
            <v>327</v>
          </cell>
          <cell r="G1146" t="str">
            <v>RVGDPR</v>
          </cell>
          <cell r="H1146">
            <v>2.8284467030591953</v>
          </cell>
          <cell r="I1146">
            <v>1.6044468383456856</v>
          </cell>
          <cell r="J1146">
            <v>1.4498390175777365</v>
          </cell>
          <cell r="K1146">
            <v>-8.9111326983470907E-2</v>
          </cell>
          <cell r="L1146">
            <v>0.57717519906028691</v>
          </cell>
          <cell r="M1146">
            <v>2.0291884631563173</v>
          </cell>
          <cell r="N1146">
            <v>-4.0983288747168718</v>
          </cell>
          <cell r="O1146">
            <v>0.95004156962890107</v>
          </cell>
          <cell r="P1146">
            <v>-1.8305167201734251</v>
          </cell>
          <cell r="Q1146">
            <v>-1.5144453783709433</v>
          </cell>
          <cell r="R1146">
            <v>1.4370922637973127</v>
          </cell>
          <cell r="S1146">
            <v>-1.2997600489716987E-2</v>
          </cell>
          <cell r="T1146">
            <v>0.56791645746279151</v>
          </cell>
          <cell r="U1146">
            <v>0.97948906612879139</v>
          </cell>
          <cell r="V1146">
            <v>2.5612655561359166</v>
          </cell>
          <cell r="W1146">
            <v>0.57080785147103352</v>
          </cell>
        </row>
        <row r="1147">
          <cell r="A1147" t="str">
            <v>MT199RVGDPR</v>
          </cell>
          <cell r="B1147" t="str">
            <v>MT</v>
          </cell>
          <cell r="C1147">
            <v>1</v>
          </cell>
          <cell r="D1147">
            <v>0</v>
          </cell>
          <cell r="E1147">
            <v>99</v>
          </cell>
          <cell r="F1147">
            <v>327</v>
          </cell>
          <cell r="G1147" t="str">
            <v>RVGDPR</v>
          </cell>
          <cell r="H1147">
            <v>53.764301374461276</v>
          </cell>
          <cell r="I1147">
            <v>54.626921008022464</v>
          </cell>
          <cell r="J1147">
            <v>55.418923422898146</v>
          </cell>
          <cell r="K1147">
            <v>55.369538884836047</v>
          </cell>
          <cell r="L1147">
            <v>55.689118131113368</v>
          </cell>
          <cell r="M1147">
            <v>56.819155291463417</v>
          </cell>
          <cell r="N1147">
            <v>54.49051944378315</v>
          </cell>
          <cell r="O1147">
            <v>55.008202030005805</v>
          </cell>
          <cell r="P1147">
            <v>54.00126769437977</v>
          </cell>
          <cell r="Q1147">
            <v>53.183447991520516</v>
          </cell>
          <cell r="R1147">
            <v>53.94774320822733</v>
          </cell>
          <cell r="S1147">
            <v>53.940731296091904</v>
          </cell>
          <cell r="T1147">
            <v>54.247069586398197</v>
          </cell>
          <cell r="U1147">
            <v>54.778413701692244</v>
          </cell>
          <cell r="V1147">
            <v>56.181434344031331</v>
          </cell>
          <cell r="W1147">
            <v>56.502122382336104</v>
          </cell>
        </row>
        <row r="1148">
          <cell r="A1148" t="str">
            <v>MT10ISRV</v>
          </cell>
          <cell r="B1148" t="str">
            <v>MT</v>
          </cell>
          <cell r="C1148">
            <v>1</v>
          </cell>
          <cell r="D1148">
            <v>1</v>
          </cell>
          <cell r="E1148">
            <v>0</v>
          </cell>
          <cell r="F1148">
            <v>0</v>
          </cell>
          <cell r="G1148" t="str">
            <v>ISRV</v>
          </cell>
          <cell r="H1148">
            <v>-2.7608921450439361E-2</v>
          </cell>
          <cell r="I1148">
            <v>4.8358608876320375</v>
          </cell>
          <cell r="J1148">
            <v>3.9765339529439281</v>
          </cell>
          <cell r="K1148">
            <v>3.3095872690242167</v>
          </cell>
          <cell r="L1148">
            <v>3.8744109223135093</v>
          </cell>
          <cell r="M1148">
            <v>2.0062749730749951</v>
          </cell>
          <cell r="N1148">
            <v>1.6061210585039953</v>
          </cell>
          <cell r="O1148">
            <v>0.77781177773430521</v>
          </cell>
          <cell r="P1148">
            <v>0.32764517911165747</v>
          </cell>
          <cell r="Q1148">
            <v>1.3809583380212098</v>
          </cell>
          <cell r="R1148">
            <v>0.23407001000705918</v>
          </cell>
          <cell r="S1148">
            <v>0.599059616216846</v>
          </cell>
          <cell r="T1148">
            <v>1.4664534395354201</v>
          </cell>
          <cell r="U1148">
            <v>1.8847783884748281</v>
          </cell>
          <cell r="V1148" t="e">
            <v>#N/A</v>
          </cell>
          <cell r="W1148" t="e">
            <v>#N/A</v>
          </cell>
        </row>
        <row r="1149">
          <cell r="A1149" t="str">
            <v>MT10ILRV</v>
          </cell>
          <cell r="B1149" t="str">
            <v>MT</v>
          </cell>
          <cell r="C1149">
            <v>1</v>
          </cell>
          <cell r="D1149">
            <v>1</v>
          </cell>
          <cell r="E1149">
            <v>0</v>
          </cell>
          <cell r="F1149">
            <v>0</v>
          </cell>
          <cell r="G1149" t="str">
            <v>ILRV</v>
          </cell>
          <cell r="H1149" t="e">
            <v>#N/A</v>
          </cell>
          <cell r="I1149" t="e">
            <v>#N/A</v>
          </cell>
          <cell r="J1149" t="e">
            <v>#N/A</v>
          </cell>
          <cell r="K1149" t="e">
            <v>#N/A</v>
          </cell>
          <cell r="L1149" t="e">
            <v>#N/A</v>
          </cell>
          <cell r="M1149">
            <v>2.8426311221535272</v>
          </cell>
          <cell r="N1149">
            <v>2.8262079024353293</v>
          </cell>
          <cell r="O1149">
            <v>2.5315646795485369</v>
          </cell>
          <cell r="P1149">
            <v>2.0274552194199824</v>
          </cell>
          <cell r="Q1149">
            <v>3.1044543268645697</v>
          </cell>
          <cell r="R1149">
            <v>1.5746691243103017</v>
          </cell>
          <cell r="S1149">
            <v>1.4058739894071026</v>
          </cell>
          <cell r="T1149">
            <v>1.9141281813557232</v>
          </cell>
          <cell r="U1149">
            <v>2.0544803194779693</v>
          </cell>
          <cell r="V1149" t="e">
            <v>#N/A</v>
          </cell>
          <cell r="W1149" t="e">
            <v>#N/A</v>
          </cell>
        </row>
        <row r="1150">
          <cell r="A1150" t="str">
            <v>MT10ADGGU</v>
          </cell>
          <cell r="B1150" t="str">
            <v>MT</v>
          </cell>
          <cell r="C1150">
            <v>1</v>
          </cell>
          <cell r="D1150">
            <v>0</v>
          </cell>
          <cell r="E1150">
            <v>0</v>
          </cell>
          <cell r="F1150">
            <v>0</v>
          </cell>
          <cell r="G1150" t="str">
            <v>ADGGU</v>
          </cell>
          <cell r="H1150" t="e">
            <v>#N/A</v>
          </cell>
          <cell r="I1150" t="e">
            <v>#N/A</v>
          </cell>
          <cell r="J1150">
            <v>-2.1920112261394173</v>
          </cell>
          <cell r="K1150">
            <v>-2.4873184422004813</v>
          </cell>
          <cell r="L1150">
            <v>-2.6637143462085513</v>
          </cell>
          <cell r="M1150">
            <v>-4.9047848371531977</v>
          </cell>
          <cell r="N1150">
            <v>-0.88180046278945046</v>
          </cell>
          <cell r="O1150">
            <v>-3.4652513581548749</v>
          </cell>
          <cell r="P1150">
            <v>-1.5440535328363203</v>
          </cell>
          <cell r="Q1150">
            <v>-1.8252221284478454</v>
          </cell>
          <cell r="R1150">
            <v>-4.451796339130687</v>
          </cell>
          <cell r="S1150">
            <v>-4.0726405332810689</v>
          </cell>
          <cell r="T1150">
            <v>-4.050128322209801</v>
          </cell>
          <cell r="U1150">
            <v>-2.8716279568735237</v>
          </cell>
          <cell r="V1150">
            <v>-1.8715706364701212</v>
          </cell>
          <cell r="W1150">
            <v>-2.3476204210003182</v>
          </cell>
        </row>
        <row r="1151">
          <cell r="A1151" t="str">
            <v>MT10ADGGI</v>
          </cell>
          <cell r="B1151" t="str">
            <v>MT</v>
          </cell>
          <cell r="C1151">
            <v>1</v>
          </cell>
          <cell r="D1151">
            <v>0</v>
          </cell>
          <cell r="E1151">
            <v>0</v>
          </cell>
          <cell r="F1151">
            <v>0</v>
          </cell>
          <cell r="G1151" t="str">
            <v>ADGGI</v>
          </cell>
          <cell r="H1151" t="e">
            <v>#N/A</v>
          </cell>
          <cell r="I1151" t="e">
            <v>#N/A</v>
          </cell>
          <cell r="J1151">
            <v>0.54011211583671104</v>
          </cell>
          <cell r="K1151">
            <v>0.72771735455286324</v>
          </cell>
          <cell r="L1151">
            <v>1.0419170789559247</v>
          </cell>
          <cell r="M1151">
            <v>-1.2733403381787807</v>
          </cell>
          <cell r="N1151">
            <v>2.4890194529895937</v>
          </cell>
          <cell r="O1151">
            <v>9.4683528786027704E-2</v>
          </cell>
          <cell r="P1151">
            <v>1.8637944299747273</v>
          </cell>
          <cell r="Q1151">
            <v>1.8152077653211798</v>
          </cell>
          <cell r="R1151">
            <v>-0.74972714391023665</v>
          </cell>
          <cell r="S1151">
            <v>-0.54918349146378453</v>
          </cell>
          <cell r="T1151">
            <v>-0.70783619199882875</v>
          </cell>
          <cell r="U1151">
            <v>0.48152471493832838</v>
          </cell>
          <cell r="V1151">
            <v>1.5193736395785655</v>
          </cell>
          <cell r="W1151">
            <v>1.0286480936510181</v>
          </cell>
        </row>
        <row r="1152">
          <cell r="A1152" t="str">
            <v>MT1319UDGGS</v>
          </cell>
          <cell r="B1152" t="str">
            <v>MT</v>
          </cell>
          <cell r="C1152">
            <v>1</v>
          </cell>
          <cell r="D1152">
            <v>0</v>
          </cell>
          <cell r="E1152">
            <v>319</v>
          </cell>
          <cell r="F1152">
            <v>0</v>
          </cell>
          <cell r="G1152" t="str">
            <v>UDGGS</v>
          </cell>
          <cell r="H1152" t="e">
            <v>#N/A</v>
          </cell>
          <cell r="I1152" t="e">
            <v>#N/A</v>
          </cell>
          <cell r="J1152">
            <v>3.0004686634902131</v>
          </cell>
          <cell r="K1152">
            <v>-2.3572533203882462</v>
          </cell>
          <cell r="L1152">
            <v>-0.64410478429796858</v>
          </cell>
          <cell r="M1152">
            <v>-2.3058969306836254</v>
          </cell>
          <cell r="N1152">
            <v>0.61019456586093801</v>
          </cell>
          <cell r="O1152">
            <v>-3.9862317276242556</v>
          </cell>
          <cell r="P1152">
            <v>0.87364618979503383</v>
          </cell>
          <cell r="Q1152">
            <v>-6.8792277176756136E-2</v>
          </cell>
          <cell r="R1152">
            <v>-0.61161636621008419</v>
          </cell>
          <cell r="S1152">
            <v>-4.2841549701641108</v>
          </cell>
          <cell r="T1152">
            <v>0.37859930679473025</v>
          </cell>
          <cell r="U1152">
            <v>0.77999823537628876</v>
          </cell>
          <cell r="V1152">
            <v>5.0966096335805726E-5</v>
          </cell>
          <cell r="W1152">
            <v>-6.5463277067801272E-5</v>
          </cell>
        </row>
        <row r="1153">
          <cell r="A1153" t="str">
            <v>MT10UTVG</v>
          </cell>
          <cell r="B1153" t="str">
            <v>MT</v>
          </cell>
          <cell r="C1153">
            <v>1</v>
          </cell>
          <cell r="D1153">
            <v>0</v>
          </cell>
          <cell r="E1153">
            <v>0</v>
          </cell>
          <cell r="F1153">
            <v>0</v>
          </cell>
          <cell r="G1153" t="str">
            <v>UTVG</v>
          </cell>
          <cell r="H1153">
            <v>0.36513000000000001</v>
          </cell>
          <cell r="I1153">
            <v>0.36126999999999998</v>
          </cell>
          <cell r="J1153">
            <v>0.40497000000000005</v>
          </cell>
          <cell r="K1153">
            <v>0.39450000000000002</v>
          </cell>
          <cell r="L1153">
            <v>0.44995999999999997</v>
          </cell>
          <cell r="M1153">
            <v>0.49948999999999999</v>
          </cell>
          <cell r="N1153">
            <v>0.53528999999999993</v>
          </cell>
          <cell r="O1153">
            <v>0.58207000000000009</v>
          </cell>
          <cell r="P1153">
            <v>0.5660599999999999</v>
          </cell>
          <cell r="Q1153">
            <v>0.6579299999999999</v>
          </cell>
          <cell r="R1153">
            <v>0.71822000000000008</v>
          </cell>
          <cell r="S1153">
            <v>0.75924999999999998</v>
          </cell>
          <cell r="T1153">
            <v>0.80021000000000009</v>
          </cell>
          <cell r="U1153">
            <v>0.83916600000000008</v>
          </cell>
          <cell r="V1153">
            <v>0.86327399999999999</v>
          </cell>
          <cell r="W1153">
            <v>0.89332</v>
          </cell>
        </row>
        <row r="1154">
          <cell r="A1154" t="str">
            <v>MT10UTYG</v>
          </cell>
          <cell r="B1154" t="str">
            <v>MT</v>
          </cell>
          <cell r="C1154">
            <v>1</v>
          </cell>
          <cell r="D1154">
            <v>0</v>
          </cell>
          <cell r="E1154">
            <v>0</v>
          </cell>
          <cell r="F1154">
            <v>0</v>
          </cell>
          <cell r="G1154" t="str">
            <v>UTYG</v>
          </cell>
          <cell r="H1154">
            <v>0.24177999999999999</v>
          </cell>
          <cell r="I1154">
            <v>0.22322999999999998</v>
          </cell>
          <cell r="J1154">
            <v>0.26637</v>
          </cell>
          <cell r="K1154">
            <v>0.27201999999999998</v>
          </cell>
          <cell r="L1154">
            <v>0.31491000000000002</v>
          </cell>
          <cell r="M1154">
            <v>0.36187000000000002</v>
          </cell>
          <cell r="N1154">
            <v>0.40643000000000001</v>
          </cell>
          <cell r="O1154">
            <v>0.48164999999999997</v>
          </cell>
          <cell r="P1154">
            <v>0.51961999999999997</v>
          </cell>
          <cell r="Q1154">
            <v>0.50236999999999998</v>
          </cell>
          <cell r="R1154">
            <v>0.55945</v>
          </cell>
          <cell r="S1154">
            <v>0.60975000000000001</v>
          </cell>
          <cell r="T1154">
            <v>0.7259500000000001</v>
          </cell>
          <cell r="U1154">
            <v>0.76938899999999999</v>
          </cell>
          <cell r="V1154">
            <v>0.7926470000000001</v>
          </cell>
          <cell r="W1154">
            <v>0.82388300000000003</v>
          </cell>
        </row>
        <row r="1155">
          <cell r="A1155" t="str">
            <v>MT10UTSG</v>
          </cell>
          <cell r="B1155" t="str">
            <v>MT</v>
          </cell>
          <cell r="C1155">
            <v>1</v>
          </cell>
          <cell r="D1155">
            <v>0</v>
          </cell>
          <cell r="E1155">
            <v>0</v>
          </cell>
          <cell r="F1155">
            <v>0</v>
          </cell>
          <cell r="G1155" t="str">
            <v>UTSG</v>
          </cell>
          <cell r="H1155">
            <v>0.21555000000000002</v>
          </cell>
          <cell r="I1155">
            <v>0.23784</v>
          </cell>
          <cell r="J1155">
            <v>0.26513999999999999</v>
          </cell>
          <cell r="K1155">
            <v>0.25680999999999998</v>
          </cell>
          <cell r="L1155">
            <v>0.27220999999999995</v>
          </cell>
          <cell r="M1155">
            <v>0.29901</v>
          </cell>
          <cell r="N1155">
            <v>0.34023999999999999</v>
          </cell>
          <cell r="O1155">
            <v>0.34194999999999998</v>
          </cell>
          <cell r="P1155">
            <v>0.34963</v>
          </cell>
          <cell r="Q1155">
            <v>0.36029</v>
          </cell>
          <cell r="R1155">
            <v>0.38016</v>
          </cell>
          <cell r="S1155">
            <v>0.38977000000000001</v>
          </cell>
          <cell r="T1155">
            <v>0.39829999999999999</v>
          </cell>
          <cell r="U1155">
            <v>0.42138099999999995</v>
          </cell>
          <cell r="V1155">
            <v>0.42699100000000001</v>
          </cell>
          <cell r="W1155">
            <v>0.44058199999999997</v>
          </cell>
        </row>
        <row r="1156">
          <cell r="A1156" t="str">
            <v>MT10UVGD</v>
          </cell>
          <cell r="B1156" t="str">
            <v>MT</v>
          </cell>
          <cell r="C1156">
            <v>1</v>
          </cell>
          <cell r="D1156">
            <v>0</v>
          </cell>
          <cell r="E1156">
            <v>0</v>
          </cell>
          <cell r="F1156">
            <v>0</v>
          </cell>
          <cell r="G1156" t="str">
            <v>UVGD</v>
          </cell>
          <cell r="H1156">
            <v>2.9604400000000002</v>
          </cell>
          <cell r="I1156">
            <v>3.0830199999999999</v>
          </cell>
          <cell r="J1156">
            <v>3.2666900000000001</v>
          </cell>
          <cell r="K1156">
            <v>3.4472399999999999</v>
          </cell>
          <cell r="L1156">
            <v>3.63123</v>
          </cell>
          <cell r="M1156">
            <v>3.9733499999999999</v>
          </cell>
          <cell r="N1156">
            <v>4.0369999999999999</v>
          </cell>
          <cell r="O1156">
            <v>4.2756400000000001</v>
          </cell>
          <cell r="P1156">
            <v>4.3883999999999999</v>
          </cell>
          <cell r="Q1156">
            <v>4.5071599999999998</v>
          </cell>
          <cell r="R1156">
            <v>4.8037999999999998</v>
          </cell>
          <cell r="S1156">
            <v>5.1012399999999998</v>
          </cell>
          <cell r="T1156">
            <v>5.4471600000000002</v>
          </cell>
          <cell r="U1156">
            <v>5.7122869734502864</v>
          </cell>
          <cell r="V1156">
            <v>5.8862876123176555</v>
          </cell>
          <cell r="W1156">
            <v>6.1103184348777519</v>
          </cell>
        </row>
        <row r="1157">
          <cell r="A1157" t="str">
            <v>MT10UCPH</v>
          </cell>
          <cell r="B1157" t="str">
            <v>MT</v>
          </cell>
          <cell r="C1157">
            <v>1</v>
          </cell>
          <cell r="D1157">
            <v>0</v>
          </cell>
          <cell r="E1157">
            <v>0</v>
          </cell>
          <cell r="F1157">
            <v>0</v>
          </cell>
          <cell r="G1157" t="str">
            <v>UCPH</v>
          </cell>
          <cell r="H1157">
            <v>1.9237899999999999</v>
          </cell>
          <cell r="I1157">
            <v>2.0590600000000001</v>
          </cell>
          <cell r="J1157">
            <v>2.1848200000000002</v>
          </cell>
          <cell r="K1157">
            <v>2.3066599999999999</v>
          </cell>
          <cell r="L1157">
            <v>2.4768699999999999</v>
          </cell>
          <cell r="M1157">
            <v>2.6172499999999999</v>
          </cell>
          <cell r="N1157">
            <v>2.7046900000000003</v>
          </cell>
          <cell r="O1157">
            <v>2.7094399999999998</v>
          </cell>
          <cell r="P1157">
            <v>2.83731</v>
          </cell>
          <cell r="Q1157">
            <v>2.9710799999999997</v>
          </cell>
          <cell r="R1157">
            <v>3.1055600000000001</v>
          </cell>
          <cell r="S1157">
            <v>3.2049899999999996</v>
          </cell>
          <cell r="T1157">
            <v>3.3114699999999999</v>
          </cell>
          <cell r="U1157">
            <v>3.5326680000000001</v>
          </cell>
          <cell r="V1157">
            <v>3.620968</v>
          </cell>
          <cell r="W1157">
            <v>3.7318020000000001</v>
          </cell>
        </row>
        <row r="1158">
          <cell r="A1158" t="str">
            <v>MT10UWCD</v>
          </cell>
          <cell r="B1158" t="str">
            <v>MT</v>
          </cell>
          <cell r="C1158">
            <v>1</v>
          </cell>
          <cell r="D1158">
            <v>0</v>
          </cell>
          <cell r="E1158">
            <v>0</v>
          </cell>
          <cell r="F1158">
            <v>0</v>
          </cell>
          <cell r="G1158" t="str">
            <v>UWCD</v>
          </cell>
          <cell r="H1158">
            <v>1.3264500000000001</v>
          </cell>
          <cell r="I1158">
            <v>1.44004</v>
          </cell>
          <cell r="J1158">
            <v>1.5002800000000001</v>
          </cell>
          <cell r="K1158">
            <v>1.5870199999999999</v>
          </cell>
          <cell r="L1158">
            <v>1.6611099999999999</v>
          </cell>
          <cell r="M1158">
            <v>1.74057</v>
          </cell>
          <cell r="N1158">
            <v>1.8802699999999999</v>
          </cell>
          <cell r="O1158">
            <v>1.9495100000000001</v>
          </cell>
          <cell r="P1158">
            <v>2.0518700000000001</v>
          </cell>
          <cell r="Q1158">
            <v>2.0601799999999999</v>
          </cell>
          <cell r="R1158">
            <v>2.13273</v>
          </cell>
          <cell r="S1158">
            <v>2.2316700000000003</v>
          </cell>
          <cell r="T1158">
            <v>2.3284400000000001</v>
          </cell>
          <cell r="U1158">
            <v>2.4199660000000001</v>
          </cell>
          <cell r="V1158">
            <v>2.497052</v>
          </cell>
          <cell r="W1158">
            <v>2.5705140000000002</v>
          </cell>
        </row>
        <row r="1159">
          <cell r="A1159" t="str">
            <v>MT60QLCDR</v>
          </cell>
          <cell r="B1159" t="str">
            <v>MT</v>
          </cell>
          <cell r="C1159">
            <v>6</v>
          </cell>
          <cell r="D1159">
            <v>1</v>
          </cell>
          <cell r="E1159">
            <v>0</v>
          </cell>
          <cell r="F1159">
            <v>327</v>
          </cell>
          <cell r="G1159" t="str">
            <v>QLCDR</v>
          </cell>
          <cell r="H1159" t="e">
            <v>#N/A</v>
          </cell>
          <cell r="I1159">
            <v>4.6040305496210854</v>
          </cell>
          <cell r="J1159">
            <v>-0.64678728988968315</v>
          </cell>
          <cell r="K1159">
            <v>0.73475189253029427</v>
          </cell>
          <cell r="L1159">
            <v>-0.57419065793024027</v>
          </cell>
          <cell r="M1159">
            <v>-4.1310716862218761</v>
          </cell>
          <cell r="N1159">
            <v>5.3262331880388203</v>
          </cell>
          <cell r="O1159">
            <v>-1.5601933344382091</v>
          </cell>
          <cell r="P1159">
            <v>3.0992731039727772</v>
          </cell>
          <cell r="Q1159">
            <v>-0.5004614613512981</v>
          </cell>
          <cell r="R1159">
            <v>-2.3621111874745582</v>
          </cell>
          <cell r="S1159">
            <v>-0.3726092067663167</v>
          </cell>
          <cell r="T1159">
            <v>-1.4619759612314431</v>
          </cell>
          <cell r="U1159">
            <v>-1.6297905993168937</v>
          </cell>
          <cell r="V1159">
            <v>-0.76135057955742935</v>
          </cell>
          <cell r="W1159">
            <v>-0.19537760576489038</v>
          </cell>
        </row>
        <row r="1160">
          <cell r="A1160" t="str">
            <v>MT60UVGD</v>
          </cell>
          <cell r="B1160" t="str">
            <v>MT</v>
          </cell>
          <cell r="C1160">
            <v>6</v>
          </cell>
          <cell r="D1160">
            <v>0</v>
          </cell>
          <cell r="E1160">
            <v>0</v>
          </cell>
          <cell r="F1160">
            <v>0</v>
          </cell>
          <cell r="G1160" t="str">
            <v>UVGD</v>
          </cell>
          <cell r="H1160">
            <v>11.374485916793887</v>
          </cell>
          <cell r="I1160">
            <v>4.1406007215143648</v>
          </cell>
          <cell r="J1160">
            <v>5.9574702726547413</v>
          </cell>
          <cell r="K1160">
            <v>5.5270013377455296</v>
          </cell>
          <cell r="L1160">
            <v>5.3373133289240204</v>
          </cell>
          <cell r="M1160">
            <v>9.4216009451342906</v>
          </cell>
          <cell r="N1160">
            <v>1.6019228107264638</v>
          </cell>
          <cell r="O1160">
            <v>5.9113202873420923</v>
          </cell>
          <cell r="P1160">
            <v>2.6372659999438719</v>
          </cell>
          <cell r="Q1160">
            <v>2.7062255036004013</v>
          </cell>
          <cell r="R1160">
            <v>6.5815280575794999</v>
          </cell>
          <cell r="S1160">
            <v>6.1917648528248437</v>
          </cell>
          <cell r="T1160">
            <v>6.7810963608848196</v>
          </cell>
          <cell r="U1160">
            <v>4.8672514383694576</v>
          </cell>
          <cell r="V1160">
            <v>3.0460766357869318</v>
          </cell>
          <cell r="W1160">
            <v>3.8059781871903287</v>
          </cell>
        </row>
        <row r="1161">
          <cell r="A1161" t="str">
            <v>MT1319UYIGE</v>
          </cell>
          <cell r="B1161" t="str">
            <v>MT</v>
          </cell>
          <cell r="C1161">
            <v>1</v>
          </cell>
          <cell r="D1161">
            <v>0</v>
          </cell>
          <cell r="E1161">
            <v>319</v>
          </cell>
          <cell r="F1161">
            <v>0</v>
          </cell>
          <cell r="G1161" t="str">
            <v>UYIGE</v>
          </cell>
          <cell r="H1161">
            <v>2.0371971733931442</v>
          </cell>
          <cell r="I1161">
            <v>2.2338486289417521</v>
          </cell>
          <cell r="J1161">
            <v>2.7321233419761284</v>
          </cell>
          <cell r="K1161">
            <v>3.2150357967533445</v>
          </cell>
          <cell r="L1161">
            <v>3.705631425164476</v>
          </cell>
          <cell r="M1161">
            <v>3.631444498974417</v>
          </cell>
          <cell r="N1161">
            <v>3.3708199157790442</v>
          </cell>
          <cell r="O1161">
            <v>3.5599348869409027</v>
          </cell>
          <cell r="P1161">
            <v>3.4078479628110476</v>
          </cell>
          <cell r="Q1161">
            <v>3.6404298937690251</v>
          </cell>
          <cell r="R1161">
            <v>3.7020691952204503</v>
          </cell>
          <cell r="S1161">
            <v>3.5234570418172844</v>
          </cell>
          <cell r="T1161">
            <v>3.3422921302109723</v>
          </cell>
          <cell r="U1161">
            <v>3.3531526718118521</v>
          </cell>
          <cell r="V1161">
            <v>3.3909442760486868</v>
          </cell>
          <cell r="W1161">
            <v>3.3762685146513363</v>
          </cell>
        </row>
        <row r="1162">
          <cell r="A1162" t="str">
            <v>MT1319UCCG0</v>
          </cell>
          <cell r="B1162" t="str">
            <v>MT</v>
          </cell>
          <cell r="C1162">
            <v>1</v>
          </cell>
          <cell r="D1162">
            <v>0</v>
          </cell>
          <cell r="E1162">
            <v>319</v>
          </cell>
          <cell r="F1162">
            <v>0</v>
          </cell>
          <cell r="G1162" t="str">
            <v>UCCG0</v>
          </cell>
          <cell r="H1162">
            <v>9.3965761846212033</v>
          </cell>
          <cell r="I1162">
            <v>10.243203093071081</v>
          </cell>
          <cell r="J1162">
            <v>9.1842201127134793</v>
          </cell>
          <cell r="K1162">
            <v>9.4812081549297407</v>
          </cell>
          <cell r="L1162">
            <v>9.3169532086923716</v>
          </cell>
          <cell r="M1162">
            <v>8.9818415191211454</v>
          </cell>
          <cell r="N1162">
            <v>9.9710180827347052</v>
          </cell>
          <cell r="O1162">
            <v>9.6390248009654691</v>
          </cell>
          <cell r="P1162">
            <v>9.8568954516452472</v>
          </cell>
          <cell r="Q1162">
            <v>10.807692649029544</v>
          </cell>
          <cell r="R1162">
            <v>10.242100004163371</v>
          </cell>
          <cell r="S1162">
            <v>10.079314049133151</v>
          </cell>
          <cell r="T1162">
            <v>9.8853347432423497</v>
          </cell>
          <cell r="U1162">
            <v>10.128835036743739</v>
          </cell>
          <cell r="V1162">
            <v>10.315979604047797</v>
          </cell>
          <cell r="W1162">
            <v>10.259732098084937</v>
          </cell>
        </row>
        <row r="1163">
          <cell r="A1163" t="str">
            <v>MT10UYIGE</v>
          </cell>
          <cell r="B1163" t="str">
            <v>MT</v>
          </cell>
          <cell r="C1163">
            <v>1</v>
          </cell>
          <cell r="D1163">
            <v>0</v>
          </cell>
          <cell r="E1163">
            <v>0</v>
          </cell>
          <cell r="F1163">
            <v>0</v>
          </cell>
          <cell r="G1163" t="str">
            <v>UYIGE</v>
          </cell>
          <cell r="H1163">
            <v>6.0310000000000002E-2</v>
          </cell>
          <cell r="I1163">
            <v>6.8870000000000001E-2</v>
          </cell>
          <cell r="J1163">
            <v>8.9249999999999996E-2</v>
          </cell>
          <cell r="K1163">
            <v>0.11083</v>
          </cell>
          <cell r="L1163">
            <v>0.13456000000000001</v>
          </cell>
          <cell r="M1163">
            <v>0.14429</v>
          </cell>
          <cell r="N1163">
            <v>0.13608000000000001</v>
          </cell>
          <cell r="O1163">
            <v>0.15221000000000001</v>
          </cell>
          <cell r="P1163">
            <v>0.14955000000000002</v>
          </cell>
          <cell r="Q1163">
            <v>0.16408</v>
          </cell>
          <cell r="R1163">
            <v>0.17784</v>
          </cell>
          <cell r="S1163">
            <v>0.17974000000000001</v>
          </cell>
          <cell r="T1163">
            <v>0.18206</v>
          </cell>
          <cell r="U1163">
            <v>0.19154099999999999</v>
          </cell>
          <cell r="V1163">
            <v>0.1996</v>
          </cell>
          <cell r="W1163">
            <v>0.20630000000000001</v>
          </cell>
        </row>
        <row r="1164">
          <cell r="A1164" t="str">
            <v>MT10UBLGE</v>
          </cell>
          <cell r="B1164" t="str">
            <v>MT</v>
          </cell>
          <cell r="C1164">
            <v>1</v>
          </cell>
          <cell r="D1164">
            <v>0</v>
          </cell>
          <cell r="E1164">
            <v>0</v>
          </cell>
          <cell r="F1164">
            <v>0</v>
          </cell>
          <cell r="G1164" t="str">
            <v>UBLGE</v>
          </cell>
          <cell r="H1164">
            <v>-0.12398000000000001</v>
          </cell>
          <cell r="I1164">
            <v>-0.24596999999999999</v>
          </cell>
          <cell r="J1164">
            <v>-0.25139</v>
          </cell>
          <cell r="K1164">
            <v>-0.34214999999999995</v>
          </cell>
          <cell r="L1164">
            <v>-0.27961999999999998</v>
          </cell>
          <cell r="M1164">
            <v>-0.24536000000000002</v>
          </cell>
          <cell r="N1164">
            <v>-0.25955</v>
          </cell>
          <cell r="O1164">
            <v>-0.23333000000000001</v>
          </cell>
          <cell r="P1164">
            <v>-0.43223</v>
          </cell>
          <cell r="Q1164">
            <v>-0.21256</v>
          </cell>
          <cell r="R1164">
            <v>-0.13539999999999999</v>
          </cell>
          <cell r="S1164">
            <v>-0.11661000000000001</v>
          </cell>
          <cell r="T1164">
            <v>-9.6409999999999996E-2</v>
          </cell>
          <cell r="U1164">
            <v>-0.20163999999999999</v>
          </cell>
          <cell r="V1164">
            <v>-0.152337</v>
          </cell>
          <cell r="W1164">
            <v>-0.15501400000000001</v>
          </cell>
        </row>
        <row r="1165">
          <cell r="A1165" t="str">
            <v>MT10UDGG</v>
          </cell>
          <cell r="B1165" t="str">
            <v>MT</v>
          </cell>
          <cell r="C1165">
            <v>1</v>
          </cell>
          <cell r="D1165">
            <v>0</v>
          </cell>
          <cell r="E1165">
            <v>0</v>
          </cell>
          <cell r="F1165">
            <v>0</v>
          </cell>
          <cell r="G1165" t="str">
            <v>UDGG</v>
          </cell>
          <cell r="H1165" t="e">
            <v>#N/A</v>
          </cell>
          <cell r="I1165">
            <v>1.2019566736547866</v>
          </cell>
          <cell r="J1165">
            <v>1.5513626834381551</v>
          </cell>
          <cell r="K1165">
            <v>1.8122525040764033</v>
          </cell>
          <cell r="L1165">
            <v>2.0684835779175401</v>
          </cell>
          <cell r="M1165">
            <v>2.2222222222222223</v>
          </cell>
          <cell r="N1165">
            <v>2.5064057768460284</v>
          </cell>
          <cell r="O1165">
            <v>2.5692988586070347</v>
          </cell>
          <cell r="P1165">
            <v>3.0398679479999999</v>
          </cell>
          <cell r="Q1165">
            <v>3.24932737</v>
          </cell>
          <cell r="R1165">
            <v>3.355346543</v>
          </cell>
          <cell r="S1165">
            <v>3.2534115160000003</v>
          </cell>
          <cell r="T1165">
            <v>3.3704444260000002</v>
          </cell>
          <cell r="U1165">
            <v>3.6166399999999999</v>
          </cell>
          <cell r="V1165">
            <v>3.76898</v>
          </cell>
          <cell r="W1165">
            <v>3.9239899999999999</v>
          </cell>
        </row>
        <row r="1166">
          <cell r="A1166" t="str">
            <v>MT10UVGDH</v>
          </cell>
          <cell r="B1166" t="str">
            <v>MT</v>
          </cell>
          <cell r="C1166">
            <v>1</v>
          </cell>
          <cell r="D1166">
            <v>0</v>
          </cell>
          <cell r="E1166">
            <v>0</v>
          </cell>
          <cell r="F1166">
            <v>0</v>
          </cell>
          <cell r="G1166" t="str">
            <v>UVGDH</v>
          </cell>
          <cell r="H1166">
            <v>2.9604400000000002</v>
          </cell>
          <cell r="I1166">
            <v>3.0830199999999999</v>
          </cell>
          <cell r="J1166">
            <v>3.2666900000000001</v>
          </cell>
          <cell r="K1166">
            <v>3.4472399999999999</v>
          </cell>
          <cell r="L1166">
            <v>3.63123</v>
          </cell>
          <cell r="M1166">
            <v>3.9733499999999999</v>
          </cell>
          <cell r="N1166">
            <v>4.0369999999999999</v>
          </cell>
          <cell r="O1166">
            <v>4.2756400000000001</v>
          </cell>
          <cell r="P1166">
            <v>4.3883999999999999</v>
          </cell>
          <cell r="Q1166">
            <v>4.5071599999999998</v>
          </cell>
          <cell r="R1166">
            <v>4.8037999999999998</v>
          </cell>
          <cell r="S1166">
            <v>5.1012399999999998</v>
          </cell>
          <cell r="T1166">
            <v>5.4471600000000002</v>
          </cell>
          <cell r="U1166">
            <v>5.7122659999999996</v>
          </cell>
          <cell r="V1166">
            <v>5.886266</v>
          </cell>
          <cell r="W1166">
            <v>6.1102959999999999</v>
          </cell>
        </row>
        <row r="1167">
          <cell r="A1167" t="str">
            <v>MT10OVGD</v>
          </cell>
          <cell r="B1167" t="str">
            <v>MT</v>
          </cell>
          <cell r="C1167">
            <v>1</v>
          </cell>
          <cell r="D1167">
            <v>1</v>
          </cell>
          <cell r="E1167">
            <v>0</v>
          </cell>
          <cell r="F1167">
            <v>0</v>
          </cell>
          <cell r="G1167" t="str">
            <v>OVGD</v>
          </cell>
          <cell r="H1167">
            <v>3.1819021231081126</v>
          </cell>
          <cell r="I1167">
            <v>3.3087871089517282</v>
          </cell>
          <cell r="J1167">
            <v>3.4694210566604906</v>
          </cell>
          <cell r="K1167">
            <v>3.5882229578104785</v>
          </cell>
          <cell r="L1167">
            <v>3.7338851438358556</v>
          </cell>
          <cell r="M1167">
            <v>3.9733499999999999</v>
          </cell>
          <cell r="N1167">
            <v>3.9091195150403188</v>
          </cell>
          <cell r="O1167">
            <v>4.0115402883482831</v>
          </cell>
          <cell r="P1167">
            <v>3.9992501955543469</v>
          </cell>
          <cell r="Q1167">
            <v>4.0452705430219558</v>
          </cell>
          <cell r="R1167">
            <v>4.1884116237806168</v>
          </cell>
          <cell r="S1167">
            <v>4.3235026437588715</v>
          </cell>
          <cell r="T1167">
            <v>4.4929839233940374</v>
          </cell>
          <cell r="U1167">
            <v>4.5878544285426246</v>
          </cell>
          <cell r="V1167">
            <v>4.6217806091863576</v>
          </cell>
          <cell r="W1167">
            <v>4.6806019223870008</v>
          </cell>
        </row>
        <row r="1168">
          <cell r="A1168" t="str">
            <v>MT1319UBLC</v>
          </cell>
          <cell r="B1168" t="str">
            <v>MT</v>
          </cell>
          <cell r="C1168">
            <v>1</v>
          </cell>
          <cell r="D1168">
            <v>0</v>
          </cell>
          <cell r="E1168">
            <v>319</v>
          </cell>
          <cell r="F1168">
            <v>0</v>
          </cell>
          <cell r="G1168" t="str">
            <v>UBLC</v>
          </cell>
          <cell r="H1168" t="e">
            <v>#N/A</v>
          </cell>
          <cell r="I1168" t="e">
            <v>#N/A</v>
          </cell>
          <cell r="J1168" t="e">
            <v>#N/A</v>
          </cell>
          <cell r="K1168" t="e">
            <v>#N/A</v>
          </cell>
          <cell r="L1168" t="e">
            <v>#N/A</v>
          </cell>
          <cell r="M1168" t="e">
            <v>#N/A</v>
          </cell>
          <cell r="N1168" t="e">
            <v>#N/A</v>
          </cell>
          <cell r="O1168" t="e">
            <v>#N/A</v>
          </cell>
          <cell r="P1168" t="e">
            <v>#N/A</v>
          </cell>
          <cell r="Q1168" t="e">
            <v>#N/A</v>
          </cell>
          <cell r="R1168" t="e">
            <v>#N/A</v>
          </cell>
          <cell r="S1168" t="e">
            <v>#N/A</v>
          </cell>
          <cell r="T1168" t="e">
            <v>#N/A</v>
          </cell>
          <cell r="U1168" t="e">
            <v>#N/A</v>
          </cell>
          <cell r="V1168" t="e">
            <v>#N/A</v>
          </cell>
          <cell r="W1168" t="e">
            <v>#N/A</v>
          </cell>
        </row>
        <row r="1169">
          <cell r="A1169" t="str">
            <v>MT1319UBLH</v>
          </cell>
          <cell r="B1169" t="str">
            <v>MT</v>
          </cell>
          <cell r="C1169">
            <v>1</v>
          </cell>
          <cell r="D1169">
            <v>0</v>
          </cell>
          <cell r="E1169">
            <v>319</v>
          </cell>
          <cell r="F1169">
            <v>0</v>
          </cell>
          <cell r="G1169" t="str">
            <v>UBLH</v>
          </cell>
          <cell r="H1169" t="e">
            <v>#N/A</v>
          </cell>
          <cell r="I1169" t="e">
            <v>#N/A</v>
          </cell>
          <cell r="J1169" t="e">
            <v>#N/A</v>
          </cell>
          <cell r="K1169" t="e">
            <v>#N/A</v>
          </cell>
          <cell r="L1169" t="e">
            <v>#N/A</v>
          </cell>
          <cell r="M1169" t="e">
            <v>#N/A</v>
          </cell>
          <cell r="N1169" t="e">
            <v>#N/A</v>
          </cell>
          <cell r="O1169" t="e">
            <v>#N/A</v>
          </cell>
          <cell r="P1169" t="e">
            <v>#N/A</v>
          </cell>
          <cell r="Q1169" t="e">
            <v>#N/A</v>
          </cell>
          <cell r="R1169" t="e">
            <v>#N/A</v>
          </cell>
          <cell r="S1169" t="e">
            <v>#N/A</v>
          </cell>
          <cell r="T1169" t="e">
            <v>#N/A</v>
          </cell>
          <cell r="U1169" t="e">
            <v>#N/A</v>
          </cell>
          <cell r="V1169" t="e">
            <v>#N/A</v>
          </cell>
          <cell r="W1169" t="e">
            <v>#N/A</v>
          </cell>
        </row>
        <row r="1170">
          <cell r="A1170" t="str">
            <v>MT60RVGDP</v>
          </cell>
          <cell r="B1170" t="str">
            <v>MT</v>
          </cell>
          <cell r="C1170">
            <v>6</v>
          </cell>
          <cell r="D1170">
            <v>1</v>
          </cell>
          <cell r="E1170">
            <v>0</v>
          </cell>
          <cell r="F1170">
            <v>0</v>
          </cell>
          <cell r="G1170" t="str">
            <v>RVGDP</v>
          </cell>
          <cell r="H1170">
            <v>5.4324716624312819</v>
          </cell>
          <cell r="I1170">
            <v>3.3829380175769197</v>
          </cell>
          <cell r="J1170">
            <v>4.0905247115435861</v>
          </cell>
          <cell r="K1170">
            <v>2.7585107135877474</v>
          </cell>
          <cell r="L1170">
            <v>3.4632765855234338</v>
          </cell>
          <cell r="M1170">
            <v>5.7392693311333121</v>
          </cell>
          <cell r="N1170">
            <v>-2.402398687620888</v>
          </cell>
          <cell r="O1170">
            <v>1.88654692304695</v>
          </cell>
          <cell r="P1170">
            <v>-0.94185371660054917</v>
          </cell>
          <cell r="Q1170">
            <v>0.47245275746308213</v>
          </cell>
          <cell r="R1170">
            <v>2.9635511997386121</v>
          </cell>
          <cell r="S1170">
            <v>2.6603890713544409</v>
          </cell>
          <cell r="T1170">
            <v>2.9932078452767463</v>
          </cell>
          <cell r="U1170">
            <v>1.6137233648214178</v>
          </cell>
          <cell r="V1170">
            <v>0.27816566297278467</v>
          </cell>
          <cell r="W1170">
            <v>0.80887191675389492</v>
          </cell>
        </row>
        <row r="1171">
          <cell r="A1171" t="str">
            <v>MT60NETD</v>
          </cell>
          <cell r="B1171" t="str">
            <v>MT</v>
          </cell>
          <cell r="C1171">
            <v>6</v>
          </cell>
          <cell r="D1171">
            <v>0</v>
          </cell>
          <cell r="E1171">
            <v>0</v>
          </cell>
          <cell r="F1171">
            <v>0</v>
          </cell>
          <cell r="G1171" t="str">
            <v>NETD</v>
          </cell>
          <cell r="H1171">
            <v>3.1529374201787697</v>
          </cell>
          <cell r="I1171">
            <v>1.4779849880059093</v>
          </cell>
          <cell r="J1171">
            <v>-0.10675613847797027</v>
          </cell>
          <cell r="K1171">
            <v>0.54961832061066751</v>
          </cell>
          <cell r="L1171">
            <v>-0.44791982994228929</v>
          </cell>
          <cell r="M1171">
            <v>2.303058034012051</v>
          </cell>
          <cell r="N1171">
            <v>1.7554644808743136</v>
          </cell>
          <cell r="O1171">
            <v>0.56387192052091972</v>
          </cell>
          <cell r="P1171">
            <v>1.0279687604298759</v>
          </cell>
          <cell r="Q1171">
            <v>-0.57482656095143581</v>
          </cell>
          <cell r="R1171">
            <v>1.3157894736842257</v>
          </cell>
          <cell r="S1171">
            <v>1.2921422012331041</v>
          </cell>
          <cell r="T1171">
            <v>2.9722204234928551</v>
          </cell>
          <cell r="U1171">
            <v>1.0879134700037651</v>
          </cell>
          <cell r="V1171">
            <v>0.21088646967339919</v>
          </cell>
          <cell r="W1171">
            <v>0.50779382825643093</v>
          </cell>
        </row>
        <row r="1172">
          <cell r="A1172" t="str">
            <v>MT60HWCDW</v>
          </cell>
          <cell r="B1172" t="str">
            <v>MT</v>
          </cell>
          <cell r="C1172">
            <v>6</v>
          </cell>
          <cell r="D1172">
            <v>0</v>
          </cell>
          <cell r="E1172">
            <v>0</v>
          </cell>
          <cell r="F1172">
            <v>0</v>
          </cell>
          <cell r="G1172" t="str">
            <v>HWCDW</v>
          </cell>
          <cell r="H1172">
            <v>9.0348576508965763</v>
          </cell>
          <cell r="I1172">
            <v>6.7209980663556657</v>
          </cell>
          <cell r="J1172">
            <v>4.0654755156508626</v>
          </cell>
          <cell r="K1172">
            <v>5.023787354388598</v>
          </cell>
          <cell r="L1172">
            <v>5.2681614624684014</v>
          </cell>
          <cell r="M1172">
            <v>2.6451085879506175</v>
          </cell>
          <cell r="N1172">
            <v>5.4285788416898795</v>
          </cell>
          <cell r="O1172">
            <v>3.0590303953944353</v>
          </cell>
          <cell r="P1172">
            <v>4.5902285151453892</v>
          </cell>
          <cell r="Q1172">
            <v>1.3053878703304989</v>
          </cell>
          <cell r="R1172">
            <v>2.1437129427760437</v>
          </cell>
          <cell r="S1172">
            <v>3.3329602344339238</v>
          </cell>
          <cell r="T1172">
            <v>1.3881488701658729</v>
          </cell>
          <cell r="U1172">
            <v>2.7997324957845349</v>
          </cell>
          <cell r="V1172">
            <v>3.0000497131012827</v>
          </cell>
          <cell r="W1172">
            <v>2.4403812025125315</v>
          </cell>
        </row>
        <row r="1173">
          <cell r="A1173" t="str">
            <v>MT1319UUTGE</v>
          </cell>
          <cell r="B1173" t="str">
            <v>MT</v>
          </cell>
          <cell r="C1173">
            <v>1</v>
          </cell>
          <cell r="D1173">
            <v>0</v>
          </cell>
          <cell r="E1173">
            <v>319</v>
          </cell>
          <cell r="F1173">
            <v>0</v>
          </cell>
          <cell r="G1173" t="str">
            <v>UUTGE</v>
          </cell>
          <cell r="H1173">
            <v>39.656267311615835</v>
          </cell>
          <cell r="I1173">
            <v>42.58097579645932</v>
          </cell>
          <cell r="J1173">
            <v>42.948978935864744</v>
          </cell>
          <cell r="K1173">
            <v>43.014701616365556</v>
          </cell>
          <cell r="L1173">
            <v>43.017379785912766</v>
          </cell>
          <cell r="M1173">
            <v>40.990599871644832</v>
          </cell>
          <cell r="N1173">
            <v>43.051771117166219</v>
          </cell>
          <cell r="O1173">
            <v>43.157983366232891</v>
          </cell>
          <cell r="P1173">
            <v>47.764105368699298</v>
          </cell>
          <cell r="Q1173">
            <v>45.419288421090002</v>
          </cell>
          <cell r="R1173">
            <v>44.618427078562803</v>
          </cell>
          <cell r="S1173">
            <v>43.557252746391079</v>
          </cell>
          <cell r="T1173">
            <v>42.165275115840174</v>
          </cell>
          <cell r="U1173">
            <v>44.183219058776331</v>
          </cell>
          <cell r="V1173">
            <v>43.729029574946154</v>
          </cell>
          <cell r="W1173">
            <v>43.779417560131293</v>
          </cell>
        </row>
        <row r="1174">
          <cell r="A1174" t="str">
            <v>MT60UVGDH</v>
          </cell>
          <cell r="B1174" t="str">
            <v>MT</v>
          </cell>
          <cell r="C1174">
            <v>6</v>
          </cell>
          <cell r="D1174">
            <v>0</v>
          </cell>
          <cell r="E1174">
            <v>0</v>
          </cell>
          <cell r="F1174">
            <v>0</v>
          </cell>
          <cell r="G1174" t="str">
            <v>UVGDH</v>
          </cell>
          <cell r="H1174">
            <v>11.374485916793887</v>
          </cell>
          <cell r="I1174">
            <v>4.1406007215143648</v>
          </cell>
          <cell r="J1174">
            <v>5.9574702726547413</v>
          </cell>
          <cell r="K1174">
            <v>5.5270013377455296</v>
          </cell>
          <cell r="L1174">
            <v>5.3373133289240204</v>
          </cell>
          <cell r="M1174">
            <v>9.4216009451342906</v>
          </cell>
          <cell r="N1174">
            <v>1.6019228107264638</v>
          </cell>
          <cell r="O1174">
            <v>5.9113202873420923</v>
          </cell>
          <cell r="P1174">
            <v>2.6372659999438719</v>
          </cell>
          <cell r="Q1174">
            <v>2.7062255036004013</v>
          </cell>
          <cell r="R1174">
            <v>6.5815280575794999</v>
          </cell>
          <cell r="S1174">
            <v>6.1917648528248437</v>
          </cell>
          <cell r="T1174">
            <v>6.7810963608848196</v>
          </cell>
          <cell r="U1174">
            <v>4.866866403777359</v>
          </cell>
          <cell r="V1174">
            <v>3.0460766357869318</v>
          </cell>
          <cell r="W1174">
            <v>3.8059781871903064</v>
          </cell>
        </row>
        <row r="1175">
          <cell r="A1175" t="str">
            <v>MT1212RVGDPR</v>
          </cell>
          <cell r="B1175" t="str">
            <v>MT</v>
          </cell>
          <cell r="C1175">
            <v>1</v>
          </cell>
          <cell r="D1175">
            <v>0</v>
          </cell>
          <cell r="E1175">
            <v>212</v>
          </cell>
          <cell r="F1175">
            <v>327</v>
          </cell>
          <cell r="G1175" t="str">
            <v>RVGDPR</v>
          </cell>
          <cell r="H1175">
            <v>79.149634702088761</v>
          </cell>
          <cell r="I1175">
            <v>80.354011761786637</v>
          </cell>
          <cell r="J1175">
            <v>81.538881856798184</v>
          </cell>
          <cell r="K1175">
            <v>81.49476915246268</v>
          </cell>
          <cell r="L1175">
            <v>81.990672345167098</v>
          </cell>
          <cell r="M1175">
            <v>83.635444895725414</v>
          </cell>
          <cell r="N1175">
            <v>80.12975067480977</v>
          </cell>
          <cell r="O1175">
            <v>80.798159897942881</v>
          </cell>
          <cell r="P1175">
            <v>79.180275535686732</v>
          </cell>
          <cell r="Q1175">
            <v>77.832608583769684</v>
          </cell>
          <cell r="R1175">
            <v>78.813649530562174</v>
          </cell>
          <cell r="S1175">
            <v>78.6424967862458</v>
          </cell>
          <cell r="T1175">
            <v>78.931141832322481</v>
          </cell>
          <cell r="U1175">
            <v>79.51856353969518</v>
          </cell>
          <cell r="V1175">
            <v>81.371155984737712</v>
          </cell>
          <cell r="W1175">
            <v>81.765704213016306</v>
          </cell>
        </row>
        <row r="1176">
          <cell r="A1176" t="str">
            <v>NL60OVGD</v>
          </cell>
          <cell r="B1176" t="str">
            <v>NL</v>
          </cell>
          <cell r="C1176">
            <v>6</v>
          </cell>
          <cell r="D1176">
            <v>1</v>
          </cell>
          <cell r="E1176">
            <v>0</v>
          </cell>
          <cell r="F1176">
            <v>0</v>
          </cell>
          <cell r="G1176" t="str">
            <v>OVGD</v>
          </cell>
          <cell r="H1176">
            <v>3.1162666169299413</v>
          </cell>
          <cell r="I1176">
            <v>3.4063061591243171</v>
          </cell>
          <cell r="J1176">
            <v>4.2784354440093431</v>
          </cell>
          <cell r="K1176">
            <v>3.9235208337278893</v>
          </cell>
          <cell r="L1176">
            <v>4.684485797370086</v>
          </cell>
          <cell r="M1176">
            <v>3.9409320265696435</v>
          </cell>
          <cell r="N1176">
            <v>1.9257823715188138</v>
          </cell>
          <cell r="O1176">
            <v>7.6289468062884502E-2</v>
          </cell>
          <cell r="P1176">
            <v>0.33565232892520669</v>
          </cell>
          <cell r="Q1176">
            <v>2.2365083632368332</v>
          </cell>
          <cell r="R1176">
            <v>2.0465001417687256</v>
          </cell>
          <cell r="S1176">
            <v>3.3761164465517357</v>
          </cell>
          <cell r="T1176">
            <v>3.4607206258169043</v>
          </cell>
          <cell r="U1176">
            <v>1.879095202322123</v>
          </cell>
          <cell r="V1176">
            <v>-1.9612279213577333</v>
          </cell>
          <cell r="W1176">
            <v>0.17497401680544034</v>
          </cell>
        </row>
        <row r="1177">
          <cell r="A1177" t="str">
            <v>NL60ZCPIH</v>
          </cell>
          <cell r="B1177" t="str">
            <v>NL</v>
          </cell>
          <cell r="C1177">
            <v>6</v>
          </cell>
          <cell r="D1177">
            <v>0</v>
          </cell>
          <cell r="E1177">
            <v>0</v>
          </cell>
          <cell r="F1177">
            <v>0</v>
          </cell>
          <cell r="G1177" t="str">
            <v>ZCPIH</v>
          </cell>
          <cell r="H1177">
            <v>1.3797240401566047</v>
          </cell>
          <cell r="I1177">
            <v>1.4304934591415241</v>
          </cell>
          <cell r="J1177">
            <v>1.8577423114807923</v>
          </cell>
          <cell r="K1177">
            <v>1.7729991456147287</v>
          </cell>
          <cell r="L1177">
            <v>2.0349621733729784</v>
          </cell>
          <cell r="M1177">
            <v>2.3411404037732453</v>
          </cell>
          <cell r="N1177">
            <v>5.1111727938163876</v>
          </cell>
          <cell r="O1177">
            <v>3.8664323336508488</v>
          </cell>
          <cell r="P1177">
            <v>2.2364833434154852</v>
          </cell>
          <cell r="Q1177">
            <v>1.3797657297195842</v>
          </cell>
          <cell r="R1177">
            <v>1.5022457558511393</v>
          </cell>
          <cell r="S1177">
            <v>1.6508470870040481</v>
          </cell>
          <cell r="T1177">
            <v>1.583046433841595</v>
          </cell>
          <cell r="U1177">
            <v>2.2272637547037233</v>
          </cell>
          <cell r="V1177">
            <v>1.8572728142296935</v>
          </cell>
          <cell r="W1177">
            <v>1.8392321990960747</v>
          </cell>
        </row>
        <row r="1178">
          <cell r="A1178" t="str">
            <v>NL10AVGDGP</v>
          </cell>
          <cell r="B1178" t="str">
            <v>NL</v>
          </cell>
          <cell r="C1178">
            <v>1</v>
          </cell>
          <cell r="D1178">
            <v>0</v>
          </cell>
          <cell r="E1178">
            <v>0</v>
          </cell>
          <cell r="F1178">
            <v>0</v>
          </cell>
          <cell r="G1178" t="str">
            <v>AVGDGP</v>
          </cell>
          <cell r="H1178">
            <v>-1.3633623472378331</v>
          </cell>
          <cell r="I1178">
            <v>-1.0334228795014009</v>
          </cell>
          <cell r="J1178">
            <v>-6.5556818443928425E-2</v>
          </cell>
          <cell r="K1178">
            <v>0.51988950494834563</v>
          </cell>
          <cell r="L1178">
            <v>1.8706198631400799</v>
          </cell>
          <cell r="M1178">
            <v>2.6984846796077053</v>
          </cell>
          <cell r="N1178">
            <v>1.6609577656211478</v>
          </cell>
          <cell r="O1178">
            <v>-0.62213315256684365</v>
          </cell>
          <cell r="P1178">
            <v>-2.236510460517398</v>
          </cell>
          <cell r="Q1178">
            <v>-1.6719886767623076</v>
          </cell>
          <cell r="R1178">
            <v>-1.2549101615565517</v>
          </cell>
          <cell r="S1178">
            <v>0.33748941677515137</v>
          </cell>
          <cell r="T1178">
            <v>2.0556964885656113</v>
          </cell>
          <cell r="U1178">
            <v>2.1318446805209983</v>
          </cell>
          <cell r="V1178">
            <v>-1.191084025992573</v>
          </cell>
          <cell r="W1178">
            <v>-2.1773436427647028</v>
          </cell>
        </row>
        <row r="1179">
          <cell r="A1179" t="str">
            <v>NL1319UBLA</v>
          </cell>
          <cell r="B1179" t="str">
            <v>NL</v>
          </cell>
          <cell r="C1179">
            <v>1</v>
          </cell>
          <cell r="D1179">
            <v>0</v>
          </cell>
          <cell r="E1179">
            <v>319</v>
          </cell>
          <cell r="F1179">
            <v>0</v>
          </cell>
          <cell r="G1179" t="str">
            <v>UBLA</v>
          </cell>
          <cell r="H1179">
            <v>5.8120755681203953</v>
          </cell>
          <cell r="I1179">
            <v>4.4118152960860657</v>
          </cell>
          <cell r="J1179">
            <v>5.5441112445469072</v>
          </cell>
          <cell r="K1179">
            <v>2.28160589741326</v>
          </cell>
          <cell r="L1179">
            <v>4.0961384592677756</v>
          </cell>
          <cell r="M1179">
            <v>6.0723514211886309</v>
          </cell>
          <cell r="N1179">
            <v>5.0369529918634175</v>
          </cell>
          <cell r="O1179">
            <v>5.8622483416234248</v>
          </cell>
          <cell r="P1179">
            <v>5.908647747643859</v>
          </cell>
          <cell r="Q1179">
            <v>8.3160282093879285</v>
          </cell>
          <cell r="R1179">
            <v>7.1426762782743509</v>
          </cell>
          <cell r="S1179">
            <v>9.2639958216728484</v>
          </cell>
          <cell r="T1179">
            <v>9.4049017221981206</v>
          </cell>
          <cell r="U1179">
            <v>7.7470729495957764</v>
          </cell>
          <cell r="V1179">
            <v>5.8701800570901685</v>
          </cell>
          <cell r="W1179">
            <v>5.3993695532493735</v>
          </cell>
        </row>
        <row r="1180">
          <cell r="A1180" t="str">
            <v>NL1319UBLGE</v>
          </cell>
          <cell r="B1180" t="str">
            <v>NL</v>
          </cell>
          <cell r="C1180">
            <v>1</v>
          </cell>
          <cell r="D1180">
            <v>0</v>
          </cell>
          <cell r="E1180">
            <v>319</v>
          </cell>
          <cell r="F1180">
            <v>0</v>
          </cell>
          <cell r="G1180" t="str">
            <v>UBLGE</v>
          </cell>
          <cell r="H1180">
            <v>-4.3355874820562859</v>
          </cell>
          <cell r="I1180">
            <v>-1.8901971822176351</v>
          </cell>
          <cell r="J1180">
            <v>-1.2482577862709174</v>
          </cell>
          <cell r="K1180">
            <v>-0.87291427562461377</v>
          </cell>
          <cell r="L1180">
            <v>0.41430062170987048</v>
          </cell>
          <cell r="M1180">
            <v>1.9724375538329026</v>
          </cell>
          <cell r="N1180">
            <v>-0.24099291762241168</v>
          </cell>
          <cell r="O1180">
            <v>-2.0872114768687102</v>
          </cell>
          <cell r="P1180">
            <v>-3.1236306073027289</v>
          </cell>
          <cell r="Q1180">
            <v>-1.7476139287924686</v>
          </cell>
          <cell r="R1180">
            <v>-0.26470227324520312</v>
          </cell>
          <cell r="S1180">
            <v>0.62434134858472135</v>
          </cell>
          <cell r="T1180">
            <v>0.34793128136760093</v>
          </cell>
          <cell r="U1180">
            <v>1.1469930419306509</v>
          </cell>
          <cell r="V1180">
            <v>-1.3863277139842387</v>
          </cell>
          <cell r="W1180">
            <v>-2.717946250607707</v>
          </cell>
        </row>
        <row r="1181">
          <cell r="A1181" t="str">
            <v>NL1319UBLGIE</v>
          </cell>
          <cell r="B1181" t="str">
            <v>NL</v>
          </cell>
          <cell r="C1181">
            <v>1</v>
          </cell>
          <cell r="D1181">
            <v>0</v>
          </cell>
          <cell r="E1181">
            <v>319</v>
          </cell>
          <cell r="F1181">
            <v>0</v>
          </cell>
          <cell r="G1181" t="str">
            <v>UBLGIE</v>
          </cell>
          <cell r="H1181">
            <v>1.298607518287682</v>
          </cell>
          <cell r="I1181">
            <v>3.4110490844552857</v>
          </cell>
          <cell r="J1181">
            <v>3.6807826155558865</v>
          </cell>
          <cell r="K1181">
            <v>3.7984461905182307</v>
          </cell>
          <cell r="L1181">
            <v>4.6906598514214393</v>
          </cell>
          <cell r="M1181">
            <v>5.6247009283185001</v>
          </cell>
          <cell r="N1181">
            <v>2.9140265025204868</v>
          </cell>
          <cell r="O1181">
            <v>0.69731349443481927</v>
          </cell>
          <cell r="P1181">
            <v>-0.55666795961798521</v>
          </cell>
          <cell r="Q1181">
            <v>0.71663572103325834</v>
          </cell>
          <cell r="R1181">
            <v>2.0751567469863086</v>
          </cell>
          <cell r="S1181">
            <v>2.8137032832094588</v>
          </cell>
          <cell r="T1181">
            <v>2.5566688886302473</v>
          </cell>
          <cell r="U1181">
            <v>3.4919319228074635</v>
          </cell>
          <cell r="V1181">
            <v>1.2161032478927214</v>
          </cell>
          <cell r="W1181">
            <v>-0.18411305255695656</v>
          </cell>
        </row>
        <row r="1182">
          <cell r="A1182" t="str">
            <v>NL1319UBLGAP</v>
          </cell>
          <cell r="B1182" t="str">
            <v>NL</v>
          </cell>
          <cell r="C1182">
            <v>1</v>
          </cell>
          <cell r="D1182">
            <v>0</v>
          </cell>
          <cell r="E1182">
            <v>319</v>
          </cell>
          <cell r="F1182">
            <v>0</v>
          </cell>
          <cell r="G1182" t="str">
            <v>UBLGAP</v>
          </cell>
          <cell r="H1182">
            <v>-3.5282722946268117</v>
          </cell>
          <cell r="I1182">
            <v>-1.2836453859806825</v>
          </cell>
          <cell r="J1182">
            <v>-1.210557835439078</v>
          </cell>
          <cell r="K1182">
            <v>-1.1689918679166769</v>
          </cell>
          <cell r="L1182">
            <v>-0.66417583875849584</v>
          </cell>
          <cell r="M1182">
            <v>0.44023903741387871</v>
          </cell>
          <cell r="N1182">
            <v>-1.153888524763107</v>
          </cell>
          <cell r="O1182">
            <v>-1.7452746535549215</v>
          </cell>
          <cell r="P1182">
            <v>-1.8943997279931566</v>
          </cell>
          <cell r="Q1182">
            <v>-0.82865551227036915</v>
          </cell>
          <cell r="R1182">
            <v>0.42502144974950873</v>
          </cell>
          <cell r="S1182">
            <v>0.43885041533676261</v>
          </cell>
          <cell r="T1182">
            <v>-0.78192062267783036</v>
          </cell>
          <cell r="U1182">
            <v>-2.4711431377300253E-2</v>
          </cell>
          <cell r="V1182">
            <v>-0.73168411161820068</v>
          </cell>
          <cell r="W1182">
            <v>-1.5212346376713708</v>
          </cell>
        </row>
        <row r="1183">
          <cell r="A1183" t="str">
            <v>NL1319UBLGAPS</v>
          </cell>
          <cell r="B1183" t="str">
            <v>NL</v>
          </cell>
          <cell r="C1183">
            <v>1</v>
          </cell>
          <cell r="D1183">
            <v>0</v>
          </cell>
          <cell r="E1183">
            <v>319</v>
          </cell>
          <cell r="F1183">
            <v>0</v>
          </cell>
          <cell r="G1183" t="str">
            <v>UBLGAPS</v>
          </cell>
          <cell r="H1183" t="e">
            <v>#N/A</v>
          </cell>
          <cell r="I1183" t="e">
            <v>#N/A</v>
          </cell>
          <cell r="J1183" t="e">
            <v>#N/A</v>
          </cell>
          <cell r="K1183" t="e">
            <v>#N/A</v>
          </cell>
          <cell r="L1183" t="e">
            <v>#N/A</v>
          </cell>
          <cell r="M1183" t="e">
            <v>#N/A</v>
          </cell>
          <cell r="N1183" t="e">
            <v>#N/A</v>
          </cell>
          <cell r="O1183" t="e">
            <v>#N/A</v>
          </cell>
          <cell r="P1183">
            <v>-1.8943997279931566</v>
          </cell>
          <cell r="Q1183">
            <v>-1.0163652096546487</v>
          </cell>
          <cell r="R1183">
            <v>0.42502144974950873</v>
          </cell>
          <cell r="S1183">
            <v>0.43885041533676261</v>
          </cell>
          <cell r="T1183">
            <v>-0.78192062267783036</v>
          </cell>
          <cell r="U1183">
            <v>-2.4711431377300253E-2</v>
          </cell>
          <cell r="V1183">
            <v>-1.0227042828962951</v>
          </cell>
          <cell r="W1183">
            <v>-1.5212346376713708</v>
          </cell>
        </row>
        <row r="1184">
          <cell r="A1184" t="str">
            <v>NL1319UDGG</v>
          </cell>
          <cell r="B1184" t="str">
            <v>NL</v>
          </cell>
          <cell r="C1184">
            <v>1</v>
          </cell>
          <cell r="D1184">
            <v>0</v>
          </cell>
          <cell r="E1184">
            <v>319</v>
          </cell>
          <cell r="F1184">
            <v>0</v>
          </cell>
          <cell r="G1184" t="str">
            <v>UDGG</v>
          </cell>
          <cell r="H1184">
            <v>76.076865370944859</v>
          </cell>
          <cell r="I1184">
            <v>74.104548795171311</v>
          </cell>
          <cell r="J1184">
            <v>68.177023524633512</v>
          </cell>
          <cell r="K1184">
            <v>65.713836408581258</v>
          </cell>
          <cell r="L1184">
            <v>61.132646112177078</v>
          </cell>
          <cell r="M1184">
            <v>53.776677193989855</v>
          </cell>
          <cell r="N1184">
            <v>50.729567530503807</v>
          </cell>
          <cell r="O1184">
            <v>50.533732862725543</v>
          </cell>
          <cell r="P1184">
            <v>51.999496797324639</v>
          </cell>
          <cell r="Q1184">
            <v>52.445519398025986</v>
          </cell>
          <cell r="R1184">
            <v>51.822433274185975</v>
          </cell>
          <cell r="S1184">
            <v>47.433829262736396</v>
          </cell>
          <cell r="T1184">
            <v>45.679162566614821</v>
          </cell>
          <cell r="U1184">
            <v>57.250110699579395</v>
          </cell>
          <cell r="V1184">
            <v>53.204721063223104</v>
          </cell>
          <cell r="W1184">
            <v>55.17296017374008</v>
          </cell>
        </row>
        <row r="1185">
          <cell r="A1185" t="str">
            <v>NL60OCPH</v>
          </cell>
          <cell r="B1185" t="str">
            <v>NL</v>
          </cell>
          <cell r="C1185">
            <v>6</v>
          </cell>
          <cell r="D1185">
            <v>1</v>
          </cell>
          <cell r="E1185">
            <v>0</v>
          </cell>
          <cell r="F1185">
            <v>0</v>
          </cell>
          <cell r="G1185" t="str">
            <v>OCPH</v>
          </cell>
          <cell r="H1185">
            <v>2.6643734347183257</v>
          </cell>
          <cell r="I1185">
            <v>4.2999059487420555</v>
          </cell>
          <cell r="J1185">
            <v>3.5015639529968778</v>
          </cell>
          <cell r="K1185">
            <v>5.1386347795783216</v>
          </cell>
          <cell r="L1185">
            <v>5.2619312737913315</v>
          </cell>
          <cell r="M1185">
            <v>3.7285050062732195</v>
          </cell>
          <cell r="N1185">
            <v>1.8266507923708541</v>
          </cell>
          <cell r="O1185">
            <v>0.92698696628374933</v>
          </cell>
          <cell r="P1185">
            <v>-0.18230993612228241</v>
          </cell>
          <cell r="Q1185">
            <v>0.98072308097785221</v>
          </cell>
          <cell r="R1185">
            <v>1.0032510646091897</v>
          </cell>
          <cell r="S1185">
            <v>-2.4480802970339166E-2</v>
          </cell>
          <cell r="T1185">
            <v>2.0632394219302075</v>
          </cell>
          <cell r="U1185">
            <v>1.3300001891467295</v>
          </cell>
          <cell r="V1185">
            <v>-0.74000021011072503</v>
          </cell>
          <cell r="W1185">
            <v>0.3299996998982424</v>
          </cell>
        </row>
        <row r="1186">
          <cell r="A1186" t="str">
            <v>NL60OIGT</v>
          </cell>
          <cell r="B1186" t="str">
            <v>NL</v>
          </cell>
          <cell r="C1186">
            <v>6</v>
          </cell>
          <cell r="D1186">
            <v>1</v>
          </cell>
          <cell r="E1186">
            <v>0</v>
          </cell>
          <cell r="F1186">
            <v>0</v>
          </cell>
          <cell r="G1186" t="str">
            <v>OIGT</v>
          </cell>
          <cell r="H1186">
            <v>5.8899213724088684</v>
          </cell>
          <cell r="I1186">
            <v>8.5294691208016573</v>
          </cell>
          <cell r="J1186">
            <v>8.5239602482411581</v>
          </cell>
          <cell r="K1186">
            <v>6.7858780375974259</v>
          </cell>
          <cell r="L1186">
            <v>8.6637087925194542</v>
          </cell>
          <cell r="M1186">
            <v>0.59709355929227215</v>
          </cell>
          <cell r="N1186">
            <v>0.16257146598002148</v>
          </cell>
          <cell r="O1186">
            <v>-4.5478807420398448</v>
          </cell>
          <cell r="P1186">
            <v>-1.547485906009638</v>
          </cell>
          <cell r="Q1186">
            <v>-1.5741277384954122</v>
          </cell>
          <cell r="R1186">
            <v>3.7014791784435674</v>
          </cell>
          <cell r="S1186">
            <v>7.5237067741752206</v>
          </cell>
          <cell r="T1186">
            <v>4.9440219687368003</v>
          </cell>
          <cell r="U1186">
            <v>6.9441730801516277</v>
          </cell>
          <cell r="V1186">
            <v>-3.6294305212997702</v>
          </cell>
          <cell r="W1186">
            <v>-2.0426249188176593</v>
          </cell>
        </row>
        <row r="1187">
          <cell r="A1187" t="str">
            <v>NL60OXGS</v>
          </cell>
          <cell r="B1187" t="str">
            <v>NL</v>
          </cell>
          <cell r="C1187">
            <v>6</v>
          </cell>
          <cell r="D1187">
            <v>1</v>
          </cell>
          <cell r="E1187">
            <v>0</v>
          </cell>
          <cell r="F1187">
            <v>0</v>
          </cell>
          <cell r="G1187" t="str">
            <v>OXGS</v>
          </cell>
          <cell r="H1187">
            <v>9.2087924571168998</v>
          </cell>
          <cell r="I1187">
            <v>4.3760694429275215</v>
          </cell>
          <cell r="J1187">
            <v>10.885109648357894</v>
          </cell>
          <cell r="K1187">
            <v>6.7500404436215744</v>
          </cell>
          <cell r="L1187">
            <v>8.6831149259323226</v>
          </cell>
          <cell r="M1187">
            <v>13.454179254783472</v>
          </cell>
          <cell r="N1187">
            <v>1.9340015567603119</v>
          </cell>
          <cell r="O1187">
            <v>0.92571195086090796</v>
          </cell>
          <cell r="P1187">
            <v>1.5334583284939196</v>
          </cell>
          <cell r="Q1187">
            <v>7.8809410195904039</v>
          </cell>
          <cell r="R1187">
            <v>5.9988669379148485</v>
          </cell>
          <cell r="S1187">
            <v>7.2736366754315718</v>
          </cell>
          <cell r="T1187">
            <v>6.4546038275752782</v>
          </cell>
          <cell r="U1187">
            <v>3.7770610154250983</v>
          </cell>
          <cell r="V1187">
            <v>-3.5376797079838207</v>
          </cell>
          <cell r="W1187">
            <v>1.6135265498615325</v>
          </cell>
        </row>
        <row r="1188">
          <cell r="A1188" t="str">
            <v>NL60OMGS</v>
          </cell>
          <cell r="B1188" t="str">
            <v>NL</v>
          </cell>
          <cell r="C1188">
            <v>6</v>
          </cell>
          <cell r="D1188">
            <v>1</v>
          </cell>
          <cell r="E1188">
            <v>0</v>
          </cell>
          <cell r="F1188">
            <v>0</v>
          </cell>
          <cell r="G1188" t="str">
            <v>OMGS</v>
          </cell>
          <cell r="H1188">
            <v>10.158430101719308</v>
          </cell>
          <cell r="I1188">
            <v>5.2905296950240821</v>
          </cell>
          <cell r="J1188">
            <v>11.887642816357967</v>
          </cell>
          <cell r="K1188">
            <v>9.0019967002422874</v>
          </cell>
          <cell r="L1188">
            <v>9.2962791247352285</v>
          </cell>
          <cell r="M1188">
            <v>12.176133480832107</v>
          </cell>
          <cell r="N1188">
            <v>2.4513220530007374</v>
          </cell>
          <cell r="O1188">
            <v>0.25837362128362518</v>
          </cell>
          <cell r="P1188">
            <v>1.829941745049779</v>
          </cell>
          <cell r="Q1188">
            <v>5.6977683888164155</v>
          </cell>
          <cell r="R1188">
            <v>5.3892817979698471</v>
          </cell>
          <cell r="S1188">
            <v>8.2463073623653127</v>
          </cell>
          <cell r="T1188">
            <v>5.7315029836267906</v>
          </cell>
          <cell r="U1188">
            <v>5.2067434879596863</v>
          </cell>
          <cell r="V1188">
            <v>-2.371924313652185</v>
          </cell>
          <cell r="W1188">
            <v>1.6121009016145216</v>
          </cell>
        </row>
        <row r="1189">
          <cell r="A1189" t="str">
            <v>NL10CVGD3</v>
          </cell>
          <cell r="B1189" t="str">
            <v>NL</v>
          </cell>
          <cell r="C1189">
            <v>1</v>
          </cell>
          <cell r="D1189">
            <v>0</v>
          </cell>
          <cell r="E1189">
            <v>0</v>
          </cell>
          <cell r="F1189">
            <v>0</v>
          </cell>
          <cell r="G1189" t="str">
            <v>CVGD3</v>
          </cell>
          <cell r="H1189">
            <v>3.1369892706713687</v>
          </cell>
          <cell r="I1189">
            <v>3.7381901587796538</v>
          </cell>
          <cell r="J1189">
            <v>4.1641931075252003</v>
          </cell>
          <cell r="K1189">
            <v>4.5934583010049206</v>
          </cell>
          <cell r="L1189">
            <v>5.2100443118077333</v>
          </cell>
          <cell r="M1189">
            <v>2.4590499353904498</v>
          </cell>
          <cell r="N1189">
            <v>1.9597569145372857</v>
          </cell>
          <cell r="O1189">
            <v>0.24830559981395894</v>
          </cell>
          <cell r="P1189">
            <v>0.28675101300984418</v>
          </cell>
          <cell r="Q1189">
            <v>0.15998035550032652</v>
          </cell>
          <cell r="R1189">
            <v>1.3060345236437296</v>
          </cell>
          <cell r="S1189">
            <v>3.5337203373380466</v>
          </cell>
          <cell r="T1189">
            <v>2.712050824394117</v>
          </cell>
          <cell r="U1189">
            <v>2.2671997615797892</v>
          </cell>
          <cell r="V1189">
            <v>-0.63742200231234347</v>
          </cell>
          <cell r="W1189">
            <v>1.9564507805265391E-2</v>
          </cell>
        </row>
        <row r="1190">
          <cell r="A1190" t="str">
            <v>NL10CVGD4</v>
          </cell>
          <cell r="B1190" t="str">
            <v>NL</v>
          </cell>
          <cell r="C1190">
            <v>1</v>
          </cell>
          <cell r="D1190">
            <v>0</v>
          </cell>
          <cell r="E1190">
            <v>0</v>
          </cell>
          <cell r="F1190">
            <v>0</v>
          </cell>
          <cell r="G1190" t="str">
            <v>CVGD4</v>
          </cell>
          <cell r="H1190">
            <v>-5.3591448627784422E-2</v>
          </cell>
          <cell r="I1190">
            <v>-8.9383878932846939E-2</v>
          </cell>
          <cell r="J1190">
            <v>8.4254290560481726E-2</v>
          </cell>
          <cell r="K1190">
            <v>0.24527749562712953</v>
          </cell>
          <cell r="L1190">
            <v>-0.57702765719292648</v>
          </cell>
          <cell r="M1190">
            <v>0.16368859258631574</v>
          </cell>
          <cell r="N1190">
            <v>0.19260216288640056</v>
          </cell>
          <cell r="O1190">
            <v>-0.63586960525923708</v>
          </cell>
          <cell r="P1190">
            <v>0.11983882541488053</v>
          </cell>
          <cell r="Q1190">
            <v>0.34288616144726869</v>
          </cell>
          <cell r="R1190">
            <v>-6.1590041504596238E-2</v>
          </cell>
          <cell r="S1190">
            <v>-0.18332256745075526</v>
          </cell>
          <cell r="T1190">
            <v>-0.23997012071416546</v>
          </cell>
          <cell r="U1190">
            <v>0.23566057566490817</v>
          </cell>
          <cell r="V1190">
            <v>-0.23767435434476092</v>
          </cell>
          <cell r="W1190">
            <v>4.6239890458382282E-2</v>
          </cell>
        </row>
        <row r="1191">
          <cell r="A1191" t="str">
            <v>NL10CVGD9</v>
          </cell>
          <cell r="B1191" t="str">
            <v>NL</v>
          </cell>
          <cell r="C1191">
            <v>1</v>
          </cell>
          <cell r="D1191">
            <v>0</v>
          </cell>
          <cell r="E1191">
            <v>0</v>
          </cell>
          <cell r="F1191">
            <v>0</v>
          </cell>
          <cell r="G1191" t="str">
            <v>CVGD9</v>
          </cell>
          <cell r="H1191">
            <v>3.2731181102638729E-2</v>
          </cell>
          <cell r="I1191">
            <v>-0.24229729943847467</v>
          </cell>
          <cell r="J1191">
            <v>2.9916153551795333E-2</v>
          </cell>
          <cell r="K1191">
            <v>-0.91537999468728426</v>
          </cell>
          <cell r="L1191">
            <v>5.1473488032655723E-2</v>
          </cell>
          <cell r="M1191">
            <v>1.3183700805573881</v>
          </cell>
          <cell r="N1191">
            <v>-0.22657670590488044</v>
          </cell>
          <cell r="O1191">
            <v>0.46391181576221174</v>
          </cell>
          <cell r="P1191">
            <v>-7.086782214158649E-2</v>
          </cell>
          <cell r="Q1191">
            <v>1.7334161174375704</v>
          </cell>
          <cell r="R1191">
            <v>0.80209460904607122</v>
          </cell>
          <cell r="S1191">
            <v>2.5740955338327431E-2</v>
          </cell>
          <cell r="T1191">
            <v>0.98870803917849415</v>
          </cell>
          <cell r="U1191">
            <v>-0.62376513492256436</v>
          </cell>
          <cell r="V1191">
            <v>-1.0861315647006089</v>
          </cell>
          <cell r="W1191">
            <v>0.10916944934403694</v>
          </cell>
        </row>
        <row r="1192">
          <cell r="A1192" t="str">
            <v>NL60NETN</v>
          </cell>
          <cell r="B1192" t="str">
            <v>NL</v>
          </cell>
          <cell r="C1192">
            <v>6</v>
          </cell>
          <cell r="D1192">
            <v>0</v>
          </cell>
          <cell r="E1192">
            <v>0</v>
          </cell>
          <cell r="F1192">
            <v>0</v>
          </cell>
          <cell r="G1192" t="str">
            <v>NETN</v>
          </cell>
          <cell r="H1192">
            <v>2.2821659725911658</v>
          </cell>
          <cell r="I1192">
            <v>2.2132333229078371</v>
          </cell>
          <cell r="J1192">
            <v>3.0821959912191055</v>
          </cell>
          <cell r="K1192">
            <v>2.5751186712005936</v>
          </cell>
          <cell r="L1192">
            <v>2.550908353336645</v>
          </cell>
          <cell r="M1192">
            <v>2.1980818435265004</v>
          </cell>
          <cell r="N1192">
            <v>1.9734206409764754</v>
          </cell>
          <cell r="O1192">
            <v>0.4172912334993617</v>
          </cell>
          <cell r="P1192">
            <v>-0.49115677049976769</v>
          </cell>
          <cell r="Q1192">
            <v>-0.86884777864344453</v>
          </cell>
          <cell r="R1192">
            <v>0.49168324323005663</v>
          </cell>
          <cell r="S1192">
            <v>1.8455077909161233</v>
          </cell>
          <cell r="T1192">
            <v>2.4958981990232054</v>
          </cell>
          <cell r="U1192">
            <v>1.7956894790128519</v>
          </cell>
          <cell r="V1192">
            <v>-0.65774144383831112</v>
          </cell>
          <cell r="W1192">
            <v>-1.2945131481800209</v>
          </cell>
        </row>
        <row r="1193">
          <cell r="A1193" t="str">
            <v>NL10ZUTN</v>
          </cell>
          <cell r="B1193" t="str">
            <v>NL</v>
          </cell>
          <cell r="C1193">
            <v>1</v>
          </cell>
          <cell r="D1193">
            <v>0</v>
          </cell>
          <cell r="E1193">
            <v>0</v>
          </cell>
          <cell r="F1193">
            <v>0</v>
          </cell>
          <cell r="G1193" t="str">
            <v>ZUTN</v>
          </cell>
          <cell r="H1193">
            <v>6.6</v>
          </cell>
          <cell r="I1193">
            <v>6</v>
          </cell>
          <cell r="J1193">
            <v>4.9000000000000004</v>
          </cell>
          <cell r="K1193">
            <v>3.8</v>
          </cell>
          <cell r="L1193">
            <v>3.2</v>
          </cell>
          <cell r="M1193">
            <v>2.8</v>
          </cell>
          <cell r="N1193">
            <v>2.2000000000000002</v>
          </cell>
          <cell r="O1193">
            <v>2.8</v>
          </cell>
          <cell r="P1193">
            <v>3.7</v>
          </cell>
          <cell r="Q1193">
            <v>4.5999999999999996</v>
          </cell>
          <cell r="R1193">
            <v>4.7</v>
          </cell>
          <cell r="S1193">
            <v>3.9</v>
          </cell>
          <cell r="T1193">
            <v>3.2</v>
          </cell>
          <cell r="U1193">
            <v>2.9</v>
          </cell>
          <cell r="V1193">
            <v>4.0999999999999996</v>
          </cell>
          <cell r="W1193">
            <v>5.5</v>
          </cell>
        </row>
        <row r="1194">
          <cell r="A1194" t="str">
            <v>NL60RVGDE</v>
          </cell>
          <cell r="B1194" t="str">
            <v>NL</v>
          </cell>
          <cell r="C1194">
            <v>6</v>
          </cell>
          <cell r="D1194">
            <v>1</v>
          </cell>
          <cell r="E1194">
            <v>0</v>
          </cell>
          <cell r="F1194">
            <v>0</v>
          </cell>
          <cell r="G1194" t="str">
            <v>RVGDE</v>
          </cell>
          <cell r="H1194">
            <v>1.2713161849816856</v>
          </cell>
          <cell r="I1194">
            <v>1.068046497709263</v>
          </cell>
          <cell r="J1194">
            <v>1.1675759012342635</v>
          </cell>
          <cell r="K1194">
            <v>0.98921192730281327</v>
          </cell>
          <cell r="L1194">
            <v>2.2649580880686582</v>
          </cell>
          <cell r="M1194">
            <v>2.0427728147420998</v>
          </cell>
          <cell r="N1194">
            <v>0.34903749263364148</v>
          </cell>
          <cell r="O1194">
            <v>0.33124701391353817</v>
          </cell>
          <cell r="P1194">
            <v>1.4436029464822697</v>
          </cell>
          <cell r="Q1194">
            <v>3.2957078933697037</v>
          </cell>
          <cell r="R1194">
            <v>2.07983939837737</v>
          </cell>
          <cell r="S1194">
            <v>1.4637112284209275</v>
          </cell>
          <cell r="T1194">
            <v>1.1047471591094205</v>
          </cell>
          <cell r="U1194">
            <v>0.10719780124017753</v>
          </cell>
          <cell r="V1194">
            <v>-1.7647574320199366</v>
          </cell>
          <cell r="W1194">
            <v>1.1868424434526181</v>
          </cell>
        </row>
        <row r="1195">
          <cell r="A1195" t="str">
            <v>NL60PVGD</v>
          </cell>
          <cell r="B1195" t="str">
            <v>NL</v>
          </cell>
          <cell r="C1195">
            <v>6</v>
          </cell>
          <cell r="D1195">
            <v>1</v>
          </cell>
          <cell r="E1195">
            <v>0</v>
          </cell>
          <cell r="F1195">
            <v>0</v>
          </cell>
          <cell r="G1195" t="str">
            <v>PVGD</v>
          </cell>
          <cell r="H1195">
            <v>2.0643952549377786</v>
          </cell>
          <cell r="I1195">
            <v>1.297562921838491</v>
          </cell>
          <cell r="J1195">
            <v>2.6396374857936111</v>
          </cell>
          <cell r="K1195">
            <v>1.9117048275171689</v>
          </cell>
          <cell r="L1195">
            <v>1.778769190261098</v>
          </cell>
          <cell r="M1195">
            <v>4.1222911860132161</v>
          </cell>
          <cell r="N1195">
            <v>5.0989533084981664</v>
          </cell>
          <cell r="O1195">
            <v>3.8255919885041845</v>
          </cell>
          <cell r="P1195">
            <v>2.178670118525905</v>
          </cell>
          <cell r="Q1195">
            <v>0.7325672483474488</v>
          </cell>
          <cell r="R1195">
            <v>2.4281808909582869</v>
          </cell>
          <cell r="S1195">
            <v>1.7313144021807947</v>
          </cell>
          <cell r="T1195">
            <v>1.5129515482913636</v>
          </cell>
          <cell r="U1195">
            <v>2.46381895532366</v>
          </cell>
          <cell r="V1195">
            <v>1.8399705833480606</v>
          </cell>
          <cell r="W1195">
            <v>1.8612873033114541</v>
          </cell>
        </row>
        <row r="1196">
          <cell r="A1196" t="str">
            <v>NL60RWCDV</v>
          </cell>
          <cell r="B1196" t="str">
            <v>NL</v>
          </cell>
          <cell r="C1196">
            <v>6</v>
          </cell>
          <cell r="D1196">
            <v>1</v>
          </cell>
          <cell r="E1196">
            <v>0</v>
          </cell>
          <cell r="F1196">
            <v>0</v>
          </cell>
          <cell r="G1196" t="str">
            <v>RWCDV</v>
          </cell>
          <cell r="H1196">
            <v>-0.30411173017362847</v>
          </cell>
          <cell r="I1196">
            <v>0.39559701433851124</v>
          </cell>
          <cell r="J1196">
            <v>-0.11729248359861888</v>
          </cell>
          <cell r="K1196">
            <v>1.8510641456565891</v>
          </cell>
          <cell r="L1196">
            <v>2.1547200474657746</v>
          </cell>
          <cell r="M1196">
            <v>0.88850761684944324</v>
          </cell>
          <cell r="N1196">
            <v>0.2602103803863498</v>
          </cell>
          <cell r="O1196">
            <v>1.2977287065859544</v>
          </cell>
          <cell r="P1196">
            <v>1.9973250770437323</v>
          </cell>
          <cell r="Q1196">
            <v>2.7739101208137606</v>
          </cell>
          <cell r="R1196">
            <v>-0.70302317797412694</v>
          </cell>
          <cell r="S1196">
            <v>0.63435656401111817</v>
          </cell>
          <cell r="T1196">
            <v>1.624573198877588</v>
          </cell>
          <cell r="U1196">
            <v>1.0175215129215376</v>
          </cell>
          <cell r="V1196">
            <v>1.4006934710943275</v>
          </cell>
          <cell r="W1196">
            <v>4.8827540346807474E-2</v>
          </cell>
        </row>
        <row r="1197">
          <cell r="A1197" t="str">
            <v>NL60QLCD</v>
          </cell>
          <cell r="B1197" t="str">
            <v>NL</v>
          </cell>
          <cell r="C1197">
            <v>6</v>
          </cell>
          <cell r="D1197">
            <v>1</v>
          </cell>
          <cell r="E1197">
            <v>0</v>
          </cell>
          <cell r="F1197">
            <v>0</v>
          </cell>
          <cell r="G1197" t="str">
            <v>QLCD</v>
          </cell>
          <cell r="H1197">
            <v>-1.5556506763254263</v>
          </cell>
          <cell r="I1197">
            <v>-0.66534330747750614</v>
          </cell>
          <cell r="J1197">
            <v>-1.2700397072746283</v>
          </cell>
          <cell r="K1197">
            <v>0.85341018303437544</v>
          </cell>
          <cell r="L1197">
            <v>-0.10779649516693413</v>
          </cell>
          <cell r="M1197">
            <v>-1.1311582055774205</v>
          </cell>
          <cell r="N1197">
            <v>-8.8518150713534638E-2</v>
          </cell>
          <cell r="O1197">
            <v>0.96329082059392057</v>
          </cell>
          <cell r="P1197">
            <v>0.54584233453691677</v>
          </cell>
          <cell r="Q1197">
            <v>-0.50514951995351831</v>
          </cell>
          <cell r="R1197">
            <v>-2.7261627690175594</v>
          </cell>
          <cell r="S1197">
            <v>-0.81739042892164937</v>
          </cell>
          <cell r="T1197">
            <v>0.51414602615058591</v>
          </cell>
          <cell r="U1197">
            <v>0.9093489096446028</v>
          </cell>
          <cell r="V1197">
            <v>3.2223169815290387</v>
          </cell>
          <cell r="W1197">
            <v>-1.1246668792356029</v>
          </cell>
        </row>
        <row r="1198">
          <cell r="A1198" t="str">
            <v>NL60OVGDP</v>
          </cell>
          <cell r="B1198" t="str">
            <v>NL</v>
          </cell>
          <cell r="C1198">
            <v>6</v>
          </cell>
          <cell r="D1198">
            <v>0</v>
          </cell>
          <cell r="E1198">
            <v>0</v>
          </cell>
          <cell r="F1198">
            <v>0</v>
          </cell>
          <cell r="G1198" t="str">
            <v>OVGDP</v>
          </cell>
          <cell r="H1198">
            <v>2.9151097341501231</v>
          </cell>
          <cell r="I1198">
            <v>3.0615653121897957</v>
          </cell>
          <cell r="J1198">
            <v>3.268497775341217</v>
          </cell>
          <cell r="K1198">
            <v>3.3182511355047239</v>
          </cell>
          <cell r="L1198">
            <v>3.2964456226056038</v>
          </cell>
          <cell r="M1198">
            <v>3.1030516928519658</v>
          </cell>
          <cell r="N1198">
            <v>2.9660120207750662</v>
          </cell>
          <cell r="O1198">
            <v>2.3754258337212342</v>
          </cell>
          <cell r="P1198">
            <v>1.992503992682737</v>
          </cell>
          <cell r="Q1198">
            <v>1.6495470763215669</v>
          </cell>
          <cell r="R1198">
            <v>1.6154771629987685</v>
          </cell>
          <cell r="S1198">
            <v>1.7354925362275786</v>
          </cell>
          <cell r="T1198">
            <v>1.7188586039185605</v>
          </cell>
          <cell r="U1198">
            <v>1.8031354571322211</v>
          </cell>
          <cell r="V1198">
            <v>1.3358009639420576</v>
          </cell>
          <cell r="W1198">
            <v>1.1849499790526075</v>
          </cell>
        </row>
        <row r="1199">
          <cell r="A1199" t="str">
            <v>NL1319URTG</v>
          </cell>
          <cell r="B1199" t="str">
            <v>NL</v>
          </cell>
          <cell r="C1199">
            <v>1</v>
          </cell>
          <cell r="D1199">
            <v>0</v>
          </cell>
          <cell r="E1199">
            <v>319</v>
          </cell>
          <cell r="F1199">
            <v>0</v>
          </cell>
          <cell r="G1199" t="str">
            <v>URTG</v>
          </cell>
          <cell r="H1199">
            <v>47.227782127425385</v>
          </cell>
          <cell r="I1199">
            <v>47.542649841284742</v>
          </cell>
          <cell r="J1199">
            <v>46.296280063231038</v>
          </cell>
          <cell r="K1199">
            <v>45.800962302463141</v>
          </cell>
          <cell r="L1199">
            <v>46.436108370685126</v>
          </cell>
          <cell r="M1199">
            <v>46.142214565987175</v>
          </cell>
          <cell r="N1199">
            <v>45.098954506165533</v>
          </cell>
          <cell r="O1199">
            <v>44.099059787538636</v>
          </cell>
          <cell r="P1199">
            <v>43.942173625889779</v>
          </cell>
          <cell r="Q1199">
            <v>44.326362422228733</v>
          </cell>
          <cell r="R1199">
            <v>44.509716462767351</v>
          </cell>
          <cell r="S1199">
            <v>46.228300387643564</v>
          </cell>
          <cell r="T1199">
            <v>45.633488870783992</v>
          </cell>
          <cell r="U1199">
            <v>46.803535021800712</v>
          </cell>
          <cell r="V1199">
            <v>46.060571950334825</v>
          </cell>
          <cell r="W1199">
            <v>45.621343721475725</v>
          </cell>
        </row>
        <row r="1200">
          <cell r="A1200" t="str">
            <v>NL1319UUTG</v>
          </cell>
          <cell r="B1200" t="str">
            <v>NL</v>
          </cell>
          <cell r="C1200">
            <v>1</v>
          </cell>
          <cell r="D1200">
            <v>0</v>
          </cell>
          <cell r="E1200">
            <v>319</v>
          </cell>
          <cell r="F1200">
            <v>0</v>
          </cell>
          <cell r="G1200" t="str">
            <v>UUTG</v>
          </cell>
          <cell r="H1200">
            <v>51.563369609481668</v>
          </cell>
          <cell r="I1200">
            <v>49.432847023502369</v>
          </cell>
          <cell r="J1200">
            <v>47.54453784950195</v>
          </cell>
          <cell r="K1200">
            <v>46.67387657808775</v>
          </cell>
          <cell r="L1200">
            <v>46.021807748975256</v>
          </cell>
          <cell r="M1200">
            <v>44.169777012154277</v>
          </cell>
          <cell r="N1200">
            <v>45.353795024244462</v>
          </cell>
          <cell r="O1200">
            <v>46.206691974016259</v>
          </cell>
          <cell r="P1200">
            <v>47.095786725932761</v>
          </cell>
          <cell r="Q1200">
            <v>46.093317371901357</v>
          </cell>
          <cell r="R1200">
            <v>44.791948687883099</v>
          </cell>
          <cell r="S1200">
            <v>45.627480650233643</v>
          </cell>
          <cell r="T1200">
            <v>45.306542801014345</v>
          </cell>
          <cell r="U1200">
            <v>45.676645003554462</v>
          </cell>
          <cell r="V1200">
            <v>47.46703419942493</v>
          </cell>
          <cell r="W1200">
            <v>48.359021901717284</v>
          </cell>
        </row>
        <row r="1201">
          <cell r="A1201" t="str">
            <v>NL1319UTVG</v>
          </cell>
          <cell r="B1201" t="str">
            <v>NL</v>
          </cell>
          <cell r="C1201">
            <v>1</v>
          </cell>
          <cell r="D1201">
            <v>0</v>
          </cell>
          <cell r="E1201">
            <v>319</v>
          </cell>
          <cell r="F1201">
            <v>0</v>
          </cell>
          <cell r="G1201" t="str">
            <v>UTVG</v>
          </cell>
          <cell r="H1201">
            <v>10.670540946927384</v>
          </cell>
          <cell r="I1201">
            <v>11.075354568341387</v>
          </cell>
          <cell r="J1201">
            <v>11.199841045824968</v>
          </cell>
          <cell r="K1201">
            <v>11.37575041935199</v>
          </cell>
          <cell r="L1201">
            <v>11.879034575976261</v>
          </cell>
          <cell r="M1201">
            <v>11.731505407216003</v>
          </cell>
          <cell r="N1201">
            <v>12.230111383844317</v>
          </cell>
          <cell r="O1201">
            <v>12.112060256140184</v>
          </cell>
          <cell r="P1201">
            <v>12.142490224239692</v>
          </cell>
          <cell r="Q1201">
            <v>12.413881559659924</v>
          </cell>
          <cell r="R1201">
            <v>12.441396397010559</v>
          </cell>
          <cell r="S1201">
            <v>12.623696819396626</v>
          </cell>
          <cell r="T1201">
            <v>12.558150197684217</v>
          </cell>
          <cell r="U1201">
            <v>12.519872791094731</v>
          </cell>
          <cell r="V1201">
            <v>12.693452867093843</v>
          </cell>
          <cell r="W1201">
            <v>12.55618830250474</v>
          </cell>
        </row>
        <row r="1202">
          <cell r="A1202" t="str">
            <v>NL1319UTYG</v>
          </cell>
          <cell r="B1202" t="str">
            <v>NL</v>
          </cell>
          <cell r="C1202">
            <v>1</v>
          </cell>
          <cell r="D1202">
            <v>0</v>
          </cell>
          <cell r="E1202">
            <v>319</v>
          </cell>
          <cell r="F1202">
            <v>0</v>
          </cell>
          <cell r="G1202" t="str">
            <v>UTYG</v>
          </cell>
          <cell r="H1202">
            <v>12.278345415890008</v>
          </cell>
          <cell r="I1202">
            <v>12.703788838329347</v>
          </cell>
          <cell r="J1202">
            <v>12.11967145574558</v>
          </cell>
          <cell r="K1202">
            <v>11.885870045025161</v>
          </cell>
          <cell r="L1202">
            <v>11.781932867763009</v>
          </cell>
          <cell r="M1202">
            <v>11.613551536032157</v>
          </cell>
          <cell r="N1202">
            <v>11.439011370666762</v>
          </cell>
          <cell r="O1202">
            <v>11.443765664833819</v>
          </cell>
          <cell r="P1202">
            <v>10.651752298483053</v>
          </cell>
          <cell r="Q1202">
            <v>10.418295384214469</v>
          </cell>
          <cell r="R1202">
            <v>11.386093294403853</v>
          </cell>
          <cell r="S1202">
            <v>11.551148391732987</v>
          </cell>
          <cell r="T1202">
            <v>11.986964480325042</v>
          </cell>
          <cell r="U1202">
            <v>12.642999566756449</v>
          </cell>
          <cell r="V1202">
            <v>12.429667446309706</v>
          </cell>
          <cell r="W1202">
            <v>12.399579303765847</v>
          </cell>
        </row>
        <row r="1203">
          <cell r="A1203" t="str">
            <v>NL1319UTSG</v>
          </cell>
          <cell r="B1203" t="str">
            <v>NL</v>
          </cell>
          <cell r="C1203">
            <v>1</v>
          </cell>
          <cell r="D1203">
            <v>0</v>
          </cell>
          <cell r="E1203">
            <v>319</v>
          </cell>
          <cell r="F1203">
            <v>0</v>
          </cell>
          <cell r="G1203" t="str">
            <v>UTSG</v>
          </cell>
          <cell r="H1203">
            <v>17.073258621310945</v>
          </cell>
          <cell r="I1203">
            <v>16.428202842801522</v>
          </cell>
          <cell r="J1203">
            <v>16.240500004382927</v>
          </cell>
          <cell r="K1203">
            <v>16.098426326476563</v>
          </cell>
          <cell r="L1203">
            <v>16.630285893322768</v>
          </cell>
          <cell r="M1203">
            <v>16.446789166427411</v>
          </cell>
          <cell r="N1203">
            <v>14.726699737118942</v>
          </cell>
          <cell r="O1203">
            <v>14.26203854570155</v>
          </cell>
          <cell r="P1203">
            <v>14.749499418171904</v>
          </cell>
          <cell r="Q1203">
            <v>14.903783510863544</v>
          </cell>
          <cell r="R1203">
            <v>13.923845993529499</v>
          </cell>
          <cell r="S1203">
            <v>14.892328435775815</v>
          </cell>
          <cell r="T1203">
            <v>14.302920647684747</v>
          </cell>
          <cell r="U1203">
            <v>14.468817192472233</v>
          </cell>
          <cell r="V1203">
            <v>14.129328288018142</v>
          </cell>
          <cell r="W1203">
            <v>14.054621743258272</v>
          </cell>
        </row>
        <row r="1204">
          <cell r="A1204" t="str">
            <v>NL1319UWCG</v>
          </cell>
          <cell r="B1204" t="str">
            <v>NL</v>
          </cell>
          <cell r="C1204">
            <v>1</v>
          </cell>
          <cell r="D1204">
            <v>0</v>
          </cell>
          <cell r="E1204">
            <v>319</v>
          </cell>
          <cell r="F1204">
            <v>0</v>
          </cell>
          <cell r="G1204" t="str">
            <v>UWCG</v>
          </cell>
          <cell r="H1204">
            <v>10.595850763772638</v>
          </cell>
          <cell r="I1204">
            <v>10.129943237791434</v>
          </cell>
          <cell r="J1204">
            <v>9.8183422598959176</v>
          </cell>
          <cell r="K1204">
            <v>9.7333804184691459</v>
          </cell>
          <cell r="L1204">
            <v>9.6948934858995397</v>
          </cell>
          <cell r="M1204">
            <v>9.4858359651641297</v>
          </cell>
          <cell r="N1204">
            <v>9.5637782507800448</v>
          </cell>
          <cell r="O1204">
            <v>9.8017256574393716</v>
          </cell>
          <cell r="P1204">
            <v>10.072440218473828</v>
          </cell>
          <cell r="Q1204">
            <v>9.9573683181862584</v>
          </cell>
          <cell r="R1204">
            <v>9.6498489502480478</v>
          </cell>
          <cell r="S1204">
            <v>9.2956666524672684</v>
          </cell>
          <cell r="T1204">
            <v>9.158722265133159</v>
          </cell>
          <cell r="U1204">
            <v>9.1326160951222626</v>
          </cell>
          <cell r="V1204">
            <v>9.4653748971590552</v>
          </cell>
          <cell r="W1204">
            <v>9.4924730611960992</v>
          </cell>
        </row>
        <row r="1205">
          <cell r="A1205" t="str">
            <v>NL1319UCTGI</v>
          </cell>
          <cell r="B1205" t="str">
            <v>NL</v>
          </cell>
          <cell r="C1205">
            <v>1</v>
          </cell>
          <cell r="D1205">
            <v>0</v>
          </cell>
          <cell r="E1205">
            <v>319</v>
          </cell>
          <cell r="F1205">
            <v>0</v>
          </cell>
          <cell r="G1205" t="str">
            <v>UCTGI</v>
          </cell>
          <cell r="H1205">
            <v>6.6176157452147502</v>
          </cell>
          <cell r="I1205">
            <v>6.6654157089021284</v>
          </cell>
          <cell r="J1205">
            <v>6.4505006764318296</v>
          </cell>
          <cell r="K1205">
            <v>6.4486404167034523</v>
          </cell>
          <cell r="L1205">
            <v>6.6326940156864573</v>
          </cell>
          <cell r="M1205">
            <v>6.5264618623791755</v>
          </cell>
          <cell r="N1205">
            <v>6.9168764280337971</v>
          </cell>
          <cell r="O1205">
            <v>7.1085564922809725</v>
          </cell>
          <cell r="P1205">
            <v>7.3268406210359682</v>
          </cell>
          <cell r="Q1205">
            <v>7.1850874621323166</v>
          </cell>
          <cell r="R1205">
            <v>7.0918394178497755</v>
          </cell>
          <cell r="S1205">
            <v>7.2981817979771417</v>
          </cell>
          <cell r="T1205">
            <v>7.2391926160270588</v>
          </cell>
          <cell r="U1205">
            <v>6.9306394260123447</v>
          </cell>
          <cell r="V1205">
            <v>7.3154633818421324</v>
          </cell>
          <cell r="W1205">
            <v>7.4049191735895983</v>
          </cell>
        </row>
        <row r="1206">
          <cell r="A1206" t="str">
            <v>NL1319UIGG0</v>
          </cell>
          <cell r="B1206" t="str">
            <v>NL</v>
          </cell>
          <cell r="C1206">
            <v>1</v>
          </cell>
          <cell r="D1206">
            <v>0</v>
          </cell>
          <cell r="E1206">
            <v>319</v>
          </cell>
          <cell r="F1206">
            <v>0</v>
          </cell>
          <cell r="G1206" t="str">
            <v>UIGG0</v>
          </cell>
          <cell r="H1206">
            <v>3.155332649765282</v>
          </cell>
          <cell r="I1206">
            <v>3.332238745289362</v>
          </cell>
          <cell r="J1206">
            <v>2.9307176021295183</v>
          </cell>
          <cell r="K1206">
            <v>2.9613975456872956</v>
          </cell>
          <cell r="L1206">
            <v>3.0168853397135629</v>
          </cell>
          <cell r="M1206">
            <v>3.1371423102689255</v>
          </cell>
          <cell r="N1206">
            <v>3.2526226685219477</v>
          </cell>
          <cell r="O1206">
            <v>3.5306332139617465</v>
          </cell>
          <cell r="P1206">
            <v>3.5500948746710836</v>
          </cell>
          <cell r="Q1206">
            <v>3.2199745920062544</v>
          </cell>
          <cell r="R1206">
            <v>3.2886189709139138</v>
          </cell>
          <cell r="S1206">
            <v>3.2976558028926024</v>
          </cell>
          <cell r="T1206">
            <v>3.3347088345977363</v>
          </cell>
          <cell r="U1206">
            <v>3.4085523764178394</v>
          </cell>
          <cell r="V1206">
            <v>3.5657855597834924</v>
          </cell>
          <cell r="W1206">
            <v>3.6071774432660311</v>
          </cell>
        </row>
        <row r="1207">
          <cell r="A1207" t="str">
            <v>NL1319UYIG</v>
          </cell>
          <cell r="B1207" t="str">
            <v>NL</v>
          </cell>
          <cell r="C1207">
            <v>1</v>
          </cell>
          <cell r="D1207">
            <v>0</v>
          </cell>
          <cell r="E1207">
            <v>319</v>
          </cell>
          <cell r="F1207">
            <v>0</v>
          </cell>
          <cell r="G1207" t="str">
            <v>UYIG</v>
          </cell>
          <cell r="H1207">
            <v>5.6341950003439685</v>
          </cell>
          <cell r="I1207">
            <v>5.3012462666729219</v>
          </cell>
          <cell r="J1207">
            <v>4.9290404018268035</v>
          </cell>
          <cell r="K1207">
            <v>4.6713604661428443</v>
          </cell>
          <cell r="L1207">
            <v>4.27635922971157</v>
          </cell>
          <cell r="M1207">
            <v>3.6522633744855968</v>
          </cell>
          <cell r="N1207">
            <v>3.1688670205994223</v>
          </cell>
          <cell r="O1207">
            <v>2.8049456809124402</v>
          </cell>
          <cell r="P1207">
            <v>2.5969451404249964</v>
          </cell>
          <cell r="Q1207">
            <v>2.4835906707058859</v>
          </cell>
          <cell r="R1207">
            <v>2.3573889721020551</v>
          </cell>
          <cell r="S1207">
            <v>2.2128835457995404</v>
          </cell>
          <cell r="T1207">
            <v>2.2297228188605911</v>
          </cell>
          <cell r="U1207">
            <v>2.3650417356296645</v>
          </cell>
          <cell r="V1207">
            <v>2.622565496982828</v>
          </cell>
          <cell r="W1207">
            <v>2.5535652935005273</v>
          </cell>
        </row>
        <row r="1208">
          <cell r="A1208" t="str">
            <v>NL1319UOOMS</v>
          </cell>
          <cell r="B1208" t="str">
            <v>NL</v>
          </cell>
          <cell r="C1208">
            <v>1</v>
          </cell>
          <cell r="D1208">
            <v>0</v>
          </cell>
          <cell r="E1208">
            <v>319</v>
          </cell>
          <cell r="F1208">
            <v>0</v>
          </cell>
          <cell r="G1208" t="str">
            <v>UOOMS</v>
          </cell>
          <cell r="H1208" t="e">
            <v>#N/A</v>
          </cell>
          <cell r="I1208" t="e">
            <v>#N/A</v>
          </cell>
          <cell r="J1208" t="e">
            <v>#N/A</v>
          </cell>
          <cell r="K1208" t="e">
            <v>#N/A</v>
          </cell>
          <cell r="L1208" t="e">
            <v>#N/A</v>
          </cell>
          <cell r="M1208" t="e">
            <v>#N/A</v>
          </cell>
          <cell r="N1208" t="e">
            <v>#N/A</v>
          </cell>
          <cell r="O1208" t="e">
            <v>#N/A</v>
          </cell>
          <cell r="P1208">
            <v>0</v>
          </cell>
          <cell r="Q1208">
            <v>0.18770969738427962</v>
          </cell>
          <cell r="R1208">
            <v>0</v>
          </cell>
          <cell r="S1208">
            <v>0</v>
          </cell>
          <cell r="T1208">
            <v>0</v>
          </cell>
          <cell r="U1208">
            <v>0</v>
          </cell>
          <cell r="V1208">
            <v>0.29102017127809449</v>
          </cell>
          <cell r="W1208">
            <v>0</v>
          </cell>
        </row>
        <row r="1209">
          <cell r="A1209" t="str">
            <v>NL1319UBLGBPS</v>
          </cell>
          <cell r="B1209" t="str">
            <v>NL</v>
          </cell>
          <cell r="C1209">
            <v>1</v>
          </cell>
          <cell r="D1209">
            <v>0</v>
          </cell>
          <cell r="E1209">
            <v>319</v>
          </cell>
          <cell r="F1209">
            <v>0</v>
          </cell>
          <cell r="G1209" t="str">
            <v>UBLGBPS</v>
          </cell>
          <cell r="H1209" t="e">
            <v>#N/A</v>
          </cell>
          <cell r="I1209" t="e">
            <v>#N/A</v>
          </cell>
          <cell r="J1209" t="e">
            <v>#N/A</v>
          </cell>
          <cell r="K1209" t="e">
            <v>#N/A</v>
          </cell>
          <cell r="L1209" t="e">
            <v>#N/A</v>
          </cell>
          <cell r="M1209" t="e">
            <v>#N/A</v>
          </cell>
          <cell r="N1209" t="e">
            <v>#N/A</v>
          </cell>
          <cell r="O1209" t="e">
            <v>#N/A</v>
          </cell>
          <cell r="P1209">
            <v>0.6725629196915871</v>
          </cell>
          <cell r="Q1209">
            <v>1.4478844401710782</v>
          </cell>
          <cell r="R1209">
            <v>2.7648804699810205</v>
          </cell>
          <cell r="S1209">
            <v>2.6282123499615002</v>
          </cell>
          <cell r="T1209">
            <v>1.426816984584816</v>
          </cell>
          <cell r="U1209">
            <v>2.3202274494995123</v>
          </cell>
          <cell r="V1209">
            <v>1.5797266789806648</v>
          </cell>
          <cell r="W1209">
            <v>1.0125985603793797</v>
          </cell>
        </row>
        <row r="1210">
          <cell r="A1210" t="str">
            <v>NL1319UYVG</v>
          </cell>
          <cell r="B1210" t="str">
            <v>NL</v>
          </cell>
          <cell r="C1210">
            <v>1</v>
          </cell>
          <cell r="D1210">
            <v>0</v>
          </cell>
          <cell r="E1210">
            <v>319</v>
          </cell>
          <cell r="F1210">
            <v>0</v>
          </cell>
          <cell r="G1210" t="str">
            <v>UYVG</v>
          </cell>
          <cell r="H1210">
            <v>1.0076622955438133</v>
          </cell>
          <cell r="I1210">
            <v>1.1164798048505886</v>
          </cell>
          <cell r="J1210">
            <v>1.236569979283362</v>
          </cell>
          <cell r="K1210">
            <v>1.3689635384479562</v>
          </cell>
          <cell r="L1210">
            <v>1.4865624182727288</v>
          </cell>
          <cell r="M1210">
            <v>1.4534883720930234</v>
          </cell>
          <cell r="N1210">
            <v>1.4915205782043237</v>
          </cell>
          <cell r="O1210">
            <v>1.4834033369589048</v>
          </cell>
          <cell r="P1210">
            <v>1.4150478566711044</v>
          </cell>
          <cell r="Q1210">
            <v>1.400900680803935</v>
          </cell>
          <cell r="R1210">
            <v>1.2076189066374241</v>
          </cell>
          <cell r="S1210">
            <v>1.1323711080530958</v>
          </cell>
          <cell r="T1210">
            <v>1.2624632758797034</v>
          </cell>
          <cell r="U1210">
            <v>1.2476085056948862</v>
          </cell>
          <cell r="V1210">
            <v>1.2890110763021658</v>
          </cell>
          <cell r="W1210">
            <v>1.3030545224062522</v>
          </cell>
        </row>
        <row r="1211">
          <cell r="A1211" t="str">
            <v>NL1319UYTGH</v>
          </cell>
          <cell r="B1211" t="str">
            <v>NL</v>
          </cell>
          <cell r="C1211">
            <v>1</v>
          </cell>
          <cell r="D1211">
            <v>0</v>
          </cell>
          <cell r="E1211">
            <v>319</v>
          </cell>
          <cell r="F1211">
            <v>0</v>
          </cell>
          <cell r="G1211" t="str">
            <v>UYTGH</v>
          </cell>
          <cell r="H1211">
            <v>15.167021008251954</v>
          </cell>
          <cell r="I1211">
            <v>14.558333724257636</v>
          </cell>
          <cell r="J1211">
            <v>13.518117561806584</v>
          </cell>
          <cell r="K1211">
            <v>12.729540037079545</v>
          </cell>
          <cell r="L1211">
            <v>12.054853402314388</v>
          </cell>
          <cell r="M1211">
            <v>11.297971097712701</v>
          </cell>
          <cell r="N1211">
            <v>11.116049592277506</v>
          </cell>
          <cell r="O1211">
            <v>11.152501859359349</v>
          </cell>
          <cell r="P1211">
            <v>11.488536414051934</v>
          </cell>
          <cell r="Q1211">
            <v>11.395322323202709</v>
          </cell>
          <cell r="R1211">
            <v>10.949792270070333</v>
          </cell>
          <cell r="S1211">
            <v>10.799197672286542</v>
          </cell>
          <cell r="T1211">
            <v>10.366341836752687</v>
          </cell>
          <cell r="U1211">
            <v>10.516370255507301</v>
          </cell>
          <cell r="V1211">
            <v>11.038524363677459</v>
          </cell>
          <cell r="W1211">
            <v>11.337150389468786</v>
          </cell>
        </row>
        <row r="1212">
          <cell r="A1212" t="str">
            <v>NL1319UYTGM</v>
          </cell>
          <cell r="B1212" t="str">
            <v>NL</v>
          </cell>
          <cell r="C1212">
            <v>1</v>
          </cell>
          <cell r="D1212">
            <v>0</v>
          </cell>
          <cell r="E1212">
            <v>319</v>
          </cell>
          <cell r="F1212">
            <v>0</v>
          </cell>
          <cell r="G1212" t="str">
            <v>UYTGM</v>
          </cell>
          <cell r="H1212">
            <v>7.4234835108317148</v>
          </cell>
          <cell r="I1212">
            <v>6.9243639661615921</v>
          </cell>
          <cell r="J1212">
            <v>7.0115154118344876</v>
          </cell>
          <cell r="K1212">
            <v>7.0017987993290367</v>
          </cell>
          <cell r="L1212">
            <v>6.9343566558689576</v>
          </cell>
          <cell r="M1212">
            <v>6.9827256196765246</v>
          </cell>
          <cell r="N1212">
            <v>7.140001474099404</v>
          </cell>
          <cell r="O1212">
            <v>7.7719071223136007</v>
          </cell>
          <cell r="P1212">
            <v>8.1688664311398576</v>
          </cell>
          <cell r="Q1212">
            <v>8.1696472197791454</v>
          </cell>
          <cell r="R1212">
            <v>8.0696211777400766</v>
          </cell>
          <cell r="S1212">
            <v>9.5240300113533465</v>
          </cell>
          <cell r="T1212">
            <v>9.5981772844783482</v>
          </cell>
          <cell r="U1212">
            <v>9.6543368690138536</v>
          </cell>
          <cell r="V1212">
            <v>10.056333315987178</v>
          </cell>
          <cell r="W1212">
            <v>10.200268631089294</v>
          </cell>
        </row>
        <row r="1213">
          <cell r="A1213" t="str">
            <v>NL1319UCIG0</v>
          </cell>
          <cell r="B1213" t="str">
            <v>NL</v>
          </cell>
          <cell r="C1213">
            <v>1</v>
          </cell>
          <cell r="D1213">
            <v>0</v>
          </cell>
          <cell r="E1213">
            <v>319</v>
          </cell>
          <cell r="F1213">
            <v>0</v>
          </cell>
          <cell r="G1213" t="str">
            <v>UCIG0</v>
          </cell>
          <cell r="H1213">
            <v>12.480795122862073</v>
          </cell>
          <cell r="I1213">
            <v>11.845944551297087</v>
          </cell>
          <cell r="J1213">
            <v>11.866046044115626</v>
          </cell>
          <cell r="K1213">
            <v>11.944358612165622</v>
          </cell>
          <cell r="L1213">
            <v>11.969921774863863</v>
          </cell>
          <cell r="M1213">
            <v>11.981768590295722</v>
          </cell>
          <cell r="N1213">
            <v>12.332404948507028</v>
          </cell>
          <cell r="O1213">
            <v>13.113964756004764</v>
          </cell>
          <cell r="P1213">
            <v>13.590455922590655</v>
          </cell>
          <cell r="Q1213">
            <v>13.516726929215933</v>
          </cell>
          <cell r="R1213">
            <v>13.374768945495482</v>
          </cell>
          <cell r="S1213">
            <v>14.728973624309862</v>
          </cell>
          <cell r="T1213">
            <v>14.755601640726123</v>
          </cell>
          <cell r="U1213">
            <v>14.660697420704233</v>
          </cell>
          <cell r="V1213">
            <v>15.174423007334637</v>
          </cell>
          <cell r="W1213">
            <v>15.207683488274723</v>
          </cell>
        </row>
        <row r="1214">
          <cell r="A1214" t="str">
            <v>NL10CVGD5</v>
          </cell>
          <cell r="B1214" t="str">
            <v>NL</v>
          </cell>
          <cell r="C1214">
            <v>1</v>
          </cell>
          <cell r="D1214">
            <v>0</v>
          </cell>
          <cell r="E1214">
            <v>0</v>
          </cell>
          <cell r="F1214">
            <v>0</v>
          </cell>
          <cell r="G1214" t="str">
            <v>CVGD5</v>
          </cell>
          <cell r="H1214">
            <v>3.0833978220435845</v>
          </cell>
          <cell r="I1214">
            <v>3.6488062798468071</v>
          </cell>
          <cell r="J1214">
            <v>4.2484473980856823</v>
          </cell>
          <cell r="K1214">
            <v>4.8387357966320499</v>
          </cell>
          <cell r="L1214">
            <v>4.6330166546148073</v>
          </cell>
          <cell r="M1214">
            <v>2.6227385279767654</v>
          </cell>
          <cell r="N1214">
            <v>2.1523590774236863</v>
          </cell>
          <cell r="O1214">
            <v>-0.38756400544527814</v>
          </cell>
          <cell r="P1214">
            <v>0.40658983842472468</v>
          </cell>
          <cell r="Q1214">
            <v>0.50286651694759521</v>
          </cell>
          <cell r="R1214">
            <v>1.2444444821391334</v>
          </cell>
          <cell r="S1214">
            <v>3.3503977698872913</v>
          </cell>
          <cell r="T1214">
            <v>2.4720807036799517</v>
          </cell>
          <cell r="U1214">
            <v>2.5028603372446976</v>
          </cell>
          <cell r="V1214">
            <v>-0.87509635665710439</v>
          </cell>
          <cell r="W1214">
            <v>6.5804398263647673E-2</v>
          </cell>
        </row>
        <row r="1215">
          <cell r="A1215" t="str">
            <v>NL699RVGDPR</v>
          </cell>
          <cell r="B1215" t="str">
            <v>NL</v>
          </cell>
          <cell r="C1215">
            <v>6</v>
          </cell>
          <cell r="D1215">
            <v>0</v>
          </cell>
          <cell r="E1215">
            <v>99</v>
          </cell>
          <cell r="F1215">
            <v>327</v>
          </cell>
          <cell r="G1215" t="str">
            <v>RVGDPR</v>
          </cell>
          <cell r="H1215">
            <v>5.5542492513360742E-2</v>
          </cell>
          <cell r="I1215">
            <v>1.1954015622381187</v>
          </cell>
          <cell r="J1215">
            <v>1.1055095880638577</v>
          </cell>
          <cell r="K1215">
            <v>0.42588601332707032</v>
          </cell>
          <cell r="L1215">
            <v>1.0819848849287661</v>
          </cell>
          <cell r="M1215">
            <v>-0.41784648347599207</v>
          </cell>
          <cell r="N1215">
            <v>-0.60074695751481944</v>
          </cell>
          <cell r="O1215">
            <v>-1.4822257973433395</v>
          </cell>
          <cell r="P1215">
            <v>-1.0302976479311776</v>
          </cell>
          <cell r="Q1215">
            <v>-0.11160699348885528</v>
          </cell>
          <cell r="R1215">
            <v>0.28102414634310069</v>
          </cell>
          <cell r="S1215">
            <v>0.53621690535512467</v>
          </cell>
          <cell r="T1215">
            <v>0.80234784840451656</v>
          </cell>
          <cell r="U1215">
            <v>0.94038340311941582</v>
          </cell>
          <cell r="V1215">
            <v>-2.9026715680335879E-2</v>
          </cell>
          <cell r="W1215">
            <v>-0.36051153827605376</v>
          </cell>
        </row>
        <row r="1216">
          <cell r="A1216" t="str">
            <v>NL199RVGDPR</v>
          </cell>
          <cell r="B1216" t="str">
            <v>NL</v>
          </cell>
          <cell r="C1216">
            <v>1</v>
          </cell>
          <cell r="D1216">
            <v>0</v>
          </cell>
          <cell r="E1216">
            <v>99</v>
          </cell>
          <cell r="F1216">
            <v>327</v>
          </cell>
          <cell r="G1216" t="str">
            <v>RVGDPR</v>
          </cell>
          <cell r="H1216">
            <v>133.22524490101941</v>
          </cell>
          <cell r="I1216">
            <v>134.81782155986176</v>
          </cell>
          <cell r="J1216">
            <v>136.30824550362485</v>
          </cell>
          <cell r="K1216">
            <v>136.8887632562363</v>
          </cell>
          <cell r="L1216">
            <v>138.3698789838347</v>
          </cell>
          <cell r="M1216">
            <v>137.79170531031076</v>
          </cell>
          <cell r="N1216">
            <v>136.96392583295128</v>
          </cell>
          <cell r="O1216">
            <v>134.93381119120107</v>
          </cell>
          <cell r="P1216">
            <v>133.54359130823423</v>
          </cell>
          <cell r="Q1216">
            <v>133.39454732097806</v>
          </cell>
          <cell r="R1216">
            <v>133.76941820885509</v>
          </cell>
          <cell r="S1216">
            <v>134.48671244348617</v>
          </cell>
          <cell r="T1216">
            <v>135.56576368716645</v>
          </cell>
          <cell r="U1216">
            <v>136.84060162919266</v>
          </cell>
          <cell r="V1216">
            <v>136.8008812968225</v>
          </cell>
          <cell r="W1216">
            <v>136.30769833528413</v>
          </cell>
        </row>
        <row r="1217">
          <cell r="A1217" t="str">
            <v>NL10ISRV</v>
          </cell>
          <cell r="B1217" t="str">
            <v>NL</v>
          </cell>
          <cell r="C1217">
            <v>1</v>
          </cell>
          <cell r="D1217">
            <v>1</v>
          </cell>
          <cell r="E1217">
            <v>0</v>
          </cell>
          <cell r="F1217">
            <v>0</v>
          </cell>
          <cell r="G1217" t="str">
            <v>ISRV</v>
          </cell>
          <cell r="H1217">
            <v>2.2589706619073668</v>
          </cell>
          <cell r="I1217">
            <v>1.6707579425848662</v>
          </cell>
          <cell r="J1217">
            <v>0.66286527395476025</v>
          </cell>
          <cell r="K1217">
            <v>1.4800019046247836</v>
          </cell>
          <cell r="L1217">
            <v>1.1605866519477814</v>
          </cell>
          <cell r="M1217">
            <v>0.25710999147006142</v>
          </cell>
          <cell r="N1217">
            <v>-0.798250869383621</v>
          </cell>
          <cell r="O1217">
            <v>-0.4869627794274245</v>
          </cell>
          <cell r="P1217">
            <v>0.14810320128317844</v>
          </cell>
          <cell r="Q1217">
            <v>1.3674155134521637</v>
          </cell>
          <cell r="R1217">
            <v>-0.23253453189004958</v>
          </cell>
          <cell r="S1217">
            <v>1.3257329916011473</v>
          </cell>
          <cell r="T1217">
            <v>2.7258082929371819</v>
          </cell>
          <cell r="U1217">
            <v>2.1183730870140138</v>
          </cell>
          <cell r="V1217" t="e">
            <v>#N/A</v>
          </cell>
          <cell r="W1217" t="e">
            <v>#N/A</v>
          </cell>
        </row>
        <row r="1218">
          <cell r="A1218" t="str">
            <v>NL10ILRV</v>
          </cell>
          <cell r="B1218" t="str">
            <v>NL</v>
          </cell>
          <cell r="C1218">
            <v>1</v>
          </cell>
          <cell r="D1218">
            <v>1</v>
          </cell>
          <cell r="E1218">
            <v>0</v>
          </cell>
          <cell r="F1218">
            <v>0</v>
          </cell>
          <cell r="G1218" t="str">
            <v>ILRV</v>
          </cell>
          <cell r="H1218">
            <v>4.737797870632332</v>
          </cell>
          <cell r="I1218">
            <v>4.7902801787103932</v>
          </cell>
          <cell r="J1218">
            <v>2.8647436665132142</v>
          </cell>
          <cell r="K1218">
            <v>2.6673041895270755</v>
          </cell>
          <cell r="L1218">
            <v>2.8014003631827489</v>
          </cell>
          <cell r="M1218">
            <v>1.2271232215819827</v>
          </cell>
          <cell r="N1218">
            <v>-0.13221188615484269</v>
          </cell>
          <cell r="O1218">
            <v>1.0251884830222435</v>
          </cell>
          <cell r="P1218">
            <v>1.8999365319808614</v>
          </cell>
          <cell r="Q1218">
            <v>3.3429434428593696</v>
          </cell>
          <cell r="R1218">
            <v>0.91949217573663589</v>
          </cell>
          <cell r="S1218">
            <v>2.0138200414083096</v>
          </cell>
          <cell r="T1218">
            <v>2.7356592526891044</v>
          </cell>
          <cell r="U1218">
            <v>1.7207685499650571</v>
          </cell>
          <cell r="V1218" t="e">
            <v>#N/A</v>
          </cell>
          <cell r="W1218" t="e">
            <v>#N/A</v>
          </cell>
        </row>
        <row r="1219">
          <cell r="A1219" t="str">
            <v>NL10ADGGU</v>
          </cell>
          <cell r="B1219" t="str">
            <v>NL</v>
          </cell>
          <cell r="C1219">
            <v>1</v>
          </cell>
          <cell r="D1219">
            <v>0</v>
          </cell>
          <cell r="E1219">
            <v>0</v>
          </cell>
          <cell r="F1219">
            <v>0</v>
          </cell>
          <cell r="G1219" t="str">
            <v>ADGGU</v>
          </cell>
          <cell r="H1219">
            <v>-3.7746100778219938</v>
          </cell>
          <cell r="I1219">
            <v>-3.4484467379289563</v>
          </cell>
          <cell r="J1219">
            <v>-4.8680255671158967</v>
          </cell>
          <cell r="K1219">
            <v>-3.8045617077358318</v>
          </cell>
          <cell r="L1219">
            <v>-4.037679668298555</v>
          </cell>
          <cell r="M1219">
            <v>-4.6463794837915851</v>
          </cell>
          <cell r="N1219">
            <v>-3.5757753131730241</v>
          </cell>
          <cell r="O1219">
            <v>-1.9064452684910527</v>
          </cell>
          <cell r="P1219">
            <v>-1.2429341333122956</v>
          </cell>
          <cell r="Q1219">
            <v>-1.5074205081947012</v>
          </cell>
          <cell r="R1219">
            <v>-2.2701224906990558</v>
          </cell>
          <cell r="S1219">
            <v>-2.5455839106585443</v>
          </cell>
          <cell r="T1219">
            <v>-2.2699506313248907</v>
          </cell>
          <cell r="U1219">
            <v>-1.9206535793371282</v>
          </cell>
          <cell r="V1219">
            <v>9.0221201887319413E-2</v>
          </cell>
          <cell r="W1219">
            <v>-1.0634310419653015</v>
          </cell>
        </row>
        <row r="1220">
          <cell r="A1220" t="str">
            <v>NL10ADGGI</v>
          </cell>
          <cell r="B1220" t="str">
            <v>NL</v>
          </cell>
          <cell r="C1220">
            <v>1</v>
          </cell>
          <cell r="D1220">
            <v>0</v>
          </cell>
          <cell r="E1220">
            <v>0</v>
          </cell>
          <cell r="F1220">
            <v>0</v>
          </cell>
          <cell r="G1220" t="str">
            <v>ADGGI</v>
          </cell>
          <cell r="H1220">
            <v>1.8595849225219747</v>
          </cell>
          <cell r="I1220">
            <v>1.8527995287439656</v>
          </cell>
          <cell r="J1220">
            <v>6.101483471090674E-2</v>
          </cell>
          <cell r="K1220">
            <v>0.86679875840701248</v>
          </cell>
          <cell r="L1220">
            <v>0.23867956141301505</v>
          </cell>
          <cell r="M1220">
            <v>-0.99411610930598826</v>
          </cell>
          <cell r="N1220">
            <v>-0.42075589303012606</v>
          </cell>
          <cell r="O1220">
            <v>0.87807970281247671</v>
          </cell>
          <cell r="P1220">
            <v>1.3240285143724482</v>
          </cell>
          <cell r="Q1220">
            <v>0.9568291416310255</v>
          </cell>
          <cell r="R1220">
            <v>6.9736529532456348E-2</v>
          </cell>
          <cell r="S1220">
            <v>-0.35622197603380634</v>
          </cell>
          <cell r="T1220">
            <v>-6.1213024062244159E-2</v>
          </cell>
          <cell r="U1220">
            <v>0.42428530153968458</v>
          </cell>
          <cell r="V1220">
            <v>2.6926521637642793</v>
          </cell>
          <cell r="W1220">
            <v>1.470402156085449</v>
          </cell>
        </row>
        <row r="1221">
          <cell r="A1221" t="str">
            <v>NL1319UDGGS</v>
          </cell>
          <cell r="B1221" t="str">
            <v>NL</v>
          </cell>
          <cell r="C1221">
            <v>1</v>
          </cell>
          <cell r="D1221">
            <v>0</v>
          </cell>
          <cell r="E1221">
            <v>319</v>
          </cell>
          <cell r="F1221">
            <v>0</v>
          </cell>
          <cell r="G1221" t="str">
            <v>UDGGS</v>
          </cell>
          <cell r="H1221">
            <v>-0.22467911184194275</v>
          </cell>
          <cell r="I1221">
            <v>-0.41406702006223539</v>
          </cell>
          <cell r="J1221">
            <v>-2.3077574896928166</v>
          </cell>
          <cell r="K1221">
            <v>0.46846031605897265</v>
          </cell>
          <cell r="L1221">
            <v>-0.12921000639576313</v>
          </cell>
          <cell r="M1221">
            <v>-0.73715188056273739</v>
          </cell>
          <cell r="N1221">
            <v>0.28767273206456973</v>
          </cell>
          <cell r="O1221">
            <v>-0.37660087615592014</v>
          </cell>
          <cell r="P1221">
            <v>-0.41493253939133801</v>
          </cell>
          <cell r="Q1221">
            <v>0.20582918010358625</v>
          </cell>
          <cell r="R1221">
            <v>1.3823340936138417</v>
          </cell>
          <cell r="S1221">
            <v>-1.2186787522063127</v>
          </cell>
          <cell r="T1221">
            <v>0.86321521657091504</v>
          </cell>
          <cell r="U1221">
            <v>14.638594754232354</v>
          </cell>
          <cell r="V1221">
            <v>-5.5219385522278479</v>
          </cell>
          <cell r="W1221">
            <v>0.31372390187457266</v>
          </cell>
        </row>
        <row r="1222">
          <cell r="A1222" t="str">
            <v>NL10UTVG</v>
          </cell>
          <cell r="B1222" t="str">
            <v>NL</v>
          </cell>
          <cell r="C1222">
            <v>1</v>
          </cell>
          <cell r="D1222">
            <v>0</v>
          </cell>
          <cell r="E1222">
            <v>0</v>
          </cell>
          <cell r="F1222">
            <v>0</v>
          </cell>
          <cell r="G1222" t="str">
            <v>UTVG</v>
          </cell>
          <cell r="H1222">
            <v>32.573</v>
          </cell>
          <cell r="I1222">
            <v>35.414000000000001</v>
          </cell>
          <cell r="J1222">
            <v>38.33</v>
          </cell>
          <cell r="K1222">
            <v>41.232999999999997</v>
          </cell>
          <cell r="L1222">
            <v>45.875999999999998</v>
          </cell>
          <cell r="M1222">
            <v>49.033000000000001</v>
          </cell>
          <cell r="N1222">
            <v>54.758000000000003</v>
          </cell>
          <cell r="O1222">
            <v>56.347000000000001</v>
          </cell>
          <cell r="P1222">
            <v>57.912999999999997</v>
          </cell>
          <cell r="Q1222">
            <v>60.975000000000001</v>
          </cell>
          <cell r="R1222">
            <v>63.875</v>
          </cell>
          <cell r="S1222">
            <v>68.159000000000006</v>
          </cell>
          <cell r="T1222">
            <v>71.212999999999994</v>
          </cell>
          <cell r="U1222">
            <v>74.112104000000002</v>
          </cell>
          <cell r="V1222">
            <v>75.021394000000001</v>
          </cell>
          <cell r="W1222">
            <v>75.723656000000005</v>
          </cell>
        </row>
        <row r="1223">
          <cell r="A1223" t="str">
            <v>NL10UTYG</v>
          </cell>
          <cell r="B1223" t="str">
            <v>NL</v>
          </cell>
          <cell r="C1223">
            <v>1</v>
          </cell>
          <cell r="D1223">
            <v>0</v>
          </cell>
          <cell r="E1223">
            <v>0</v>
          </cell>
          <cell r="F1223">
            <v>0</v>
          </cell>
          <cell r="G1223" t="str">
            <v>UTYG</v>
          </cell>
          <cell r="H1223">
            <v>37.481000000000002</v>
          </cell>
          <cell r="I1223">
            <v>40.621000000000002</v>
          </cell>
          <cell r="J1223">
            <v>41.478000000000002</v>
          </cell>
          <cell r="K1223">
            <v>43.082000000000001</v>
          </cell>
          <cell r="L1223">
            <v>45.500999999999998</v>
          </cell>
          <cell r="M1223">
            <v>48.54</v>
          </cell>
          <cell r="N1223">
            <v>51.216000000000001</v>
          </cell>
          <cell r="O1223">
            <v>53.238</v>
          </cell>
          <cell r="P1223">
            <v>50.802999999999997</v>
          </cell>
          <cell r="Q1223">
            <v>51.173000000000002</v>
          </cell>
          <cell r="R1223">
            <v>58.457000000000001</v>
          </cell>
          <cell r="S1223">
            <v>62.368000000000002</v>
          </cell>
          <cell r="T1223">
            <v>67.974000000000004</v>
          </cell>
          <cell r="U1223">
            <v>74.840959999999995</v>
          </cell>
          <cell r="V1223">
            <v>73.462357999999995</v>
          </cell>
          <cell r="W1223">
            <v>74.779180999999994</v>
          </cell>
        </row>
        <row r="1224">
          <cell r="A1224" t="str">
            <v>NL10UTSG</v>
          </cell>
          <cell r="B1224" t="str">
            <v>NL</v>
          </cell>
          <cell r="C1224">
            <v>1</v>
          </cell>
          <cell r="D1224">
            <v>0</v>
          </cell>
          <cell r="E1224">
            <v>0</v>
          </cell>
          <cell r="F1224">
            <v>0</v>
          </cell>
          <cell r="G1224" t="str">
            <v>UTSG</v>
          </cell>
          <cell r="H1224">
            <v>52.118000000000002</v>
          </cell>
          <cell r="I1224">
            <v>52.53</v>
          </cell>
          <cell r="J1224">
            <v>55.581000000000003</v>
          </cell>
          <cell r="K1224">
            <v>58.350999999999999</v>
          </cell>
          <cell r="L1224">
            <v>64.224999999999994</v>
          </cell>
          <cell r="M1224">
            <v>68.741</v>
          </cell>
          <cell r="N1224">
            <v>65.936000000000007</v>
          </cell>
          <cell r="O1224">
            <v>66.349000000000004</v>
          </cell>
          <cell r="P1224">
            <v>70.346999999999994</v>
          </cell>
          <cell r="Q1224">
            <v>73.204999999999998</v>
          </cell>
          <cell r="R1224">
            <v>71.486000000000004</v>
          </cell>
          <cell r="S1224">
            <v>80.408000000000001</v>
          </cell>
          <cell r="T1224">
            <v>81.106999999999999</v>
          </cell>
          <cell r="U1224">
            <v>85.648992000000007</v>
          </cell>
          <cell r="V1224">
            <v>83.507767000000001</v>
          </cell>
          <cell r="W1224">
            <v>84.760384000000002</v>
          </cell>
        </row>
        <row r="1225">
          <cell r="A1225" t="str">
            <v>NL10UVGD</v>
          </cell>
          <cell r="B1225" t="str">
            <v>NL</v>
          </cell>
          <cell r="C1225">
            <v>1</v>
          </cell>
          <cell r="D1225">
            <v>0</v>
          </cell>
          <cell r="E1225">
            <v>0</v>
          </cell>
          <cell r="F1225">
            <v>0</v>
          </cell>
          <cell r="G1225" t="str">
            <v>UVGD</v>
          </cell>
          <cell r="H1225">
            <v>305.26100000000002</v>
          </cell>
          <cell r="I1225">
            <v>319.755</v>
          </cell>
          <cell r="J1225">
            <v>342.23700000000002</v>
          </cell>
          <cell r="K1225">
            <v>362.464</v>
          </cell>
          <cell r="L1225">
            <v>386.19299999999998</v>
          </cell>
          <cell r="M1225">
            <v>417.96</v>
          </cell>
          <cell r="N1225">
            <v>447.73099999999999</v>
          </cell>
          <cell r="O1225">
            <v>465.214</v>
          </cell>
          <cell r="P1225">
            <v>476.94499999999999</v>
          </cell>
          <cell r="Q1225">
            <v>491.18400000000003</v>
          </cell>
          <cell r="R1225">
            <v>513.40700000000004</v>
          </cell>
          <cell r="S1225">
            <v>539.92899999999997</v>
          </cell>
          <cell r="T1225">
            <v>567.06600000000003</v>
          </cell>
          <cell r="U1225">
            <v>591.95572700000002</v>
          </cell>
          <cell r="V1225">
            <v>591.02432399999998</v>
          </cell>
          <cell r="W1225">
            <v>603.07837199999994</v>
          </cell>
        </row>
        <row r="1226">
          <cell r="A1226" t="str">
            <v>NL10UCPH</v>
          </cell>
          <cell r="B1226" t="str">
            <v>NL</v>
          </cell>
          <cell r="C1226">
            <v>1</v>
          </cell>
          <cell r="D1226">
            <v>0</v>
          </cell>
          <cell r="E1226">
            <v>0</v>
          </cell>
          <cell r="F1226">
            <v>0</v>
          </cell>
          <cell r="G1226" t="str">
            <v>UCPH</v>
          </cell>
          <cell r="H1226">
            <v>151.05799999999999</v>
          </cell>
          <cell r="I1226">
            <v>160.65799999999999</v>
          </cell>
          <cell r="J1226">
            <v>170.179</v>
          </cell>
          <cell r="K1226">
            <v>182.54</v>
          </cell>
          <cell r="L1226">
            <v>195.774</v>
          </cell>
          <cell r="M1226">
            <v>210.82300000000001</v>
          </cell>
          <cell r="N1226">
            <v>224.244</v>
          </cell>
          <cell r="O1226">
            <v>233.04300000000001</v>
          </cell>
          <cell r="P1226">
            <v>238.10300000000001</v>
          </cell>
          <cell r="Q1226">
            <v>242.78100000000001</v>
          </cell>
          <cell r="R1226">
            <v>250.34299999999999</v>
          </cell>
          <cell r="S1226">
            <v>255.03800000000001</v>
          </cell>
          <cell r="T1226">
            <v>264.34500000000003</v>
          </cell>
          <cell r="U1226">
            <v>275.09303000000006</v>
          </cell>
          <cell r="V1226">
            <v>277.972374</v>
          </cell>
          <cell r="W1226">
            <v>283.630807</v>
          </cell>
        </row>
        <row r="1227">
          <cell r="A1227" t="str">
            <v>NL10UWCD</v>
          </cell>
          <cell r="B1227" t="str">
            <v>NL</v>
          </cell>
          <cell r="C1227">
            <v>1</v>
          </cell>
          <cell r="D1227">
            <v>0</v>
          </cell>
          <cell r="E1227">
            <v>0</v>
          </cell>
          <cell r="F1227">
            <v>0</v>
          </cell>
          <cell r="G1227" t="str">
            <v>UWCD</v>
          </cell>
          <cell r="H1227">
            <v>155.83699999999999</v>
          </cell>
          <cell r="I1227">
            <v>161.82</v>
          </cell>
          <cell r="J1227">
            <v>171.22200000000001</v>
          </cell>
          <cell r="K1227">
            <v>184.054</v>
          </cell>
          <cell r="L1227">
            <v>197.34399999999999</v>
          </cell>
          <cell r="M1227">
            <v>211.803</v>
          </cell>
          <cell r="N1227">
            <v>227.39</v>
          </cell>
          <cell r="O1227">
            <v>238.82499999999999</v>
          </cell>
          <cell r="P1227">
            <v>245.75200000000001</v>
          </cell>
          <cell r="Q1227">
            <v>251.03</v>
          </cell>
          <cell r="R1227">
            <v>254.56299999999999</v>
          </cell>
          <cell r="S1227">
            <v>264.745</v>
          </cell>
          <cell r="T1227">
            <v>279.714</v>
          </cell>
          <cell r="U1227">
            <v>295.60188099999999</v>
          </cell>
          <cell r="V1227">
            <v>302.968097</v>
          </cell>
          <cell r="W1227">
            <v>305.97906799999998</v>
          </cell>
        </row>
        <row r="1228">
          <cell r="A1228" t="str">
            <v>NL60QLCDR</v>
          </cell>
          <cell r="B1228" t="str">
            <v>NL</v>
          </cell>
          <cell r="C1228">
            <v>6</v>
          </cell>
          <cell r="D1228">
            <v>1</v>
          </cell>
          <cell r="E1228">
            <v>0</v>
          </cell>
          <cell r="F1228">
            <v>327</v>
          </cell>
          <cell r="G1228" t="str">
            <v>QLCDR</v>
          </cell>
          <cell r="H1228" t="e">
            <v>#N/A</v>
          </cell>
          <cell r="I1228">
            <v>-8.1114928905257067E-2</v>
          </cell>
          <cell r="J1228">
            <v>-1.8495157727360656E-2</v>
          </cell>
          <cell r="K1228">
            <v>1.5232247544870736</v>
          </cell>
          <cell r="L1228">
            <v>-0.16896162641049095</v>
          </cell>
          <cell r="M1228">
            <v>-1.232625428023415</v>
          </cell>
          <cell r="N1228">
            <v>-0.33612091977206493</v>
          </cell>
          <cell r="O1228">
            <v>1.5660571512619903</v>
          </cell>
          <cell r="P1228">
            <v>0.69132643932807714</v>
          </cell>
          <cell r="Q1228">
            <v>0.94609848551634457</v>
          </cell>
          <cell r="R1228">
            <v>-2.184518422979087</v>
          </cell>
          <cell r="S1228">
            <v>0.25141212638077892</v>
          </cell>
          <cell r="T1228">
            <v>1.302028182451842</v>
          </cell>
          <cell r="U1228">
            <v>0.17138262372171642</v>
          </cell>
          <cell r="V1228">
            <v>2.2665420360901356</v>
          </cell>
          <cell r="W1228">
            <v>-0.50756622232327464</v>
          </cell>
        </row>
        <row r="1229">
          <cell r="A1229" t="str">
            <v>NL60UVGD</v>
          </cell>
          <cell r="B1229" t="str">
            <v>NL</v>
          </cell>
          <cell r="C1229">
            <v>6</v>
          </cell>
          <cell r="D1229">
            <v>0</v>
          </cell>
          <cell r="E1229">
            <v>0</v>
          </cell>
          <cell r="F1229">
            <v>0</v>
          </cell>
          <cell r="G1229" t="str">
            <v>UVGD</v>
          </cell>
          <cell r="H1229">
            <v>5.2449939320388328</v>
          </cell>
          <cell r="I1229">
            <v>4.7480680466879033</v>
          </cell>
          <cell r="J1229">
            <v>7.0310081155884996</v>
          </cell>
          <cell r="K1229">
            <v>5.910231798432064</v>
          </cell>
          <cell r="L1229">
            <v>6.5465811777169591</v>
          </cell>
          <cell r="M1229">
            <v>8.2256799061608987</v>
          </cell>
          <cell r="N1229">
            <v>7.1229304239640134</v>
          </cell>
          <cell r="O1229">
            <v>3.9047999803453415</v>
          </cell>
          <cell r="P1229">
            <v>2.5216352044435508</v>
          </cell>
          <cell r="Q1229">
            <v>2.9854595393598915</v>
          </cell>
          <cell r="R1229">
            <v>4.524373758102862</v>
          </cell>
          <cell r="S1229">
            <v>5.1658820390060756</v>
          </cell>
          <cell r="T1229">
            <v>5.026031200398573</v>
          </cell>
          <cell r="U1229">
            <v>4.3892116614291821</v>
          </cell>
          <cell r="V1229">
            <v>-0.15734335483506001</v>
          </cell>
          <cell r="W1229">
            <v>2.0395180892757825</v>
          </cell>
        </row>
        <row r="1230">
          <cell r="A1230" t="str">
            <v>NL1319UYIGE</v>
          </cell>
          <cell r="B1230" t="str">
            <v>NL</v>
          </cell>
          <cell r="C1230">
            <v>1</v>
          </cell>
          <cell r="D1230">
            <v>0</v>
          </cell>
          <cell r="E1230">
            <v>319</v>
          </cell>
          <cell r="F1230">
            <v>0</v>
          </cell>
          <cell r="G1230" t="str">
            <v>UYIGE</v>
          </cell>
          <cell r="H1230">
            <v>5.6341950003439685</v>
          </cell>
          <cell r="I1230">
            <v>5.3012462666729219</v>
          </cell>
          <cell r="J1230">
            <v>4.9290404018268035</v>
          </cell>
          <cell r="K1230">
            <v>4.6713604661428443</v>
          </cell>
          <cell r="L1230">
            <v>4.27635922971157</v>
          </cell>
          <cell r="M1230">
            <v>3.6522633744855968</v>
          </cell>
          <cell r="N1230">
            <v>3.155019420142898</v>
          </cell>
          <cell r="O1230">
            <v>2.7845249713035294</v>
          </cell>
          <cell r="P1230">
            <v>2.5669626476847438</v>
          </cell>
          <cell r="Q1230">
            <v>2.4642496498257267</v>
          </cell>
          <cell r="R1230">
            <v>2.3398590202315122</v>
          </cell>
          <cell r="S1230">
            <v>2.1893619346247379</v>
          </cell>
          <cell r="T1230">
            <v>2.2087376072626466</v>
          </cell>
          <cell r="U1230">
            <v>2.3449388808768128</v>
          </cell>
          <cell r="V1230">
            <v>2.6024309618769599</v>
          </cell>
          <cell r="W1230">
            <v>2.5338331980507505</v>
          </cell>
        </row>
        <row r="1231">
          <cell r="A1231" t="str">
            <v>NL1319UCCG0</v>
          </cell>
          <cell r="B1231" t="str">
            <v>NL</v>
          </cell>
          <cell r="C1231">
            <v>1</v>
          </cell>
          <cell r="D1231">
            <v>0</v>
          </cell>
          <cell r="E1231">
            <v>319</v>
          </cell>
          <cell r="F1231">
            <v>0</v>
          </cell>
          <cell r="G1231" t="str">
            <v>UCCG0</v>
          </cell>
          <cell r="H1231">
            <v>11.330631819983553</v>
          </cell>
          <cell r="I1231">
            <v>10.930868946537192</v>
          </cell>
          <cell r="J1231">
            <v>10.478703354692801</v>
          </cell>
          <cell r="K1231">
            <v>10.261708749006798</v>
          </cell>
          <cell r="L1231">
            <v>10.26429790286204</v>
          </cell>
          <cell r="M1231">
            <v>9.9990429706191986</v>
          </cell>
          <cell r="N1231">
            <v>10.311772023826807</v>
          </cell>
          <cell r="O1231">
            <v>10.583946312879663</v>
          </cell>
          <cell r="P1231">
            <v>10.897273270502888</v>
          </cell>
          <cell r="Q1231">
            <v>10.698638392130036</v>
          </cell>
          <cell r="R1231">
            <v>10.326699869694025</v>
          </cell>
          <cell r="S1231">
            <v>10.361177117732147</v>
          </cell>
          <cell r="T1231">
            <v>10.370397802019518</v>
          </cell>
          <cell r="U1231">
            <v>10.267158881630348</v>
          </cell>
          <cell r="V1231">
            <v>10.915764272334753</v>
          </cell>
          <cell r="W1231">
            <v>11.206276686042392</v>
          </cell>
        </row>
        <row r="1232">
          <cell r="A1232" t="str">
            <v>NL10UYIGE</v>
          </cell>
          <cell r="B1232" t="str">
            <v>NL</v>
          </cell>
          <cell r="C1232">
            <v>1</v>
          </cell>
          <cell r="D1232">
            <v>0</v>
          </cell>
          <cell r="E1232">
            <v>0</v>
          </cell>
          <cell r="F1232">
            <v>0</v>
          </cell>
          <cell r="G1232" t="str">
            <v>UYIGE</v>
          </cell>
          <cell r="H1232">
            <v>17.199000000000002</v>
          </cell>
          <cell r="I1232">
            <v>16.951000000000001</v>
          </cell>
          <cell r="J1232">
            <v>16.869</v>
          </cell>
          <cell r="K1232">
            <v>16.931999999999999</v>
          </cell>
          <cell r="L1232">
            <v>16.515000000000001</v>
          </cell>
          <cell r="M1232">
            <v>15.265000000000001</v>
          </cell>
          <cell r="N1232">
            <v>14.125999999999999</v>
          </cell>
          <cell r="O1232">
            <v>12.954000000000001</v>
          </cell>
          <cell r="P1232">
            <v>12.243</v>
          </cell>
          <cell r="Q1232">
            <v>12.103999999999999</v>
          </cell>
          <cell r="R1232">
            <v>12.013</v>
          </cell>
          <cell r="S1232">
            <v>11.821</v>
          </cell>
          <cell r="T1232">
            <v>12.525</v>
          </cell>
          <cell r="U1232">
            <v>13.881</v>
          </cell>
          <cell r="V1232">
            <v>15.381</v>
          </cell>
          <cell r="W1232">
            <v>15.281000000000001</v>
          </cell>
        </row>
        <row r="1233">
          <cell r="A1233" t="str">
            <v>NL10UBLGE</v>
          </cell>
          <cell r="B1233" t="str">
            <v>NL</v>
          </cell>
          <cell r="C1233">
            <v>1</v>
          </cell>
          <cell r="D1233">
            <v>0</v>
          </cell>
          <cell r="E1233">
            <v>0</v>
          </cell>
          <cell r="F1233">
            <v>0</v>
          </cell>
          <cell r="G1233" t="str">
            <v>UBLGE</v>
          </cell>
          <cell r="H1233">
            <v>-13.23485770359984</v>
          </cell>
          <cell r="I1233">
            <v>-6.0439999999999996</v>
          </cell>
          <cell r="J1233">
            <v>-4.2720000000000002</v>
          </cell>
          <cell r="K1233">
            <v>-3.1640000000000001</v>
          </cell>
          <cell r="L1233">
            <v>1.6</v>
          </cell>
          <cell r="M1233">
            <v>8.2439999999999998</v>
          </cell>
          <cell r="N1233">
            <v>-1.079</v>
          </cell>
          <cell r="O1233">
            <v>-9.7100000000000009</v>
          </cell>
          <cell r="P1233">
            <v>-14.898</v>
          </cell>
          <cell r="Q1233">
            <v>-8.5839999999999996</v>
          </cell>
          <cell r="R1233">
            <v>-1.359</v>
          </cell>
          <cell r="S1233">
            <v>3.371</v>
          </cell>
          <cell r="T1233">
            <v>1.9730000000000001</v>
          </cell>
          <cell r="U1233">
            <v>6.7896909999999995</v>
          </cell>
          <cell r="V1233">
            <v>-8.1935339999999997</v>
          </cell>
          <cell r="W1233">
            <v>-16.391345999999999</v>
          </cell>
        </row>
        <row r="1234">
          <cell r="A1234" t="str">
            <v>NL10UDGG</v>
          </cell>
          <cell r="B1234" t="str">
            <v>NL</v>
          </cell>
          <cell r="C1234">
            <v>1</v>
          </cell>
          <cell r="D1234">
            <v>0</v>
          </cell>
          <cell r="E1234">
            <v>0</v>
          </cell>
          <cell r="F1234">
            <v>0</v>
          </cell>
          <cell r="G1234" t="str">
            <v>UDGG</v>
          </cell>
          <cell r="H1234">
            <v>232.233</v>
          </cell>
          <cell r="I1234">
            <v>236.953</v>
          </cell>
          <cell r="J1234">
            <v>233.327</v>
          </cell>
          <cell r="K1234">
            <v>238.18899999999999</v>
          </cell>
          <cell r="L1234">
            <v>236.09</v>
          </cell>
          <cell r="M1234">
            <v>224.76499999999999</v>
          </cell>
          <cell r="N1234">
            <v>227.13200000000001</v>
          </cell>
          <cell r="O1234">
            <v>235.09</v>
          </cell>
          <cell r="P1234">
            <v>248.00899999999999</v>
          </cell>
          <cell r="Q1234">
            <v>257.60399999999998</v>
          </cell>
          <cell r="R1234">
            <v>266.06</v>
          </cell>
          <cell r="S1234">
            <v>256.10899999999998</v>
          </cell>
          <cell r="T1234">
            <v>259.03100000000001</v>
          </cell>
          <cell r="U1234">
            <v>338.895309</v>
          </cell>
          <cell r="V1234">
            <v>314.45284299999997</v>
          </cell>
          <cell r="W1234">
            <v>332.73619000000002</v>
          </cell>
        </row>
        <row r="1235">
          <cell r="A1235" t="str">
            <v>NL10UVGDH</v>
          </cell>
          <cell r="B1235" t="str">
            <v>NL</v>
          </cell>
          <cell r="C1235">
            <v>1</v>
          </cell>
          <cell r="D1235">
            <v>0</v>
          </cell>
          <cell r="E1235">
            <v>0</v>
          </cell>
          <cell r="F1235">
            <v>0</v>
          </cell>
          <cell r="G1235" t="str">
            <v>UVGDH</v>
          </cell>
          <cell r="H1235">
            <v>305.26100000000002</v>
          </cell>
          <cell r="I1235">
            <v>319.755</v>
          </cell>
          <cell r="J1235">
            <v>342.23700000000002</v>
          </cell>
          <cell r="K1235">
            <v>362.464</v>
          </cell>
          <cell r="L1235">
            <v>386.19299999999998</v>
          </cell>
          <cell r="M1235">
            <v>417.96</v>
          </cell>
          <cell r="N1235">
            <v>447.73099999999999</v>
          </cell>
          <cell r="O1235">
            <v>465.214</v>
          </cell>
          <cell r="P1235">
            <v>476.94499999999999</v>
          </cell>
          <cell r="Q1235">
            <v>491.18400000000003</v>
          </cell>
          <cell r="R1235">
            <v>513.40700000000004</v>
          </cell>
          <cell r="S1235">
            <v>539.92899999999997</v>
          </cell>
          <cell r="T1235">
            <v>567.06600000000003</v>
          </cell>
          <cell r="U1235">
            <v>591.95572700000002</v>
          </cell>
          <cell r="V1235">
            <v>591.02432399999998</v>
          </cell>
          <cell r="W1235">
            <v>603.07837199999994</v>
          </cell>
        </row>
        <row r="1236">
          <cell r="A1236" t="str">
            <v>NL10OVGD</v>
          </cell>
          <cell r="B1236" t="str">
            <v>NL</v>
          </cell>
          <cell r="C1236">
            <v>1</v>
          </cell>
          <cell r="D1236">
            <v>1</v>
          </cell>
          <cell r="E1236">
            <v>0</v>
          </cell>
          <cell r="F1236">
            <v>0</v>
          </cell>
          <cell r="G1236" t="str">
            <v>OVGD</v>
          </cell>
          <cell r="H1236">
            <v>342.77600000000001</v>
          </cell>
          <cell r="I1236">
            <v>354.452</v>
          </cell>
          <cell r="J1236">
            <v>369.61700000000002</v>
          </cell>
          <cell r="K1236">
            <v>384.11900000000003</v>
          </cell>
          <cell r="L1236">
            <v>402.113</v>
          </cell>
          <cell r="M1236">
            <v>417.96</v>
          </cell>
          <cell r="N1236">
            <v>426.00900000000001</v>
          </cell>
          <cell r="O1236">
            <v>426.334</v>
          </cell>
          <cell r="P1236">
            <v>427.76499999999999</v>
          </cell>
          <cell r="Q1236">
            <v>437.33199999999999</v>
          </cell>
          <cell r="R1236">
            <v>446.28199999999998</v>
          </cell>
          <cell r="S1236">
            <v>461.34899999999999</v>
          </cell>
          <cell r="T1236">
            <v>477.315</v>
          </cell>
          <cell r="U1236">
            <v>486.28420326496382</v>
          </cell>
          <cell r="V1236">
            <v>476.74706169337935</v>
          </cell>
          <cell r="W1236">
            <v>477.58124517722621</v>
          </cell>
        </row>
        <row r="1237">
          <cell r="A1237" t="str">
            <v>NL1319UBLC</v>
          </cell>
          <cell r="B1237" t="str">
            <v>NL</v>
          </cell>
          <cell r="C1237">
            <v>1</v>
          </cell>
          <cell r="D1237">
            <v>0</v>
          </cell>
          <cell r="E1237">
            <v>319</v>
          </cell>
          <cell r="F1237">
            <v>0</v>
          </cell>
          <cell r="G1237" t="str">
            <v>UBLC</v>
          </cell>
          <cell r="H1237">
            <v>10.193572058009375</v>
          </cell>
          <cell r="I1237">
            <v>2.8959672249065691</v>
          </cell>
          <cell r="J1237">
            <v>3.5717938153969322</v>
          </cell>
          <cell r="K1237">
            <v>0.2968570671846032</v>
          </cell>
          <cell r="L1237">
            <v>2.9811519110910867</v>
          </cell>
          <cell r="M1237">
            <v>4.5801033591731271</v>
          </cell>
          <cell r="N1237">
            <v>3.6104267964469736</v>
          </cell>
          <cell r="O1237">
            <v>6.6616653841027995</v>
          </cell>
          <cell r="P1237">
            <v>8.3766472025076268</v>
          </cell>
          <cell r="Q1237">
            <v>9.6713247988533819</v>
          </cell>
          <cell r="R1237">
            <v>7.9895677308645956</v>
          </cell>
          <cell r="S1237">
            <v>10.418962493216702</v>
          </cell>
          <cell r="T1237">
            <v>9.9515753016403732</v>
          </cell>
          <cell r="U1237">
            <v>7.5521720562727159</v>
          </cell>
          <cell r="V1237">
            <v>6.8561332172853175</v>
          </cell>
          <cell r="W1237">
            <v>7.8668239822070749</v>
          </cell>
        </row>
        <row r="1238">
          <cell r="A1238" t="str">
            <v>NL1319UBLH</v>
          </cell>
          <cell r="B1238" t="str">
            <v>NL</v>
          </cell>
          <cell r="C1238">
            <v>1</v>
          </cell>
          <cell r="D1238">
            <v>0</v>
          </cell>
          <cell r="E1238">
            <v>319</v>
          </cell>
          <cell r="F1238">
            <v>0</v>
          </cell>
          <cell r="G1238" t="str">
            <v>UBLH</v>
          </cell>
          <cell r="H1238">
            <v>4.5027042432541329</v>
          </cell>
          <cell r="I1238">
            <v>3.0457694172100518</v>
          </cell>
          <cell r="J1238">
            <v>2.9356849200992294</v>
          </cell>
          <cell r="K1238">
            <v>2.5541846914452191</v>
          </cell>
          <cell r="L1238">
            <v>0.5282332926800849</v>
          </cell>
          <cell r="M1238">
            <v>-0.65054072160015308</v>
          </cell>
          <cell r="N1238">
            <v>1.4562315318796331</v>
          </cell>
          <cell r="O1238">
            <v>1.0644563577192432</v>
          </cell>
          <cell r="P1238">
            <v>0.53653985260354964</v>
          </cell>
          <cell r="Q1238">
            <v>0.3233004332388677</v>
          </cell>
          <cell r="R1238">
            <v>-0.68892710851234973</v>
          </cell>
          <cell r="S1238">
            <v>-1.7763446675396211</v>
          </cell>
          <cell r="T1238">
            <v>-0.74418145330525887</v>
          </cell>
          <cell r="U1238">
            <v>-0.80799353428675447</v>
          </cell>
          <cell r="V1238">
            <v>0.54470042420790765</v>
          </cell>
          <cell r="W1238">
            <v>0.39193297417734996</v>
          </cell>
        </row>
        <row r="1239">
          <cell r="A1239" t="str">
            <v>NL60RVGDP</v>
          </cell>
          <cell r="B1239" t="str">
            <v>NL</v>
          </cell>
          <cell r="C1239">
            <v>6</v>
          </cell>
          <cell r="D1239">
            <v>1</v>
          </cell>
          <cell r="E1239">
            <v>0</v>
          </cell>
          <cell r="F1239">
            <v>0</v>
          </cell>
          <cell r="G1239" t="str">
            <v>RVGDP</v>
          </cell>
          <cell r="H1239">
            <v>2.5893464964424018</v>
          </cell>
          <cell r="I1239">
            <v>2.9667327850097847</v>
          </cell>
          <cell r="J1239">
            <v>3.7372325689555508</v>
          </cell>
          <cell r="K1239">
            <v>3.2881863116596355</v>
          </cell>
          <cell r="L1239">
            <v>3.9825719828010753</v>
          </cell>
          <cell r="M1239">
            <v>3.2032530089209477</v>
          </cell>
          <cell r="N1239">
            <v>1.1570346518308572</v>
          </cell>
          <cell r="O1239">
            <v>-0.56828439114802176</v>
          </cell>
          <cell r="P1239">
            <v>-0.13439079361675654</v>
          </cell>
          <cell r="Q1239">
            <v>1.9035927240594219</v>
          </cell>
          <cell r="R1239">
            <v>1.7900861866414042</v>
          </cell>
          <cell r="S1239">
            <v>3.224288113235696</v>
          </cell>
          <cell r="T1239">
            <v>3.2332927731864247</v>
          </cell>
          <cell r="U1239">
            <v>1.5743720860639243</v>
          </cell>
          <cell r="V1239">
            <v>-2.2544645277744135</v>
          </cell>
          <cell r="W1239">
            <v>-0.12465202603132441</v>
          </cell>
        </row>
        <row r="1240">
          <cell r="A1240" t="str">
            <v>NL60NETD</v>
          </cell>
          <cell r="B1240" t="str">
            <v>NL</v>
          </cell>
          <cell r="C1240">
            <v>6</v>
          </cell>
          <cell r="D1240">
            <v>0</v>
          </cell>
          <cell r="E1240">
            <v>0</v>
          </cell>
          <cell r="F1240">
            <v>0</v>
          </cell>
          <cell r="G1240" t="str">
            <v>NETD</v>
          </cell>
          <cell r="H1240">
            <v>2.2503751339764344</v>
          </cell>
          <cell r="I1240">
            <v>2.2341113938982193</v>
          </cell>
          <cell r="J1240">
            <v>3.0972737538312645</v>
          </cell>
          <cell r="K1240">
            <v>2.6099997613168835</v>
          </cell>
          <cell r="L1240">
            <v>2.5682942179134471</v>
          </cell>
          <cell r="M1240">
            <v>2.2494787040361786</v>
          </cell>
          <cell r="N1240">
            <v>2.0566841928213897</v>
          </cell>
          <cell r="O1240">
            <v>0.50130396986380887</v>
          </cell>
          <cell r="P1240">
            <v>-0.49015367759419615</v>
          </cell>
          <cell r="Q1240">
            <v>-0.86706458435953371</v>
          </cell>
          <cell r="R1240">
            <v>0.49066530269263886</v>
          </cell>
          <cell r="S1240">
            <v>1.8417056591517378</v>
          </cell>
          <cell r="T1240">
            <v>2.4908491163268875</v>
          </cell>
          <cell r="U1240">
            <v>1.7956894790128519</v>
          </cell>
          <cell r="V1240">
            <v>-0.65774144383831112</v>
          </cell>
          <cell r="W1240">
            <v>-1.2945131481800209</v>
          </cell>
        </row>
        <row r="1241">
          <cell r="A1241" t="str">
            <v>NL60HWCDW</v>
          </cell>
          <cell r="B1241" t="str">
            <v>NL</v>
          </cell>
          <cell r="C1241">
            <v>6</v>
          </cell>
          <cell r="D1241">
            <v>0</v>
          </cell>
          <cell r="E1241">
            <v>0</v>
          </cell>
          <cell r="F1241">
            <v>0</v>
          </cell>
          <cell r="G1241" t="str">
            <v>HWCDW</v>
          </cell>
          <cell r="H1241">
            <v>1.7540054566367536</v>
          </cell>
          <cell r="I1241">
            <v>1.6982930563549603</v>
          </cell>
          <cell r="J1241">
            <v>2.5192489058299072</v>
          </cell>
          <cell r="K1241">
            <v>3.7981558558067174</v>
          </cell>
          <cell r="L1241">
            <v>3.9718167340675681</v>
          </cell>
          <cell r="M1241">
            <v>5.0474256740391077</v>
          </cell>
          <cell r="N1241">
            <v>5.3724316946842654</v>
          </cell>
          <cell r="O1241">
            <v>5.1729665005218362</v>
          </cell>
          <cell r="P1241">
            <v>4.2195103201929873</v>
          </cell>
          <cell r="Q1241">
            <v>3.5267981262049108</v>
          </cell>
          <cell r="R1241">
            <v>1.7080870385175695</v>
          </cell>
          <cell r="S1241">
            <v>2.3766536727458432</v>
          </cell>
          <cell r="T1241">
            <v>3.1621037525344953</v>
          </cell>
          <cell r="U1241">
            <v>3.506410356155043</v>
          </cell>
          <cell r="V1241">
            <v>3.2664364022733983</v>
          </cell>
          <cell r="W1241">
            <v>1.9110236644672485</v>
          </cell>
        </row>
        <row r="1242">
          <cell r="A1242" t="str">
            <v>NL1319UUTGE</v>
          </cell>
          <cell r="B1242" t="str">
            <v>NL</v>
          </cell>
          <cell r="C1242">
            <v>1</v>
          </cell>
          <cell r="D1242">
            <v>0</v>
          </cell>
          <cell r="E1242">
            <v>319</v>
          </cell>
          <cell r="F1242">
            <v>0</v>
          </cell>
          <cell r="G1242" t="str">
            <v>UUTGE</v>
          </cell>
          <cell r="H1242">
            <v>51.563369609481668</v>
          </cell>
          <cell r="I1242">
            <v>49.432847023502369</v>
          </cell>
          <cell r="J1242">
            <v>47.54453784950195</v>
          </cell>
          <cell r="K1242">
            <v>46.67387657808775</v>
          </cell>
          <cell r="L1242">
            <v>46.021807748975256</v>
          </cell>
          <cell r="M1242">
            <v>44.169777012154277</v>
          </cell>
          <cell r="N1242">
            <v>45.339947423787947</v>
          </cell>
          <cell r="O1242">
            <v>46.186271264407353</v>
          </cell>
          <cell r="P1242">
            <v>47.065804233192509</v>
          </cell>
          <cell r="Q1242">
            <v>46.073976351021201</v>
          </cell>
          <cell r="R1242">
            <v>44.774418736012557</v>
          </cell>
          <cell r="S1242">
            <v>45.603959039058843</v>
          </cell>
          <cell r="T1242">
            <v>45.285557589416392</v>
          </cell>
          <cell r="U1242">
            <v>45.656541979870063</v>
          </cell>
          <cell r="V1242">
            <v>47.446899664319062</v>
          </cell>
          <cell r="W1242">
            <v>48.339289972083435</v>
          </cell>
        </row>
        <row r="1243">
          <cell r="A1243" t="str">
            <v>NL60UVGDH</v>
          </cell>
          <cell r="B1243" t="str">
            <v>NL</v>
          </cell>
          <cell r="C1243">
            <v>6</v>
          </cell>
          <cell r="D1243">
            <v>0</v>
          </cell>
          <cell r="E1243">
            <v>0</v>
          </cell>
          <cell r="F1243">
            <v>0</v>
          </cell>
          <cell r="G1243" t="str">
            <v>UVGDH</v>
          </cell>
          <cell r="H1243">
            <v>5.2449939320388328</v>
          </cell>
          <cell r="I1243">
            <v>4.7480680466879033</v>
          </cell>
          <cell r="J1243">
            <v>7.0310081155884996</v>
          </cell>
          <cell r="K1243">
            <v>5.910231798432064</v>
          </cell>
          <cell r="L1243">
            <v>6.5465811777169591</v>
          </cell>
          <cell r="M1243">
            <v>8.2256799061608987</v>
          </cell>
          <cell r="N1243">
            <v>7.1229304239640134</v>
          </cell>
          <cell r="O1243">
            <v>3.9047999803453415</v>
          </cell>
          <cell r="P1243">
            <v>2.5216352044435508</v>
          </cell>
          <cell r="Q1243">
            <v>2.9854595393598915</v>
          </cell>
          <cell r="R1243">
            <v>4.524373758102862</v>
          </cell>
          <cell r="S1243">
            <v>5.1658820390060756</v>
          </cell>
          <cell r="T1243">
            <v>5.026031200398573</v>
          </cell>
          <cell r="U1243">
            <v>4.3892116614291821</v>
          </cell>
          <cell r="V1243">
            <v>-0.15734335483506001</v>
          </cell>
          <cell r="W1243">
            <v>2.0395180892757825</v>
          </cell>
        </row>
        <row r="1244">
          <cell r="A1244" t="str">
            <v>NL1212RVGDPR</v>
          </cell>
          <cell r="B1244" t="str">
            <v>NL</v>
          </cell>
          <cell r="C1244">
            <v>1</v>
          </cell>
          <cell r="D1244">
            <v>0</v>
          </cell>
          <cell r="E1244">
            <v>212</v>
          </cell>
          <cell r="F1244">
            <v>327</v>
          </cell>
          <cell r="G1244" t="str">
            <v>RVGDPR</v>
          </cell>
          <cell r="H1244">
            <v>129.83786237143283</v>
          </cell>
          <cell r="I1244">
            <v>131.28287186387581</v>
          </cell>
          <cell r="J1244">
            <v>132.76656408504738</v>
          </cell>
          <cell r="K1244">
            <v>133.37872097218732</v>
          </cell>
          <cell r="L1244">
            <v>134.86386126729624</v>
          </cell>
          <cell r="M1244">
            <v>134.26987822299117</v>
          </cell>
          <cell r="N1244">
            <v>133.33340216660685</v>
          </cell>
          <cell r="O1244">
            <v>131.20631215027817</v>
          </cell>
          <cell r="P1244">
            <v>129.62716602531813</v>
          </cell>
          <cell r="Q1244">
            <v>129.23587726317695</v>
          </cell>
          <cell r="R1244">
            <v>129.37337757157883</v>
          </cell>
          <cell r="S1244">
            <v>129.80151517399705</v>
          </cell>
          <cell r="T1244">
            <v>130.58161911015091</v>
          </cell>
          <cell r="U1244">
            <v>131.50248840367104</v>
          </cell>
          <cell r="V1244">
            <v>131.16757204618722</v>
          </cell>
          <cell r="W1244">
            <v>130.58302530548491</v>
          </cell>
        </row>
        <row r="1245">
          <cell r="A1245" t="str">
            <v>AT60OVGD</v>
          </cell>
          <cell r="B1245" t="str">
            <v>AT</v>
          </cell>
          <cell r="C1245">
            <v>6</v>
          </cell>
          <cell r="D1245">
            <v>1</v>
          </cell>
          <cell r="E1245">
            <v>0</v>
          </cell>
          <cell r="F1245">
            <v>0</v>
          </cell>
          <cell r="G1245" t="str">
            <v>OVGD</v>
          </cell>
          <cell r="H1245">
            <v>1.3659205292272159</v>
          </cell>
          <cell r="I1245">
            <v>2.2299144333925991</v>
          </cell>
          <cell r="J1245">
            <v>2.1256143004905859</v>
          </cell>
          <cell r="K1245">
            <v>3.5952284555135661</v>
          </cell>
          <cell r="L1245">
            <v>3.3399837365769347</v>
          </cell>
          <cell r="M1245">
            <v>3.6510159710784196</v>
          </cell>
          <cell r="N1245">
            <v>0.52009164414328346</v>
          </cell>
          <cell r="O1245">
            <v>1.6474140631610013</v>
          </cell>
          <cell r="P1245">
            <v>0.80110904870618338</v>
          </cell>
          <cell r="Q1245">
            <v>2.5445873207840197</v>
          </cell>
          <cell r="R1245">
            <v>2.8744690666070216</v>
          </cell>
          <cell r="S1245">
            <v>3.374249698602183</v>
          </cell>
          <cell r="T1245">
            <v>3.0652053723036365</v>
          </cell>
          <cell r="U1245">
            <v>1.6902474733953454</v>
          </cell>
          <cell r="V1245">
            <v>-1.1522993189903352</v>
          </cell>
          <cell r="W1245">
            <v>0.59555105151016807</v>
          </cell>
        </row>
        <row r="1246">
          <cell r="A1246" t="str">
            <v>AT60ZCPIH</v>
          </cell>
          <cell r="B1246" t="str">
            <v>AT</v>
          </cell>
          <cell r="C1246">
            <v>6</v>
          </cell>
          <cell r="D1246">
            <v>0</v>
          </cell>
          <cell r="E1246">
            <v>0</v>
          </cell>
          <cell r="F1246">
            <v>0</v>
          </cell>
          <cell r="G1246" t="str">
            <v>ZCPIH</v>
          </cell>
          <cell r="H1246">
            <v>1.6202706154908597</v>
          </cell>
          <cell r="I1246">
            <v>1.7817214347469967</v>
          </cell>
          <cell r="J1246">
            <v>1.1571574671020324</v>
          </cell>
          <cell r="K1246">
            <v>0.82369833371118695</v>
          </cell>
          <cell r="L1246">
            <v>0.51529005769317404</v>
          </cell>
          <cell r="M1246">
            <v>1.9592491135842494</v>
          </cell>
          <cell r="N1246">
            <v>2.2945844077121746</v>
          </cell>
          <cell r="O1246">
            <v>1.6997622835689619</v>
          </cell>
          <cell r="P1246">
            <v>1.2961335712230682</v>
          </cell>
          <cell r="Q1246">
            <v>1.950119276512674</v>
          </cell>
          <cell r="R1246">
            <v>2.1076725441695032</v>
          </cell>
          <cell r="S1246">
            <v>1.6858333000000059</v>
          </cell>
          <cell r="T1246">
            <v>2.2020439104765588</v>
          </cell>
          <cell r="U1246">
            <v>3.2620485927351561</v>
          </cell>
          <cell r="V1246">
            <v>1.2254735783461701</v>
          </cell>
          <cell r="W1246">
            <v>1.5950048587776822</v>
          </cell>
        </row>
        <row r="1247">
          <cell r="A1247" t="str">
            <v>AT10AVGDGP</v>
          </cell>
          <cell r="B1247" t="str">
            <v>AT</v>
          </cell>
          <cell r="C1247">
            <v>1</v>
          </cell>
          <cell r="D1247">
            <v>0</v>
          </cell>
          <cell r="E1247">
            <v>0</v>
          </cell>
          <cell r="F1247">
            <v>0</v>
          </cell>
          <cell r="G1247" t="str">
            <v>AVGDGP</v>
          </cell>
          <cell r="H1247">
            <v>-1.0499169186545929</v>
          </cell>
          <cell r="I1247">
            <v>-1.1544737640215326</v>
          </cell>
          <cell r="J1247">
            <v>-1.3618110835281445</v>
          </cell>
          <cell r="K1247">
            <v>-0.153842866603211</v>
          </cell>
          <cell r="L1247">
            <v>0.75332526969403357</v>
          </cell>
          <cell r="M1247">
            <v>1.9258600175992098</v>
          </cell>
          <cell r="N1247">
            <v>5.7374570992350223E-2</v>
          </cell>
          <cell r="O1247">
            <v>-0.49813341103451164</v>
          </cell>
          <cell r="P1247">
            <v>-1.9033418612326696</v>
          </cell>
          <cell r="Q1247">
            <v>-1.4241665819548632</v>
          </cell>
          <cell r="R1247">
            <v>-0.51684146721386104</v>
          </cell>
          <cell r="S1247">
            <v>0.97354988797691489</v>
          </cell>
          <cell r="T1247">
            <v>2.1873798268869615</v>
          </cell>
          <cell r="U1247">
            <v>2.1261687440047297</v>
          </cell>
          <cell r="V1247">
            <v>-0.48935772649523429</v>
          </cell>
          <cell r="W1247">
            <v>-1.23091288677482</v>
          </cell>
        </row>
        <row r="1248">
          <cell r="A1248" t="str">
            <v>AT1319UBLA</v>
          </cell>
          <cell r="B1248" t="str">
            <v>AT</v>
          </cell>
          <cell r="C1248">
            <v>1</v>
          </cell>
          <cell r="D1248">
            <v>0</v>
          </cell>
          <cell r="E1248">
            <v>319</v>
          </cell>
          <cell r="F1248">
            <v>0</v>
          </cell>
          <cell r="G1248" t="str">
            <v>UBLA</v>
          </cell>
          <cell r="H1248">
            <v>-2.9764894029788778</v>
          </cell>
          <cell r="I1248">
            <v>-2.8676772747187989</v>
          </cell>
          <cell r="J1248">
            <v>-2.4077139193222252</v>
          </cell>
          <cell r="K1248">
            <v>-1.673469712830097</v>
          </cell>
          <cell r="L1248">
            <v>-1.5729229252360928</v>
          </cell>
          <cell r="M1248">
            <v>-0.93981168205031396</v>
          </cell>
          <cell r="N1248">
            <v>-1.0498707920473616</v>
          </cell>
          <cell r="O1248">
            <v>2.5446141271199902</v>
          </cell>
          <cell r="P1248">
            <v>1.7378412486784174</v>
          </cell>
          <cell r="Q1248">
            <v>2.114121646462193</v>
          </cell>
          <cell r="R1248">
            <v>2.0285527162470016</v>
          </cell>
          <cell r="S1248">
            <v>2.2251195507529133</v>
          </cell>
          <cell r="T1248">
            <v>3.301840935273233</v>
          </cell>
          <cell r="U1248">
            <v>3.1666009992838307</v>
          </cell>
          <cell r="V1248">
            <v>2.5543844370959565</v>
          </cell>
          <cell r="W1248">
            <v>2.6769799118663244</v>
          </cell>
        </row>
        <row r="1249">
          <cell r="A1249" t="str">
            <v>AT1319UBLGE</v>
          </cell>
          <cell r="B1249" t="str">
            <v>AT</v>
          </cell>
          <cell r="C1249">
            <v>1</v>
          </cell>
          <cell r="D1249">
            <v>0</v>
          </cell>
          <cell r="E1249">
            <v>319</v>
          </cell>
          <cell r="F1249">
            <v>0</v>
          </cell>
          <cell r="G1249" t="str">
            <v>UBLGE</v>
          </cell>
          <cell r="H1249">
            <v>-5.7690288939381569</v>
          </cell>
          <cell r="I1249">
            <v>-3.9686342958350789</v>
          </cell>
          <cell r="J1249">
            <v>-1.8131486290051786</v>
          </cell>
          <cell r="K1249">
            <v>-2.3514024936130733</v>
          </cell>
          <cell r="L1249">
            <v>-2.2662152036167558</v>
          </cell>
          <cell r="M1249">
            <v>-1.6884161770117603</v>
          </cell>
          <cell r="N1249">
            <v>-9.5765368353371676E-3</v>
          </cell>
          <cell r="O1249">
            <v>-0.66995443224174323</v>
          </cell>
          <cell r="P1249">
            <v>-1.4196537940289293</v>
          </cell>
          <cell r="Q1249">
            <v>-4.3954685800581128</v>
          </cell>
          <cell r="R1249">
            <v>-1.4975101563449185</v>
          </cell>
          <cell r="S1249">
            <v>-1.5353418567183463</v>
          </cell>
          <cell r="T1249">
            <v>-0.41413502205516473</v>
          </cell>
          <cell r="U1249">
            <v>-0.58507238101629999</v>
          </cell>
          <cell r="V1249">
            <v>-2.9808646485147912</v>
          </cell>
          <cell r="W1249">
            <v>-3.5740284854736064</v>
          </cell>
        </row>
        <row r="1250">
          <cell r="A1250" t="str">
            <v>AT1319UBLGIE</v>
          </cell>
          <cell r="B1250" t="str">
            <v>AT</v>
          </cell>
          <cell r="C1250">
            <v>1</v>
          </cell>
          <cell r="D1250">
            <v>0</v>
          </cell>
          <cell r="E1250">
            <v>319</v>
          </cell>
          <cell r="F1250">
            <v>0</v>
          </cell>
          <cell r="G1250" t="str">
            <v>UBLGIE</v>
          </cell>
          <cell r="H1250">
            <v>-1.7826075129107117</v>
          </cell>
          <cell r="I1250">
            <v>-0.10934799033447905</v>
          </cell>
          <cell r="J1250">
            <v>1.8024281302834357</v>
          </cell>
          <cell r="K1250">
            <v>1.2446058643302376</v>
          </cell>
          <cell r="L1250">
            <v>1.1294455889287001</v>
          </cell>
          <cell r="M1250">
            <v>1.7688387458107624</v>
          </cell>
          <cell r="N1250">
            <v>3.3854398898665323</v>
          </cell>
          <cell r="O1250">
            <v>2.4785225087106224</v>
          </cell>
          <cell r="P1250">
            <v>1.5326664974790012</v>
          </cell>
          <cell r="Q1250">
            <v>-1.5433123674885552</v>
          </cell>
          <cell r="R1250">
            <v>1.382293781506555</v>
          </cell>
          <cell r="S1250">
            <v>1.2102552215556581</v>
          </cell>
          <cell r="T1250">
            <v>2.3235284984731952</v>
          </cell>
          <cell r="U1250">
            <v>1.9596841099565165</v>
          </cell>
          <cell r="V1250">
            <v>-0.38372114564049209</v>
          </cell>
          <cell r="W1250">
            <v>-0.85232067799228561</v>
          </cell>
        </row>
        <row r="1251">
          <cell r="A1251" t="str">
            <v>AT1319UBLGAP</v>
          </cell>
          <cell r="B1251" t="str">
            <v>AT</v>
          </cell>
          <cell r="C1251">
            <v>1</v>
          </cell>
          <cell r="D1251">
            <v>0</v>
          </cell>
          <cell r="E1251">
            <v>319</v>
          </cell>
          <cell r="F1251">
            <v>0</v>
          </cell>
          <cell r="G1251" t="str">
            <v>UBLGAP</v>
          </cell>
          <cell r="H1251">
            <v>-5.2886813470769924</v>
          </cell>
          <cell r="I1251">
            <v>-3.4245596988309535</v>
          </cell>
          <cell r="J1251">
            <v>-1.1546354368464495</v>
          </cell>
          <cell r="K1251">
            <v>-2.277038975088312</v>
          </cell>
          <cell r="L1251">
            <v>-2.6278774715404873</v>
          </cell>
          <cell r="M1251">
            <v>-2.5949727521951518</v>
          </cell>
          <cell r="N1251">
            <v>-3.6358986574566252E-2</v>
          </cell>
          <cell r="O1251">
            <v>-0.43742575597083322</v>
          </cell>
          <cell r="P1251">
            <v>-0.53117381320551926</v>
          </cell>
          <cell r="Q1251">
            <v>-3.7306676196015829</v>
          </cell>
          <cell r="R1251">
            <v>-1.2562485594494881</v>
          </cell>
          <cell r="S1251">
            <v>-1.9897949444259702</v>
          </cell>
          <cell r="T1251">
            <v>-1.4352039252459987</v>
          </cell>
          <cell r="U1251">
            <v>-1.5775679507177078</v>
          </cell>
          <cell r="V1251">
            <v>-2.7524324617868157</v>
          </cell>
          <cell r="W1251">
            <v>-2.9994383499271207</v>
          </cell>
        </row>
        <row r="1252">
          <cell r="A1252" t="str">
            <v>AT1319UBLGAPS</v>
          </cell>
          <cell r="B1252" t="str">
            <v>AT</v>
          </cell>
          <cell r="C1252">
            <v>1</v>
          </cell>
          <cell r="D1252">
            <v>0</v>
          </cell>
          <cell r="E1252">
            <v>319</v>
          </cell>
          <cell r="F1252">
            <v>0</v>
          </cell>
          <cell r="G1252" t="str">
            <v>UBLGAPS</v>
          </cell>
          <cell r="H1252" t="e">
            <v>#N/A</v>
          </cell>
          <cell r="I1252" t="e">
            <v>#N/A</v>
          </cell>
          <cell r="J1252" t="e">
            <v>#N/A</v>
          </cell>
          <cell r="K1252" t="e">
            <v>#N/A</v>
          </cell>
          <cell r="L1252" t="e">
            <v>#N/A</v>
          </cell>
          <cell r="M1252" t="e">
            <v>#N/A</v>
          </cell>
          <cell r="N1252" t="e">
            <v>#N/A</v>
          </cell>
          <cell r="O1252" t="e">
            <v>#N/A</v>
          </cell>
          <cell r="P1252">
            <v>-0.53117381320551926</v>
          </cell>
          <cell r="Q1252">
            <v>-0.42284859699594779</v>
          </cell>
          <cell r="R1252">
            <v>-1.2562485594494881</v>
          </cell>
          <cell r="S1252">
            <v>-1.9897949444259702</v>
          </cell>
          <cell r="T1252">
            <v>-1.4352039252459987</v>
          </cell>
          <cell r="U1252">
            <v>-1.5775679507177078</v>
          </cell>
          <cell r="V1252">
            <v>-2.7524324617868157</v>
          </cell>
          <cell r="W1252">
            <v>-2.9994383499271207</v>
          </cell>
        </row>
        <row r="1253">
          <cell r="A1253" t="str">
            <v>AT1319UDGG</v>
          </cell>
          <cell r="B1253" t="str">
            <v>AT</v>
          </cell>
          <cell r="C1253">
            <v>1</v>
          </cell>
          <cell r="D1253">
            <v>0</v>
          </cell>
          <cell r="E1253">
            <v>319</v>
          </cell>
          <cell r="F1253">
            <v>0</v>
          </cell>
          <cell r="G1253" t="str">
            <v>UDGG</v>
          </cell>
          <cell r="H1253">
            <v>68.269394245265588</v>
          </cell>
          <cell r="I1253">
            <v>68.289318440454196</v>
          </cell>
          <cell r="J1253">
            <v>64.409570086200546</v>
          </cell>
          <cell r="K1253">
            <v>64.769888548529892</v>
          </cell>
          <cell r="L1253">
            <v>67.19449521172875</v>
          </cell>
          <cell r="M1253">
            <v>66.419388662229593</v>
          </cell>
          <cell r="N1253">
            <v>67.01142196136604</v>
          </cell>
          <cell r="O1253">
            <v>66.363035447661957</v>
          </cell>
          <cell r="P1253">
            <v>65.426640644546794</v>
          </cell>
          <cell r="Q1253">
            <v>64.751390078725251</v>
          </cell>
          <cell r="R1253">
            <v>63.714703638448441</v>
          </cell>
          <cell r="S1253">
            <v>61.984937843014052</v>
          </cell>
          <cell r="T1253">
            <v>59.485978031271159</v>
          </cell>
          <cell r="U1253">
            <v>59.401018673858154</v>
          </cell>
          <cell r="V1253">
            <v>62.317692812144557</v>
          </cell>
          <cell r="W1253">
            <v>64.737614584544133</v>
          </cell>
        </row>
        <row r="1254">
          <cell r="A1254" t="str">
            <v>AT60OCPH</v>
          </cell>
          <cell r="B1254" t="str">
            <v>AT</v>
          </cell>
          <cell r="C1254">
            <v>6</v>
          </cell>
          <cell r="D1254">
            <v>1</v>
          </cell>
          <cell r="E1254">
            <v>0</v>
          </cell>
          <cell r="F1254">
            <v>0</v>
          </cell>
          <cell r="G1254" t="str">
            <v>OCPH</v>
          </cell>
          <cell r="H1254">
            <v>-2.9908050187729129</v>
          </cell>
          <cell r="I1254">
            <v>2.91527457583729</v>
          </cell>
          <cell r="J1254">
            <v>-5.7012162500724717E-2</v>
          </cell>
          <cell r="K1254">
            <v>2.080331022721249</v>
          </cell>
          <cell r="L1254">
            <v>1.9133168298826275</v>
          </cell>
          <cell r="M1254">
            <v>2.8145720494521909</v>
          </cell>
          <cell r="N1254">
            <v>1.1442160576023763</v>
          </cell>
          <cell r="O1254">
            <v>1.1790482209323327</v>
          </cell>
          <cell r="P1254">
            <v>0.96099087860257448</v>
          </cell>
          <cell r="Q1254">
            <v>2.2296752446545165</v>
          </cell>
          <cell r="R1254">
            <v>2.5648914431875003</v>
          </cell>
          <cell r="S1254">
            <v>2.3892795731842442</v>
          </cell>
          <cell r="T1254">
            <v>0.9861365716164805</v>
          </cell>
          <cell r="U1254">
            <v>0.79000033851774898</v>
          </cell>
          <cell r="V1254">
            <v>0.45999988650322621</v>
          </cell>
          <cell r="W1254">
            <v>0.39999965326715792</v>
          </cell>
        </row>
        <row r="1255">
          <cell r="A1255" t="str">
            <v>AT60OIGT</v>
          </cell>
          <cell r="B1255" t="str">
            <v>AT</v>
          </cell>
          <cell r="C1255">
            <v>6</v>
          </cell>
          <cell r="D1255">
            <v>1</v>
          </cell>
          <cell r="E1255">
            <v>0</v>
          </cell>
          <cell r="F1255">
            <v>0</v>
          </cell>
          <cell r="G1255" t="str">
            <v>OIGT</v>
          </cell>
          <cell r="H1255">
            <v>5.654266329882307</v>
          </cell>
          <cell r="I1255">
            <v>4.6991308696800793</v>
          </cell>
          <cell r="J1255">
            <v>-1.5531411337788015E-2</v>
          </cell>
          <cell r="K1255">
            <v>3.6137303048950686</v>
          </cell>
          <cell r="L1255">
            <v>0.9615016517990016</v>
          </cell>
          <cell r="M1255">
            <v>5.4677744240398063</v>
          </cell>
          <cell r="N1255">
            <v>-1.7268507639252806</v>
          </cell>
          <cell r="O1255">
            <v>-4.3891245131733481</v>
          </cell>
          <cell r="P1255">
            <v>4.718034199800103</v>
          </cell>
          <cell r="Q1255">
            <v>0.6682353267781993</v>
          </cell>
          <cell r="R1255">
            <v>2.3658607160462308</v>
          </cell>
          <cell r="S1255">
            <v>2.636242335019201</v>
          </cell>
          <cell r="T1255">
            <v>4.6525348802604061</v>
          </cell>
          <cell r="U1255">
            <v>2.1928838447409227</v>
          </cell>
          <cell r="V1255">
            <v>-3.5866029746179362</v>
          </cell>
          <cell r="W1255">
            <v>-0.27943224724246152</v>
          </cell>
        </row>
        <row r="1256">
          <cell r="A1256" t="str">
            <v>AT60OXGS</v>
          </cell>
          <cell r="B1256" t="str">
            <v>AT</v>
          </cell>
          <cell r="C1256">
            <v>6</v>
          </cell>
          <cell r="D1256">
            <v>1</v>
          </cell>
          <cell r="E1256">
            <v>0</v>
          </cell>
          <cell r="F1256">
            <v>0</v>
          </cell>
          <cell r="G1256" t="str">
            <v>OXGS</v>
          </cell>
          <cell r="H1256">
            <v>5.5034348349968232</v>
          </cell>
          <cell r="I1256">
            <v>4.6397473919881582</v>
          </cell>
          <cell r="J1256">
            <v>11.817755503685778</v>
          </cell>
          <cell r="K1256">
            <v>8.3469080768111539</v>
          </cell>
          <cell r="L1256">
            <v>6.0752721670237486</v>
          </cell>
          <cell r="M1256">
            <v>13.397192717129824</v>
          </cell>
          <cell r="N1256">
            <v>6.1699898728059477</v>
          </cell>
          <cell r="O1256">
            <v>3.8934861396117348</v>
          </cell>
          <cell r="P1256">
            <v>1.4503477860868808</v>
          </cell>
          <cell r="Q1256">
            <v>10.10155018646708</v>
          </cell>
          <cell r="R1256">
            <v>6.984146214982645</v>
          </cell>
          <cell r="S1256">
            <v>7.4527851069513318</v>
          </cell>
          <cell r="T1256">
            <v>8.8002506509045055</v>
          </cell>
          <cell r="U1256">
            <v>2.7730072280385043</v>
          </cell>
          <cell r="V1256">
            <v>-2.9340855227668605</v>
          </cell>
          <cell r="W1256">
            <v>1.3105265024875745</v>
          </cell>
        </row>
        <row r="1257">
          <cell r="A1257" t="str">
            <v>AT60OMGS</v>
          </cell>
          <cell r="B1257" t="str">
            <v>AT</v>
          </cell>
          <cell r="C1257">
            <v>6</v>
          </cell>
          <cell r="D1257">
            <v>1</v>
          </cell>
          <cell r="E1257">
            <v>0</v>
          </cell>
          <cell r="F1257">
            <v>0</v>
          </cell>
          <cell r="G1257" t="str">
            <v>OMGS</v>
          </cell>
          <cell r="H1257">
            <v>6.3175186445729059</v>
          </cell>
          <cell r="I1257">
            <v>4.427286847560663</v>
          </cell>
          <cell r="J1257">
            <v>7.7301200466289632</v>
          </cell>
          <cell r="K1257">
            <v>5.1830142929177425</v>
          </cell>
          <cell r="L1257">
            <v>4.6795840641812747</v>
          </cell>
          <cell r="M1257">
            <v>10.632393362103421</v>
          </cell>
          <cell r="N1257">
            <v>5.6123080322258545</v>
          </cell>
          <cell r="O1257">
            <v>-0.37167695924629207</v>
          </cell>
          <cell r="P1257">
            <v>4.4821865615096046</v>
          </cell>
          <cell r="Q1257">
            <v>9.802703171357452</v>
          </cell>
          <cell r="R1257">
            <v>6.3198961989051616</v>
          </cell>
          <cell r="S1257">
            <v>5.1339117406176804</v>
          </cell>
          <cell r="T1257">
            <v>7.5114098351375835</v>
          </cell>
          <cell r="U1257">
            <v>1.9786277175547706</v>
          </cell>
          <cell r="V1257">
            <v>-1.483758372910482</v>
          </cell>
          <cell r="W1257">
            <v>1.099999719746303</v>
          </cell>
        </row>
        <row r="1258">
          <cell r="A1258" t="str">
            <v>AT10CVGD3</v>
          </cell>
          <cell r="B1258" t="str">
            <v>AT</v>
          </cell>
          <cell r="C1258">
            <v>1</v>
          </cell>
          <cell r="D1258">
            <v>0</v>
          </cell>
          <cell r="E1258">
            <v>0</v>
          </cell>
          <cell r="F1258">
            <v>0</v>
          </cell>
          <cell r="G1258" t="str">
            <v>CVGD3</v>
          </cell>
          <cell r="H1258">
            <v>0.40553480583974921</v>
          </cell>
          <cell r="I1258">
            <v>2.9456000091082415</v>
          </cell>
          <cell r="J1258">
            <v>0.72484279035021704</v>
          </cell>
          <cell r="K1258">
            <v>2.5583125588471489</v>
          </cell>
          <cell r="L1258">
            <v>2.0133867060840682</v>
          </cell>
          <cell r="M1258">
            <v>2.8274213577792606</v>
          </cell>
          <cell r="N1258">
            <v>0.15310645302692782</v>
          </cell>
          <cell r="O1258">
            <v>-0.24621212891369626</v>
          </cell>
          <cell r="P1258">
            <v>1.7565624506298565</v>
          </cell>
          <cell r="Q1258">
            <v>1.5595890746648606</v>
          </cell>
          <cell r="R1258">
            <v>2.2085348299995626</v>
          </cell>
          <cell r="S1258">
            <v>2.3103216491779461</v>
          </cell>
          <cell r="T1258">
            <v>1.8685764513123941</v>
          </cell>
          <cell r="U1258">
            <v>1.0893420351053549</v>
          </cell>
          <cell r="V1258">
            <v>-0.19996723094672972</v>
          </cell>
          <cell r="W1258">
            <v>0.41683622997991626</v>
          </cell>
        </row>
        <row r="1259">
          <cell r="A1259" t="str">
            <v>AT10CVGD4</v>
          </cell>
          <cell r="B1259" t="str">
            <v>AT</v>
          </cell>
          <cell r="C1259">
            <v>1</v>
          </cell>
          <cell r="D1259">
            <v>0</v>
          </cell>
          <cell r="E1259">
            <v>0</v>
          </cell>
          <cell r="F1259">
            <v>0</v>
          </cell>
          <cell r="G1259" t="str">
            <v>CVGD4</v>
          </cell>
          <cell r="H1259">
            <v>1.3838102380643227</v>
          </cell>
          <cell r="I1259">
            <v>-0.65672016533922717</v>
          </cell>
          <cell r="J1259">
            <v>0.24882739375381982</v>
          </cell>
          <cell r="K1259">
            <v>-0.21134545709676522</v>
          </cell>
          <cell r="L1259">
            <v>0.52261421591120438</v>
          </cell>
          <cell r="M1259">
            <v>-0.75824214318989125</v>
          </cell>
          <cell r="N1259">
            <v>-9.2801572947868505E-2</v>
          </cell>
          <cell r="O1259">
            <v>-0.25300091876286546</v>
          </cell>
          <cell r="P1259">
            <v>0.15272003275596924</v>
          </cell>
          <cell r="Q1259">
            <v>0.28662136557357698</v>
          </cell>
          <cell r="R1259">
            <v>0.10536028487258386</v>
          </cell>
          <cell r="S1259">
            <v>-4.0257014558559789E-2</v>
          </cell>
          <cell r="T1259">
            <v>-0.19013595150668228</v>
          </cell>
          <cell r="U1259">
            <v>-2.8647511292685834E-2</v>
          </cell>
          <cell r="V1259">
            <v>-2.4424906541753444E-15</v>
          </cell>
          <cell r="W1259">
            <v>2.0122792321330962E-16</v>
          </cell>
        </row>
        <row r="1260">
          <cell r="A1260" t="str">
            <v>AT10CVGD9</v>
          </cell>
          <cell r="B1260" t="str">
            <v>AT</v>
          </cell>
          <cell r="C1260">
            <v>1</v>
          </cell>
          <cell r="D1260">
            <v>0</v>
          </cell>
          <cell r="E1260">
            <v>0</v>
          </cell>
          <cell r="F1260">
            <v>0</v>
          </cell>
          <cell r="G1260" t="str">
            <v>CVGD9</v>
          </cell>
          <cell r="H1260">
            <v>-0.32174942906285753</v>
          </cell>
          <cell r="I1260">
            <v>3.19377026885721E-2</v>
          </cell>
          <cell r="J1260">
            <v>1.3337113780843945</v>
          </cell>
          <cell r="K1260">
            <v>1.220795237690949</v>
          </cell>
          <cell r="L1260">
            <v>0.60101576464919826</v>
          </cell>
          <cell r="M1260">
            <v>1.2958131988175934</v>
          </cell>
          <cell r="N1260">
            <v>0.35738652382771852</v>
          </cell>
          <cell r="O1260">
            <v>2.0588283251576871</v>
          </cell>
          <cell r="P1260">
            <v>-1.2723820890705879</v>
          </cell>
          <cell r="Q1260">
            <v>0.49023769056887367</v>
          </cell>
          <cell r="R1260">
            <v>0.58555786826784129</v>
          </cell>
          <cell r="S1260">
            <v>1.4538191969100405</v>
          </cell>
          <cell r="T1260">
            <v>1.1024630389653236</v>
          </cell>
          <cell r="U1260">
            <v>0.59007566881885176</v>
          </cell>
          <cell r="V1260">
            <v>-0.95233173353829104</v>
          </cell>
          <cell r="W1260">
            <v>0.17871552724765949</v>
          </cell>
        </row>
        <row r="1261">
          <cell r="A1261" t="str">
            <v>AT60NETN</v>
          </cell>
          <cell r="B1261" t="str">
            <v>AT</v>
          </cell>
          <cell r="C1261">
            <v>6</v>
          </cell>
          <cell r="D1261">
            <v>0</v>
          </cell>
          <cell r="E1261">
            <v>0</v>
          </cell>
          <cell r="F1261">
            <v>0</v>
          </cell>
          <cell r="G1261" t="str">
            <v>NETN</v>
          </cell>
          <cell r="H1261">
            <v>-0.55995318153968521</v>
          </cell>
          <cell r="I1261">
            <v>0.4003636152640988</v>
          </cell>
          <cell r="J1261">
            <v>0.7270825879957199</v>
          </cell>
          <cell r="K1261">
            <v>1.0108958176234584</v>
          </cell>
          <cell r="L1261">
            <v>1.5119877093521472</v>
          </cell>
          <cell r="M1261">
            <v>0.94190811666337027</v>
          </cell>
          <cell r="N1261">
            <v>0.72115448068694743</v>
          </cell>
          <cell r="O1261">
            <v>-9.2774832337005897E-2</v>
          </cell>
          <cell r="P1261">
            <v>-7.0039216714978814E-2</v>
          </cell>
          <cell r="Q1261">
            <v>1.3904784905026446</v>
          </cell>
          <cell r="R1261">
            <v>1.4754883558363296</v>
          </cell>
          <cell r="S1261">
            <v>1.4037719674239169</v>
          </cell>
          <cell r="T1261">
            <v>1.804773478661259</v>
          </cell>
          <cell r="U1261">
            <v>1.5831750362686803</v>
          </cell>
          <cell r="V1261">
            <v>-0.64206576504440838</v>
          </cell>
          <cell r="W1261">
            <v>-0.45594210266343138</v>
          </cell>
        </row>
        <row r="1262">
          <cell r="A1262" t="str">
            <v>AT10ZUTN</v>
          </cell>
          <cell r="B1262" t="str">
            <v>AT</v>
          </cell>
          <cell r="C1262">
            <v>1</v>
          </cell>
          <cell r="D1262">
            <v>0</v>
          </cell>
          <cell r="E1262">
            <v>0</v>
          </cell>
          <cell r="F1262">
            <v>0</v>
          </cell>
          <cell r="G1262" t="str">
            <v>ZUTN</v>
          </cell>
          <cell r="H1262">
            <v>3.9</v>
          </cell>
          <cell r="I1262">
            <v>4.3</v>
          </cell>
          <cell r="J1262">
            <v>4.4000000000000004</v>
          </cell>
          <cell r="K1262">
            <v>4.5</v>
          </cell>
          <cell r="L1262">
            <v>3.9</v>
          </cell>
          <cell r="M1262">
            <v>3.6</v>
          </cell>
          <cell r="N1262">
            <v>3.6</v>
          </cell>
          <cell r="O1262">
            <v>4.2</v>
          </cell>
          <cell r="P1262">
            <v>4.3</v>
          </cell>
          <cell r="Q1262">
            <v>4.9000000000000004</v>
          </cell>
          <cell r="R1262">
            <v>5.2</v>
          </cell>
          <cell r="S1262">
            <v>4.8</v>
          </cell>
          <cell r="T1262">
            <v>4.4000000000000004</v>
          </cell>
          <cell r="U1262">
            <v>4.0999999999999996</v>
          </cell>
          <cell r="V1262">
            <v>5.0999999999999996</v>
          </cell>
          <cell r="W1262">
            <v>6.1</v>
          </cell>
        </row>
        <row r="1263">
          <cell r="A1263" t="str">
            <v>AT60RVGDE</v>
          </cell>
          <cell r="B1263" t="str">
            <v>AT</v>
          </cell>
          <cell r="C1263">
            <v>6</v>
          </cell>
          <cell r="D1263">
            <v>1</v>
          </cell>
          <cell r="E1263">
            <v>0</v>
          </cell>
          <cell r="F1263">
            <v>0</v>
          </cell>
          <cell r="G1263" t="str">
            <v>RVGDE</v>
          </cell>
          <cell r="H1263">
            <v>0.92142815950322365</v>
          </cell>
          <cell r="I1263">
            <v>1.9451881902191159</v>
          </cell>
          <cell r="J1263">
            <v>1.5550443847109907</v>
          </cell>
          <cell r="K1263">
            <v>2.671674577700478</v>
          </cell>
          <cell r="L1263">
            <v>2.2155794079744773</v>
          </cell>
          <cell r="M1263">
            <v>2.3877938335821858</v>
          </cell>
          <cell r="N1263">
            <v>0.20616636204311423</v>
          </cell>
          <cell r="O1263">
            <v>1.6187231781694456</v>
          </cell>
          <cell r="P1263">
            <v>0.61361711964986743</v>
          </cell>
          <cell r="Q1263">
            <v>2.2207449854575678</v>
          </cell>
          <cell r="R1263">
            <v>1.6247929358151003</v>
          </cell>
          <cell r="S1263">
            <v>1.9317230145448949</v>
          </cell>
          <cell r="T1263">
            <v>1.2798496848559715</v>
          </cell>
          <cell r="U1263">
            <v>8.8826253341900419E-2</v>
          </cell>
          <cell r="V1263">
            <v>-0.35514043819141472</v>
          </cell>
          <cell r="W1263">
            <v>0.99954923613982949</v>
          </cell>
        </row>
        <row r="1264">
          <cell r="A1264" t="str">
            <v>AT60PVGD</v>
          </cell>
          <cell r="B1264" t="str">
            <v>AT</v>
          </cell>
          <cell r="C1264">
            <v>6</v>
          </cell>
          <cell r="D1264">
            <v>1</v>
          </cell>
          <cell r="E1264">
            <v>0</v>
          </cell>
          <cell r="F1264">
            <v>0</v>
          </cell>
          <cell r="G1264" t="str">
            <v>PVGD</v>
          </cell>
          <cell r="H1264">
            <v>1.9633788455311718</v>
          </cell>
          <cell r="I1264">
            <v>0.92050732503756727</v>
          </cell>
          <cell r="J1264">
            <v>-0.27103447916522194</v>
          </cell>
          <cell r="K1264">
            <v>0.40719072651003163</v>
          </cell>
          <cell r="L1264">
            <v>0.38199232173012909</v>
          </cell>
          <cell r="M1264">
            <v>1.1315569287682958</v>
          </cell>
          <cell r="N1264">
            <v>1.8649223436380646</v>
          </cell>
          <cell r="O1264">
            <v>1.3187356863956889</v>
          </cell>
          <cell r="P1264">
            <v>1.2245647041525753</v>
          </cell>
          <cell r="Q1264">
            <v>1.6583340824086967</v>
          </cell>
          <cell r="R1264">
            <v>2.0795995038693116</v>
          </cell>
          <cell r="S1264">
            <v>1.8175321302168479</v>
          </cell>
          <cell r="T1264">
            <v>2.1327672245640805</v>
          </cell>
          <cell r="U1264">
            <v>2.4213008139633674</v>
          </cell>
          <cell r="V1264">
            <v>1.6378185814060142</v>
          </cell>
          <cell r="W1264">
            <v>1.5131194584547814</v>
          </cell>
        </row>
        <row r="1265">
          <cell r="A1265" t="str">
            <v>AT60RWCDV</v>
          </cell>
          <cell r="B1265" t="str">
            <v>AT</v>
          </cell>
          <cell r="C1265">
            <v>6</v>
          </cell>
          <cell r="D1265">
            <v>1</v>
          </cell>
          <cell r="E1265">
            <v>0</v>
          </cell>
          <cell r="F1265">
            <v>0</v>
          </cell>
          <cell r="G1265" t="str">
            <v>RWCDV</v>
          </cell>
          <cell r="H1265">
            <v>1.405058032905826</v>
          </cell>
          <cell r="I1265">
            <v>0.64920209810488405</v>
          </cell>
          <cell r="J1265">
            <v>1.2208504002460208</v>
          </cell>
          <cell r="K1265">
            <v>2.27827933450373</v>
          </cell>
          <cell r="L1265">
            <v>1.7713373379559139</v>
          </cell>
          <cell r="M1265">
            <v>1.1094267575424421</v>
          </cell>
          <cell r="N1265">
            <v>-0.26794913358856309</v>
          </cell>
          <cell r="O1265">
            <v>0.54056698247353374</v>
          </cell>
          <cell r="P1265">
            <v>0.72710596429810259</v>
          </cell>
          <cell r="Q1265">
            <v>-5.1864047082206266E-2</v>
          </cell>
          <cell r="R1265">
            <v>0.3759201804433232</v>
          </cell>
          <cell r="S1265">
            <v>1.1194085755152461</v>
          </cell>
          <cell r="T1265">
            <v>-5.8033219040376505E-2</v>
          </cell>
          <cell r="U1265">
            <v>0.43101513694252525</v>
          </cell>
          <cell r="V1265">
            <v>0.98893366061800769</v>
          </cell>
          <cell r="W1265">
            <v>0.37884081002248493</v>
          </cell>
        </row>
        <row r="1266">
          <cell r="A1266" t="str">
            <v>AT60QLCD</v>
          </cell>
          <cell r="B1266" t="str">
            <v>AT</v>
          </cell>
          <cell r="C1266">
            <v>6</v>
          </cell>
          <cell r="D1266">
            <v>1</v>
          </cell>
          <cell r="E1266">
            <v>0</v>
          </cell>
          <cell r="F1266">
            <v>0</v>
          </cell>
          <cell r="G1266" t="str">
            <v>QLCD</v>
          </cell>
          <cell r="H1266">
            <v>0.47921425828241215</v>
          </cell>
          <cell r="I1266">
            <v>-1.2712577367516742</v>
          </cell>
          <cell r="J1266">
            <v>-0.32907669578577936</v>
          </cell>
          <cell r="K1266">
            <v>-0.38315849509112931</v>
          </cell>
          <cell r="L1266">
            <v>-0.43461287661973325</v>
          </cell>
          <cell r="M1266">
            <v>-1.2485541764065911</v>
          </cell>
          <cell r="N1266">
            <v>-0.47314004002376731</v>
          </cell>
          <cell r="O1266">
            <v>-1.0609818367876667</v>
          </cell>
          <cell r="P1266">
            <v>0.11279670475741188</v>
          </cell>
          <cell r="Q1266">
            <v>-2.2232366168560613</v>
          </cell>
          <cell r="R1266">
            <v>-1.2289055842510277</v>
          </cell>
          <cell r="S1266">
            <v>-0.79692014910190956</v>
          </cell>
          <cell r="T1266">
            <v>-1.3209763917100603</v>
          </cell>
          <cell r="U1266">
            <v>0.34188519978695098</v>
          </cell>
          <cell r="V1266">
            <v>1.3488644619702228</v>
          </cell>
          <cell r="W1266">
            <v>-0.61456554094718729</v>
          </cell>
        </row>
        <row r="1267">
          <cell r="A1267" t="str">
            <v>AT60OVGDP</v>
          </cell>
          <cell r="B1267" t="str">
            <v>AT</v>
          </cell>
          <cell r="C1267">
            <v>6</v>
          </cell>
          <cell r="D1267">
            <v>0</v>
          </cell>
          <cell r="E1267">
            <v>0</v>
          </cell>
          <cell r="F1267">
            <v>0</v>
          </cell>
          <cell r="G1267" t="str">
            <v>OVGDP</v>
          </cell>
          <cell r="H1267">
            <v>2.2579951438486567</v>
          </cell>
          <cell r="I1267">
            <v>2.3380512177501256</v>
          </cell>
          <cell r="J1267">
            <v>2.3402821827239295</v>
          </cell>
          <cell r="K1267">
            <v>2.3419028695107924</v>
          </cell>
          <cell r="L1267">
            <v>2.4095257075207321</v>
          </cell>
          <cell r="M1267">
            <v>2.4586353734481703</v>
          </cell>
          <cell r="N1267">
            <v>2.3972179342740318</v>
          </cell>
          <cell r="O1267">
            <v>2.2149004008568784</v>
          </cell>
          <cell r="P1267">
            <v>2.2450580364914208</v>
          </cell>
          <cell r="Q1267">
            <v>2.0461200031456128</v>
          </cell>
          <cell r="R1267">
            <v>1.9362138802377915</v>
          </cell>
          <cell r="S1267">
            <v>1.8484234968784818</v>
          </cell>
          <cell r="T1267">
            <v>1.8409482071551464</v>
          </cell>
          <cell r="U1267">
            <v>1.751197279335992</v>
          </cell>
          <cell r="V1267">
            <v>1.4458024696469618</v>
          </cell>
          <cell r="W1267">
            <v>1.3508192448660417</v>
          </cell>
        </row>
        <row r="1268">
          <cell r="A1268" t="str">
            <v>AT1319URTG</v>
          </cell>
          <cell r="B1268" t="str">
            <v>AT</v>
          </cell>
          <cell r="C1268">
            <v>1</v>
          </cell>
          <cell r="D1268">
            <v>0</v>
          </cell>
          <cell r="E1268">
            <v>319</v>
          </cell>
          <cell r="F1268">
            <v>0</v>
          </cell>
          <cell r="G1268" t="str">
            <v>URTG</v>
          </cell>
          <cell r="H1268">
            <v>50.463067559499521</v>
          </cell>
          <cell r="I1268">
            <v>51.819962105944924</v>
          </cell>
          <cell r="J1268">
            <v>51.736832521556686</v>
          </cell>
          <cell r="K1268">
            <v>51.473984020395413</v>
          </cell>
          <cell r="L1268">
            <v>51.281676727099992</v>
          </cell>
          <cell r="M1268">
            <v>50.270523885334285</v>
          </cell>
          <cell r="N1268">
            <v>51.445494705304554</v>
          </cell>
          <cell r="O1268">
            <v>50.082294665898274</v>
          </cell>
          <cell r="P1268">
            <v>49.938547439249739</v>
          </cell>
          <cell r="Q1268">
            <v>49.496635862136635</v>
          </cell>
          <cell r="R1268">
            <v>48.235612475358259</v>
          </cell>
          <cell r="S1268">
            <v>47.699120956690521</v>
          </cell>
          <cell r="T1268">
            <v>47.878742766076947</v>
          </cell>
          <cell r="U1268">
            <v>47.596076771926228</v>
          </cell>
          <cell r="V1268">
            <v>47.005967722955099</v>
          </cell>
          <cell r="W1268">
            <v>47.257878479508364</v>
          </cell>
        </row>
        <row r="1269">
          <cell r="A1269" t="str">
            <v>AT1319UUTG</v>
          </cell>
          <cell r="B1269" t="str">
            <v>AT</v>
          </cell>
          <cell r="C1269">
            <v>1</v>
          </cell>
          <cell r="D1269">
            <v>0</v>
          </cell>
          <cell r="E1269">
            <v>319</v>
          </cell>
          <cell r="F1269">
            <v>0</v>
          </cell>
          <cell r="G1269" t="str">
            <v>UUTG</v>
          </cell>
          <cell r="H1269">
            <v>56.330651684942822</v>
          </cell>
          <cell r="I1269">
            <v>55.947902862748045</v>
          </cell>
          <cell r="J1269">
            <v>53.689086025434783</v>
          </cell>
          <cell r="K1269">
            <v>53.956300309592663</v>
          </cell>
          <cell r="L1269">
            <v>53.672218530744878</v>
          </cell>
          <cell r="M1269">
            <v>52.125312143407939</v>
          </cell>
          <cell r="N1269">
            <v>51.599218121650068</v>
          </cell>
          <cell r="O1269">
            <v>50.953978410193166</v>
          </cell>
          <cell r="P1269">
            <v>51.507693627737794</v>
          </cell>
          <cell r="Q1269">
            <v>54.011718614747252</v>
          </cell>
          <cell r="R1269">
            <v>49.838627532234199</v>
          </cell>
          <cell r="S1269">
            <v>49.36350560791255</v>
          </cell>
          <cell r="T1269">
            <v>48.422978281495659</v>
          </cell>
          <cell r="U1269">
            <v>48.25630357067184</v>
          </cell>
          <cell r="V1269">
            <v>50.021049433564734</v>
          </cell>
          <cell r="W1269">
            <v>50.899056686563313</v>
          </cell>
        </row>
        <row r="1270">
          <cell r="A1270" t="str">
            <v>AT1319UTVG</v>
          </cell>
          <cell r="B1270" t="str">
            <v>AT</v>
          </cell>
          <cell r="C1270">
            <v>1</v>
          </cell>
          <cell r="D1270">
            <v>0</v>
          </cell>
          <cell r="E1270">
            <v>319</v>
          </cell>
          <cell r="F1270">
            <v>0</v>
          </cell>
          <cell r="G1270" t="str">
            <v>UTVG</v>
          </cell>
          <cell r="H1270">
            <v>14.025041126721845</v>
          </cell>
          <cell r="I1270">
            <v>14.48244439913643</v>
          </cell>
          <cell r="J1270">
            <v>14.913363709351421</v>
          </cell>
          <cell r="K1270">
            <v>14.930628001625145</v>
          </cell>
          <cell r="L1270">
            <v>15.081507567360203</v>
          </cell>
          <cell r="M1270">
            <v>14.674675771523003</v>
          </cell>
          <cell r="N1270">
            <v>14.782196375664341</v>
          </cell>
          <cell r="O1270">
            <v>14.947708845218951</v>
          </cell>
          <cell r="P1270">
            <v>14.880158214202243</v>
          </cell>
          <cell r="Q1270">
            <v>14.871498963535718</v>
          </cell>
          <cell r="R1270">
            <v>14.532591323243601</v>
          </cell>
          <cell r="S1270">
            <v>14.118359083398948</v>
          </cell>
          <cell r="T1270">
            <v>14.089891554245643</v>
          </cell>
          <cell r="U1270">
            <v>14.054348670965602</v>
          </cell>
          <cell r="V1270">
            <v>14.170083191734076</v>
          </cell>
          <cell r="W1270">
            <v>14.255201512727055</v>
          </cell>
        </row>
        <row r="1271">
          <cell r="A1271" t="str">
            <v>AT1319UTYG</v>
          </cell>
          <cell r="B1271" t="str">
            <v>AT</v>
          </cell>
          <cell r="C1271">
            <v>1</v>
          </cell>
          <cell r="D1271">
            <v>0</v>
          </cell>
          <cell r="E1271">
            <v>319</v>
          </cell>
          <cell r="F1271">
            <v>0</v>
          </cell>
          <cell r="G1271" t="str">
            <v>UTYG</v>
          </cell>
          <cell r="H1271">
            <v>11.670545249416206</v>
          </cell>
          <cell r="I1271">
            <v>12.691666366453264</v>
          </cell>
          <cell r="J1271">
            <v>13.501173722929449</v>
          </cell>
          <cell r="K1271">
            <v>13.692225936933559</v>
          </cell>
          <cell r="L1271">
            <v>13.280792287851387</v>
          </cell>
          <cell r="M1271">
            <v>13.159103066220061</v>
          </cell>
          <cell r="N1271">
            <v>15.029242790526599</v>
          </cell>
          <cell r="O1271">
            <v>13.877791370181969</v>
          </cell>
          <cell r="P1271">
            <v>13.737899644844726</v>
          </cell>
          <cell r="Q1271">
            <v>13.509910440585172</v>
          </cell>
          <cell r="R1271">
            <v>12.822565964596071</v>
          </cell>
          <cell r="S1271">
            <v>12.907897872200838</v>
          </cell>
          <cell r="T1271">
            <v>13.482688227105339</v>
          </cell>
          <cell r="U1271">
            <v>13.535100482298102</v>
          </cell>
          <cell r="V1271">
            <v>12.654266035355386</v>
          </cell>
          <cell r="W1271">
            <v>12.662211789963401</v>
          </cell>
        </row>
        <row r="1272">
          <cell r="A1272" t="str">
            <v>AT1319UTSG</v>
          </cell>
          <cell r="B1272" t="str">
            <v>AT</v>
          </cell>
          <cell r="C1272">
            <v>1</v>
          </cell>
          <cell r="D1272">
            <v>0</v>
          </cell>
          <cell r="E1272">
            <v>319</v>
          </cell>
          <cell r="F1272">
            <v>0</v>
          </cell>
          <cell r="G1272" t="str">
            <v>UTSG</v>
          </cell>
          <cell r="H1272">
            <v>17.215575609455783</v>
          </cell>
          <cell r="I1272">
            <v>17.256427337652593</v>
          </cell>
          <cell r="J1272">
            <v>17.349347698256604</v>
          </cell>
          <cell r="K1272">
            <v>17.237503561683116</v>
          </cell>
          <cell r="L1272">
            <v>17.190544127128923</v>
          </cell>
          <cell r="M1272">
            <v>16.835175800410553</v>
          </cell>
          <cell r="N1272">
            <v>16.744897011758155</v>
          </cell>
          <cell r="O1272">
            <v>16.444585303424681</v>
          </cell>
          <cell r="P1272">
            <v>16.508264826435081</v>
          </cell>
          <cell r="Q1272">
            <v>16.302018998222284</v>
          </cell>
          <cell r="R1272">
            <v>16.158477842989104</v>
          </cell>
          <cell r="S1272">
            <v>16.016176638683557</v>
          </cell>
          <cell r="T1272">
            <v>15.753753395172055</v>
          </cell>
          <cell r="U1272">
            <v>15.760938319981872</v>
          </cell>
          <cell r="V1272">
            <v>15.958766695289389</v>
          </cell>
          <cell r="W1272">
            <v>15.987259147859834</v>
          </cell>
        </row>
        <row r="1273">
          <cell r="A1273" t="str">
            <v>AT1319UWCG</v>
          </cell>
          <cell r="B1273" t="str">
            <v>AT</v>
          </cell>
          <cell r="C1273">
            <v>1</v>
          </cell>
          <cell r="D1273">
            <v>0</v>
          </cell>
          <cell r="E1273">
            <v>319</v>
          </cell>
          <cell r="F1273">
            <v>0</v>
          </cell>
          <cell r="G1273" t="str">
            <v>UWCG</v>
          </cell>
          <cell r="H1273">
            <v>12.609697745439549</v>
          </cell>
          <cell r="I1273">
            <v>12.347241568023202</v>
          </cell>
          <cell r="J1273">
            <v>11.526558141646511</v>
          </cell>
          <cell r="K1273">
            <v>11.379712464366142</v>
          </cell>
          <cell r="L1273">
            <v>11.364423065023963</v>
          </cell>
          <cell r="M1273">
            <v>11.018234046636707</v>
          </cell>
          <cell r="N1273">
            <v>9.860887037665627</v>
          </cell>
          <cell r="O1273">
            <v>9.6144890154670115</v>
          </cell>
          <cell r="P1273">
            <v>9.6545477156463182</v>
          </cell>
          <cell r="Q1273">
            <v>9.4129875628582287</v>
          </cell>
          <cell r="R1273">
            <v>9.3612967068120643</v>
          </cell>
          <cell r="S1273">
            <v>9.3229746194720295</v>
          </cell>
          <cell r="T1273">
            <v>9.1123292371025393</v>
          </cell>
          <cell r="U1273">
            <v>9.116487390611093</v>
          </cell>
          <cell r="V1273">
            <v>9.300996772930656</v>
          </cell>
          <cell r="W1273">
            <v>9.2902779402829463</v>
          </cell>
        </row>
        <row r="1274">
          <cell r="A1274" t="str">
            <v>AT1319UCTGI</v>
          </cell>
          <cell r="B1274" t="str">
            <v>AT</v>
          </cell>
          <cell r="C1274">
            <v>1</v>
          </cell>
          <cell r="D1274">
            <v>0</v>
          </cell>
          <cell r="E1274">
            <v>319</v>
          </cell>
          <cell r="F1274">
            <v>0</v>
          </cell>
          <cell r="G1274" t="str">
            <v>UCTGI</v>
          </cell>
          <cell r="H1274">
            <v>5.8732939032229892</v>
          </cell>
          <cell r="I1274">
            <v>6.0368150631228046</v>
          </cell>
          <cell r="J1274">
            <v>5.0848137513641118</v>
          </cell>
          <cell r="K1274">
            <v>5.1051402566968811</v>
          </cell>
          <cell r="L1274">
            <v>5.2973718617496699</v>
          </cell>
          <cell r="M1274">
            <v>4.9665827120581474</v>
          </cell>
          <cell r="N1274">
            <v>4.3688113983659083</v>
          </cell>
          <cell r="O1274">
            <v>4.3044085631780851</v>
          </cell>
          <cell r="P1274">
            <v>4.4098285942650044</v>
          </cell>
          <cell r="Q1274">
            <v>4.4223821984693128</v>
          </cell>
          <cell r="R1274">
            <v>4.3682244160536312</v>
          </cell>
          <cell r="S1274">
            <v>4.3325024177548466</v>
          </cell>
          <cell r="T1274">
            <v>4.2576268903497203</v>
          </cell>
          <cell r="U1274">
            <v>3.9214484571003441</v>
          </cell>
          <cell r="V1274">
            <v>4.0142724291552332</v>
          </cell>
          <cell r="W1274">
            <v>4.1055421046138498</v>
          </cell>
        </row>
        <row r="1275">
          <cell r="A1275" t="str">
            <v>AT1319UIGG0</v>
          </cell>
          <cell r="B1275" t="str">
            <v>AT</v>
          </cell>
          <cell r="C1275">
            <v>1</v>
          </cell>
          <cell r="D1275">
            <v>0</v>
          </cell>
          <cell r="E1275">
            <v>319</v>
          </cell>
          <cell r="F1275">
            <v>0</v>
          </cell>
          <cell r="G1275" t="str">
            <v>UIGG0</v>
          </cell>
          <cell r="H1275">
            <v>3.0114639394889546</v>
          </cell>
          <cell r="I1275">
            <v>2.8133946209048557</v>
          </cell>
          <cell r="J1275">
            <v>1.9624289848712346</v>
          </cell>
          <cell r="K1275">
            <v>1.8471499042340831</v>
          </cell>
          <cell r="L1275">
            <v>1.7244039821485713</v>
          </cell>
          <cell r="M1275">
            <v>1.5041718785936278</v>
          </cell>
          <cell r="N1275">
            <v>1.1612174446571466</v>
          </cell>
          <cell r="O1275">
            <v>1.2829194656448784</v>
          </cell>
          <cell r="P1275">
            <v>1.1883082455969001</v>
          </cell>
          <cell r="Q1275">
            <v>1.1099923713960775</v>
          </cell>
          <cell r="R1275">
            <v>1.1262323938620538</v>
          </cell>
          <cell r="S1275">
            <v>1.0740999544918353</v>
          </cell>
          <cell r="T1275">
            <v>1.0121446203818913</v>
          </cell>
          <cell r="U1275">
            <v>1.0525851275562235</v>
          </cell>
          <cell r="V1275">
            <v>1.1113959072976651</v>
          </cell>
          <cell r="W1275">
            <v>1.1563568924288392</v>
          </cell>
        </row>
        <row r="1276">
          <cell r="A1276" t="str">
            <v>AT1319UYIG</v>
          </cell>
          <cell r="B1276" t="str">
            <v>AT</v>
          </cell>
          <cell r="C1276">
            <v>1</v>
          </cell>
          <cell r="D1276">
            <v>0</v>
          </cell>
          <cell r="E1276">
            <v>319</v>
          </cell>
          <cell r="F1276">
            <v>0</v>
          </cell>
          <cell r="G1276" t="str">
            <v>UYIG</v>
          </cell>
          <cell r="H1276">
            <v>4.0849766125325901</v>
          </cell>
          <cell r="I1276">
            <v>4.0185872155274476</v>
          </cell>
          <cell r="J1276">
            <v>3.7546816341615372</v>
          </cell>
          <cell r="K1276">
            <v>3.7269221535274837</v>
          </cell>
          <cell r="L1276">
            <v>3.5199924436258372</v>
          </cell>
          <cell r="M1276">
            <v>3.6236270038844243</v>
          </cell>
          <cell r="N1276">
            <v>3.539163306212048</v>
          </cell>
          <cell r="O1276">
            <v>3.3502062530055143</v>
          </cell>
          <cell r="P1276">
            <v>3.1018171642006607</v>
          </cell>
          <cell r="Q1276">
            <v>2.9717703851220656</v>
          </cell>
          <cell r="R1276">
            <v>2.9853088383824957</v>
          </cell>
          <cell r="S1276">
            <v>2.8746398727776872</v>
          </cell>
          <cell r="T1276">
            <v>2.8677603216313416</v>
          </cell>
          <cell r="U1276">
            <v>2.7258909815755152</v>
          </cell>
          <cell r="V1276">
            <v>2.775633906264142</v>
          </cell>
          <cell r="W1276">
            <v>2.894748644157481</v>
          </cell>
        </row>
        <row r="1277">
          <cell r="A1277" t="str">
            <v>AT1319UOOMS</v>
          </cell>
          <cell r="B1277" t="str">
            <v>AT</v>
          </cell>
          <cell r="C1277">
            <v>1</v>
          </cell>
          <cell r="D1277">
            <v>0</v>
          </cell>
          <cell r="E1277">
            <v>319</v>
          </cell>
          <cell r="F1277">
            <v>0</v>
          </cell>
          <cell r="G1277" t="str">
            <v>UOOMS</v>
          </cell>
          <cell r="H1277" t="e">
            <v>#N/A</v>
          </cell>
          <cell r="I1277" t="e">
            <v>#N/A</v>
          </cell>
          <cell r="J1277" t="e">
            <v>#N/A</v>
          </cell>
          <cell r="K1277" t="e">
            <v>#N/A</v>
          </cell>
          <cell r="L1277" t="e">
            <v>#N/A</v>
          </cell>
          <cell r="M1277" t="e">
            <v>#N/A</v>
          </cell>
          <cell r="N1277" t="e">
            <v>#N/A</v>
          </cell>
          <cell r="O1277" t="e">
            <v>#N/A</v>
          </cell>
          <cell r="P1277">
            <v>0</v>
          </cell>
          <cell r="Q1277">
            <v>-3.3078190226056354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</row>
        <row r="1278">
          <cell r="A1278" t="str">
            <v>AT1319UBLGBPS</v>
          </cell>
          <cell r="B1278" t="str">
            <v>AT</v>
          </cell>
          <cell r="C1278">
            <v>1</v>
          </cell>
          <cell r="D1278">
            <v>0</v>
          </cell>
          <cell r="E1278">
            <v>319</v>
          </cell>
          <cell r="F1278">
            <v>0</v>
          </cell>
          <cell r="G1278" t="str">
            <v>UBLGBPS</v>
          </cell>
          <cell r="H1278" t="e">
            <v>#N/A</v>
          </cell>
          <cell r="I1278" t="e">
            <v>#N/A</v>
          </cell>
          <cell r="J1278" t="e">
            <v>#N/A</v>
          </cell>
          <cell r="K1278" t="e">
            <v>#N/A</v>
          </cell>
          <cell r="L1278" t="e">
            <v>#N/A</v>
          </cell>
          <cell r="M1278" t="e">
            <v>#N/A</v>
          </cell>
          <cell r="N1278" t="e">
            <v>#N/A</v>
          </cell>
          <cell r="O1278" t="e">
            <v>#N/A</v>
          </cell>
          <cell r="P1278">
            <v>2.4211464783024113</v>
          </cell>
          <cell r="Q1278">
            <v>2.42930761557361</v>
          </cell>
          <cell r="R1278">
            <v>1.6235553784019854</v>
          </cell>
          <cell r="S1278">
            <v>0.7558021338480343</v>
          </cell>
          <cell r="T1278">
            <v>1.3024595952823612</v>
          </cell>
          <cell r="U1278">
            <v>0.96718854025510881</v>
          </cell>
          <cell r="V1278">
            <v>-0.15528895891251673</v>
          </cell>
          <cell r="W1278">
            <v>-0.27773054244579964</v>
          </cell>
        </row>
        <row r="1279">
          <cell r="A1279" t="str">
            <v>AT1319UYVG</v>
          </cell>
          <cell r="B1279" t="str">
            <v>AT</v>
          </cell>
          <cell r="C1279">
            <v>1</v>
          </cell>
          <cell r="D1279">
            <v>0</v>
          </cell>
          <cell r="E1279">
            <v>319</v>
          </cell>
          <cell r="F1279">
            <v>0</v>
          </cell>
          <cell r="G1279" t="str">
            <v>UYVG</v>
          </cell>
          <cell r="H1279">
            <v>2.7726898522587842</v>
          </cell>
          <cell r="I1279">
            <v>2.4972851734416555</v>
          </cell>
          <cell r="J1279">
            <v>3.2196540805177589</v>
          </cell>
          <cell r="K1279">
            <v>3.5205357819339285</v>
          </cell>
          <cell r="L1279">
            <v>3.3455341500379716</v>
          </cell>
          <cell r="M1279">
            <v>3.1516539799943919</v>
          </cell>
          <cell r="N1279">
            <v>3.328780674388665</v>
          </cell>
          <cell r="O1279">
            <v>3.2837627917713741</v>
          </cell>
          <cell r="P1279">
            <v>3.6158467312007003</v>
          </cell>
          <cell r="Q1279">
            <v>3.5111296081677872</v>
          </cell>
          <cell r="R1279">
            <v>3.3728187533723233</v>
          </cell>
          <cell r="S1279">
            <v>3.378782032992623</v>
          </cell>
          <cell r="T1279">
            <v>3.3115331192634505</v>
          </cell>
          <cell r="U1279">
            <v>3.3843654605500144</v>
          </cell>
          <cell r="V1279">
            <v>3.5853197367462308</v>
          </cell>
          <cell r="W1279">
            <v>3.5835080640394779</v>
          </cell>
        </row>
        <row r="1280">
          <cell r="A1280" t="str">
            <v>AT1319UYTGH</v>
          </cell>
          <cell r="B1280" t="str">
            <v>AT</v>
          </cell>
          <cell r="C1280">
            <v>1</v>
          </cell>
          <cell r="D1280">
            <v>0</v>
          </cell>
          <cell r="E1280">
            <v>319</v>
          </cell>
          <cell r="F1280">
            <v>0</v>
          </cell>
          <cell r="G1280" t="str">
            <v>UYTGH</v>
          </cell>
          <cell r="H1280">
            <v>19.688104104654442</v>
          </cell>
          <cell r="I1280">
            <v>19.651686212178181</v>
          </cell>
          <cell r="J1280">
            <v>19.321810459511532</v>
          </cell>
          <cell r="K1280">
            <v>18.964402450961952</v>
          </cell>
          <cell r="L1280">
            <v>19.052139739380859</v>
          </cell>
          <cell r="M1280">
            <v>18.903900619870562</v>
          </cell>
          <cell r="N1280">
            <v>19.030418704543511</v>
          </cell>
          <cell r="O1280">
            <v>19.23993999115001</v>
          </cell>
          <cell r="P1280">
            <v>19.517530336562096</v>
          </cell>
          <cell r="Q1280">
            <v>19.19736587631558</v>
          </cell>
          <cell r="R1280">
            <v>18.762290189815552</v>
          </cell>
          <cell r="S1280">
            <v>18.430919371806215</v>
          </cell>
          <cell r="T1280">
            <v>17.949164144206559</v>
          </cell>
          <cell r="U1280">
            <v>18.164157145995123</v>
          </cell>
          <cell r="V1280">
            <v>19.092256497937278</v>
          </cell>
          <cell r="W1280">
            <v>19.631143979501303</v>
          </cell>
        </row>
        <row r="1281">
          <cell r="A1281" t="str">
            <v>AT1319UYTGM</v>
          </cell>
          <cell r="B1281" t="str">
            <v>AT</v>
          </cell>
          <cell r="C1281">
            <v>1</v>
          </cell>
          <cell r="D1281">
            <v>0</v>
          </cell>
          <cell r="E1281">
            <v>319</v>
          </cell>
          <cell r="F1281">
            <v>0</v>
          </cell>
          <cell r="G1281" t="str">
            <v>UYTGM</v>
          </cell>
          <cell r="H1281">
            <v>4.1605610128699082</v>
          </cell>
          <cell r="I1281">
            <v>4.139692099284356</v>
          </cell>
          <cell r="J1281">
            <v>4.8803067490580867</v>
          </cell>
          <cell r="K1281">
            <v>4.959157096449907</v>
          </cell>
          <cell r="L1281">
            <v>5.1082251082251089</v>
          </cell>
          <cell r="M1281">
            <v>5.0320001353065154</v>
          </cell>
          <cell r="N1281">
            <v>5.0639691483983453</v>
          </cell>
          <cell r="O1281">
            <v>5.1746301035258675</v>
          </cell>
          <cell r="P1281">
            <v>5.2611363258054675</v>
          </cell>
          <cell r="Q1281">
            <v>5.3961783435112496</v>
          </cell>
          <cell r="R1281">
            <v>5.3423621954477154</v>
          </cell>
          <cell r="S1281">
            <v>5.3978847351142258</v>
          </cell>
          <cell r="T1281">
            <v>5.3984467915160277</v>
          </cell>
          <cell r="U1281">
            <v>5.4734752068802619</v>
          </cell>
          <cell r="V1281">
            <v>5.7150066046329293</v>
          </cell>
          <cell r="W1281">
            <v>5.8147539346704029</v>
          </cell>
        </row>
        <row r="1282">
          <cell r="A1282" t="str">
            <v>AT1319UCIG0</v>
          </cell>
          <cell r="B1282" t="str">
            <v>AT</v>
          </cell>
          <cell r="C1282">
            <v>1</v>
          </cell>
          <cell r="D1282">
            <v>0</v>
          </cell>
          <cell r="E1282">
            <v>319</v>
          </cell>
          <cell r="F1282">
            <v>0</v>
          </cell>
          <cell r="G1282" t="str">
            <v>UCIG0</v>
          </cell>
          <cell r="H1282">
            <v>11.87206547059135</v>
          </cell>
          <cell r="I1282">
            <v>11.790859631518533</v>
          </cell>
          <cell r="J1282">
            <v>11.175256064316889</v>
          </cell>
          <cell r="K1282">
            <v>11.216275877939824</v>
          </cell>
          <cell r="L1282">
            <v>11.375085836319137</v>
          </cell>
          <cell r="M1282">
            <v>11.114731491979354</v>
          </cell>
          <cell r="N1282">
            <v>10.957614624439991</v>
          </cell>
          <cell r="O1282">
            <v>11.032146005450731</v>
          </cell>
          <cell r="P1282">
            <v>11.177088926927006</v>
          </cell>
          <cell r="Q1282">
            <v>11.096873647069801</v>
          </cell>
          <cell r="R1282">
            <v>11.032361626831486</v>
          </cell>
          <cell r="S1282">
            <v>11.063066294190753</v>
          </cell>
          <cell r="T1282">
            <v>11.029199541170167</v>
          </cell>
          <cell r="U1282">
            <v>10.971024160678713</v>
          </cell>
          <cell r="V1282">
            <v>11.39973334467186</v>
          </cell>
          <cell r="W1282">
            <v>11.457830538424684</v>
          </cell>
        </row>
        <row r="1283">
          <cell r="A1283" t="str">
            <v>AT10CVGD5</v>
          </cell>
          <cell r="B1283" t="str">
            <v>AT</v>
          </cell>
          <cell r="C1283">
            <v>1</v>
          </cell>
          <cell r="D1283">
            <v>0</v>
          </cell>
          <cell r="E1283">
            <v>0</v>
          </cell>
          <cell r="F1283">
            <v>0</v>
          </cell>
          <cell r="G1283" t="str">
            <v>CVGD5</v>
          </cell>
          <cell r="H1283">
            <v>1.7893450439040719</v>
          </cell>
          <cell r="I1283">
            <v>2.2888798437690143</v>
          </cell>
          <cell r="J1283">
            <v>0.97367018410403683</v>
          </cell>
          <cell r="K1283">
            <v>2.3469671017503835</v>
          </cell>
          <cell r="L1283">
            <v>2.5360009219952726</v>
          </cell>
          <cell r="M1283">
            <v>2.0691792145893695</v>
          </cell>
          <cell r="N1283">
            <v>6.0304880079059306E-2</v>
          </cell>
          <cell r="O1283">
            <v>-0.49921304767656172</v>
          </cell>
          <cell r="P1283">
            <v>1.9092824833858257</v>
          </cell>
          <cell r="Q1283">
            <v>1.8462104402384376</v>
          </cell>
          <cell r="R1283">
            <v>2.3138951148721465</v>
          </cell>
          <cell r="S1283">
            <v>2.2700646346193865</v>
          </cell>
          <cell r="T1283">
            <v>1.6784404998057119</v>
          </cell>
          <cell r="U1283">
            <v>1.060694523812669</v>
          </cell>
          <cell r="V1283">
            <v>-0.19996723094673216</v>
          </cell>
          <cell r="W1283">
            <v>0.41683622997991648</v>
          </cell>
        </row>
        <row r="1284">
          <cell r="A1284" t="str">
            <v>AT699RVGDPR</v>
          </cell>
          <cell r="B1284" t="str">
            <v>AT</v>
          </cell>
          <cell r="C1284">
            <v>6</v>
          </cell>
          <cell r="D1284">
            <v>0</v>
          </cell>
          <cell r="E1284">
            <v>99</v>
          </cell>
          <cell r="F1284">
            <v>327</v>
          </cell>
          <cell r="G1284" t="str">
            <v>RVGDPR</v>
          </cell>
          <cell r="H1284">
            <v>-1.2889152448219421</v>
          </cell>
          <cell r="I1284">
            <v>0.33568149875664588</v>
          </cell>
          <cell r="J1284">
            <v>-0.57789893231295908</v>
          </cell>
          <cell r="K1284">
            <v>0.61393158367637479</v>
          </cell>
          <cell r="L1284">
            <v>0.26212142842498842</v>
          </cell>
          <cell r="M1284">
            <v>-0.22610584252613641</v>
          </cell>
          <cell r="N1284">
            <v>-1.6132148484252151</v>
          </cell>
          <cell r="O1284">
            <v>0.20541739342132548</v>
          </cell>
          <cell r="P1284">
            <v>-0.52097806397104485</v>
          </cell>
          <cell r="Q1284">
            <v>-0.18391611187195123</v>
          </cell>
          <cell r="R1284">
            <v>0.62823031370391469</v>
          </cell>
          <cell r="S1284">
            <v>9.0965030199652297E-2</v>
          </cell>
          <cell r="T1284">
            <v>0.23362665108257463</v>
          </cell>
          <cell r="U1284">
            <v>0.75327571311867292</v>
          </cell>
          <cell r="V1284">
            <v>0.79584469465783236</v>
          </cell>
          <cell r="W1284">
            <v>5.7817292130279974E-2</v>
          </cell>
        </row>
        <row r="1285">
          <cell r="A1285" t="str">
            <v>AT199RVGDPR</v>
          </cell>
          <cell r="B1285" t="str">
            <v>AT</v>
          </cell>
          <cell r="C1285">
            <v>1</v>
          </cell>
          <cell r="D1285">
            <v>0</v>
          </cell>
          <cell r="E1285">
            <v>99</v>
          </cell>
          <cell r="F1285">
            <v>327</v>
          </cell>
          <cell r="G1285" t="str">
            <v>RVGDPR</v>
          </cell>
          <cell r="H1285">
            <v>135.42425787040412</v>
          </cell>
          <cell r="I1285">
            <v>135.87885204890355</v>
          </cell>
          <cell r="J1285">
            <v>135.09360961367383</v>
          </cell>
          <cell r="K1285">
            <v>135.92299195062066</v>
          </cell>
          <cell r="L1285">
            <v>136.27927523867962</v>
          </cell>
          <cell r="M1285">
            <v>135.97113983521268</v>
          </cell>
          <cell r="N1285">
            <v>133.77763321781802</v>
          </cell>
          <cell r="O1285">
            <v>134.05243574495481</v>
          </cell>
          <cell r="P1285">
            <v>133.35405196050471</v>
          </cell>
          <cell r="Q1285">
            <v>133.10879237311525</v>
          </cell>
          <cell r="R1285">
            <v>133.94502215700837</v>
          </cell>
          <cell r="S1285">
            <v>134.06686528686441</v>
          </cell>
          <cell r="T1285">
            <v>134.38008121444551</v>
          </cell>
          <cell r="U1285">
            <v>135.39233372950306</v>
          </cell>
          <cell r="V1285">
            <v>136.46984643446274</v>
          </cell>
          <cell r="W1285">
            <v>136.5487496042455</v>
          </cell>
        </row>
        <row r="1286">
          <cell r="A1286" t="str">
            <v>AT10ISRV</v>
          </cell>
          <cell r="B1286" t="str">
            <v>AT</v>
          </cell>
          <cell r="C1286">
            <v>1</v>
          </cell>
          <cell r="D1286">
            <v>1</v>
          </cell>
          <cell r="E1286">
            <v>0</v>
          </cell>
          <cell r="F1286">
            <v>0</v>
          </cell>
          <cell r="G1286" t="str">
            <v>ISRV</v>
          </cell>
          <cell r="H1286">
            <v>2.5073915590243079</v>
          </cell>
          <cell r="I1286">
            <v>2.3974242095017528</v>
          </cell>
          <cell r="J1286">
            <v>3.7913102371199381</v>
          </cell>
          <cell r="K1286">
            <v>3.1599422815564049</v>
          </cell>
          <cell r="L1286">
            <v>2.5681973615419018</v>
          </cell>
          <cell r="M1286">
            <v>3.2219844825752908</v>
          </cell>
          <cell r="N1286">
            <v>2.3512290602669017</v>
          </cell>
          <cell r="O1286">
            <v>1.975216429662785</v>
          </cell>
          <cell r="P1286">
            <v>1.0920622865391083</v>
          </cell>
          <cell r="Q1286">
            <v>0.4442979728795704</v>
          </cell>
          <cell r="R1286">
            <v>0.10815138055719764</v>
          </cell>
          <cell r="S1286">
            <v>1.2399317125154408</v>
          </cell>
          <cell r="T1286">
            <v>2.1023936135155186</v>
          </cell>
          <cell r="U1286">
            <v>2.1607654740261939</v>
          </cell>
          <cell r="V1286" t="e">
            <v>#N/A</v>
          </cell>
          <cell r="W1286" t="e">
            <v>#N/A</v>
          </cell>
        </row>
        <row r="1287">
          <cell r="A1287" t="str">
            <v>AT10ILRV</v>
          </cell>
          <cell r="B1287" t="str">
            <v>AT</v>
          </cell>
          <cell r="C1287">
            <v>1</v>
          </cell>
          <cell r="D1287">
            <v>1</v>
          </cell>
          <cell r="E1287">
            <v>0</v>
          </cell>
          <cell r="F1287">
            <v>0</v>
          </cell>
          <cell r="G1287" t="str">
            <v>ILRV</v>
          </cell>
          <cell r="H1287">
            <v>5.0769415579206223</v>
          </cell>
          <cell r="I1287">
            <v>5.3502432935380817</v>
          </cell>
          <cell r="J1287">
            <v>5.9672076693926712</v>
          </cell>
          <cell r="K1287">
            <v>4.2853596862499455</v>
          </cell>
          <cell r="L1287">
            <v>4.2816520960198723</v>
          </cell>
          <cell r="M1287">
            <v>4.3788933995655421</v>
          </cell>
          <cell r="N1287">
            <v>3.1463997445064562</v>
          </cell>
          <cell r="O1287">
            <v>3.6037405015650892</v>
          </cell>
          <cell r="P1287">
            <v>2.8900448269622681</v>
          </cell>
          <cell r="Q1287">
            <v>2.4510198205407008</v>
          </cell>
          <cell r="R1287">
            <v>1.283704582012013</v>
          </cell>
          <cell r="S1287">
            <v>1.9470790818694406</v>
          </cell>
          <cell r="T1287">
            <v>2.1121847905018587</v>
          </cell>
          <cell r="U1287">
            <v>1.7937124557455109</v>
          </cell>
          <cell r="V1287" t="e">
            <v>#N/A</v>
          </cell>
          <cell r="W1287" t="e">
            <v>#N/A</v>
          </cell>
        </row>
        <row r="1288">
          <cell r="A1288" t="str">
            <v>AT10ADGGU</v>
          </cell>
          <cell r="B1288" t="str">
            <v>AT</v>
          </cell>
          <cell r="C1288">
            <v>1</v>
          </cell>
          <cell r="D1288">
            <v>0</v>
          </cell>
          <cell r="E1288">
            <v>0</v>
          </cell>
          <cell r="F1288">
            <v>0</v>
          </cell>
          <cell r="G1288" t="str">
            <v>ADGGU</v>
          </cell>
          <cell r="H1288">
            <v>-2.0574419979329184</v>
          </cell>
          <cell r="I1288">
            <v>-2.0982526781138877</v>
          </cell>
          <cell r="J1288">
            <v>-1.2396272120730578</v>
          </cell>
          <cell r="K1288">
            <v>-2.4874479444938147</v>
          </cell>
          <cell r="L1288">
            <v>-2.3318933717796919</v>
          </cell>
          <cell r="M1288">
            <v>-3.092220785349109</v>
          </cell>
          <cell r="N1288">
            <v>-1.5533555183767866</v>
          </cell>
          <cell r="O1288">
            <v>-1.9441292338018723</v>
          </cell>
          <cell r="P1288">
            <v>-1.3238618752231979</v>
          </cell>
          <cell r="Q1288">
            <v>-2.6643346771295873</v>
          </cell>
          <cell r="R1288">
            <v>-3.0915304164832791</v>
          </cell>
          <cell r="S1288">
            <v>-3.1799567808690199</v>
          </cell>
          <cell r="T1288">
            <v>-3.0993522842721943</v>
          </cell>
          <cell r="U1288">
            <v>-2.3716574622254738</v>
          </cell>
          <cell r="V1288">
            <v>-0.27590538415814825</v>
          </cell>
          <cell r="W1288">
            <v>-1.2923232118109307</v>
          </cell>
        </row>
        <row r="1289">
          <cell r="A1289" t="str">
            <v>AT10ADGGI</v>
          </cell>
          <cell r="B1289" t="str">
            <v>AT</v>
          </cell>
          <cell r="C1289">
            <v>1</v>
          </cell>
          <cell r="D1289">
            <v>0</v>
          </cell>
          <cell r="E1289">
            <v>0</v>
          </cell>
          <cell r="F1289">
            <v>0</v>
          </cell>
          <cell r="G1289" t="str">
            <v>ADGGI</v>
          </cell>
          <cell r="H1289">
            <v>1.9289793830945263</v>
          </cell>
          <cell r="I1289">
            <v>1.7610336273867122</v>
          </cell>
          <cell r="J1289">
            <v>2.3759495472155572</v>
          </cell>
          <cell r="K1289">
            <v>1.1085604134494962</v>
          </cell>
          <cell r="L1289">
            <v>1.0637674207657635</v>
          </cell>
          <cell r="M1289">
            <v>0.36503413747341407</v>
          </cell>
          <cell r="N1289">
            <v>1.8416609083250832</v>
          </cell>
          <cell r="O1289">
            <v>1.204347707150494</v>
          </cell>
          <cell r="P1289">
            <v>1.6284584162847322</v>
          </cell>
          <cell r="Q1289">
            <v>0.1878215354399706</v>
          </cell>
          <cell r="R1289">
            <v>-0.21172647863180583</v>
          </cell>
          <cell r="S1289">
            <v>-0.43435970259501522</v>
          </cell>
          <cell r="T1289">
            <v>-0.36168876374383441</v>
          </cell>
          <cell r="U1289">
            <v>0.17309902874734284</v>
          </cell>
          <cell r="V1289">
            <v>2.3212381187161508</v>
          </cell>
          <cell r="W1289">
            <v>1.4293845956703901</v>
          </cell>
        </row>
        <row r="1290">
          <cell r="A1290" t="str">
            <v>AT1319UDGGS</v>
          </cell>
          <cell r="B1290" t="str">
            <v>AT</v>
          </cell>
          <cell r="C1290">
            <v>1</v>
          </cell>
          <cell r="D1290">
            <v>0</v>
          </cell>
          <cell r="E1290">
            <v>319</v>
          </cell>
          <cell r="F1290">
            <v>0</v>
          </cell>
          <cell r="G1290" t="str">
            <v>UDGGS</v>
          </cell>
          <cell r="H1290">
            <v>1.1961364218821351</v>
          </cell>
          <cell r="I1290">
            <v>-1.8504574225325841</v>
          </cell>
          <cell r="J1290">
            <v>-4.4532697711857594</v>
          </cell>
          <cell r="K1290">
            <v>0.49636391321009543</v>
          </cell>
          <cell r="L1290">
            <v>2.4902848313617785</v>
          </cell>
          <cell r="M1290">
            <v>0.62869805883819474</v>
          </cell>
          <cell r="N1290">
            <v>2.1358122806779036</v>
          </cell>
          <cell r="O1290">
            <v>0.6257882878560358</v>
          </cell>
          <cell r="P1290">
            <v>-1.0321867219208978</v>
          </cell>
          <cell r="Q1290">
            <v>-2.4063844687500762</v>
          </cell>
          <cell r="R1290">
            <v>0.55733381986155728</v>
          </cell>
          <cell r="S1290">
            <v>-8.515087128372309E-2</v>
          </cell>
          <cell r="T1290">
            <v>0.18625745047413278</v>
          </cell>
          <cell r="U1290">
            <v>1.7016257237961665</v>
          </cell>
          <cell r="V1290">
            <v>0.21171487392975513</v>
          </cell>
          <cell r="W1290">
            <v>0.13821649873690653</v>
          </cell>
        </row>
        <row r="1291">
          <cell r="A1291" t="str">
            <v>AT10UTVG</v>
          </cell>
          <cell r="B1291" t="str">
            <v>AT</v>
          </cell>
          <cell r="C1291">
            <v>1</v>
          </cell>
          <cell r="D1291">
            <v>0</v>
          </cell>
          <cell r="E1291">
            <v>0</v>
          </cell>
          <cell r="F1291">
            <v>0</v>
          </cell>
          <cell r="G1291" t="str">
            <v>UTVG</v>
          </cell>
          <cell r="H1291">
            <v>24.489509999999999</v>
          </cell>
          <cell r="I1291">
            <v>26.090070000000001</v>
          </cell>
          <cell r="J1291">
            <v>27.36308</v>
          </cell>
          <cell r="K1291">
            <v>28.49522</v>
          </cell>
          <cell r="L1291">
            <v>29.858150000000002</v>
          </cell>
          <cell r="M1291">
            <v>30.454180000000001</v>
          </cell>
          <cell r="N1291">
            <v>31.411950000000001</v>
          </cell>
          <cell r="O1291">
            <v>32.712720000000004</v>
          </cell>
          <cell r="P1291">
            <v>33.227739999999997</v>
          </cell>
          <cell r="Q1291">
            <v>34.618139999999997</v>
          </cell>
          <cell r="R1291">
            <v>35.525370000000002</v>
          </cell>
          <cell r="S1291">
            <v>36.325760000000002</v>
          </cell>
          <cell r="T1291">
            <v>38.160609999999998</v>
          </cell>
          <cell r="U1291">
            <v>39.644959</v>
          </cell>
          <cell r="V1291">
            <v>40.157952000000002</v>
          </cell>
          <cell r="W1291">
            <v>41.254702999999999</v>
          </cell>
        </row>
        <row r="1292">
          <cell r="A1292" t="str">
            <v>AT10UTYG</v>
          </cell>
          <cell r="B1292" t="str">
            <v>AT</v>
          </cell>
          <cell r="C1292">
            <v>1</v>
          </cell>
          <cell r="D1292">
            <v>0</v>
          </cell>
          <cell r="E1292">
            <v>0</v>
          </cell>
          <cell r="F1292">
            <v>0</v>
          </cell>
          <cell r="G1292" t="str">
            <v>UTYG</v>
          </cell>
          <cell r="H1292">
            <v>20.378259999999997</v>
          </cell>
          <cell r="I1292">
            <v>22.863990000000001</v>
          </cell>
          <cell r="J1292">
            <v>24.771990000000002</v>
          </cell>
          <cell r="K1292">
            <v>26.131720000000001</v>
          </cell>
          <cell r="L1292">
            <v>26.293119999999998</v>
          </cell>
          <cell r="M1292">
            <v>27.30893</v>
          </cell>
          <cell r="N1292">
            <v>31.936919999999997</v>
          </cell>
          <cell r="O1292">
            <v>30.371230000000001</v>
          </cell>
          <cell r="P1292">
            <v>30.677049999999998</v>
          </cell>
          <cell r="Q1292">
            <v>31.448610000000002</v>
          </cell>
          <cell r="R1292">
            <v>31.34516</v>
          </cell>
          <cell r="S1292">
            <v>33.211309999999997</v>
          </cell>
          <cell r="T1292">
            <v>36.516080000000002</v>
          </cell>
          <cell r="U1292">
            <v>38.180247000000001</v>
          </cell>
          <cell r="V1292">
            <v>35.862133</v>
          </cell>
          <cell r="W1292">
            <v>36.644573999999999</v>
          </cell>
        </row>
        <row r="1293">
          <cell r="A1293" t="str">
            <v>AT10UTSG</v>
          </cell>
          <cell r="B1293" t="str">
            <v>AT</v>
          </cell>
          <cell r="C1293">
            <v>1</v>
          </cell>
          <cell r="D1293">
            <v>0</v>
          </cell>
          <cell r="E1293">
            <v>0</v>
          </cell>
          <cell r="F1293">
            <v>0</v>
          </cell>
          <cell r="G1293" t="str">
            <v>UTSG</v>
          </cell>
          <cell r="H1293">
            <v>30.060590000000001</v>
          </cell>
          <cell r="I1293">
            <v>31.087389999999999</v>
          </cell>
          <cell r="J1293">
            <v>31.832630000000002</v>
          </cell>
          <cell r="K1293">
            <v>32.897910000000003</v>
          </cell>
          <cell r="L1293">
            <v>34.033589999999997</v>
          </cell>
          <cell r="M1293">
            <v>34.937839999999994</v>
          </cell>
          <cell r="N1293">
            <v>35.582660000000004</v>
          </cell>
          <cell r="O1293">
            <v>35.988599999999998</v>
          </cell>
          <cell r="P1293">
            <v>36.863339999999994</v>
          </cell>
          <cell r="Q1293">
            <v>37.948129999999999</v>
          </cell>
          <cell r="R1293">
            <v>39.499900000000004</v>
          </cell>
          <cell r="S1293">
            <v>41.208739999999999</v>
          </cell>
          <cell r="T1293">
            <v>42.666959999999996</v>
          </cell>
          <cell r="U1293">
            <v>44.458962</v>
          </cell>
          <cell r="V1293">
            <v>45.227072999999997</v>
          </cell>
          <cell r="W1293">
            <v>46.267296000000002</v>
          </cell>
        </row>
        <row r="1294">
          <cell r="A1294" t="str">
            <v>AT10UVGD</v>
          </cell>
          <cell r="B1294" t="str">
            <v>AT</v>
          </cell>
          <cell r="C1294">
            <v>1</v>
          </cell>
          <cell r="D1294">
            <v>0</v>
          </cell>
          <cell r="E1294">
            <v>0</v>
          </cell>
          <cell r="F1294">
            <v>0</v>
          </cell>
          <cell r="G1294" t="str">
            <v>UVGD</v>
          </cell>
          <cell r="H1294">
            <v>174.61275000000001</v>
          </cell>
          <cell r="I1294">
            <v>180.14963</v>
          </cell>
          <cell r="J1294">
            <v>183.48026999999999</v>
          </cell>
          <cell r="K1294">
            <v>190.85077999999999</v>
          </cell>
          <cell r="L1294">
            <v>197.97854999999998</v>
          </cell>
          <cell r="M1294">
            <v>207.52880999999999</v>
          </cell>
          <cell r="N1294">
            <v>212.49852999999999</v>
          </cell>
          <cell r="O1294">
            <v>218.84772000000001</v>
          </cell>
          <cell r="P1294">
            <v>223.30232999999998</v>
          </cell>
          <cell r="Q1294">
            <v>232.78178</v>
          </cell>
          <cell r="R1294">
            <v>244.45310000000001</v>
          </cell>
          <cell r="S1294">
            <v>257.29449</v>
          </cell>
          <cell r="T1294">
            <v>270.83678999999995</v>
          </cell>
          <cell r="U1294">
            <v>282.08321799999999</v>
          </cell>
          <cell r="V1294">
            <v>283.39954999999998</v>
          </cell>
          <cell r="W1294">
            <v>289.401051</v>
          </cell>
        </row>
        <row r="1295">
          <cell r="A1295" t="str">
            <v>AT10UCPH</v>
          </cell>
          <cell r="B1295" t="str">
            <v>AT</v>
          </cell>
          <cell r="C1295">
            <v>1</v>
          </cell>
          <cell r="D1295">
            <v>0</v>
          </cell>
          <cell r="E1295">
            <v>0</v>
          </cell>
          <cell r="F1295">
            <v>0</v>
          </cell>
          <cell r="G1295" t="str">
            <v>UCPH</v>
          </cell>
          <cell r="H1295">
            <v>96.875799999999998</v>
          </cell>
          <cell r="I1295">
            <v>101.34344</v>
          </cell>
          <cell r="J1295">
            <v>102.79678</v>
          </cell>
          <cell r="K1295">
            <v>105.52412</v>
          </cell>
          <cell r="L1295">
            <v>107.95283000000001</v>
          </cell>
          <cell r="M1295">
            <v>113.79669</v>
          </cell>
          <cell r="N1295">
            <v>117.22287</v>
          </cell>
          <cell r="O1295">
            <v>119.3416</v>
          </cell>
          <cell r="P1295">
            <v>122.48074000000001</v>
          </cell>
          <cell r="Q1295">
            <v>127.66548</v>
          </cell>
          <cell r="R1295">
            <v>133.82451999999998</v>
          </cell>
          <cell r="S1295">
            <v>139.47508999999999</v>
          </cell>
          <cell r="T1295">
            <v>143.86247</v>
          </cell>
          <cell r="U1295">
            <v>149.78395</v>
          </cell>
          <cell r="V1295">
            <v>152.27863199999999</v>
          </cell>
          <cell r="W1295">
            <v>155.181062</v>
          </cell>
        </row>
        <row r="1296">
          <cell r="A1296" t="str">
            <v>AT10UWCD</v>
          </cell>
          <cell r="B1296" t="str">
            <v>AT</v>
          </cell>
          <cell r="C1296">
            <v>1</v>
          </cell>
          <cell r="D1296">
            <v>0</v>
          </cell>
          <cell r="E1296">
            <v>0</v>
          </cell>
          <cell r="F1296">
            <v>0</v>
          </cell>
          <cell r="G1296" t="str">
            <v>UWCD</v>
          </cell>
          <cell r="H1296">
            <v>93.666989999999998</v>
          </cell>
          <cell r="I1296">
            <v>94.710460000000012</v>
          </cell>
          <cell r="J1296">
            <v>96.313949999999991</v>
          </cell>
          <cell r="K1296">
            <v>99.819310000000002</v>
          </cell>
          <cell r="L1296">
            <v>103.3473</v>
          </cell>
          <cell r="M1296">
            <v>106.84644999999999</v>
          </cell>
          <cell r="N1296">
            <v>108.86264</v>
          </cell>
          <cell r="O1296">
            <v>110.73171000000001</v>
          </cell>
          <cell r="P1296">
            <v>113.11062</v>
          </cell>
          <cell r="Q1296">
            <v>115.32814999999999</v>
          </cell>
          <cell r="R1296">
            <v>119.52027000000001</v>
          </cell>
          <cell r="S1296">
            <v>125.12353</v>
          </cell>
          <cell r="T1296">
            <v>130.51495</v>
          </cell>
          <cell r="U1296">
            <v>136.80204362372476</v>
          </cell>
          <cell r="V1296">
            <v>139.57514618635676</v>
          </cell>
          <cell r="W1296">
            <v>141.79718185558517</v>
          </cell>
        </row>
        <row r="1297">
          <cell r="A1297" t="str">
            <v>AT60QLCDR</v>
          </cell>
          <cell r="B1297" t="str">
            <v>AT</v>
          </cell>
          <cell r="C1297">
            <v>6</v>
          </cell>
          <cell r="D1297">
            <v>1</v>
          </cell>
          <cell r="E1297">
            <v>0</v>
          </cell>
          <cell r="F1297">
            <v>327</v>
          </cell>
          <cell r="G1297" t="str">
            <v>QLCDR</v>
          </cell>
          <cell r="H1297" t="e">
            <v>#N/A</v>
          </cell>
          <cell r="I1297">
            <v>-0.69059299262842488</v>
          </cell>
          <cell r="J1297">
            <v>0.934395916173969</v>
          </cell>
          <cell r="K1297">
            <v>0.27844344658822795</v>
          </cell>
          <cell r="L1297">
            <v>-0.49557789447942646</v>
          </cell>
          <cell r="M1297">
            <v>-1.3499009175880095</v>
          </cell>
          <cell r="N1297">
            <v>-0.71978963089825987</v>
          </cell>
          <cell r="O1297">
            <v>-0.47030072434144365</v>
          </cell>
          <cell r="P1297">
            <v>0.25765421719707859</v>
          </cell>
          <cell r="Q1297">
            <v>-0.79704890808066642</v>
          </cell>
          <cell r="R1297">
            <v>-0.67892414663911493</v>
          </cell>
          <cell r="S1297">
            <v>0.27210299615547662</v>
          </cell>
          <cell r="T1297">
            <v>-0.5474788794099239</v>
          </cell>
          <cell r="U1297">
            <v>-0.39193113282752767</v>
          </cell>
          <cell r="V1297">
            <v>0.41043653054950724</v>
          </cell>
          <cell r="W1297">
            <v>5.7187600654096116E-3</v>
          </cell>
        </row>
        <row r="1298">
          <cell r="A1298" t="str">
            <v>AT60UVGD</v>
          </cell>
          <cell r="B1298" t="str">
            <v>AT</v>
          </cell>
          <cell r="C1298">
            <v>6</v>
          </cell>
          <cell r="D1298">
            <v>0</v>
          </cell>
          <cell r="E1298">
            <v>0</v>
          </cell>
          <cell r="F1298">
            <v>0</v>
          </cell>
          <cell r="G1298" t="str">
            <v>UVGD</v>
          </cell>
          <cell r="H1298">
            <v>3.3561175694760248</v>
          </cell>
          <cell r="I1298">
            <v>3.1709482841316028</v>
          </cell>
          <cell r="J1298">
            <v>1.8488186736769885</v>
          </cell>
          <cell r="K1298">
            <v>4.0170586188912782</v>
          </cell>
          <cell r="L1298">
            <v>3.7347345397278353</v>
          </cell>
          <cell r="M1298">
            <v>4.8238862240379099</v>
          </cell>
          <cell r="N1298">
            <v>2.3947132930603576</v>
          </cell>
          <cell r="O1298">
            <v>2.9878747867102984</v>
          </cell>
          <cell r="P1298">
            <v>2.0354838515109774</v>
          </cell>
          <cell r="Q1298">
            <v>4.245119161989952</v>
          </cell>
          <cell r="R1298">
            <v>5.0138460149243613</v>
          </cell>
          <cell r="S1298">
            <v>5.2531099012448568</v>
          </cell>
          <cell r="T1298">
            <v>5.2633462924137842</v>
          </cell>
          <cell r="U1298">
            <v>4.1524742631900313</v>
          </cell>
          <cell r="V1298">
            <v>0.46664669005582748</v>
          </cell>
          <cell r="W1298">
            <v>2.1176819088103871</v>
          </cell>
        </row>
        <row r="1299">
          <cell r="A1299" t="str">
            <v>AT1319UYIGE</v>
          </cell>
          <cell r="B1299" t="str">
            <v>AT</v>
          </cell>
          <cell r="C1299">
            <v>1</v>
          </cell>
          <cell r="D1299">
            <v>0</v>
          </cell>
          <cell r="E1299">
            <v>319</v>
          </cell>
          <cell r="F1299">
            <v>0</v>
          </cell>
          <cell r="G1299" t="str">
            <v>UYIGE</v>
          </cell>
          <cell r="H1299">
            <v>3.9864213810274447</v>
          </cell>
          <cell r="I1299">
            <v>3.8592863055005999</v>
          </cell>
          <cell r="J1299">
            <v>3.615576759288615</v>
          </cell>
          <cell r="K1299">
            <v>3.5960083579433109</v>
          </cell>
          <cell r="L1299">
            <v>3.3956607925454554</v>
          </cell>
          <cell r="M1299">
            <v>3.4572549228225231</v>
          </cell>
          <cell r="N1299">
            <v>3.3950164267018699</v>
          </cell>
          <cell r="O1299">
            <v>3.1484769409523663</v>
          </cell>
          <cell r="P1299">
            <v>2.9523202915079301</v>
          </cell>
          <cell r="Q1299">
            <v>2.8521562125695579</v>
          </cell>
          <cell r="R1299">
            <v>2.8798039378514733</v>
          </cell>
          <cell r="S1299">
            <v>2.7455970782740047</v>
          </cell>
          <cell r="T1299">
            <v>2.7376635205283599</v>
          </cell>
          <cell r="U1299">
            <v>2.5447564909728166</v>
          </cell>
          <cell r="V1299">
            <v>2.5971435028742991</v>
          </cell>
          <cell r="W1299">
            <v>2.7217078074813208</v>
          </cell>
        </row>
        <row r="1300">
          <cell r="A1300" t="str">
            <v>AT1319UCCG0</v>
          </cell>
          <cell r="B1300" t="str">
            <v>AT</v>
          </cell>
          <cell r="C1300">
            <v>1</v>
          </cell>
          <cell r="D1300">
            <v>0</v>
          </cell>
          <cell r="E1300">
            <v>319</v>
          </cell>
          <cell r="F1300">
            <v>0</v>
          </cell>
          <cell r="G1300" t="str">
            <v>UCCG0</v>
          </cell>
          <cell r="H1300">
            <v>8.5818017298278626</v>
          </cell>
          <cell r="I1300">
            <v>8.5897040143796026</v>
          </cell>
          <cell r="J1300">
            <v>8.272082878447911</v>
          </cell>
          <cell r="K1300">
            <v>8.1359059680028558</v>
          </cell>
          <cell r="L1300">
            <v>8.3667245769806886</v>
          </cell>
          <cell r="M1300">
            <v>8.0107094528224785</v>
          </cell>
          <cell r="N1300">
            <v>7.9217018583610912</v>
          </cell>
          <cell r="O1300">
            <v>7.5934535667083924</v>
          </cell>
          <cell r="P1300">
            <v>7.6793690419620795</v>
          </cell>
          <cell r="Q1300">
            <v>7.5314055936852116</v>
          </cell>
          <cell r="R1300">
            <v>7.4315645823268346</v>
          </cell>
          <cell r="S1300">
            <v>7.3709856748195417</v>
          </cell>
          <cell r="T1300">
            <v>7.1378596681787592</v>
          </cell>
          <cell r="U1300">
            <v>7.16228286930561</v>
          </cell>
          <cell r="V1300">
            <v>7.3785311232851285</v>
          </cell>
          <cell r="W1300">
            <v>7.449508882398634</v>
          </cell>
        </row>
        <row r="1301">
          <cell r="A1301" t="str">
            <v>AT10UYIGE</v>
          </cell>
          <cell r="B1301" t="str">
            <v>AT</v>
          </cell>
          <cell r="C1301">
            <v>1</v>
          </cell>
          <cell r="D1301">
            <v>0</v>
          </cell>
          <cell r="E1301">
            <v>0</v>
          </cell>
          <cell r="F1301">
            <v>0</v>
          </cell>
          <cell r="G1301" t="str">
            <v>UYIGE</v>
          </cell>
          <cell r="H1301">
            <v>6.9607999999999999</v>
          </cell>
          <cell r="I1301">
            <v>6.9524900000000001</v>
          </cell>
          <cell r="J1301">
            <v>6.6338699999999999</v>
          </cell>
          <cell r="K1301">
            <v>6.8630100000000001</v>
          </cell>
          <cell r="L1301">
            <v>6.7226800000000004</v>
          </cell>
          <cell r="M1301">
            <v>7.1748000000000003</v>
          </cell>
          <cell r="N1301">
            <v>7.2143600000000001</v>
          </cell>
          <cell r="O1301">
            <v>6.8903699999999999</v>
          </cell>
          <cell r="P1301">
            <v>6.5926</v>
          </cell>
          <cell r="Q1301">
            <v>6.6393000000000004</v>
          </cell>
          <cell r="R1301">
            <v>7.0397700000000007</v>
          </cell>
          <cell r="S1301">
            <v>7.0642700000000005</v>
          </cell>
          <cell r="T1301">
            <v>7.4146000000000001</v>
          </cell>
          <cell r="U1301">
            <v>7.178331</v>
          </cell>
          <cell r="V1301">
            <v>7.3602930000000004</v>
          </cell>
          <cell r="W1301">
            <v>7.8766509999999998</v>
          </cell>
        </row>
        <row r="1302">
          <cell r="A1302" t="str">
            <v>AT10UBLGE</v>
          </cell>
          <cell r="B1302" t="str">
            <v>AT</v>
          </cell>
          <cell r="C1302">
            <v>1</v>
          </cell>
          <cell r="D1302">
            <v>0</v>
          </cell>
          <cell r="E1302">
            <v>0</v>
          </cell>
          <cell r="F1302">
            <v>0</v>
          </cell>
          <cell r="G1302" t="str">
            <v>UBLGE</v>
          </cell>
          <cell r="H1302">
            <v>-10.073459999999999</v>
          </cell>
          <cell r="I1302">
            <v>-7.1494799999999996</v>
          </cell>
          <cell r="J1302">
            <v>-3.3267699999999998</v>
          </cell>
          <cell r="K1302">
            <v>-4.4876700000000005</v>
          </cell>
          <cell r="L1302">
            <v>-4.4866200000000003</v>
          </cell>
          <cell r="M1302">
            <v>-3.5039499999999997</v>
          </cell>
          <cell r="N1302">
            <v>-2.035E-2</v>
          </cell>
          <cell r="O1302">
            <v>-1.46618</v>
          </cell>
          <cell r="P1302">
            <v>-3.1701199999999998</v>
          </cell>
          <cell r="Q1302">
            <v>-10.23185</v>
          </cell>
          <cell r="R1302">
            <v>-3.6607099999999999</v>
          </cell>
          <cell r="S1302">
            <v>-3.9503499999999998</v>
          </cell>
          <cell r="T1302">
            <v>-1.1216300000000001</v>
          </cell>
          <cell r="U1302">
            <v>-1.6503909999999999</v>
          </cell>
          <cell r="V1302">
            <v>-8.4477569999999993</v>
          </cell>
          <cell r="W1302">
            <v>-10.343275999999999</v>
          </cell>
        </row>
        <row r="1303">
          <cell r="A1303" t="str">
            <v>AT10UDGG</v>
          </cell>
          <cell r="B1303" t="str">
            <v>AT</v>
          </cell>
          <cell r="C1303">
            <v>1</v>
          </cell>
          <cell r="D1303">
            <v>0</v>
          </cell>
          <cell r="E1303">
            <v>0</v>
          </cell>
          <cell r="F1303">
            <v>0</v>
          </cell>
          <cell r="G1303" t="str">
            <v>UDGG</v>
          </cell>
          <cell r="H1303">
            <v>119.2070667</v>
          </cell>
          <cell r="I1303">
            <v>123.02295450000001</v>
          </cell>
          <cell r="J1303">
            <v>118.1788531</v>
          </cell>
          <cell r="K1303">
            <v>123.61383749999999</v>
          </cell>
          <cell r="L1303">
            <v>133.03068729999998</v>
          </cell>
          <cell r="M1303">
            <v>137.83936689999999</v>
          </cell>
          <cell r="N1303">
            <v>142.39828660000001</v>
          </cell>
          <cell r="O1303">
            <v>145.23398999999998</v>
          </cell>
          <cell r="P1303">
            <v>146.09921299999999</v>
          </cell>
          <cell r="Q1303">
            <v>150.72943840000002</v>
          </cell>
          <cell r="R1303">
            <v>155.75256820000001</v>
          </cell>
          <cell r="S1303">
            <v>159.4838297</v>
          </cell>
          <cell r="T1303">
            <v>161.10991339999998</v>
          </cell>
          <cell r="U1303">
            <v>167.560305</v>
          </cell>
          <cell r="V1303">
            <v>176.60806099999999</v>
          </cell>
          <cell r="W1303">
            <v>187.351337</v>
          </cell>
        </row>
        <row r="1304">
          <cell r="A1304" t="str">
            <v>AT10UVGDH</v>
          </cell>
          <cell r="B1304" t="str">
            <v>AT</v>
          </cell>
          <cell r="C1304">
            <v>1</v>
          </cell>
          <cell r="D1304">
            <v>0</v>
          </cell>
          <cell r="E1304">
            <v>0</v>
          </cell>
          <cell r="F1304">
            <v>0</v>
          </cell>
          <cell r="G1304" t="str">
            <v>UVGDH</v>
          </cell>
          <cell r="H1304">
            <v>174.61275000000001</v>
          </cell>
          <cell r="I1304">
            <v>180.14963</v>
          </cell>
          <cell r="J1304">
            <v>183.48026999999999</v>
          </cell>
          <cell r="K1304">
            <v>190.85077999999999</v>
          </cell>
          <cell r="L1304">
            <v>197.97854999999998</v>
          </cell>
          <cell r="M1304">
            <v>207.52880999999999</v>
          </cell>
          <cell r="N1304">
            <v>212.49852999999999</v>
          </cell>
          <cell r="O1304">
            <v>218.84772000000001</v>
          </cell>
          <cell r="P1304">
            <v>223.30232999999998</v>
          </cell>
          <cell r="Q1304">
            <v>232.78178</v>
          </cell>
          <cell r="R1304">
            <v>244.45310000000001</v>
          </cell>
          <cell r="S1304">
            <v>257.29449</v>
          </cell>
          <cell r="T1304">
            <v>270.83678999999995</v>
          </cell>
          <cell r="U1304">
            <v>282.08321799999999</v>
          </cell>
          <cell r="V1304">
            <v>283.39954999999998</v>
          </cell>
          <cell r="W1304">
            <v>289.401051</v>
          </cell>
        </row>
        <row r="1305">
          <cell r="A1305" t="str">
            <v>AT10OVGD</v>
          </cell>
          <cell r="B1305" t="str">
            <v>AT</v>
          </cell>
          <cell r="C1305">
            <v>1</v>
          </cell>
          <cell r="D1305">
            <v>1</v>
          </cell>
          <cell r="E1305">
            <v>0</v>
          </cell>
          <cell r="F1305">
            <v>0</v>
          </cell>
          <cell r="G1305" t="str">
            <v>OVGD</v>
          </cell>
          <cell r="H1305">
            <v>179.13647</v>
          </cell>
          <cell r="I1305">
            <v>183.13105999999999</v>
          </cell>
          <cell r="J1305">
            <v>187.02372</v>
          </cell>
          <cell r="K1305">
            <v>193.74764999999999</v>
          </cell>
          <cell r="L1305">
            <v>200.21879000000001</v>
          </cell>
          <cell r="M1305">
            <v>207.52880999999999</v>
          </cell>
          <cell r="N1305">
            <v>208.60814999999999</v>
          </cell>
          <cell r="O1305">
            <v>212.04479000000001</v>
          </cell>
          <cell r="P1305">
            <v>213.74350000000001</v>
          </cell>
          <cell r="Q1305">
            <v>219.18239000000003</v>
          </cell>
          <cell r="R1305">
            <v>225.48272</v>
          </cell>
          <cell r="S1305">
            <v>233.09107</v>
          </cell>
          <cell r="T1305">
            <v>240.23579000000001</v>
          </cell>
          <cell r="U1305">
            <v>244.29636937066638</v>
          </cell>
          <cell r="V1305">
            <v>241.48134397009008</v>
          </cell>
          <cell r="W1305">
            <v>242.91948865330482</v>
          </cell>
        </row>
        <row r="1306">
          <cell r="A1306" t="str">
            <v>AT1319UBLC</v>
          </cell>
          <cell r="B1306" t="str">
            <v>AT</v>
          </cell>
          <cell r="C1306">
            <v>1</v>
          </cell>
          <cell r="D1306">
            <v>0</v>
          </cell>
          <cell r="E1306">
            <v>319</v>
          </cell>
          <cell r="F1306">
            <v>0</v>
          </cell>
          <cell r="G1306" t="str">
            <v>UBLC</v>
          </cell>
          <cell r="H1306">
            <v>-2.6111352120621203</v>
          </cell>
          <cell r="I1306">
            <v>-2.5791476785159091</v>
          </cell>
          <cell r="J1306">
            <v>-3.3473015926998575</v>
          </cell>
          <cell r="K1306">
            <v>-2.3733112329957469</v>
          </cell>
          <cell r="L1306">
            <v>-3.3673132771201728</v>
          </cell>
          <cell r="M1306">
            <v>-3.0812998927715145</v>
          </cell>
          <cell r="N1306">
            <v>-4.299509271899435</v>
          </cell>
          <cell r="O1306">
            <v>-0.36428755117942285</v>
          </cell>
          <cell r="P1306">
            <v>-1.1962082975130623</v>
          </cell>
          <cell r="Q1306">
            <v>1.7203124746275247</v>
          </cell>
          <cell r="R1306">
            <v>-0.96066730182599436</v>
          </cell>
          <cell r="S1306">
            <v>-1.227487615455737</v>
          </cell>
          <cell r="T1306">
            <v>-1.3786742192595034</v>
          </cell>
          <cell r="U1306">
            <v>-1.7839586614472072</v>
          </cell>
          <cell r="V1306">
            <v>-1.1392872712747832</v>
          </cell>
          <cell r="W1306">
            <v>-0.55842713577429182</v>
          </cell>
        </row>
        <row r="1307">
          <cell r="A1307" t="str">
            <v>AT1319UBLH</v>
          </cell>
          <cell r="B1307" t="str">
            <v>AT</v>
          </cell>
          <cell r="C1307">
            <v>1</v>
          </cell>
          <cell r="D1307">
            <v>0</v>
          </cell>
          <cell r="E1307">
            <v>319</v>
          </cell>
          <cell r="F1307">
            <v>0</v>
          </cell>
          <cell r="G1307" t="str">
            <v>UBLH</v>
          </cell>
          <cell r="H1307">
            <v>5.5025764155252119</v>
          </cell>
          <cell r="I1307">
            <v>3.8397630902711262</v>
          </cell>
          <cell r="J1307">
            <v>2.8919539959255567</v>
          </cell>
          <cell r="K1307">
            <v>3.1819969507067252</v>
          </cell>
          <cell r="L1307">
            <v>4.1847023326516943</v>
          </cell>
          <cell r="M1307">
            <v>3.9955647603819444</v>
          </cell>
          <cell r="N1307">
            <v>3.4033435431294516</v>
          </cell>
          <cell r="O1307">
            <v>3.7384040372913181</v>
          </cell>
          <cell r="P1307">
            <v>4.4587698659481072</v>
          </cell>
          <cell r="Q1307">
            <v>4.3021391107156237</v>
          </cell>
          <cell r="R1307">
            <v>4.5728702151864704</v>
          </cell>
          <cell r="S1307">
            <v>5.0803987290983184</v>
          </cell>
          <cell r="T1307">
            <v>5.3493349260268532</v>
          </cell>
          <cell r="U1307">
            <v>5.6419839906959437</v>
          </cell>
          <cell r="V1307">
            <v>6.7803939702797802</v>
          </cell>
          <cell r="W1307">
            <v>6.9476523773923784</v>
          </cell>
        </row>
        <row r="1308">
          <cell r="A1308" t="str">
            <v>AT60RVGDP</v>
          </cell>
          <cell r="B1308" t="str">
            <v>AT</v>
          </cell>
          <cell r="C1308">
            <v>6</v>
          </cell>
          <cell r="D1308">
            <v>1</v>
          </cell>
          <cell r="E1308">
            <v>0</v>
          </cell>
          <cell r="F1308">
            <v>0</v>
          </cell>
          <cell r="G1308" t="str">
            <v>RVGDP</v>
          </cell>
          <cell r="H1308">
            <v>1.2108417456872189</v>
          </cell>
          <cell r="I1308">
            <v>2.0919641227997499</v>
          </cell>
          <cell r="J1308">
            <v>2.0100058144651101</v>
          </cell>
          <cell r="K1308">
            <v>3.4815914851300089</v>
          </cell>
          <cell r="L1308">
            <v>3.1391822236959577</v>
          </cell>
          <cell r="M1308">
            <v>3.4019659025596116</v>
          </cell>
          <cell r="N1308">
            <v>0.12666222558221918</v>
          </cell>
          <cell r="O1308">
            <v>1.1350149287101541</v>
          </cell>
          <cell r="P1308">
            <v>0.3795393216015519</v>
          </cell>
          <cell r="Q1308">
            <v>1.8298248044026799</v>
          </cell>
          <cell r="R1308">
            <v>2.1425172273197957</v>
          </cell>
          <cell r="S1308">
            <v>2.7671313864486402</v>
          </cell>
          <cell r="T1308">
            <v>2.6508563208356373</v>
          </cell>
          <cell r="U1308">
            <v>1.3860892057780294</v>
          </cell>
          <cell r="V1308">
            <v>-1.4479554476844347</v>
          </cell>
          <cell r="W1308">
            <v>0.29466704263716448</v>
          </cell>
        </row>
        <row r="1309">
          <cell r="A1309" t="str">
            <v>AT60NETD</v>
          </cell>
          <cell r="B1309" t="str">
            <v>AT</v>
          </cell>
          <cell r="C1309">
            <v>6</v>
          </cell>
          <cell r="D1309">
            <v>0</v>
          </cell>
          <cell r="E1309">
            <v>0</v>
          </cell>
          <cell r="F1309">
            <v>0</v>
          </cell>
          <cell r="G1309" t="str">
            <v>NETD</v>
          </cell>
          <cell r="H1309">
            <v>-0.55995318153968521</v>
          </cell>
          <cell r="I1309">
            <v>0.4003636152640988</v>
          </cell>
          <cell r="J1309">
            <v>0.7270825879957199</v>
          </cell>
          <cell r="K1309">
            <v>1.0108958176234584</v>
          </cell>
          <cell r="L1309">
            <v>1.5119877093521472</v>
          </cell>
          <cell r="M1309">
            <v>0.94190811666337027</v>
          </cell>
          <cell r="N1309">
            <v>0.72115448068694743</v>
          </cell>
          <cell r="O1309">
            <v>-9.2774832337005897E-2</v>
          </cell>
          <cell r="P1309">
            <v>-7.0039216714978814E-2</v>
          </cell>
          <cell r="Q1309">
            <v>1.3904784905026446</v>
          </cell>
          <cell r="R1309">
            <v>1.4754883558363296</v>
          </cell>
          <cell r="S1309">
            <v>1.4037719674239169</v>
          </cell>
          <cell r="T1309">
            <v>1.804773478661259</v>
          </cell>
          <cell r="U1309">
            <v>1.5831750362686803</v>
          </cell>
          <cell r="V1309">
            <v>-0.64206576504440838</v>
          </cell>
          <cell r="W1309">
            <v>-0.45594210266343138</v>
          </cell>
        </row>
        <row r="1310">
          <cell r="A1310" t="str">
            <v>AT60HWCDW</v>
          </cell>
          <cell r="B1310" t="str">
            <v>AT</v>
          </cell>
          <cell r="C1310">
            <v>6</v>
          </cell>
          <cell r="D1310">
            <v>0</v>
          </cell>
          <cell r="E1310">
            <v>0</v>
          </cell>
          <cell r="F1310">
            <v>0</v>
          </cell>
          <cell r="G1310" t="str">
            <v>HWCDW</v>
          </cell>
          <cell r="H1310">
            <v>3.3960234906224906</v>
          </cell>
          <cell r="I1310">
            <v>1.5756853760098055</v>
          </cell>
          <cell r="J1310">
            <v>0.94650699555711704</v>
          </cell>
          <cell r="K1310">
            <v>2.6947470031878584</v>
          </cell>
          <cell r="L1310">
            <v>2.160096032308978</v>
          </cell>
          <cell r="M1310">
            <v>2.25353748165531</v>
          </cell>
          <cell r="N1310">
            <v>1.5919761667876342</v>
          </cell>
          <cell r="O1310">
            <v>1.8664313185759784</v>
          </cell>
          <cell r="P1310">
            <v>1.960574551451244</v>
          </cell>
          <cell r="Q1310">
            <v>1.6056099561572168</v>
          </cell>
          <cell r="R1310">
            <v>2.4633373185200869</v>
          </cell>
          <cell r="S1310">
            <v>2.9572863162604657</v>
          </cell>
          <cell r="T1310">
            <v>2.0734962920486488</v>
          </cell>
          <cell r="U1310">
            <v>2.8627521239249942</v>
          </cell>
          <cell r="V1310">
            <v>2.6429491812753891</v>
          </cell>
          <cell r="W1310">
            <v>1.8976925824902846</v>
          </cell>
        </row>
        <row r="1311">
          <cell r="A1311" t="str">
            <v>AT1319UUTGE</v>
          </cell>
          <cell r="B1311" t="str">
            <v>AT</v>
          </cell>
          <cell r="C1311">
            <v>1</v>
          </cell>
          <cell r="D1311">
            <v>0</v>
          </cell>
          <cell r="E1311">
            <v>319</v>
          </cell>
          <cell r="F1311">
            <v>0</v>
          </cell>
          <cell r="G1311" t="str">
            <v>UUTGE</v>
          </cell>
          <cell r="H1311">
            <v>56.232096453437677</v>
          </cell>
          <cell r="I1311">
            <v>55.788601952721194</v>
          </cell>
          <cell r="J1311">
            <v>53.549981150561862</v>
          </cell>
          <cell r="K1311">
            <v>53.825386514008486</v>
          </cell>
          <cell r="L1311">
            <v>53.547886879664489</v>
          </cell>
          <cell r="M1311">
            <v>51.958940062346038</v>
          </cell>
          <cell r="N1311">
            <v>51.455071242139894</v>
          </cell>
          <cell r="O1311">
            <v>50.752249098140013</v>
          </cell>
          <cell r="P1311">
            <v>51.358196755045057</v>
          </cell>
          <cell r="Q1311">
            <v>53.892104442194743</v>
          </cell>
          <cell r="R1311">
            <v>49.733122631703182</v>
          </cell>
          <cell r="S1311">
            <v>49.234462813408868</v>
          </cell>
          <cell r="T1311">
            <v>48.292881480392673</v>
          </cell>
          <cell r="U1311">
            <v>48.181149152942524</v>
          </cell>
          <cell r="V1311">
            <v>49.986832371469902</v>
          </cell>
          <cell r="W1311">
            <v>50.831906964981975</v>
          </cell>
        </row>
        <row r="1312">
          <cell r="A1312" t="str">
            <v>AT60UVGDH</v>
          </cell>
          <cell r="B1312" t="str">
            <v>AT</v>
          </cell>
          <cell r="C1312">
            <v>6</v>
          </cell>
          <cell r="D1312">
            <v>0</v>
          </cell>
          <cell r="E1312">
            <v>0</v>
          </cell>
          <cell r="F1312">
            <v>0</v>
          </cell>
          <cell r="G1312" t="str">
            <v>UVGDH</v>
          </cell>
          <cell r="H1312">
            <v>3.3561175694760248</v>
          </cell>
          <cell r="I1312">
            <v>3.1709482841316028</v>
          </cell>
          <cell r="J1312">
            <v>1.8488186736769885</v>
          </cell>
          <cell r="K1312">
            <v>4.0170586188912782</v>
          </cell>
          <cell r="L1312">
            <v>3.7347345397278353</v>
          </cell>
          <cell r="M1312">
            <v>4.8238862240379099</v>
          </cell>
          <cell r="N1312">
            <v>2.3947132930603576</v>
          </cell>
          <cell r="O1312">
            <v>2.9878747867102984</v>
          </cell>
          <cell r="P1312">
            <v>2.0354838515109774</v>
          </cell>
          <cell r="Q1312">
            <v>4.245119161989952</v>
          </cell>
          <cell r="R1312">
            <v>5.0138460149243613</v>
          </cell>
          <cell r="S1312">
            <v>5.2531099012448568</v>
          </cell>
          <cell r="T1312">
            <v>5.2633462924137842</v>
          </cell>
          <cell r="U1312">
            <v>4.1524742631900313</v>
          </cell>
          <cell r="V1312">
            <v>0.46664669005582748</v>
          </cell>
          <cell r="W1312">
            <v>2.1176819088103871</v>
          </cell>
        </row>
        <row r="1313">
          <cell r="A1313" t="str">
            <v>AT1212RVGDPR</v>
          </cell>
          <cell r="B1313" t="str">
            <v>AT</v>
          </cell>
          <cell r="C1313">
            <v>1</v>
          </cell>
          <cell r="D1313">
            <v>0</v>
          </cell>
          <cell r="E1313">
            <v>212</v>
          </cell>
          <cell r="F1313">
            <v>327</v>
          </cell>
          <cell r="G1313" t="str">
            <v>RVGDPR</v>
          </cell>
          <cell r="H1313">
            <v>130.85549184511223</v>
          </cell>
          <cell r="I1313">
            <v>131.18775275778802</v>
          </cell>
          <cell r="J1313">
            <v>130.46140598762804</v>
          </cell>
          <cell r="K1313">
            <v>131.30834717041358</v>
          </cell>
          <cell r="L1313">
            <v>131.6935498020307</v>
          </cell>
          <cell r="M1313">
            <v>131.36598259834741</v>
          </cell>
          <cell r="N1313">
            <v>129.12101567054395</v>
          </cell>
          <cell r="O1313">
            <v>129.23772714484838</v>
          </cell>
          <cell r="P1313">
            <v>128.3393548275439</v>
          </cell>
          <cell r="Q1313">
            <v>127.85932910985052</v>
          </cell>
          <cell r="R1313">
            <v>128.4385272493046</v>
          </cell>
          <cell r="S1313">
            <v>128.29286389686715</v>
          </cell>
          <cell r="T1313">
            <v>128.33572958004274</v>
          </cell>
          <cell r="U1313">
            <v>129.00119417010723</v>
          </cell>
          <cell r="V1313">
            <v>129.73434028190323</v>
          </cell>
          <cell r="W1313">
            <v>129.69843314444739</v>
          </cell>
        </row>
        <row r="1314">
          <cell r="A1314" t="str">
            <v>PL60OVGD</v>
          </cell>
          <cell r="B1314" t="str">
            <v>PL</v>
          </cell>
          <cell r="C1314">
            <v>6</v>
          </cell>
          <cell r="D1314">
            <v>1</v>
          </cell>
          <cell r="E1314">
            <v>0</v>
          </cell>
          <cell r="F1314">
            <v>0</v>
          </cell>
          <cell r="G1314" t="str">
            <v>OVGD</v>
          </cell>
          <cell r="H1314">
            <v>6.9518674988580997</v>
          </cell>
          <cell r="I1314">
            <v>6.2389176510989408</v>
          </cell>
          <cell r="J1314">
            <v>7.0862804825863712</v>
          </cell>
          <cell r="K1314">
            <v>4.9816342472947639</v>
          </cell>
          <cell r="L1314">
            <v>4.5241990376678531</v>
          </cell>
          <cell r="M1314">
            <v>4.2598027140060113</v>
          </cell>
          <cell r="N1314">
            <v>1.2053016075166179</v>
          </cell>
          <cell r="O1314">
            <v>1.4434990376319012</v>
          </cell>
          <cell r="P1314">
            <v>3.8671589477752955</v>
          </cell>
          <cell r="Q1314">
            <v>5.3448003963020518</v>
          </cell>
          <cell r="R1314">
            <v>3.6170493034447082</v>
          </cell>
          <cell r="S1314">
            <v>6.2274868040016473</v>
          </cell>
          <cell r="T1314">
            <v>6.6884190432715096</v>
          </cell>
          <cell r="U1314">
            <v>4.9847511116632104</v>
          </cell>
          <cell r="V1314">
            <v>2.0262368725744828</v>
          </cell>
          <cell r="W1314">
            <v>2.3903872063021137</v>
          </cell>
        </row>
        <row r="1315">
          <cell r="A1315" t="str">
            <v>PL60ZCPIH</v>
          </cell>
          <cell r="B1315" t="str">
            <v>PL</v>
          </cell>
          <cell r="C1315">
            <v>6</v>
          </cell>
          <cell r="D1315">
            <v>0</v>
          </cell>
          <cell r="E1315">
            <v>0</v>
          </cell>
          <cell r="F1315">
            <v>0</v>
          </cell>
          <cell r="G1315" t="str">
            <v>ZCPIH</v>
          </cell>
          <cell r="H1315" t="e">
            <v>#N/A</v>
          </cell>
          <cell r="I1315" t="e">
            <v>#N/A</v>
          </cell>
          <cell r="J1315">
            <v>14.967462039045554</v>
          </cell>
          <cell r="K1315">
            <v>11.786163516981119</v>
          </cell>
          <cell r="L1315">
            <v>7.1902779343846257</v>
          </cell>
          <cell r="M1315">
            <v>10.077682133532551</v>
          </cell>
          <cell r="N1315">
            <v>5.3118443679310401</v>
          </cell>
          <cell r="O1315">
            <v>1.9469347133930892</v>
          </cell>
          <cell r="P1315">
            <v>0.71060578430588439</v>
          </cell>
          <cell r="Q1315">
            <v>3.5896983631536372</v>
          </cell>
          <cell r="R1315">
            <v>2.1796508812260473</v>
          </cell>
          <cell r="S1315">
            <v>1.2665611536593735</v>
          </cell>
          <cell r="T1315">
            <v>2.6001809923475561</v>
          </cell>
          <cell r="U1315">
            <v>4.1869125164388787</v>
          </cell>
          <cell r="V1315">
            <v>2.8926549806295832</v>
          </cell>
          <cell r="W1315">
            <v>2.4750104227974967</v>
          </cell>
        </row>
        <row r="1316">
          <cell r="A1316" t="str">
            <v>PL10AVGDGP</v>
          </cell>
          <cell r="B1316" t="str">
            <v>PL</v>
          </cell>
          <cell r="C1316">
            <v>1</v>
          </cell>
          <cell r="D1316">
            <v>0</v>
          </cell>
          <cell r="E1316">
            <v>0</v>
          </cell>
          <cell r="F1316">
            <v>0</v>
          </cell>
          <cell r="G1316" t="str">
            <v>AVGDGP</v>
          </cell>
          <cell r="H1316">
            <v>-1.9687608158371304</v>
          </cell>
          <cell r="I1316">
            <v>-0.98011764565819404</v>
          </cell>
          <cell r="J1316">
            <v>0.60360855808359559</v>
          </cell>
          <cell r="K1316">
            <v>0.39344625728919297</v>
          </cell>
          <cell r="L1316">
            <v>0.31391151225269526</v>
          </cell>
          <cell r="M1316">
            <v>1.0627621244878114</v>
          </cell>
          <cell r="N1316">
            <v>-0.43371867775499984</v>
          </cell>
          <cell r="O1316">
            <v>-1.9504940154567818</v>
          </cell>
          <cell r="P1316">
            <v>-1.3625952097790552</v>
          </cell>
          <cell r="Q1316">
            <v>0.1077554666532409</v>
          </cell>
          <cell r="R1316">
            <v>-0.54908581876735807</v>
          </cell>
          <cell r="S1316">
            <v>0.73558837628304818</v>
          </cell>
          <cell r="T1316">
            <v>2.1603543813625086</v>
          </cell>
          <cell r="U1316">
            <v>2.2365540089233011</v>
          </cell>
          <cell r="V1316">
            <v>0.12123774695816374</v>
          </cell>
          <cell r="W1316">
            <v>-1.1314517103291875</v>
          </cell>
        </row>
        <row r="1317">
          <cell r="A1317" t="str">
            <v>PL1319UBLA</v>
          </cell>
          <cell r="B1317" t="str">
            <v>PL</v>
          </cell>
          <cell r="C1317">
            <v>1</v>
          </cell>
          <cell r="D1317">
            <v>0</v>
          </cell>
          <cell r="E1317">
            <v>319</v>
          </cell>
          <cell r="F1317">
            <v>0</v>
          </cell>
          <cell r="G1317" t="str">
            <v>UBLA</v>
          </cell>
          <cell r="H1317">
            <v>1.6060636613269599</v>
          </cell>
          <cell r="I1317">
            <v>-0.9731651658476077</v>
          </cell>
          <cell r="J1317">
            <v>-3.3348015826045447</v>
          </cell>
          <cell r="K1317">
            <v>-3.7914668282016035</v>
          </cell>
          <cell r="L1317">
            <v>-5.0612298854718727</v>
          </cell>
          <cell r="M1317">
            <v>-5.3734796031048742</v>
          </cell>
          <cell r="N1317">
            <v>-2.3537515842188714</v>
          </cell>
          <cell r="O1317">
            <v>-2.1495761695222972</v>
          </cell>
          <cell r="P1317">
            <v>-1.7295731750708057</v>
          </cell>
          <cell r="Q1317">
            <v>-3.9436994477241605</v>
          </cell>
          <cell r="R1317">
            <v>-0.91223245757661442</v>
          </cell>
          <cell r="S1317">
            <v>-2.3154983203321415</v>
          </cell>
          <cell r="T1317">
            <v>-3.5775730770736156</v>
          </cell>
          <cell r="U1317">
            <v>-4.078805953799181</v>
          </cell>
          <cell r="V1317">
            <v>-3.4828881165358849</v>
          </cell>
          <cell r="W1317">
            <v>-2.869932210096827</v>
          </cell>
        </row>
        <row r="1318">
          <cell r="A1318" t="str">
            <v>PL1319UBLGE</v>
          </cell>
          <cell r="B1318" t="str">
            <v>PL</v>
          </cell>
          <cell r="C1318">
            <v>1</v>
          </cell>
          <cell r="D1318">
            <v>0</v>
          </cell>
          <cell r="E1318">
            <v>319</v>
          </cell>
          <cell r="F1318">
            <v>0</v>
          </cell>
          <cell r="G1318" t="str">
            <v>UBLGE</v>
          </cell>
          <cell r="H1318">
            <v>-4.4145992847441748</v>
          </cell>
          <cell r="I1318">
            <v>-4.8651156624908865</v>
          </cell>
          <cell r="J1318">
            <v>-4.6311945404412125</v>
          </cell>
          <cell r="K1318">
            <v>-4.2755723895077731</v>
          </cell>
          <cell r="L1318">
            <v>-2.3112929780918385</v>
          </cell>
          <cell r="M1318">
            <v>-3.0281657974846112</v>
          </cell>
          <cell r="N1318">
            <v>-5.1247877018435952</v>
          </cell>
          <cell r="O1318">
            <v>-5.0071854539698091</v>
          </cell>
          <cell r="P1318">
            <v>-6.265981621431858</v>
          </cell>
          <cell r="Q1318">
            <v>-5.6985218563217526</v>
          </cell>
          <cell r="R1318">
            <v>-4.3241038867001178</v>
          </cell>
          <cell r="S1318">
            <v>-3.7888514581177342</v>
          </cell>
          <cell r="T1318">
            <v>-1.9780202949800298</v>
          </cell>
          <cell r="U1318">
            <v>-2.4826429454232111</v>
          </cell>
          <cell r="V1318">
            <v>-3.6117590934408943</v>
          </cell>
          <cell r="W1318">
            <v>-3.4728930087740197</v>
          </cell>
        </row>
        <row r="1319">
          <cell r="A1319" t="str">
            <v>PL1319UBLGIE</v>
          </cell>
          <cell r="B1319" t="str">
            <v>PL</v>
          </cell>
          <cell r="C1319">
            <v>1</v>
          </cell>
          <cell r="D1319">
            <v>0</v>
          </cell>
          <cell r="E1319">
            <v>319</v>
          </cell>
          <cell r="F1319">
            <v>0</v>
          </cell>
          <cell r="G1319" t="str">
            <v>UBLGIE</v>
          </cell>
          <cell r="H1319">
            <v>1.327018996388136</v>
          </cell>
          <cell r="I1319">
            <v>-0.30158414529064759</v>
          </cell>
          <cell r="J1319">
            <v>-9.3722167135924322E-2</v>
          </cell>
          <cell r="K1319">
            <v>-0.25861122113089985</v>
          </cell>
          <cell r="L1319">
            <v>0.64414560574923996</v>
          </cell>
          <cell r="M1319">
            <v>-3.8958701090037588E-3</v>
          </cell>
          <cell r="N1319">
            <v>-2.003171003278756</v>
          </cell>
          <cell r="O1319">
            <v>-2.1189050407010823</v>
          </cell>
          <cell r="P1319">
            <v>-3.2942895502137208</v>
          </cell>
          <cell r="Q1319">
            <v>-2.9425507658960472</v>
          </cell>
          <cell r="R1319">
            <v>-1.5268961112659181</v>
          </cell>
          <cell r="S1319">
            <v>-1.0825155113388194</v>
          </cell>
          <cell r="T1319">
            <v>0.45827923210575311</v>
          </cell>
          <cell r="U1319">
            <v>-0.22750805190409712</v>
          </cell>
          <cell r="V1319">
            <v>-1.1884654517669881</v>
          </cell>
          <cell r="W1319">
            <v>-1.3360512254331955</v>
          </cell>
        </row>
        <row r="1320">
          <cell r="A1320" t="str">
            <v>PL1319UBLGAP</v>
          </cell>
          <cell r="B1320" t="str">
            <v>PL</v>
          </cell>
          <cell r="C1320">
            <v>1</v>
          </cell>
          <cell r="D1320">
            <v>0</v>
          </cell>
          <cell r="E1320">
            <v>319</v>
          </cell>
          <cell r="F1320">
            <v>0</v>
          </cell>
          <cell r="G1320" t="str">
            <v>UBLGAP</v>
          </cell>
          <cell r="H1320">
            <v>-3.6203204577080603</v>
          </cell>
          <cell r="I1320">
            <v>-4.4684977566459505</v>
          </cell>
          <cell r="J1320">
            <v>-4.8705593884772842</v>
          </cell>
          <cell r="K1320">
            <v>-4.426633727508765</v>
          </cell>
          <cell r="L1320">
            <v>-2.4305496256358636</v>
          </cell>
          <cell r="M1320">
            <v>-3.4081469237545146</v>
          </cell>
          <cell r="N1320">
            <v>-4.9529787220245067</v>
          </cell>
          <cell r="O1320">
            <v>-4.234536259626914</v>
          </cell>
          <cell r="P1320">
            <v>-5.7262167809820808</v>
          </cell>
          <cell r="Q1320">
            <v>-5.7412070293271009</v>
          </cell>
          <cell r="R1320">
            <v>-4.1065945213118038</v>
          </cell>
          <cell r="S1320">
            <v>-4.0802400816147379</v>
          </cell>
          <cell r="T1320">
            <v>-2.8338014760691603</v>
          </cell>
          <cell r="U1320">
            <v>-3.3686090849779982</v>
          </cell>
          <cell r="V1320">
            <v>-3.6597850021434315</v>
          </cell>
          <cell r="W1320">
            <v>-3.0246910427613187</v>
          </cell>
        </row>
        <row r="1321">
          <cell r="A1321" t="str">
            <v>PL1319UBLGAPS</v>
          </cell>
          <cell r="B1321" t="str">
            <v>PL</v>
          </cell>
          <cell r="C1321">
            <v>1</v>
          </cell>
          <cell r="D1321">
            <v>0</v>
          </cell>
          <cell r="E1321">
            <v>319</v>
          </cell>
          <cell r="F1321">
            <v>0</v>
          </cell>
          <cell r="G1321" t="str">
            <v>UBLGAPS</v>
          </cell>
          <cell r="H1321" t="e">
            <v>#N/A</v>
          </cell>
          <cell r="I1321" t="e">
            <v>#N/A</v>
          </cell>
          <cell r="J1321" t="e">
            <v>#N/A</v>
          </cell>
          <cell r="K1321" t="e">
            <v>#N/A</v>
          </cell>
          <cell r="L1321" t="e">
            <v>#N/A</v>
          </cell>
          <cell r="M1321" t="e">
            <v>#N/A</v>
          </cell>
          <cell r="N1321" t="e">
            <v>#N/A</v>
          </cell>
          <cell r="O1321" t="e">
            <v>#N/A</v>
          </cell>
          <cell r="P1321">
            <v>-5.7262167809820808</v>
          </cell>
          <cell r="Q1321">
            <v>-5.7736556685393339</v>
          </cell>
          <cell r="R1321">
            <v>-4.1371039680534976</v>
          </cell>
          <cell r="S1321">
            <v>-4.0802400816147379</v>
          </cell>
          <cell r="T1321">
            <v>-2.8338014760691603</v>
          </cell>
          <cell r="U1321">
            <v>-3.3686090849779982</v>
          </cell>
          <cell r="V1321">
            <v>-3.6597850021434315</v>
          </cell>
          <cell r="W1321">
            <v>-2.8600374146479743</v>
          </cell>
        </row>
        <row r="1322">
          <cell r="A1322" t="str">
            <v>PL1319UDGG</v>
          </cell>
          <cell r="B1322" t="str">
            <v>PL</v>
          </cell>
          <cell r="C1322">
            <v>1</v>
          </cell>
          <cell r="D1322">
            <v>0</v>
          </cell>
          <cell r="E1322">
            <v>319</v>
          </cell>
          <cell r="F1322">
            <v>0</v>
          </cell>
          <cell r="G1322" t="str">
            <v>UDGG</v>
          </cell>
          <cell r="H1322" t="e">
            <v>#N/A</v>
          </cell>
          <cell r="I1322">
            <v>43.389767917507029</v>
          </cell>
          <cell r="J1322">
            <v>42.925916798776761</v>
          </cell>
          <cell r="K1322">
            <v>38.889536064116939</v>
          </cell>
          <cell r="L1322">
            <v>39.566884185985025</v>
          </cell>
          <cell r="M1322">
            <v>36.786820674442289</v>
          </cell>
          <cell r="N1322">
            <v>37.561765294446637</v>
          </cell>
          <cell r="O1322">
            <v>42.159940042890113</v>
          </cell>
          <cell r="P1322">
            <v>47.053095749778215</v>
          </cell>
          <cell r="Q1322">
            <v>45.686169740994963</v>
          </cell>
          <cell r="R1322">
            <v>47.060008013814681</v>
          </cell>
          <cell r="S1322">
            <v>47.654172377977631</v>
          </cell>
          <cell r="T1322">
            <v>44.889412269222454</v>
          </cell>
          <cell r="U1322">
            <v>45.452397733006336</v>
          </cell>
          <cell r="V1322">
            <v>47.668649165443618</v>
          </cell>
          <cell r="W1322">
            <v>49.694798249694706</v>
          </cell>
        </row>
        <row r="1323">
          <cell r="A1323" t="str">
            <v>PL60OCPH</v>
          </cell>
          <cell r="B1323" t="str">
            <v>PL</v>
          </cell>
          <cell r="C1323">
            <v>6</v>
          </cell>
          <cell r="D1323">
            <v>1</v>
          </cell>
          <cell r="E1323">
            <v>0</v>
          </cell>
          <cell r="F1323">
            <v>0</v>
          </cell>
          <cell r="G1323" t="str">
            <v>OCPH</v>
          </cell>
          <cell r="H1323">
            <v>3.7494814939469379</v>
          </cell>
          <cell r="I1323">
            <v>8.7674985354095227</v>
          </cell>
          <cell r="J1323">
            <v>7.1956959683086685</v>
          </cell>
          <cell r="K1323">
            <v>5.0261862126359302</v>
          </cell>
          <cell r="L1323">
            <v>5.713692241935453</v>
          </cell>
          <cell r="M1323">
            <v>3.1208567368264495</v>
          </cell>
          <cell r="N1323">
            <v>2.2445666404818043</v>
          </cell>
          <cell r="O1323">
            <v>3.4419144010326086</v>
          </cell>
          <cell r="P1323">
            <v>2.1058800097383701</v>
          </cell>
          <cell r="Q1323">
            <v>4.6563094367202851</v>
          </cell>
          <cell r="R1323">
            <v>2.0514180300122753</v>
          </cell>
          <cell r="S1323">
            <v>4.9862035428085205</v>
          </cell>
          <cell r="T1323">
            <v>4.9807282440212708</v>
          </cell>
          <cell r="U1323">
            <v>4.9000000280987166</v>
          </cell>
          <cell r="V1323">
            <v>3.399999899744599</v>
          </cell>
          <cell r="W1323">
            <v>2.2000000077313508</v>
          </cell>
        </row>
        <row r="1324">
          <cell r="A1324" t="str">
            <v>PL60OIGT</v>
          </cell>
          <cell r="B1324" t="str">
            <v>PL</v>
          </cell>
          <cell r="C1324">
            <v>6</v>
          </cell>
          <cell r="D1324">
            <v>1</v>
          </cell>
          <cell r="E1324">
            <v>0</v>
          </cell>
          <cell r="F1324">
            <v>0</v>
          </cell>
          <cell r="G1324" t="str">
            <v>OIGT</v>
          </cell>
          <cell r="H1324">
            <v>16.550286386563862</v>
          </cell>
          <cell r="I1324">
            <v>19.721447508653146</v>
          </cell>
          <cell r="J1324">
            <v>21.844828558841801</v>
          </cell>
          <cell r="K1324">
            <v>14.026787770472215</v>
          </cell>
          <cell r="L1324">
            <v>6.6288340896129228</v>
          </cell>
          <cell r="M1324">
            <v>2.749635092553393</v>
          </cell>
          <cell r="N1324">
            <v>-9.7262064400047485</v>
          </cell>
          <cell r="O1324">
            <v>-6.2798764016070425</v>
          </cell>
          <cell r="P1324">
            <v>-7.8566426214687901E-2</v>
          </cell>
          <cell r="Q1324">
            <v>6.3814602892778849</v>
          </cell>
          <cell r="R1324">
            <v>6.4681301047376127</v>
          </cell>
          <cell r="S1324">
            <v>14.919074366065255</v>
          </cell>
          <cell r="T1324">
            <v>17.297471682446421</v>
          </cell>
          <cell r="U1324">
            <v>8.1948389171119693</v>
          </cell>
          <cell r="V1324">
            <v>-1.3390936576483714</v>
          </cell>
          <cell r="W1324">
            <v>1.5199714829280841</v>
          </cell>
        </row>
        <row r="1325">
          <cell r="A1325" t="str">
            <v>PL60OXGS</v>
          </cell>
          <cell r="B1325" t="str">
            <v>PL</v>
          </cell>
          <cell r="C1325">
            <v>6</v>
          </cell>
          <cell r="D1325">
            <v>1</v>
          </cell>
          <cell r="E1325">
            <v>0</v>
          </cell>
          <cell r="F1325">
            <v>0</v>
          </cell>
          <cell r="G1325" t="str">
            <v>OXGS</v>
          </cell>
          <cell r="H1325">
            <v>22.8500076234339</v>
          </cell>
          <cell r="I1325">
            <v>11.951321328334231</v>
          </cell>
          <cell r="J1325">
            <v>12.246525340875557</v>
          </cell>
          <cell r="K1325">
            <v>14.432087049214237</v>
          </cell>
          <cell r="L1325">
            <v>-2.5147023559283888</v>
          </cell>
          <cell r="M1325">
            <v>23.209761097256919</v>
          </cell>
          <cell r="N1325">
            <v>3.1177566020167635</v>
          </cell>
          <cell r="O1325">
            <v>4.8241283747112229</v>
          </cell>
          <cell r="P1325">
            <v>14.204760130014172</v>
          </cell>
          <cell r="Q1325">
            <v>13.980308161607757</v>
          </cell>
          <cell r="R1325">
            <v>7.9614912155526962</v>
          </cell>
          <cell r="S1325">
            <v>14.637826520601859</v>
          </cell>
          <cell r="T1325">
            <v>9.1177375003796755</v>
          </cell>
          <cell r="U1325">
            <v>4.8530699036136271</v>
          </cell>
          <cell r="V1325">
            <v>-0.56786874915321084</v>
          </cell>
          <cell r="W1325">
            <v>2.5014689603561902</v>
          </cell>
        </row>
        <row r="1326">
          <cell r="A1326" t="str">
            <v>PL60OMGS</v>
          </cell>
          <cell r="B1326" t="str">
            <v>PL</v>
          </cell>
          <cell r="C1326">
            <v>6</v>
          </cell>
          <cell r="D1326">
            <v>1</v>
          </cell>
          <cell r="E1326">
            <v>0</v>
          </cell>
          <cell r="F1326">
            <v>0</v>
          </cell>
          <cell r="G1326" t="str">
            <v>OMGS</v>
          </cell>
          <cell r="H1326">
            <v>24.223594485476418</v>
          </cell>
          <cell r="I1326">
            <v>28.005640261891472</v>
          </cell>
          <cell r="J1326">
            <v>21.406202706552868</v>
          </cell>
          <cell r="K1326">
            <v>18.571022371406819</v>
          </cell>
          <cell r="L1326">
            <v>1.0412894382718418</v>
          </cell>
          <cell r="M1326">
            <v>15.526757963734482</v>
          </cell>
          <cell r="N1326">
            <v>-5.3269366309989135</v>
          </cell>
          <cell r="O1326">
            <v>2.7725815320841063</v>
          </cell>
          <cell r="P1326">
            <v>9.636775982153134</v>
          </cell>
          <cell r="Q1326">
            <v>15.835955603343832</v>
          </cell>
          <cell r="R1326">
            <v>4.7371483132316206</v>
          </cell>
          <cell r="S1326">
            <v>17.349562674610898</v>
          </cell>
          <cell r="T1326">
            <v>13.319343948439633</v>
          </cell>
          <cell r="U1326">
            <v>5.3897779270973167</v>
          </cell>
          <cell r="V1326">
            <v>-0.29999986456283878</v>
          </cell>
          <cell r="W1326">
            <v>1.2671704495563096</v>
          </cell>
        </row>
        <row r="1327">
          <cell r="A1327" t="str">
            <v>PL10CVGD3</v>
          </cell>
          <cell r="B1327" t="str">
            <v>PL</v>
          </cell>
          <cell r="C1327">
            <v>1</v>
          </cell>
          <cell r="D1327">
            <v>0</v>
          </cell>
          <cell r="E1327">
            <v>0</v>
          </cell>
          <cell r="F1327">
            <v>0</v>
          </cell>
          <cell r="G1327" t="str">
            <v>CVGD3</v>
          </cell>
          <cell r="H1327">
            <v>5.941219272727813</v>
          </cell>
          <cell r="I1327">
            <v>9.2081784209544946</v>
          </cell>
          <cell r="J1327">
            <v>9.3751489659308458</v>
          </cell>
          <cell r="K1327">
            <v>6.6253607893293625</v>
          </cell>
          <cell r="L1327">
            <v>5.5995813487377823</v>
          </cell>
          <cell r="M1327">
            <v>3.010419967223525</v>
          </cell>
          <cell r="N1327">
            <v>-0.40705125621659577</v>
          </cell>
          <cell r="O1327">
            <v>1.184765429167641</v>
          </cell>
          <cell r="P1327">
            <v>2.2653330698254148</v>
          </cell>
          <cell r="Q1327">
            <v>4.7934207742578767</v>
          </cell>
          <cell r="R1327">
            <v>3.4042942799246925</v>
          </cell>
          <cell r="S1327">
            <v>6.9735444711601318</v>
          </cell>
          <cell r="T1327">
            <v>7.1788506287717082</v>
          </cell>
          <cell r="U1327">
            <v>4.9796153381447414</v>
          </cell>
          <cell r="V1327">
            <v>2.1180234038575447</v>
          </cell>
          <cell r="W1327">
            <v>1.9582778217462469</v>
          </cell>
        </row>
        <row r="1328">
          <cell r="A1328" t="str">
            <v>PL10CVGD4</v>
          </cell>
          <cell r="B1328" t="str">
            <v>PL</v>
          </cell>
          <cell r="C1328">
            <v>1</v>
          </cell>
          <cell r="D1328">
            <v>0</v>
          </cell>
          <cell r="E1328">
            <v>0</v>
          </cell>
          <cell r="F1328">
            <v>0</v>
          </cell>
          <cell r="G1328" t="str">
            <v>CVGD4</v>
          </cell>
          <cell r="H1328">
            <v>1.1108973979601879</v>
          </cell>
          <cell r="I1328">
            <v>0.15242131387489399</v>
          </cell>
          <cell r="J1328">
            <v>6.0836055720240978E-2</v>
          </cell>
          <cell r="K1328">
            <v>5.4331904434697265E-2</v>
          </cell>
          <cell r="L1328">
            <v>-0.10118112410475311</v>
          </cell>
          <cell r="M1328">
            <v>0.30870343729822192</v>
          </cell>
          <cell r="N1328">
            <v>-1.0203149475132278</v>
          </cell>
          <cell r="O1328">
            <v>-0.19472480888926125</v>
          </cell>
          <cell r="P1328">
            <v>0.62752274814643516</v>
          </cell>
          <cell r="Q1328">
            <v>1.5956704678152813</v>
          </cell>
          <cell r="R1328">
            <v>-0.88476608648972821</v>
          </cell>
          <cell r="S1328">
            <v>0.3881824060959338</v>
          </cell>
          <cell r="T1328">
            <v>1.5834730044915544</v>
          </cell>
          <cell r="U1328">
            <v>0.40779151272987724</v>
          </cell>
          <cell r="V1328">
            <v>5.1070259132757201E-15</v>
          </cell>
          <cell r="W1328">
            <v>7.4957541063014332E-8</v>
          </cell>
        </row>
        <row r="1329">
          <cell r="A1329" t="str">
            <v>PL10CVGD9</v>
          </cell>
          <cell r="B1329" t="str">
            <v>PL</v>
          </cell>
          <cell r="C1329">
            <v>1</v>
          </cell>
          <cell r="D1329">
            <v>0</v>
          </cell>
          <cell r="E1329">
            <v>0</v>
          </cell>
          <cell r="F1329">
            <v>0</v>
          </cell>
          <cell r="G1329" t="str">
            <v>CVGD9</v>
          </cell>
          <cell r="H1329">
            <v>-0.1594692124076067</v>
          </cell>
          <cell r="I1329">
            <v>-3.1216843645635328</v>
          </cell>
          <cell r="J1329">
            <v>-2.3497034595185498</v>
          </cell>
          <cell r="K1329">
            <v>-1.6980584810123709</v>
          </cell>
          <cell r="L1329">
            <v>-0.97420262730939999</v>
          </cell>
          <cell r="M1329">
            <v>0.9406805263152096</v>
          </cell>
          <cell r="N1329">
            <v>2.6326678112464386</v>
          </cell>
          <cell r="O1329">
            <v>0.45345901902853825</v>
          </cell>
          <cell r="P1329">
            <v>0.97430205697255978</v>
          </cell>
          <cell r="Q1329">
            <v>-1.0442900523597336</v>
          </cell>
          <cell r="R1329">
            <v>1.0975211653114108</v>
          </cell>
          <cell r="S1329">
            <v>-1.1342394251422165</v>
          </cell>
          <cell r="T1329">
            <v>-1.9361935225308171</v>
          </cell>
          <cell r="U1329">
            <v>-0.3730624386309267</v>
          </cell>
          <cell r="V1329">
            <v>-9.1786609503043459E-2</v>
          </cell>
          <cell r="W1329">
            <v>0.43210923464078177</v>
          </cell>
        </row>
        <row r="1330">
          <cell r="A1330" t="str">
            <v>PL60NETN</v>
          </cell>
          <cell r="B1330" t="str">
            <v>PL</v>
          </cell>
          <cell r="C1330">
            <v>6</v>
          </cell>
          <cell r="D1330">
            <v>0</v>
          </cell>
          <cell r="E1330">
            <v>0</v>
          </cell>
          <cell r="F1330">
            <v>0</v>
          </cell>
          <cell r="G1330" t="str">
            <v>NETN</v>
          </cell>
          <cell r="H1330">
            <v>0.90735434574975571</v>
          </cell>
          <cell r="I1330">
            <v>1.2034345209924968</v>
          </cell>
          <cell r="J1330">
            <v>1.3895383793172567</v>
          </cell>
          <cell r="K1330">
            <v>1.1794162219147308</v>
          </cell>
          <cell r="L1330">
            <v>-3.9007554050534021</v>
          </cell>
          <cell r="M1330">
            <v>-1.5653588127668261</v>
          </cell>
          <cell r="N1330">
            <v>-2.1960622332369506</v>
          </cell>
          <cell r="O1330">
            <v>-2.9914830717252094</v>
          </cell>
          <cell r="P1330">
            <v>-1.1972137570744446</v>
          </cell>
          <cell r="Q1330">
            <v>1.3071895424836555</v>
          </cell>
          <cell r="R1330">
            <v>2.326930047118525</v>
          </cell>
          <cell r="S1330">
            <v>3.2657976763955876</v>
          </cell>
          <cell r="T1330">
            <v>4.5482609590450807</v>
          </cell>
          <cell r="U1330">
            <v>3.0308398950131155</v>
          </cell>
          <cell r="V1330">
            <v>-0.6231094644597146</v>
          </cell>
          <cell r="W1330">
            <v>-0.8307252484781591</v>
          </cell>
        </row>
        <row r="1331">
          <cell r="A1331" t="str">
            <v>PL10ZUTN</v>
          </cell>
          <cell r="B1331" t="str">
            <v>PL</v>
          </cell>
          <cell r="C1331">
            <v>1</v>
          </cell>
          <cell r="D1331">
            <v>0</v>
          </cell>
          <cell r="E1331">
            <v>0</v>
          </cell>
          <cell r="F1331">
            <v>0</v>
          </cell>
          <cell r="G1331" t="str">
            <v>ZUTN</v>
          </cell>
          <cell r="H1331">
            <v>13.2</v>
          </cell>
          <cell r="I1331">
            <v>12.1</v>
          </cell>
          <cell r="J1331">
            <v>10.9</v>
          </cell>
          <cell r="K1331">
            <v>10.199999999999999</v>
          </cell>
          <cell r="L1331">
            <v>13.4</v>
          </cell>
          <cell r="M1331">
            <v>16.100000000000001</v>
          </cell>
          <cell r="N1331">
            <v>18.3</v>
          </cell>
          <cell r="O1331">
            <v>20</v>
          </cell>
          <cell r="P1331">
            <v>19.7</v>
          </cell>
          <cell r="Q1331">
            <v>19</v>
          </cell>
          <cell r="R1331">
            <v>17.8</v>
          </cell>
          <cell r="S1331">
            <v>13.9</v>
          </cell>
          <cell r="T1331">
            <v>9.6</v>
          </cell>
          <cell r="U1331">
            <v>7.4</v>
          </cell>
          <cell r="V1331">
            <v>8.4</v>
          </cell>
          <cell r="W1331">
            <v>9.6</v>
          </cell>
        </row>
        <row r="1332">
          <cell r="A1332" t="str">
            <v>PL60RVGDE</v>
          </cell>
          <cell r="B1332" t="str">
            <v>PL</v>
          </cell>
          <cell r="C1332">
            <v>6</v>
          </cell>
          <cell r="D1332">
            <v>1</v>
          </cell>
          <cell r="E1332">
            <v>0</v>
          </cell>
          <cell r="F1332">
            <v>0</v>
          </cell>
          <cell r="G1332" t="str">
            <v>RVGDE</v>
          </cell>
          <cell r="H1332">
            <v>5.9901611654561204</v>
          </cell>
          <cell r="I1332">
            <v>4.9756049821233495</v>
          </cell>
          <cell r="J1332">
            <v>5.6186685473964104</v>
          </cell>
          <cell r="K1332">
            <v>3.7578967811404462</v>
          </cell>
          <cell r="L1332">
            <v>8.7669309766502437</v>
          </cell>
          <cell r="M1332">
            <v>5.9177962722419597</v>
          </cell>
          <cell r="N1332">
            <v>3.4777371120423783</v>
          </cell>
          <cell r="O1332">
            <v>4.5717450898009382</v>
          </cell>
          <cell r="P1332">
            <v>5.1257387543687472</v>
          </cell>
          <cell r="Q1332">
            <v>3.985512649252998</v>
          </cell>
          <cell r="R1332">
            <v>1.2607817470260407</v>
          </cell>
          <cell r="S1332">
            <v>2.8680252264037476</v>
          </cell>
          <cell r="T1332">
            <v>2.0470527817433526</v>
          </cell>
          <cell r="U1332">
            <v>1.8964333578578074</v>
          </cell>
          <cell r="V1332">
            <v>2.6659581747395134</v>
          </cell>
          <cell r="W1332">
            <v>3.2480952017155618</v>
          </cell>
        </row>
        <row r="1333">
          <cell r="A1333" t="str">
            <v>PL60PVGD</v>
          </cell>
          <cell r="B1333" t="str">
            <v>PL</v>
          </cell>
          <cell r="C1333">
            <v>6</v>
          </cell>
          <cell r="D1333">
            <v>1</v>
          </cell>
          <cell r="E1333">
            <v>0</v>
          </cell>
          <cell r="F1333">
            <v>0</v>
          </cell>
          <cell r="G1333" t="str">
            <v>PVGD</v>
          </cell>
          <cell r="H1333">
            <v>27.978298168670058</v>
          </cell>
          <cell r="I1333">
            <v>17.912917287248774</v>
          </cell>
          <cell r="J1333">
            <v>13.922643185730998</v>
          </cell>
          <cell r="K1333">
            <v>11.0671203023206</v>
          </cell>
          <cell r="L1333">
            <v>5.9864218626901167</v>
          </cell>
          <cell r="M1333">
            <v>7.2521241182055274</v>
          </cell>
          <cell r="N1333">
            <v>3.4796575297006527</v>
          </cell>
          <cell r="O1333">
            <v>2.245905334404652</v>
          </cell>
          <cell r="P1333">
            <v>0.39400075694016046</v>
          </cell>
          <cell r="Q1333">
            <v>4.0887340601874156</v>
          </cell>
          <cell r="R1333">
            <v>2.6433778648013995</v>
          </cell>
          <cell r="S1333">
            <v>1.4833364134057003</v>
          </cell>
          <cell r="T1333">
            <v>3.9202844006254844</v>
          </cell>
          <cell r="U1333">
            <v>3.6143496314627432</v>
          </cell>
          <cell r="V1333">
            <v>2.2799485702488465</v>
          </cell>
          <cell r="W1333">
            <v>2.2616217303582431</v>
          </cell>
        </row>
        <row r="1334">
          <cell r="A1334" t="str">
            <v>PL60RWCDV</v>
          </cell>
          <cell r="B1334" t="str">
            <v>PL</v>
          </cell>
          <cell r="C1334">
            <v>6</v>
          </cell>
          <cell r="D1334">
            <v>1</v>
          </cell>
          <cell r="E1334">
            <v>0</v>
          </cell>
          <cell r="F1334">
            <v>0</v>
          </cell>
          <cell r="G1334" t="str">
            <v>RWCDV</v>
          </cell>
          <cell r="H1334">
            <v>4.7655415667970491</v>
          </cell>
          <cell r="I1334">
            <v>7.7771040875794561</v>
          </cell>
          <cell r="J1334">
            <v>5.8349146115150186</v>
          </cell>
          <cell r="K1334">
            <v>2.6601892325281318</v>
          </cell>
          <cell r="L1334">
            <v>7.2762297414038279</v>
          </cell>
          <cell r="M1334">
            <v>3.3329209137385574</v>
          </cell>
          <cell r="N1334">
            <v>6.4467934496230894</v>
          </cell>
          <cell r="O1334">
            <v>-4.9581919638963523E-2</v>
          </cell>
          <cell r="P1334">
            <v>1.3359898767961953</v>
          </cell>
          <cell r="Q1334">
            <v>-2.2276374765105356</v>
          </cell>
          <cell r="R1334">
            <v>-1.0691382363110735</v>
          </cell>
          <cell r="S1334">
            <v>0.27317883640938234</v>
          </cell>
          <cell r="T1334">
            <v>0.52046245431827121</v>
          </cell>
          <cell r="U1334">
            <v>4.3445646414170813</v>
          </cell>
          <cell r="V1334">
            <v>3.3774535914494308</v>
          </cell>
          <cell r="W1334">
            <v>1.4394263851626787</v>
          </cell>
        </row>
        <row r="1335">
          <cell r="A1335" t="str">
            <v>PL60QLCD</v>
          </cell>
          <cell r="B1335" t="str">
            <v>PL</v>
          </cell>
          <cell r="C1335">
            <v>6</v>
          </cell>
          <cell r="D1335">
            <v>1</v>
          </cell>
          <cell r="E1335">
            <v>0</v>
          </cell>
          <cell r="F1335">
            <v>0</v>
          </cell>
          <cell r="G1335" t="str">
            <v>QLCD</v>
          </cell>
          <cell r="H1335">
            <v>-1.1554087522779199</v>
          </cell>
          <cell r="I1335">
            <v>2.6687144179194711</v>
          </cell>
          <cell r="J1335">
            <v>0.2047422743466587</v>
          </cell>
          <cell r="K1335">
            <v>-1.0579508477583488</v>
          </cell>
          <cell r="L1335">
            <v>-1.3705463801000572</v>
          </cell>
          <cell r="M1335">
            <v>-2.440454247990087</v>
          </cell>
          <cell r="N1335">
            <v>2.8692706474300778</v>
          </cell>
          <cell r="O1335">
            <v>-4.4192884086148858</v>
          </cell>
          <cell r="P1335">
            <v>-3.6049676534758768</v>
          </cell>
          <cell r="Q1335">
            <v>-5.9750151415041035</v>
          </cell>
          <cell r="R1335">
            <v>-2.30091052344219</v>
          </cell>
          <cell r="S1335">
            <v>-2.5225004410100449</v>
          </cell>
          <cell r="T1335">
            <v>-1.4959670914652778</v>
          </cell>
          <cell r="U1335">
            <v>2.4025681791643327</v>
          </cell>
          <cell r="V1335">
            <v>0.69301979873299668</v>
          </cell>
          <cell r="W1335">
            <v>-1.7517696699578478</v>
          </cell>
        </row>
        <row r="1336">
          <cell r="A1336" t="str">
            <v>PL60OVGDP</v>
          </cell>
          <cell r="B1336" t="str">
            <v>PL</v>
          </cell>
          <cell r="C1336">
            <v>6</v>
          </cell>
          <cell r="D1336">
            <v>0</v>
          </cell>
          <cell r="E1336">
            <v>0</v>
          </cell>
          <cell r="F1336">
            <v>0</v>
          </cell>
          <cell r="G1336" t="str">
            <v>OVGDP</v>
          </cell>
          <cell r="H1336" t="e">
            <v>#N/A</v>
          </cell>
          <cell r="I1336">
            <v>5.1781975427160232</v>
          </cell>
          <cell r="J1336">
            <v>5.400502498155535</v>
          </cell>
          <cell r="K1336">
            <v>5.2014013996049213</v>
          </cell>
          <cell r="L1336">
            <v>4.6070719452763864</v>
          </cell>
          <cell r="M1336">
            <v>3.4872628046205723</v>
          </cell>
          <cell r="N1336">
            <v>2.7264168779631337</v>
          </cell>
          <cell r="O1336">
            <v>3.0127776991145216</v>
          </cell>
          <cell r="P1336">
            <v>3.2480897536455</v>
          </cell>
          <cell r="Q1336">
            <v>3.7975296798696601</v>
          </cell>
          <cell r="R1336">
            <v>4.3014065707086102</v>
          </cell>
          <cell r="S1336">
            <v>4.8727747970354285</v>
          </cell>
          <cell r="T1336">
            <v>5.2005029773082745</v>
          </cell>
          <cell r="U1336">
            <v>4.9065031795823666</v>
          </cell>
          <cell r="V1336">
            <v>4.1818010951134799</v>
          </cell>
          <cell r="W1336">
            <v>3.6876992514341289</v>
          </cell>
        </row>
        <row r="1337">
          <cell r="A1337" t="str">
            <v>PL1319URTG</v>
          </cell>
          <cell r="B1337" t="str">
            <v>PL</v>
          </cell>
          <cell r="C1337">
            <v>1</v>
          </cell>
          <cell r="D1337">
            <v>0</v>
          </cell>
          <cell r="E1337">
            <v>319</v>
          </cell>
          <cell r="F1337">
            <v>0</v>
          </cell>
          <cell r="G1337" t="str">
            <v>URTG</v>
          </cell>
          <cell r="H1337">
            <v>43.300259176447561</v>
          </cell>
          <cell r="I1337">
            <v>46.141190618223824</v>
          </cell>
          <cell r="J1337">
            <v>41.809012463301862</v>
          </cell>
          <cell r="K1337">
            <v>40.068430459542483</v>
          </cell>
          <cell r="L1337">
            <v>40.406616913629215</v>
          </cell>
          <cell r="M1337">
            <v>38.05270977917133</v>
          </cell>
          <cell r="N1337">
            <v>38.641599663401593</v>
          </cell>
          <cell r="O1337">
            <v>39.21749045855811</v>
          </cell>
          <cell r="P1337">
            <v>38.37973044134182</v>
          </cell>
          <cell r="Q1337">
            <v>36.924388180907656</v>
          </cell>
          <cell r="R1337">
            <v>39.018938230574122</v>
          </cell>
          <cell r="S1337">
            <v>40.015810858361696</v>
          </cell>
          <cell r="T1337">
            <v>39.979034533458808</v>
          </cell>
          <cell r="U1337">
            <v>39.63134881294895</v>
          </cell>
          <cell r="V1337">
            <v>40.170121505821356</v>
          </cell>
          <cell r="W1337">
            <v>40.258737785045319</v>
          </cell>
        </row>
        <row r="1338">
          <cell r="A1338" t="str">
            <v>PL1319UUTG</v>
          </cell>
          <cell r="B1338" t="str">
            <v>PL</v>
          </cell>
          <cell r="C1338">
            <v>1</v>
          </cell>
          <cell r="D1338">
            <v>0</v>
          </cell>
          <cell r="E1338">
            <v>319</v>
          </cell>
          <cell r="F1338">
            <v>0</v>
          </cell>
          <cell r="G1338" t="str">
            <v>UUTG</v>
          </cell>
          <cell r="H1338">
            <v>47.714858461191739</v>
          </cell>
          <cell r="I1338">
            <v>51.006306280714711</v>
          </cell>
          <cell r="J1338">
            <v>46.440207003743069</v>
          </cell>
          <cell r="K1338">
            <v>44.344002849050256</v>
          </cell>
          <cell r="L1338">
            <v>42.717909891721042</v>
          </cell>
          <cell r="M1338">
            <v>41.080875576655949</v>
          </cell>
          <cell r="N1338">
            <v>43.766387365245194</v>
          </cell>
          <cell r="O1338">
            <v>44.224626442965302</v>
          </cell>
          <cell r="P1338">
            <v>44.645712062773676</v>
          </cell>
          <cell r="Q1338">
            <v>42.623450847882943</v>
          </cell>
          <cell r="R1338">
            <v>43.342228532027796</v>
          </cell>
          <cell r="S1338">
            <v>43.804096295297022</v>
          </cell>
          <cell r="T1338">
            <v>41.959096919335707</v>
          </cell>
          <cell r="U1338">
            <v>42.110986155649456</v>
          </cell>
          <cell r="V1338">
            <v>43.781914480070689</v>
          </cell>
          <cell r="W1338">
            <v>43.73159693244277</v>
          </cell>
        </row>
        <row r="1339">
          <cell r="A1339" t="str">
            <v>PL1319UTVG</v>
          </cell>
          <cell r="B1339" t="str">
            <v>PL</v>
          </cell>
          <cell r="C1339">
            <v>1</v>
          </cell>
          <cell r="D1339">
            <v>0</v>
          </cell>
          <cell r="E1339">
            <v>319</v>
          </cell>
          <cell r="F1339">
            <v>0</v>
          </cell>
          <cell r="G1339" t="str">
            <v>UTVG</v>
          </cell>
          <cell r="H1339">
            <v>14.198361909958427</v>
          </cell>
          <cell r="I1339">
            <v>14.428931246389986</v>
          </cell>
          <cell r="J1339">
            <v>13.857879938605192</v>
          </cell>
          <cell r="K1339">
            <v>13.076009066370222</v>
          </cell>
          <cell r="L1339">
            <v>13.59781158741032</v>
          </cell>
          <cell r="M1339">
            <v>12.622619153172177</v>
          </cell>
          <cell r="N1339">
            <v>12.495061341980902</v>
          </cell>
          <cell r="O1339">
            <v>13.188832740935322</v>
          </cell>
          <cell r="P1339">
            <v>13.166602621578926</v>
          </cell>
          <cell r="Q1339">
            <v>12.865993609781318</v>
          </cell>
          <cell r="R1339">
            <v>13.594094184696054</v>
          </cell>
          <cell r="S1339">
            <v>14.199490392262115</v>
          </cell>
          <cell r="T1339">
            <v>14.150158347131628</v>
          </cell>
          <cell r="U1339">
            <v>14.255283752398217</v>
          </cell>
          <cell r="V1339">
            <v>14.750014303960118</v>
          </cell>
          <cell r="W1339">
            <v>14.903847865087455</v>
          </cell>
        </row>
        <row r="1340">
          <cell r="A1340" t="str">
            <v>PL1319UTYG</v>
          </cell>
          <cell r="B1340" t="str">
            <v>PL</v>
          </cell>
          <cell r="C1340">
            <v>1</v>
          </cell>
          <cell r="D1340">
            <v>0</v>
          </cell>
          <cell r="E1340">
            <v>319</v>
          </cell>
          <cell r="F1340">
            <v>0</v>
          </cell>
          <cell r="G1340" t="str">
            <v>UTYG</v>
          </cell>
          <cell r="H1340">
            <v>11.727882522492603</v>
          </cell>
          <cell r="I1340">
            <v>11.328816672821446</v>
          </cell>
          <cell r="J1340">
            <v>11.052036177144599</v>
          </cell>
          <cell r="K1340">
            <v>10.839870727672732</v>
          </cell>
          <cell r="L1340">
            <v>7.7205838170434209</v>
          </cell>
          <cell r="M1340">
            <v>7.1635647480178077</v>
          </cell>
          <cell r="N1340">
            <v>6.6392239764791601</v>
          </cell>
          <cell r="O1340">
            <v>6.91881302731462</v>
          </cell>
          <cell r="P1340">
            <v>6.5752956748217422</v>
          </cell>
          <cell r="Q1340">
            <v>6.3715066335834765</v>
          </cell>
          <cell r="R1340">
            <v>6.9523910253411465</v>
          </cell>
          <cell r="S1340">
            <v>7.4804416097265083</v>
          </cell>
          <cell r="T1340">
            <v>8.604094732596705</v>
          </cell>
          <cell r="U1340">
            <v>8.5719780265590479</v>
          </cell>
          <cell r="V1340">
            <v>7.9963548687599877</v>
          </cell>
          <cell r="W1340">
            <v>8.118050194071504</v>
          </cell>
        </row>
        <row r="1341">
          <cell r="A1341" t="str">
            <v>PL1319UTSG</v>
          </cell>
          <cell r="B1341" t="str">
            <v>PL</v>
          </cell>
          <cell r="C1341">
            <v>1</v>
          </cell>
          <cell r="D1341">
            <v>0</v>
          </cell>
          <cell r="E1341">
            <v>319</v>
          </cell>
          <cell r="F1341">
            <v>0</v>
          </cell>
          <cell r="G1341" t="str">
            <v>UTSG</v>
          </cell>
          <cell r="H1341">
            <v>11.317470390425299</v>
          </cell>
          <cell r="I1341">
            <v>11.611463038188035</v>
          </cell>
          <cell r="J1341">
            <v>11.703628386756263</v>
          </cell>
          <cell r="K1341">
            <v>11.645992191738417</v>
          </cell>
          <cell r="L1341">
            <v>13.731658074052708</v>
          </cell>
          <cell r="M1341">
            <v>12.940871438973209</v>
          </cell>
          <cell r="N1341">
            <v>13.39543642343669</v>
          </cell>
          <cell r="O1341">
            <v>12.9367853194126</v>
          </cell>
          <cell r="P1341">
            <v>12.797631754977726</v>
          </cell>
          <cell r="Q1341">
            <v>12.335133872269177</v>
          </cell>
          <cell r="R1341">
            <v>12.314629686505265</v>
          </cell>
          <cell r="S1341">
            <v>12.177379718140321</v>
          </cell>
          <cell r="T1341">
            <v>11.967078091257639</v>
          </cell>
          <cell r="U1341">
            <v>11.056255300239606</v>
          </cell>
          <cell r="V1341">
            <v>11.230822301515358</v>
          </cell>
          <cell r="W1341">
            <v>11.080006457858472</v>
          </cell>
        </row>
        <row r="1342">
          <cell r="A1342" t="str">
            <v>PL1319UWCG</v>
          </cell>
          <cell r="B1342" t="str">
            <v>PL</v>
          </cell>
          <cell r="C1342">
            <v>1</v>
          </cell>
          <cell r="D1342">
            <v>0</v>
          </cell>
          <cell r="E1342">
            <v>319</v>
          </cell>
          <cell r="F1342">
            <v>0</v>
          </cell>
          <cell r="G1342" t="str">
            <v>UWCG</v>
          </cell>
          <cell r="H1342">
            <v>10.6532195408366</v>
          </cell>
          <cell r="I1342">
            <v>10.481824465717885</v>
          </cell>
          <cell r="J1342">
            <v>10.465253913337074</v>
          </cell>
          <cell r="K1342">
            <v>9.9813280701345644</v>
          </cell>
          <cell r="L1342">
            <v>10.125464181418321</v>
          </cell>
          <cell r="M1342">
            <v>10.089497540228216</v>
          </cell>
          <cell r="N1342">
            <v>10.683664202041141</v>
          </cell>
          <cell r="O1342">
            <v>10.754435564657955</v>
          </cell>
          <cell r="P1342">
            <v>10.676671932596104</v>
          </cell>
          <cell r="Q1342">
            <v>10.06059242562231</v>
          </cell>
          <cell r="R1342">
            <v>10.049303265934576</v>
          </cell>
          <cell r="S1342">
            <v>9.817354398126092</v>
          </cell>
          <cell r="T1342">
            <v>9.6288840143422849</v>
          </cell>
          <cell r="U1342">
            <v>9.7679216250758341</v>
          </cell>
          <cell r="V1342">
            <v>9.9689496557579069</v>
          </cell>
          <cell r="W1342">
            <v>9.8065165954320168</v>
          </cell>
        </row>
        <row r="1343">
          <cell r="A1343" t="str">
            <v>PL1319UCTGI</v>
          </cell>
          <cell r="B1343" t="str">
            <v>PL</v>
          </cell>
          <cell r="C1343">
            <v>1</v>
          </cell>
          <cell r="D1343">
            <v>0</v>
          </cell>
          <cell r="E1343">
            <v>319</v>
          </cell>
          <cell r="F1343">
            <v>0</v>
          </cell>
          <cell r="G1343" t="str">
            <v>UCTGI</v>
          </cell>
          <cell r="H1343">
            <v>6.3940075084069248</v>
          </cell>
          <cell r="I1343">
            <v>6.6975825923926937</v>
          </cell>
          <cell r="J1343">
            <v>6.2687129016421759</v>
          </cell>
          <cell r="K1343">
            <v>6.3684261327138199</v>
          </cell>
          <cell r="L1343">
            <v>6.0717633485957379</v>
          </cell>
          <cell r="M1343">
            <v>5.9545016107407793</v>
          </cell>
          <cell r="N1343">
            <v>6.0609520193338842</v>
          </cell>
          <cell r="O1343">
            <v>6.0731308544135514</v>
          </cell>
          <cell r="P1343">
            <v>6.0309124290166949</v>
          </cell>
          <cell r="Q1343">
            <v>5.7900270189002505</v>
          </cell>
          <cell r="R1343">
            <v>5.8321858391419932</v>
          </cell>
          <cell r="S1343">
            <v>5.9956737114291938</v>
          </cell>
          <cell r="T1343">
            <v>5.9553326651158116</v>
          </cell>
          <cell r="U1343">
            <v>5.4753985840060766</v>
          </cell>
          <cell r="V1343">
            <v>5.2920023809723142</v>
          </cell>
          <cell r="W1343">
            <v>5.1930322536269511</v>
          </cell>
        </row>
        <row r="1344">
          <cell r="A1344" t="str">
            <v>PL1319UIGG0</v>
          </cell>
          <cell r="B1344" t="str">
            <v>PL</v>
          </cell>
          <cell r="C1344">
            <v>1</v>
          </cell>
          <cell r="D1344">
            <v>0</v>
          </cell>
          <cell r="E1344">
            <v>319</v>
          </cell>
          <cell r="F1344">
            <v>0</v>
          </cell>
          <cell r="G1344" t="str">
            <v>UIGG0</v>
          </cell>
          <cell r="H1344">
            <v>3.2776627859392331</v>
          </cell>
          <cell r="I1344">
            <v>3.5875256843640222</v>
          </cell>
          <cell r="J1344">
            <v>3.8655057795336401</v>
          </cell>
          <cell r="K1344">
            <v>3.8507110976498655</v>
          </cell>
          <cell r="L1344">
            <v>3.49247695617166</v>
          </cell>
          <cell r="M1344">
            <v>2.3854815698475775</v>
          </cell>
          <cell r="N1344">
            <v>3.3935635816943832</v>
          </cell>
          <cell r="O1344">
            <v>3.4436999275270908</v>
          </cell>
          <cell r="P1344">
            <v>3.3302259605577147</v>
          </cell>
          <cell r="Q1344">
            <v>3.3550811324142433</v>
          </cell>
          <cell r="R1344">
            <v>3.3781076413960309</v>
          </cell>
          <cell r="S1344">
            <v>3.8507364407267342</v>
          </cell>
          <cell r="T1344">
            <v>4.0954983807920931</v>
          </cell>
          <cell r="U1344">
            <v>4.0586293446770529</v>
          </cell>
          <cell r="V1344">
            <v>5.2506224453575294</v>
          </cell>
          <cell r="W1344">
            <v>5.6163860112167496</v>
          </cell>
        </row>
        <row r="1345">
          <cell r="A1345" t="str">
            <v>PL1319UYIG</v>
          </cell>
          <cell r="B1345" t="str">
            <v>PL</v>
          </cell>
          <cell r="C1345">
            <v>1</v>
          </cell>
          <cell r="D1345">
            <v>0</v>
          </cell>
          <cell r="E1345">
            <v>319</v>
          </cell>
          <cell r="F1345">
            <v>0</v>
          </cell>
          <cell r="G1345" t="str">
            <v>UYIG</v>
          </cell>
          <cell r="H1345">
            <v>5.7416182811323102</v>
          </cell>
          <cell r="I1345">
            <v>4.5635315172002384</v>
          </cell>
          <cell r="J1345">
            <v>4.5374723733052882</v>
          </cell>
          <cell r="K1345">
            <v>4.0169611683768736</v>
          </cell>
          <cell r="L1345">
            <v>2.9554385838410786</v>
          </cell>
          <cell r="M1345">
            <v>3.0242699273756073</v>
          </cell>
          <cell r="N1345">
            <v>3.1216166985648388</v>
          </cell>
          <cell r="O1345">
            <v>2.8882804132687263</v>
          </cell>
          <cell r="P1345">
            <v>2.9716920712181376</v>
          </cell>
          <cell r="Q1345">
            <v>2.7565119010792416</v>
          </cell>
          <cell r="R1345">
            <v>2.7965975864993666</v>
          </cell>
          <cell r="S1345">
            <v>2.7057699255965155</v>
          </cell>
          <cell r="T1345">
            <v>2.4383416179826525</v>
          </cell>
          <cell r="U1345">
            <v>2.3939753576135541</v>
          </cell>
          <cell r="V1345">
            <v>2.6611863889329972</v>
          </cell>
          <cell r="W1345">
            <v>2.6178253130097686</v>
          </cell>
        </row>
        <row r="1346">
          <cell r="A1346" t="str">
            <v>PL1319UOOMS</v>
          </cell>
          <cell r="B1346" t="str">
            <v>PL</v>
          </cell>
          <cell r="C1346">
            <v>1</v>
          </cell>
          <cell r="D1346">
            <v>0</v>
          </cell>
          <cell r="E1346">
            <v>319</v>
          </cell>
          <cell r="F1346">
            <v>0</v>
          </cell>
          <cell r="G1346" t="str">
            <v>UOOMS</v>
          </cell>
          <cell r="H1346" t="e">
            <v>#N/A</v>
          </cell>
          <cell r="I1346" t="e">
            <v>#N/A</v>
          </cell>
          <cell r="J1346" t="e">
            <v>#N/A</v>
          </cell>
          <cell r="K1346" t="e">
            <v>#N/A</v>
          </cell>
          <cell r="L1346" t="e">
            <v>#N/A</v>
          </cell>
          <cell r="M1346" t="e">
            <v>#N/A</v>
          </cell>
          <cell r="N1346" t="e">
            <v>#N/A</v>
          </cell>
          <cell r="O1346" t="e">
            <v>#N/A</v>
          </cell>
          <cell r="P1346">
            <v>0</v>
          </cell>
          <cell r="Q1346">
            <v>3.2448639212233565E-2</v>
          </cell>
          <cell r="R1346">
            <v>3.0509446741692786E-2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-0.16465362811334416</v>
          </cell>
        </row>
        <row r="1347">
          <cell r="A1347" t="str">
            <v>PL1319UBLGBPS</v>
          </cell>
          <cell r="B1347" t="str">
            <v>PL</v>
          </cell>
          <cell r="C1347">
            <v>1</v>
          </cell>
          <cell r="D1347">
            <v>0</v>
          </cell>
          <cell r="E1347">
            <v>319</v>
          </cell>
          <cell r="F1347">
            <v>0</v>
          </cell>
          <cell r="G1347" t="str">
            <v>UBLGBPS</v>
          </cell>
          <cell r="H1347" t="e">
            <v>#N/A</v>
          </cell>
          <cell r="I1347" t="e">
            <v>#N/A</v>
          </cell>
          <cell r="J1347" t="e">
            <v>#N/A</v>
          </cell>
          <cell r="K1347" t="e">
            <v>#N/A</v>
          </cell>
          <cell r="L1347" t="e">
            <v>#N/A</v>
          </cell>
          <cell r="M1347" t="e">
            <v>#N/A</v>
          </cell>
          <cell r="N1347" t="e">
            <v>#N/A</v>
          </cell>
          <cell r="O1347" t="e">
            <v>#N/A</v>
          </cell>
          <cell r="P1347">
            <v>-2.7545247097639436</v>
          </cell>
          <cell r="Q1347">
            <v>-3.0176845781136294</v>
          </cell>
          <cell r="R1347">
            <v>-1.3398961926192974</v>
          </cell>
          <cell r="S1347">
            <v>-1.3739041348358234</v>
          </cell>
          <cell r="T1347">
            <v>-0.39750194898337748</v>
          </cell>
          <cell r="U1347">
            <v>-1.1134741914588844</v>
          </cell>
          <cell r="V1347">
            <v>-1.2364913604695256</v>
          </cell>
          <cell r="W1347">
            <v>-0.72319563130715037</v>
          </cell>
        </row>
        <row r="1348">
          <cell r="A1348" t="str">
            <v>PL1319UYVG</v>
          </cell>
          <cell r="B1348" t="str">
            <v>PL</v>
          </cell>
          <cell r="C1348">
            <v>1</v>
          </cell>
          <cell r="D1348">
            <v>0</v>
          </cell>
          <cell r="E1348">
            <v>319</v>
          </cell>
          <cell r="F1348">
            <v>0</v>
          </cell>
          <cell r="G1348" t="str">
            <v>UYVG</v>
          </cell>
          <cell r="H1348">
            <v>0.94359205508537414</v>
          </cell>
          <cell r="I1348">
            <v>0.95896183090456322</v>
          </cell>
          <cell r="J1348">
            <v>0.75074754585691761</v>
          </cell>
          <cell r="K1348">
            <v>0.64369897254460784</v>
          </cell>
          <cell r="L1348">
            <v>0.51014889858311996</v>
          </cell>
          <cell r="M1348">
            <v>0.46239947983417029</v>
          </cell>
          <cell r="N1348">
            <v>0.42267216033577742</v>
          </cell>
          <cell r="O1348">
            <v>0.36323026349962528</v>
          </cell>
          <cell r="P1348">
            <v>0.33457628244358106</v>
          </cell>
          <cell r="Q1348">
            <v>0.61533436159465593</v>
          </cell>
          <cell r="R1348">
            <v>0.56564514259098431</v>
          </cell>
          <cell r="S1348">
            <v>0.57998303823190078</v>
          </cell>
          <cell r="T1348">
            <v>0.61552023116468957</v>
          </cell>
          <cell r="U1348">
            <v>0.99735863565288374</v>
          </cell>
          <cell r="V1348">
            <v>0.75925032777677071</v>
          </cell>
          <cell r="W1348">
            <v>0.72466073370487116</v>
          </cell>
        </row>
        <row r="1349">
          <cell r="A1349" t="str">
            <v>PL1319UYTGH</v>
          </cell>
          <cell r="B1349" t="str">
            <v>PL</v>
          </cell>
          <cell r="C1349">
            <v>1</v>
          </cell>
          <cell r="D1349">
            <v>0</v>
          </cell>
          <cell r="E1349">
            <v>319</v>
          </cell>
          <cell r="F1349">
            <v>0</v>
          </cell>
          <cell r="G1349" t="str">
            <v>UYTGH</v>
          </cell>
          <cell r="H1349">
            <v>16.970719585317685</v>
          </cell>
          <cell r="I1349">
            <v>17.067910878807677</v>
          </cell>
          <cell r="J1349">
            <v>17.053359541906229</v>
          </cell>
          <cell r="K1349">
            <v>16.32878572545939</v>
          </cell>
          <cell r="L1349">
            <v>16.843626443619232</v>
          </cell>
          <cell r="M1349">
            <v>16.013638232188484</v>
          </cell>
          <cell r="N1349">
            <v>16.937672853030669</v>
          </cell>
          <cell r="O1349">
            <v>16.98314819349525</v>
          </cell>
          <cell r="P1349">
            <v>16.933877004967052</v>
          </cell>
          <cell r="Q1349">
            <v>16.039254200476343</v>
          </cell>
          <cell r="R1349">
            <v>15.656024293655458</v>
          </cell>
          <cell r="S1349">
            <v>15.21993224726447</v>
          </cell>
          <cell r="T1349">
            <v>14.199338702897895</v>
          </cell>
          <cell r="U1349">
            <v>14.450058698267432</v>
          </cell>
          <cell r="V1349">
            <v>14.816684014352688</v>
          </cell>
          <cell r="W1349">
            <v>14.716769844595753</v>
          </cell>
        </row>
        <row r="1350">
          <cell r="A1350" t="str">
            <v>PL1319UYTGM</v>
          </cell>
          <cell r="B1350" t="str">
            <v>PL</v>
          </cell>
          <cell r="C1350">
            <v>1</v>
          </cell>
          <cell r="D1350">
            <v>0</v>
          </cell>
          <cell r="E1350">
            <v>319</v>
          </cell>
          <cell r="F1350">
            <v>0</v>
          </cell>
          <cell r="G1350" t="str">
            <v>UYTGM</v>
          </cell>
          <cell r="H1350">
            <v>1.7982219428151189</v>
          </cell>
          <cell r="I1350">
            <v>1.4892196687782293</v>
          </cell>
          <cell r="J1350">
            <v>1.3059010037779932</v>
          </cell>
          <cell r="K1350">
            <v>1.1675780742949764</v>
          </cell>
          <cell r="L1350">
            <v>1.704852723798536</v>
          </cell>
          <cell r="M1350">
            <v>1.933023275808796</v>
          </cell>
          <cell r="N1350">
            <v>1.904141289233469</v>
          </cell>
          <cell r="O1350">
            <v>1.8989633653154057</v>
          </cell>
          <cell r="P1350">
            <v>1.9936998609984391</v>
          </cell>
          <cell r="Q1350">
            <v>2.089259716745012</v>
          </cell>
          <cell r="R1350">
            <v>1.8916873961407583</v>
          </cell>
          <cell r="S1350">
            <v>2.1293716881864775</v>
          </cell>
          <cell r="T1350">
            <v>2.0201384197279593</v>
          </cell>
          <cell r="U1350">
            <v>2.0929503022217038</v>
          </cell>
          <cell r="V1350">
            <v>2.1661089971797831</v>
          </cell>
          <cell r="W1350">
            <v>2.1721896242241967</v>
          </cell>
        </row>
        <row r="1351">
          <cell r="A1351" t="str">
            <v>PL1319UCIG0</v>
          </cell>
          <cell r="B1351" t="str">
            <v>PL</v>
          </cell>
          <cell r="C1351">
            <v>1</v>
          </cell>
          <cell r="D1351">
            <v>0</v>
          </cell>
          <cell r="E1351">
            <v>319</v>
          </cell>
          <cell r="F1351">
            <v>0</v>
          </cell>
          <cell r="G1351" t="str">
            <v>UCIG0</v>
          </cell>
          <cell r="H1351">
            <v>11.342083256727022</v>
          </cell>
          <cell r="I1351">
            <v>10.866261398176293</v>
          </cell>
          <cell r="J1351">
            <v>10.433237023942814</v>
          </cell>
          <cell r="K1351">
            <v>10.053219992611107</v>
          </cell>
          <cell r="L1351">
            <v>10.08295177320306</v>
          </cell>
          <cell r="M1351">
            <v>10.183535784238652</v>
          </cell>
          <cell r="N1351">
            <v>10.450970029401049</v>
          </cell>
          <cell r="O1351">
            <v>10.231913309538475</v>
          </cell>
          <cell r="P1351">
            <v>10.346483924682977</v>
          </cell>
          <cell r="Q1351">
            <v>9.8714168590149889</v>
          </cell>
          <cell r="R1351">
            <v>10.102424280638095</v>
          </cell>
          <cell r="S1351">
            <v>10.200550738610476</v>
          </cell>
          <cell r="T1351">
            <v>10.042322333837616</v>
          </cell>
          <cell r="U1351">
            <v>9.8963644636992072</v>
          </cell>
          <cell r="V1351">
            <v>10.012625840677773</v>
          </cell>
          <cell r="W1351">
            <v>10.002482761946348</v>
          </cell>
        </row>
        <row r="1352">
          <cell r="A1352" t="str">
            <v>PL10CVGD5</v>
          </cell>
          <cell r="B1352" t="str">
            <v>PL</v>
          </cell>
          <cell r="C1352">
            <v>1</v>
          </cell>
          <cell r="D1352">
            <v>0</v>
          </cell>
          <cell r="E1352">
            <v>0</v>
          </cell>
          <cell r="F1352">
            <v>0</v>
          </cell>
          <cell r="G1352" t="str">
            <v>CVGD5</v>
          </cell>
          <cell r="H1352">
            <v>7.052116670688001</v>
          </cell>
          <cell r="I1352">
            <v>9.360599734829389</v>
          </cell>
          <cell r="J1352">
            <v>9.4359850216510868</v>
          </cell>
          <cell r="K1352">
            <v>6.6796926937640597</v>
          </cell>
          <cell r="L1352">
            <v>5.4984002246330288</v>
          </cell>
          <cell r="M1352">
            <v>3.319123404521747</v>
          </cell>
          <cell r="N1352">
            <v>-1.4273662037298236</v>
          </cell>
          <cell r="O1352">
            <v>0.99004062027837991</v>
          </cell>
          <cell r="P1352">
            <v>2.8928558179718502</v>
          </cell>
          <cell r="Q1352">
            <v>6.3890912420731585</v>
          </cell>
          <cell r="R1352">
            <v>2.5195281934349643</v>
          </cell>
          <cell r="S1352">
            <v>7.3617268772560651</v>
          </cell>
          <cell r="T1352">
            <v>8.7623236332632626</v>
          </cell>
          <cell r="U1352">
            <v>5.3874068508746191</v>
          </cell>
          <cell r="V1352">
            <v>2.1180234038575496</v>
          </cell>
          <cell r="W1352">
            <v>1.9582778967037879</v>
          </cell>
        </row>
        <row r="1353">
          <cell r="A1353" t="str">
            <v>PL699RVGDPR</v>
          </cell>
          <cell r="B1353" t="str">
            <v>PL</v>
          </cell>
          <cell r="C1353">
            <v>6</v>
          </cell>
          <cell r="D1353">
            <v>0</v>
          </cell>
          <cell r="E1353">
            <v>99</v>
          </cell>
          <cell r="F1353">
            <v>327</v>
          </cell>
          <cell r="G1353" t="str">
            <v>RVGDPR</v>
          </cell>
          <cell r="H1353">
            <v>4.1688407146441619</v>
          </cell>
          <cell r="I1353">
            <v>4.3731182329097784</v>
          </cell>
          <cell r="J1353">
            <v>4.3614182092864828</v>
          </cell>
          <cell r="K1353">
            <v>2.0964018130323447</v>
          </cell>
          <cell r="L1353">
            <v>1.6430188498552711</v>
          </cell>
          <cell r="M1353">
            <v>0.63844772825907281</v>
          </cell>
          <cell r="N1353">
            <v>-0.54031949884905117</v>
          </cell>
          <cell r="O1353">
            <v>0.56101659639131718</v>
          </cell>
          <cell r="P1353">
            <v>3.0350685249514342</v>
          </cell>
          <cell r="Q1353">
            <v>3.3021178690918473</v>
          </cell>
          <cell r="R1353">
            <v>2.1317272170267021</v>
          </cell>
          <cell r="S1353">
            <v>3.5398929956298231</v>
          </cell>
          <cell r="T1353">
            <v>4.2198426935504907</v>
          </cell>
          <cell r="U1353">
            <v>4.3524336724925172</v>
          </cell>
          <cell r="V1353">
            <v>4.370010271985536</v>
          </cell>
          <cell r="W1353">
            <v>2.1700440401709375</v>
          </cell>
        </row>
        <row r="1354">
          <cell r="A1354" t="str">
            <v>PL199RVGDPR</v>
          </cell>
          <cell r="B1354" t="str">
            <v>PL</v>
          </cell>
          <cell r="C1354">
            <v>1</v>
          </cell>
          <cell r="D1354">
            <v>0</v>
          </cell>
          <cell r="E1354">
            <v>99</v>
          </cell>
          <cell r="F1354">
            <v>327</v>
          </cell>
          <cell r="G1354" t="str">
            <v>RVGDPR</v>
          </cell>
          <cell r="H1354">
            <v>22.400275787469237</v>
          </cell>
          <cell r="I1354">
            <v>23.379866332153128</v>
          </cell>
          <cell r="J1354">
            <v>24.399560079670493</v>
          </cell>
          <cell r="K1354">
            <v>24.911072899552622</v>
          </cell>
          <cell r="L1354">
            <v>25.32036652299346</v>
          </cell>
          <cell r="M1354">
            <v>25.482023827846383</v>
          </cell>
          <cell r="N1354">
            <v>25.344339484403168</v>
          </cell>
          <cell r="O1354">
            <v>25.486525435156427</v>
          </cell>
          <cell r="P1354">
            <v>26.260058946742603</v>
          </cell>
          <cell r="Q1354">
            <v>27.127197045657041</v>
          </cell>
          <cell r="R1354">
            <v>27.705474888295779</v>
          </cell>
          <cell r="S1354">
            <v>28.686219053272538</v>
          </cell>
          <cell r="T1354">
            <v>29.89673237204795</v>
          </cell>
          <cell r="U1354">
            <v>31.197967818783933</v>
          </cell>
          <cell r="V1354">
            <v>32.561322217115531</v>
          </cell>
          <cell r="W1354">
            <v>33.267917249288899</v>
          </cell>
        </row>
        <row r="1355">
          <cell r="A1355" t="str">
            <v>PL10ISRV</v>
          </cell>
          <cell r="B1355" t="str">
            <v>PL</v>
          </cell>
          <cell r="C1355">
            <v>1</v>
          </cell>
          <cell r="D1355">
            <v>1</v>
          </cell>
          <cell r="E1355">
            <v>0</v>
          </cell>
          <cell r="F1355">
            <v>0</v>
          </cell>
          <cell r="G1355" t="str">
            <v>ISRV</v>
          </cell>
          <cell r="H1355">
            <v>-0.30340938598690803</v>
          </cell>
          <cell r="I1355">
            <v>2.9658181590333621</v>
          </cell>
          <cell r="J1355">
            <v>8.5561189081415847</v>
          </cell>
          <cell r="K1355">
            <v>8.4389328472429739</v>
          </cell>
          <cell r="L1355">
            <v>8.2497153726328811</v>
          </cell>
          <cell r="M1355">
            <v>10.739065521070978</v>
          </cell>
          <cell r="N1355">
            <v>12.166973462089082</v>
          </cell>
          <cell r="O1355">
            <v>6.586175400932559</v>
          </cell>
          <cell r="P1355">
            <v>5.2652541020429711</v>
          </cell>
          <cell r="Q1355">
            <v>2.0283328055385796</v>
          </cell>
          <cell r="R1355">
            <v>2.5687211294541212</v>
          </cell>
          <cell r="S1355">
            <v>2.6868091678488693</v>
          </cell>
          <cell r="T1355">
            <v>0.78879268287452842</v>
          </cell>
          <cell r="U1355">
            <v>2.6489554760509959</v>
          </cell>
          <cell r="V1355" t="e">
            <v>#N/A</v>
          </cell>
          <cell r="W1355" t="e">
            <v>#N/A</v>
          </cell>
        </row>
        <row r="1356">
          <cell r="A1356" t="str">
            <v>PL10ILRV</v>
          </cell>
          <cell r="B1356" t="str">
            <v>PL</v>
          </cell>
          <cell r="C1356">
            <v>1</v>
          </cell>
          <cell r="D1356">
            <v>1</v>
          </cell>
          <cell r="E1356">
            <v>0</v>
          </cell>
          <cell r="F1356">
            <v>0</v>
          </cell>
          <cell r="G1356" t="str">
            <v>ILRV</v>
          </cell>
          <cell r="H1356" t="e">
            <v>#N/A</v>
          </cell>
          <cell r="I1356" t="e">
            <v>#N/A</v>
          </cell>
          <cell r="J1356" t="e">
            <v>#N/A</v>
          </cell>
          <cell r="K1356" t="e">
            <v>#N/A</v>
          </cell>
          <cell r="L1356">
            <v>3.3434265210884551</v>
          </cell>
          <cell r="M1356">
            <v>4.2310359063780778</v>
          </cell>
          <cell r="N1356">
            <v>6.9582202359267598</v>
          </cell>
          <cell r="O1356">
            <v>5.0017598737760904</v>
          </cell>
          <cell r="P1356">
            <v>5.3648616475596711</v>
          </cell>
          <cell r="Q1356">
            <v>2.700835940791646</v>
          </cell>
          <cell r="R1356">
            <v>2.5102663111812751</v>
          </cell>
          <cell r="S1356">
            <v>3.6919002853155858</v>
          </cell>
          <cell r="T1356">
            <v>1.50087695426393</v>
          </cell>
          <cell r="U1356">
            <v>2.3764821834962646</v>
          </cell>
          <cell r="V1356" t="e">
            <v>#N/A</v>
          </cell>
          <cell r="W1356" t="e">
            <v>#N/A</v>
          </cell>
        </row>
        <row r="1357">
          <cell r="A1357" t="str">
            <v>PL10ADGGU</v>
          </cell>
          <cell r="B1357" t="str">
            <v>PL</v>
          </cell>
          <cell r="C1357">
            <v>1</v>
          </cell>
          <cell r="D1357">
            <v>0</v>
          </cell>
          <cell r="E1357">
            <v>0</v>
          </cell>
          <cell r="F1357">
            <v>0</v>
          </cell>
          <cell r="G1357" t="str">
            <v>ADGGU</v>
          </cell>
          <cell r="H1357" t="e">
            <v>#N/A</v>
          </cell>
          <cell r="I1357" t="e">
            <v>#N/A</v>
          </cell>
          <cell r="J1357">
            <v>-7.8230786773163254</v>
          </cell>
          <cell r="K1357">
            <v>-6.1112614972467334</v>
          </cell>
          <cell r="L1357">
            <v>-3.7848023149732013</v>
          </cell>
          <cell r="M1357">
            <v>-4.1827110911326795</v>
          </cell>
          <cell r="N1357">
            <v>-1.6603910291533797</v>
          </cell>
          <cell r="O1357">
            <v>-1.347819330049882</v>
          </cell>
          <cell r="P1357">
            <v>-1.7289877635966011</v>
          </cell>
          <cell r="Q1357">
            <v>-4.1418254720827665</v>
          </cell>
          <cell r="R1357">
            <v>-2.7302925028727998</v>
          </cell>
          <cell r="S1357">
            <v>-3.4063790161721563</v>
          </cell>
          <cell r="T1357">
            <v>-4.672498442034617</v>
          </cell>
          <cell r="U1357">
            <v>-3.6228975411640771</v>
          </cell>
          <cell r="V1357">
            <v>-1.895751876044649</v>
          </cell>
          <cell r="W1357">
            <v>-2.1424929844903131</v>
          </cell>
        </row>
        <row r="1358">
          <cell r="A1358" t="str">
            <v>PL10ADGGI</v>
          </cell>
          <cell r="B1358" t="str">
            <v>PL</v>
          </cell>
          <cell r="C1358">
            <v>1</v>
          </cell>
          <cell r="D1358">
            <v>0</v>
          </cell>
          <cell r="E1358">
            <v>0</v>
          </cell>
          <cell r="F1358">
            <v>0</v>
          </cell>
          <cell r="G1358" t="str">
            <v>ADGGI</v>
          </cell>
          <cell r="H1358" t="e">
            <v>#N/A</v>
          </cell>
          <cell r="I1358" t="e">
            <v>#N/A</v>
          </cell>
          <cell r="J1358">
            <v>-3.2856063040110373</v>
          </cell>
          <cell r="K1358">
            <v>-2.0943003288698598</v>
          </cell>
          <cell r="L1358">
            <v>-0.82936373113212269</v>
          </cell>
          <cell r="M1358">
            <v>-1.1584411637570722</v>
          </cell>
          <cell r="N1358">
            <v>1.4612256694114591</v>
          </cell>
          <cell r="O1358">
            <v>1.5404610832188443</v>
          </cell>
          <cell r="P1358">
            <v>1.2427043076215365</v>
          </cell>
          <cell r="Q1358">
            <v>-1.3858543816570621</v>
          </cell>
          <cell r="R1358">
            <v>6.6915272561400396E-2</v>
          </cell>
          <cell r="S1358">
            <v>-0.70004306939324135</v>
          </cell>
          <cell r="T1358">
            <v>-2.2361989149488344</v>
          </cell>
          <cell r="U1358">
            <v>-1.3677626476449629</v>
          </cell>
          <cell r="V1358">
            <v>0.52754176562925714</v>
          </cell>
          <cell r="W1358">
            <v>-5.6512011494889158E-3</v>
          </cell>
        </row>
        <row r="1359">
          <cell r="A1359" t="str">
            <v>PL1319UDGGS</v>
          </cell>
          <cell r="B1359" t="str">
            <v>PL</v>
          </cell>
          <cell r="C1359">
            <v>1</v>
          </cell>
          <cell r="D1359">
            <v>0</v>
          </cell>
          <cell r="E1359">
            <v>319</v>
          </cell>
          <cell r="F1359">
            <v>0</v>
          </cell>
          <cell r="G1359" t="str">
            <v>UDGGS</v>
          </cell>
          <cell r="H1359" t="e">
            <v>#N/A</v>
          </cell>
          <cell r="I1359" t="e">
            <v>#N/A</v>
          </cell>
          <cell r="J1359">
            <v>2.728033018144842</v>
          </cell>
          <cell r="K1359">
            <v>-2.2006916269208641</v>
          </cell>
          <cell r="L1359">
            <v>2.1508574587494453</v>
          </cell>
          <cell r="M1359">
            <v>-1.6255182178946677</v>
          </cell>
          <cell r="N1359">
            <v>-2.6894520526858661</v>
          </cell>
          <cell r="O1359">
            <v>0.93880862452354985</v>
          </cell>
          <cell r="P1359">
            <v>0.35616184905284182</v>
          </cell>
          <cell r="Q1359">
            <v>-2.9236223930222414</v>
          </cell>
          <cell r="R1359">
            <v>-0.21997311100760536</v>
          </cell>
          <cell r="S1359">
            <v>0.21169192221736777</v>
          </cell>
          <cell r="T1359">
            <v>-7.0281961700581042E-2</v>
          </cell>
          <cell r="U1359">
            <v>1.7032400595247448</v>
          </cell>
          <cell r="V1359">
            <v>0.50024421504103589</v>
          </cell>
          <cell r="W1359">
            <v>0.69574905996738257</v>
          </cell>
        </row>
        <row r="1360">
          <cell r="A1360" t="str">
            <v>PL10UTVG</v>
          </cell>
          <cell r="B1360" t="str">
            <v>PL</v>
          </cell>
          <cell r="C1360">
            <v>1</v>
          </cell>
          <cell r="D1360">
            <v>0</v>
          </cell>
          <cell r="E1360">
            <v>0</v>
          </cell>
          <cell r="F1360">
            <v>0</v>
          </cell>
          <cell r="G1360" t="str">
            <v>UTVG</v>
          </cell>
          <cell r="H1360">
            <v>47.88</v>
          </cell>
          <cell r="I1360">
            <v>60.953000000000003</v>
          </cell>
          <cell r="J1360">
            <v>71.417000000000002</v>
          </cell>
          <cell r="K1360">
            <v>78.573999999999998</v>
          </cell>
          <cell r="L1360">
            <v>90.519000000000005</v>
          </cell>
          <cell r="M1360">
            <v>93.96</v>
          </cell>
          <cell r="N1360">
            <v>97.406999999999996</v>
          </cell>
          <cell r="O1360">
            <v>106.642</v>
          </cell>
          <cell r="P1360">
            <v>111.015</v>
          </cell>
          <cell r="Q1360">
            <v>118.95099999999999</v>
          </cell>
          <cell r="R1360">
            <v>133.67099999999999</v>
          </cell>
          <cell r="S1360">
            <v>150.51900000000001</v>
          </cell>
          <cell r="T1360">
            <v>166.30199999999999</v>
          </cell>
          <cell r="U1360">
            <v>182.24606800000001</v>
          </cell>
          <cell r="V1360">
            <v>196.77825799999999</v>
          </cell>
          <cell r="W1360">
            <v>208.18763899999999</v>
          </cell>
        </row>
        <row r="1361">
          <cell r="A1361" t="str">
            <v>PL10UTYG</v>
          </cell>
          <cell r="B1361" t="str">
            <v>PL</v>
          </cell>
          <cell r="C1361">
            <v>1</v>
          </cell>
          <cell r="D1361">
            <v>0</v>
          </cell>
          <cell r="E1361">
            <v>0</v>
          </cell>
          <cell r="F1361">
            <v>0</v>
          </cell>
          <cell r="G1361" t="str">
            <v>UTYG</v>
          </cell>
          <cell r="H1361">
            <v>39.548999999999999</v>
          </cell>
          <cell r="I1361">
            <v>47.856999999999999</v>
          </cell>
          <cell r="J1361">
            <v>56.957000000000001</v>
          </cell>
          <cell r="K1361">
            <v>65.137</v>
          </cell>
          <cell r="L1361">
            <v>51.395000000000003</v>
          </cell>
          <cell r="M1361">
            <v>53.323999999999998</v>
          </cell>
          <cell r="N1361">
            <v>51.756999999999998</v>
          </cell>
          <cell r="O1361">
            <v>55.944000000000003</v>
          </cell>
          <cell r="P1361">
            <v>55.44</v>
          </cell>
          <cell r="Q1361">
            <v>58.906999999999996</v>
          </cell>
          <cell r="R1361">
            <v>68.363</v>
          </cell>
          <cell r="S1361">
            <v>79.295000000000002</v>
          </cell>
          <cell r="T1361">
            <v>101.121</v>
          </cell>
          <cell r="U1361">
            <v>109.588088</v>
          </cell>
          <cell r="V1361">
            <v>106.67845800000001</v>
          </cell>
          <cell r="W1361">
            <v>113.398749</v>
          </cell>
        </row>
        <row r="1362">
          <cell r="A1362" t="str">
            <v>PL10UTSG</v>
          </cell>
          <cell r="B1362" t="str">
            <v>PL</v>
          </cell>
          <cell r="C1362">
            <v>1</v>
          </cell>
          <cell r="D1362">
            <v>0</v>
          </cell>
          <cell r="E1362">
            <v>0</v>
          </cell>
          <cell r="F1362">
            <v>0</v>
          </cell>
          <cell r="G1362" t="str">
            <v>UTSG</v>
          </cell>
          <cell r="H1362">
            <v>38.164999999999999</v>
          </cell>
          <cell r="I1362">
            <v>49.051000000000002</v>
          </cell>
          <cell r="J1362">
            <v>60.314999999999998</v>
          </cell>
          <cell r="K1362">
            <v>69.980999999999995</v>
          </cell>
          <cell r="L1362">
            <v>91.41</v>
          </cell>
          <cell r="M1362">
            <v>96.328999999999994</v>
          </cell>
          <cell r="N1362">
            <v>104.426</v>
          </cell>
          <cell r="O1362">
            <v>104.604</v>
          </cell>
          <cell r="P1362">
            <v>107.904</v>
          </cell>
          <cell r="Q1362">
            <v>114.04300000000001</v>
          </cell>
          <cell r="R1362">
            <v>121.09</v>
          </cell>
          <cell r="S1362">
            <v>129.084</v>
          </cell>
          <cell r="T1362">
            <v>140.64500000000001</v>
          </cell>
          <cell r="U1362">
            <v>141.34822500000001</v>
          </cell>
          <cell r="V1362">
            <v>149.82911900000002</v>
          </cell>
          <cell r="W1362">
            <v>154.77347900000001</v>
          </cell>
        </row>
        <row r="1363">
          <cell r="A1363" t="str">
            <v>PL10UVGD</v>
          </cell>
          <cell r="B1363" t="str">
            <v>PL</v>
          </cell>
          <cell r="C1363">
            <v>1</v>
          </cell>
          <cell r="D1363">
            <v>0</v>
          </cell>
          <cell r="E1363">
            <v>0</v>
          </cell>
          <cell r="F1363">
            <v>0</v>
          </cell>
          <cell r="G1363" t="str">
            <v>UVGD</v>
          </cell>
          <cell r="H1363">
            <v>337.22199999999998</v>
          </cell>
          <cell r="I1363">
            <v>422.43599999999998</v>
          </cell>
          <cell r="J1363">
            <v>515.35299999999995</v>
          </cell>
          <cell r="K1363">
            <v>600.90200000000004</v>
          </cell>
          <cell r="L1363">
            <v>665.68799999999999</v>
          </cell>
          <cell r="M1363">
            <v>744.37800000000004</v>
          </cell>
          <cell r="N1363">
            <v>779.56399999999996</v>
          </cell>
          <cell r="O1363">
            <v>808.57799999999997</v>
          </cell>
          <cell r="P1363">
            <v>843.15599999999995</v>
          </cell>
          <cell r="Q1363">
            <v>924.53800000000001</v>
          </cell>
          <cell r="R1363">
            <v>983.30200000000002</v>
          </cell>
          <cell r="S1363">
            <v>1060.0309999999999</v>
          </cell>
          <cell r="T1363">
            <v>1175.2660000000001</v>
          </cell>
          <cell r="U1363">
            <v>1278.445741</v>
          </cell>
          <cell r="V1363">
            <v>1334.088591</v>
          </cell>
          <cell r="W1363">
            <v>1396.87174</v>
          </cell>
        </row>
        <row r="1364">
          <cell r="A1364" t="str">
            <v>PL10UCPH</v>
          </cell>
          <cell r="B1364" t="str">
            <v>PL</v>
          </cell>
          <cell r="C1364">
            <v>1</v>
          </cell>
          <cell r="D1364">
            <v>0</v>
          </cell>
          <cell r="E1364">
            <v>0</v>
          </cell>
          <cell r="F1364">
            <v>0</v>
          </cell>
          <cell r="G1364" t="str">
            <v>UCPH</v>
          </cell>
          <cell r="H1364">
            <v>203.821</v>
          </cell>
          <cell r="I1364">
            <v>263.06</v>
          </cell>
          <cell r="J1364">
            <v>323.267</v>
          </cell>
          <cell r="K1364">
            <v>375.34399999999999</v>
          </cell>
          <cell r="L1364">
            <v>420.87799999999999</v>
          </cell>
          <cell r="M1364">
            <v>477.375</v>
          </cell>
          <cell r="N1364">
            <v>506.75299999999999</v>
          </cell>
          <cell r="O1364">
            <v>541.34100000000001</v>
          </cell>
          <cell r="P1364">
            <v>554.98900000000003</v>
          </cell>
          <cell r="Q1364">
            <v>598.07399999999996</v>
          </cell>
          <cell r="R1364">
            <v>623.36</v>
          </cell>
          <cell r="S1364">
            <v>662.31299999999999</v>
          </cell>
          <cell r="T1364">
            <v>711.77599999999995</v>
          </cell>
          <cell r="U1364">
            <v>778.01245138839965</v>
          </cell>
          <cell r="V1364">
            <v>827.79435540031818</v>
          </cell>
          <cell r="W1364">
            <v>867.15597734020309</v>
          </cell>
        </row>
        <row r="1365">
          <cell r="A1365" t="str">
            <v>PL10UWCD</v>
          </cell>
          <cell r="B1365" t="str">
            <v>PL</v>
          </cell>
          <cell r="C1365">
            <v>1</v>
          </cell>
          <cell r="D1365">
            <v>0</v>
          </cell>
          <cell r="E1365">
            <v>0</v>
          </cell>
          <cell r="F1365">
            <v>0</v>
          </cell>
          <cell r="G1365" t="str">
            <v>UWCD</v>
          </cell>
          <cell r="H1365">
            <v>134.108</v>
          </cell>
          <cell r="I1365">
            <v>172.92</v>
          </cell>
          <cell r="J1365">
            <v>215.011</v>
          </cell>
          <cell r="K1365">
            <v>252.167</v>
          </cell>
          <cell r="L1365">
            <v>276.23099999999999</v>
          </cell>
          <cell r="M1365">
            <v>299.43700000000001</v>
          </cell>
          <cell r="N1365">
            <v>319.82400000000001</v>
          </cell>
          <cell r="O1365">
            <v>316.553</v>
          </cell>
          <cell r="P1365">
            <v>322.04599999999999</v>
          </cell>
          <cell r="Q1365">
            <v>334.464</v>
          </cell>
          <cell r="R1365">
            <v>352.16899999999998</v>
          </cell>
          <cell r="S1365">
            <v>376.52699999999999</v>
          </cell>
          <cell r="T1365">
            <v>416.68599999999998</v>
          </cell>
          <cell r="U1365">
            <v>466.27163400000001</v>
          </cell>
          <cell r="V1365">
            <v>490.05148700000001</v>
          </cell>
          <cell r="W1365">
            <v>503.77292899999998</v>
          </cell>
        </row>
        <row r="1366">
          <cell r="A1366" t="str">
            <v>PL60QLCDR</v>
          </cell>
          <cell r="B1366" t="str">
            <v>PL</v>
          </cell>
          <cell r="C1366">
            <v>6</v>
          </cell>
          <cell r="D1366">
            <v>1</v>
          </cell>
          <cell r="E1366">
            <v>0</v>
          </cell>
          <cell r="F1366">
            <v>327</v>
          </cell>
          <cell r="G1366" t="str">
            <v>QLCDR</v>
          </cell>
          <cell r="H1366" t="e">
            <v>#N/A</v>
          </cell>
          <cell r="I1366">
            <v>3.2725517749070177</v>
          </cell>
          <cell r="J1366">
            <v>1.474981811164211</v>
          </cell>
          <cell r="K1366">
            <v>-0.40083051705973594</v>
          </cell>
          <cell r="L1366">
            <v>-1.430938315240915</v>
          </cell>
          <cell r="M1366">
            <v>-2.5405777646702266</v>
          </cell>
          <cell r="N1366">
            <v>2.6143378229749992</v>
          </cell>
          <cell r="O1366">
            <v>-3.8486569014569594</v>
          </cell>
          <cell r="P1366">
            <v>-3.4654895342256964</v>
          </cell>
          <cell r="Q1366">
            <v>-4.6035514820095376</v>
          </cell>
          <cell r="R1366">
            <v>-1.7568982696392843</v>
          </cell>
          <cell r="S1366">
            <v>-1.4720723360863053</v>
          </cell>
          <cell r="T1366">
            <v>-0.72384124728654964</v>
          </cell>
          <cell r="U1366">
            <v>1.6536817407451165</v>
          </cell>
          <cell r="V1366">
            <v>-0.23933541589981067</v>
          </cell>
          <cell r="W1366">
            <v>-1.1385828865253078</v>
          </cell>
        </row>
        <row r="1367">
          <cell r="A1367" t="str">
            <v>PL60UVGD</v>
          </cell>
          <cell r="B1367" t="str">
            <v>PL</v>
          </cell>
          <cell r="C1367">
            <v>6</v>
          </cell>
          <cell r="D1367">
            <v>0</v>
          </cell>
          <cell r="E1367">
            <v>0</v>
          </cell>
          <cell r="F1367">
            <v>0</v>
          </cell>
          <cell r="G1367" t="str">
            <v>UVGD</v>
          </cell>
          <cell r="H1367">
            <v>36.875179884649548</v>
          </cell>
          <cell r="I1367">
            <v>25.269407096808628</v>
          </cell>
          <cell r="J1367">
            <v>21.995521215047951</v>
          </cell>
          <cell r="K1367">
            <v>16.60007800478509</v>
          </cell>
          <cell r="L1367">
            <v>10.781458540660527</v>
          </cell>
          <cell r="M1367">
            <v>11.820853012221955</v>
          </cell>
          <cell r="N1367">
            <v>4.7268995053588281</v>
          </cell>
          <cell r="O1367">
            <v>3.7218239939247999</v>
          </cell>
          <cell r="P1367">
            <v>4.2763963402417504</v>
          </cell>
          <cell r="Q1367">
            <v>9.6520691307421238</v>
          </cell>
          <cell r="R1367">
            <v>6.3560394488923144</v>
          </cell>
          <cell r="S1367">
            <v>7.8031977968111343</v>
          </cell>
          <cell r="T1367">
            <v>10.870908492298813</v>
          </cell>
          <cell r="U1367">
            <v>8.7792670765596714</v>
          </cell>
          <cell r="V1367">
            <v>4.352382601429472</v>
          </cell>
          <cell r="W1367">
            <v>4.7060704531577846</v>
          </cell>
        </row>
        <row r="1368">
          <cell r="A1368" t="str">
            <v>PL1319UYIGE</v>
          </cell>
          <cell r="B1368" t="str">
            <v>PL</v>
          </cell>
          <cell r="C1368">
            <v>1</v>
          </cell>
          <cell r="D1368">
            <v>0</v>
          </cell>
          <cell r="E1368">
            <v>319</v>
          </cell>
          <cell r="F1368">
            <v>0</v>
          </cell>
          <cell r="G1368" t="str">
            <v>UYIGE</v>
          </cell>
          <cell r="H1368">
            <v>5.7416182811323102</v>
          </cell>
          <cell r="I1368">
            <v>4.5635315172002384</v>
          </cell>
          <cell r="J1368">
            <v>4.5374723733052882</v>
          </cell>
          <cell r="K1368">
            <v>4.0169611683768736</v>
          </cell>
          <cell r="L1368">
            <v>2.9554385838410786</v>
          </cell>
          <cell r="M1368">
            <v>3.0242699273756073</v>
          </cell>
          <cell r="N1368">
            <v>3.1216166985648388</v>
          </cell>
          <cell r="O1368">
            <v>2.8882804132687263</v>
          </cell>
          <cell r="P1368">
            <v>2.9716920712181376</v>
          </cell>
          <cell r="Q1368">
            <v>2.7559710904257044</v>
          </cell>
          <cell r="R1368">
            <v>2.7972077754342002</v>
          </cell>
          <cell r="S1368">
            <v>2.706335946778915</v>
          </cell>
          <cell r="T1368">
            <v>2.4362995270857826</v>
          </cell>
          <cell r="U1368">
            <v>2.2551348935191142</v>
          </cell>
          <cell r="V1368">
            <v>2.4232936416739062</v>
          </cell>
          <cell r="W1368">
            <v>2.1368417833408242</v>
          </cell>
        </row>
        <row r="1369">
          <cell r="A1369" t="str">
            <v>PL1319UCCG0</v>
          </cell>
          <cell r="B1369" t="str">
            <v>PL</v>
          </cell>
          <cell r="C1369">
            <v>1</v>
          </cell>
          <cell r="D1369">
            <v>0</v>
          </cell>
          <cell r="E1369">
            <v>319</v>
          </cell>
          <cell r="F1369">
            <v>0</v>
          </cell>
          <cell r="G1369" t="str">
            <v>UCCG0</v>
          </cell>
          <cell r="H1369">
            <v>7.3479784830171226</v>
          </cell>
          <cell r="I1369">
            <v>7.4172182295069558</v>
          </cell>
          <cell r="J1369">
            <v>7.3367187151331237</v>
          </cell>
          <cell r="K1369">
            <v>7.2534290117190476</v>
          </cell>
          <cell r="L1369">
            <v>7.3451827282450646</v>
          </cell>
          <cell r="M1369">
            <v>7.2580060130740014</v>
          </cell>
          <cell r="N1369">
            <v>7.4381320840880285</v>
          </cell>
          <cell r="O1369">
            <v>7.6576409449675849</v>
          </cell>
          <cell r="P1369">
            <v>7.7789875183240111</v>
          </cell>
          <cell r="Q1369">
            <v>7.7218026733352234</v>
          </cell>
          <cell r="R1369">
            <v>7.9779823492680784</v>
          </cell>
          <cell r="S1369">
            <v>8.0731601245623956</v>
          </cell>
          <cell r="T1369">
            <v>7.9133574867306624</v>
          </cell>
          <cell r="U1369">
            <v>7.7491554645493554</v>
          </cell>
          <cell r="V1369">
            <v>7.8269509764513074</v>
          </cell>
          <cell r="W1369">
            <v>7.8190220957580543</v>
          </cell>
        </row>
        <row r="1370">
          <cell r="A1370" t="str">
            <v>PL10UYIGE</v>
          </cell>
          <cell r="B1370" t="str">
            <v>PL</v>
          </cell>
          <cell r="C1370">
            <v>1</v>
          </cell>
          <cell r="D1370">
            <v>0</v>
          </cell>
          <cell r="E1370">
            <v>0</v>
          </cell>
          <cell r="F1370">
            <v>0</v>
          </cell>
          <cell r="G1370" t="str">
            <v>UYIGE</v>
          </cell>
          <cell r="H1370">
            <v>19.361999999999998</v>
          </cell>
          <cell r="I1370">
            <v>19.277999999999999</v>
          </cell>
          <cell r="J1370">
            <v>23.384</v>
          </cell>
          <cell r="K1370">
            <v>24.138000000000002</v>
          </cell>
          <cell r="L1370">
            <v>19.673999999999999</v>
          </cell>
          <cell r="M1370">
            <v>22.512</v>
          </cell>
          <cell r="N1370">
            <v>24.335000000000001</v>
          </cell>
          <cell r="O1370">
            <v>23.353999999999999</v>
          </cell>
          <cell r="P1370">
            <v>25.056000000000001</v>
          </cell>
          <cell r="Q1370">
            <v>25.48</v>
          </cell>
          <cell r="R1370">
            <v>27.504999999999999</v>
          </cell>
          <cell r="S1370">
            <v>28.687999999999999</v>
          </cell>
          <cell r="T1370">
            <v>28.632999999999999</v>
          </cell>
          <cell r="U1370">
            <v>28.830676</v>
          </cell>
          <cell r="V1370">
            <v>32.328884000000002</v>
          </cell>
          <cell r="W1370">
            <v>29.848939000000001</v>
          </cell>
        </row>
        <row r="1371">
          <cell r="A1371" t="str">
            <v>PL10UBLGE</v>
          </cell>
          <cell r="B1371" t="str">
            <v>PL</v>
          </cell>
          <cell r="C1371">
            <v>1</v>
          </cell>
          <cell r="D1371">
            <v>0</v>
          </cell>
          <cell r="E1371">
            <v>0</v>
          </cell>
          <cell r="F1371">
            <v>0</v>
          </cell>
          <cell r="G1371" t="str">
            <v>UBLGE</v>
          </cell>
          <cell r="H1371">
            <v>-14.887</v>
          </cell>
          <cell r="I1371">
            <v>-20.552</v>
          </cell>
          <cell r="J1371">
            <v>-23.867000000000001</v>
          </cell>
          <cell r="K1371">
            <v>-25.692</v>
          </cell>
          <cell r="L1371">
            <v>-15.385999999999999</v>
          </cell>
          <cell r="M1371">
            <v>-22.541</v>
          </cell>
          <cell r="N1371">
            <v>-39.951000000000001</v>
          </cell>
          <cell r="O1371">
            <v>-40.487000000000002</v>
          </cell>
          <cell r="P1371">
            <v>-52.832000000000001</v>
          </cell>
          <cell r="Q1371">
            <v>-52.685000000000002</v>
          </cell>
          <cell r="R1371">
            <v>-42.518999999999998</v>
          </cell>
          <cell r="S1371">
            <v>-40.162999999999997</v>
          </cell>
          <cell r="T1371">
            <v>-23.247</v>
          </cell>
          <cell r="U1371">
            <v>-31.739242999999998</v>
          </cell>
          <cell r="V1371">
            <v>-48.184066000000001</v>
          </cell>
          <cell r="W1371">
            <v>-48.511861000000003</v>
          </cell>
        </row>
        <row r="1372">
          <cell r="A1372" t="str">
            <v>PL10UDGG</v>
          </cell>
          <cell r="B1372" t="str">
            <v>PL</v>
          </cell>
          <cell r="C1372">
            <v>1</v>
          </cell>
          <cell r="D1372">
            <v>0</v>
          </cell>
          <cell r="E1372">
            <v>0</v>
          </cell>
          <cell r="F1372">
            <v>0</v>
          </cell>
          <cell r="G1372" t="str">
            <v>UDGG</v>
          </cell>
          <cell r="H1372" t="e">
            <v>#N/A</v>
          </cell>
          <cell r="I1372">
            <v>183.29400000000001</v>
          </cell>
          <cell r="J1372">
            <v>221.22</v>
          </cell>
          <cell r="K1372">
            <v>233.68799999999999</v>
          </cell>
          <cell r="L1372">
            <v>263.392</v>
          </cell>
          <cell r="M1372">
            <v>273.83300000000003</v>
          </cell>
          <cell r="N1372">
            <v>292.81799999999998</v>
          </cell>
          <cell r="O1372">
            <v>340.89600000000002</v>
          </cell>
          <cell r="P1372">
            <v>396.73099999999999</v>
          </cell>
          <cell r="Q1372">
            <v>422.38600000000002</v>
          </cell>
          <cell r="R1372">
            <v>462.74200000000002</v>
          </cell>
          <cell r="S1372">
            <v>505.149</v>
          </cell>
          <cell r="T1372">
            <v>527.57000000000005</v>
          </cell>
          <cell r="U1372">
            <v>581.08424300000001</v>
          </cell>
          <cell r="V1372">
            <v>635.94200999999998</v>
          </cell>
          <cell r="W1372">
            <v>694.17259300000001</v>
          </cell>
        </row>
        <row r="1373">
          <cell r="A1373" t="str">
            <v>PL10UVGDH</v>
          </cell>
          <cell r="B1373" t="str">
            <v>PL</v>
          </cell>
          <cell r="C1373">
            <v>1</v>
          </cell>
          <cell r="D1373">
            <v>0</v>
          </cell>
          <cell r="E1373">
            <v>0</v>
          </cell>
          <cell r="F1373">
            <v>0</v>
          </cell>
          <cell r="G1373" t="str">
            <v>UVGDH</v>
          </cell>
          <cell r="H1373">
            <v>337.22199999999998</v>
          </cell>
          <cell r="I1373">
            <v>422.43599999999998</v>
          </cell>
          <cell r="J1373">
            <v>515.35299999999995</v>
          </cell>
          <cell r="K1373">
            <v>600.90200000000004</v>
          </cell>
          <cell r="L1373">
            <v>665.68799999999999</v>
          </cell>
          <cell r="M1373">
            <v>744.37800000000004</v>
          </cell>
          <cell r="N1373">
            <v>779.56399999999996</v>
          </cell>
          <cell r="O1373">
            <v>808.57799999999997</v>
          </cell>
          <cell r="P1373">
            <v>843.15599999999995</v>
          </cell>
          <cell r="Q1373">
            <v>924.53800000000001</v>
          </cell>
          <cell r="R1373">
            <v>983.30200000000002</v>
          </cell>
          <cell r="S1373">
            <v>1060.0309999999999</v>
          </cell>
          <cell r="T1373">
            <v>1175.2660000000001</v>
          </cell>
          <cell r="U1373">
            <v>1278.445741</v>
          </cell>
          <cell r="V1373">
            <v>1334.088591</v>
          </cell>
          <cell r="W1373">
            <v>1396.87174</v>
          </cell>
        </row>
        <row r="1374">
          <cell r="A1374" t="str">
            <v>PL10OVGD</v>
          </cell>
          <cell r="B1374" t="str">
            <v>PL</v>
          </cell>
          <cell r="C1374">
            <v>1</v>
          </cell>
          <cell r="D1374">
            <v>1</v>
          </cell>
          <cell r="E1374">
            <v>0</v>
          </cell>
          <cell r="F1374">
            <v>0</v>
          </cell>
          <cell r="G1374" t="str">
            <v>OVGD</v>
          </cell>
          <cell r="H1374">
            <v>571.9117</v>
          </cell>
          <cell r="I1374">
            <v>607.59280000000001</v>
          </cell>
          <cell r="J1374">
            <v>650.64853000000005</v>
          </cell>
          <cell r="K1374">
            <v>683.06146000000001</v>
          </cell>
          <cell r="L1374">
            <v>713.96451999999999</v>
          </cell>
          <cell r="M1374">
            <v>744.37800000000004</v>
          </cell>
          <cell r="N1374">
            <v>753.35</v>
          </cell>
          <cell r="O1374">
            <v>764.22460000000001</v>
          </cell>
          <cell r="P1374">
            <v>793.77837999999997</v>
          </cell>
          <cell r="Q1374">
            <v>836.20425</v>
          </cell>
          <cell r="R1374">
            <v>866.45017000000007</v>
          </cell>
          <cell r="S1374">
            <v>920.40823999999998</v>
          </cell>
          <cell r="T1374">
            <v>981.96900000000005</v>
          </cell>
          <cell r="U1374">
            <v>1030.9177106436882</v>
          </cell>
          <cell r="V1374">
            <v>1051.8065454226514</v>
          </cell>
          <cell r="W1374">
            <v>1076.9487945194828</v>
          </cell>
        </row>
        <row r="1375">
          <cell r="A1375" t="str">
            <v>PL1319UBLC</v>
          </cell>
          <cell r="B1375" t="str">
            <v>PL</v>
          </cell>
          <cell r="C1375">
            <v>1</v>
          </cell>
          <cell r="D1375">
            <v>0</v>
          </cell>
          <cell r="E1375">
            <v>319</v>
          </cell>
          <cell r="F1375">
            <v>0</v>
          </cell>
          <cell r="G1375" t="str">
            <v>UBLC</v>
          </cell>
          <cell r="H1375">
            <v>-2.0639222826505983</v>
          </cell>
          <cell r="I1375">
            <v>-2.4193013852986018</v>
          </cell>
          <cell r="J1375">
            <v>-4.5318451624420542</v>
          </cell>
          <cell r="K1375">
            <v>-5.6321995932781057</v>
          </cell>
          <cell r="L1375">
            <v>-7.8332492098400461</v>
          </cell>
          <cell r="M1375">
            <v>-5.7669624841142531</v>
          </cell>
          <cell r="N1375">
            <v>-2.3989050289649088</v>
          </cell>
          <cell r="O1375">
            <v>0.70852781055136305</v>
          </cell>
          <cell r="P1375">
            <v>3.1314489845295537</v>
          </cell>
          <cell r="Q1375">
            <v>1.7026882615966028</v>
          </cell>
          <cell r="R1375">
            <v>2.898092345993398</v>
          </cell>
          <cell r="S1375">
            <v>1.2543972770607652</v>
          </cell>
          <cell r="T1375">
            <v>-3.8458250302484731</v>
          </cell>
          <cell r="U1375">
            <v>-2.6566940551918137</v>
          </cell>
          <cell r="V1375">
            <v>-2.6740374845166452</v>
          </cell>
          <cell r="W1375">
            <v>-2.3434120014483173</v>
          </cell>
        </row>
        <row r="1376">
          <cell r="A1376" t="str">
            <v>PL1319UBLH</v>
          </cell>
          <cell r="B1376" t="str">
            <v>PL</v>
          </cell>
          <cell r="C1376">
            <v>1</v>
          </cell>
          <cell r="D1376">
            <v>0</v>
          </cell>
          <cell r="E1376">
            <v>319</v>
          </cell>
          <cell r="F1376">
            <v>0</v>
          </cell>
          <cell r="G1376" t="str">
            <v>UBLH</v>
          </cell>
          <cell r="H1376">
            <v>8.0845852287217337</v>
          </cell>
          <cell r="I1376">
            <v>6.3112518819418799</v>
          </cell>
          <cell r="J1376">
            <v>5.8282381202787228</v>
          </cell>
          <cell r="K1376">
            <v>6.1163051545842739</v>
          </cell>
          <cell r="L1376">
            <v>5.0833123024600111</v>
          </cell>
          <cell r="M1376">
            <v>2.9944463699894408</v>
          </cell>
          <cell r="N1376">
            <v>4.7620208218953159</v>
          </cell>
          <cell r="O1376">
            <v>1.7696499286401559</v>
          </cell>
          <cell r="P1376">
            <v>0.99388488014080445</v>
          </cell>
          <cell r="Q1376">
            <v>-0.17565530026889106</v>
          </cell>
          <cell r="R1376">
            <v>0.16027629354969278</v>
          </cell>
          <cell r="S1376">
            <v>4.6413736956749378E-2</v>
          </cell>
          <cell r="T1376">
            <v>1.062269903153837</v>
          </cell>
          <cell r="U1376">
            <v>1.1993715891302872</v>
          </cell>
          <cell r="V1376">
            <v>3.0408012086807568</v>
          </cell>
          <cell r="W1376">
            <v>3.4273563297944669</v>
          </cell>
        </row>
        <row r="1377">
          <cell r="A1377" t="str">
            <v>PL60RVGDP</v>
          </cell>
          <cell r="B1377" t="str">
            <v>PL</v>
          </cell>
          <cell r="C1377">
            <v>6</v>
          </cell>
          <cell r="D1377">
            <v>1</v>
          </cell>
          <cell r="E1377">
            <v>0</v>
          </cell>
          <cell r="F1377">
            <v>0</v>
          </cell>
          <cell r="G1377" t="str">
            <v>RVGDP</v>
          </cell>
          <cell r="H1377">
            <v>6.806809777748879</v>
          </cell>
          <cell r="I1377">
            <v>6.200072425391423</v>
          </cell>
          <cell r="J1377">
            <v>7.0778907708594296</v>
          </cell>
          <cell r="K1377">
            <v>5.006314515513699</v>
          </cell>
          <cell r="L1377">
            <v>4.5597050368183512</v>
          </cell>
          <cell r="M1377">
            <v>4.2979571796583738</v>
          </cell>
          <cell r="N1377">
            <v>1.218530712848187</v>
          </cell>
          <cell r="O1377">
            <v>1.493912996663993</v>
          </cell>
          <cell r="P1377">
            <v>3.9677764338616361</v>
          </cell>
          <cell r="Q1377">
            <v>5.3861878244304995</v>
          </cell>
          <cell r="R1377">
            <v>3.6686392496401821</v>
          </cell>
          <cell r="S1377">
            <v>6.308274518187007</v>
          </cell>
          <cell r="T1377">
            <v>6.733203771592744</v>
          </cell>
          <cell r="U1377">
            <v>5.0078528392878408</v>
          </cell>
          <cell r="V1377">
            <v>2.0466462026236476</v>
          </cell>
          <cell r="W1377">
            <v>2.4118937036464505</v>
          </cell>
        </row>
        <row r="1378">
          <cell r="A1378" t="str">
            <v>PL60NETD</v>
          </cell>
          <cell r="B1378" t="str">
            <v>PL</v>
          </cell>
          <cell r="C1378">
            <v>6</v>
          </cell>
          <cell r="D1378">
            <v>0</v>
          </cell>
          <cell r="E1378">
            <v>0</v>
          </cell>
          <cell r="F1378">
            <v>0</v>
          </cell>
          <cell r="G1378" t="str">
            <v>NETD</v>
          </cell>
          <cell r="H1378">
            <v>0.90735434574975571</v>
          </cell>
          <cell r="I1378">
            <v>1.2034345209924968</v>
          </cell>
          <cell r="J1378">
            <v>1.3895383793172567</v>
          </cell>
          <cell r="K1378">
            <v>1.1794162219147308</v>
          </cell>
          <cell r="L1378">
            <v>-3.9007554050534021</v>
          </cell>
          <cell r="M1378">
            <v>-1.5653588127668261</v>
          </cell>
          <cell r="N1378">
            <v>-2.1960622332369506</v>
          </cell>
          <cell r="O1378">
            <v>-2.9914830717252094</v>
          </cell>
          <cell r="P1378">
            <v>-1.1972137570744446</v>
          </cell>
          <cell r="Q1378">
            <v>1.3071895424836555</v>
          </cell>
          <cell r="R1378">
            <v>2.326930047118525</v>
          </cell>
          <cell r="S1378">
            <v>3.2657976763955876</v>
          </cell>
          <cell r="T1378">
            <v>4.5482609590450807</v>
          </cell>
          <cell r="U1378">
            <v>3.0308398950131155</v>
          </cell>
          <cell r="V1378">
            <v>-0.6231094644597146</v>
          </cell>
          <cell r="W1378">
            <v>-0.8307252484781591</v>
          </cell>
        </row>
        <row r="1379">
          <cell r="A1379" t="str">
            <v>PL60HWCDW</v>
          </cell>
          <cell r="B1379" t="str">
            <v>PL</v>
          </cell>
          <cell r="C1379">
            <v>6</v>
          </cell>
          <cell r="D1379">
            <v>0</v>
          </cell>
          <cell r="E1379">
            <v>0</v>
          </cell>
          <cell r="F1379">
            <v>0</v>
          </cell>
          <cell r="G1379" t="str">
            <v>HWCDW</v>
          </cell>
          <cell r="H1379">
            <v>34.077157164377468</v>
          </cell>
          <cell r="I1379">
            <v>27.083127597379587</v>
          </cell>
          <cell r="J1379">
            <v>20.569932138799317</v>
          </cell>
          <cell r="K1379">
            <v>14.021715877482022</v>
          </cell>
          <cell r="L1379">
            <v>13.698237412112913</v>
          </cell>
          <cell r="M1379">
            <v>10.826752593370026</v>
          </cell>
          <cell r="N1379">
            <v>10.150777313017812</v>
          </cell>
          <cell r="O1379">
            <v>2.1952098517876273</v>
          </cell>
          <cell r="P1379">
            <v>1.7352544439635853</v>
          </cell>
          <cell r="Q1379">
            <v>1.7700144114372929</v>
          </cell>
          <cell r="R1379">
            <v>1.5459782650075526</v>
          </cell>
          <cell r="S1379">
            <v>1.7605674109692604</v>
          </cell>
          <cell r="T1379">
            <v>4.4611504633515153</v>
          </cell>
          <cell r="U1379">
            <v>8.1159420289855113</v>
          </cell>
          <cell r="V1379">
            <v>5.7344063665673239</v>
          </cell>
          <cell r="W1379">
            <v>3.733602495440258</v>
          </cell>
        </row>
        <row r="1380">
          <cell r="A1380" t="str">
            <v>PL1319UUTGE</v>
          </cell>
          <cell r="B1380" t="str">
            <v>PL</v>
          </cell>
          <cell r="C1380">
            <v>1</v>
          </cell>
          <cell r="D1380">
            <v>0</v>
          </cell>
          <cell r="E1380">
            <v>319</v>
          </cell>
          <cell r="F1380">
            <v>0</v>
          </cell>
          <cell r="G1380" t="str">
            <v>UUTGE</v>
          </cell>
          <cell r="H1380">
            <v>47.714858461191739</v>
          </cell>
          <cell r="I1380">
            <v>51.006306280714711</v>
          </cell>
          <cell r="J1380">
            <v>46.440207003743069</v>
          </cell>
          <cell r="K1380">
            <v>44.344002849050256</v>
          </cell>
          <cell r="L1380">
            <v>42.717909891721042</v>
          </cell>
          <cell r="M1380">
            <v>41.080875576655949</v>
          </cell>
          <cell r="N1380">
            <v>43.766387365245194</v>
          </cell>
          <cell r="O1380">
            <v>44.224626442965302</v>
          </cell>
          <cell r="P1380">
            <v>44.645712062773676</v>
          </cell>
          <cell r="Q1380">
            <v>42.622910037229403</v>
          </cell>
          <cell r="R1380">
            <v>43.342838720962632</v>
          </cell>
          <cell r="S1380">
            <v>43.804662316479423</v>
          </cell>
          <cell r="T1380">
            <v>41.957054828438842</v>
          </cell>
          <cell r="U1380">
            <v>42.113991758372173</v>
          </cell>
          <cell r="V1380">
            <v>43.781880599262237</v>
          </cell>
          <cell r="W1380">
            <v>43.731630793819342</v>
          </cell>
        </row>
        <row r="1381">
          <cell r="A1381" t="str">
            <v>PL60UVGDH</v>
          </cell>
          <cell r="B1381" t="str">
            <v>PL</v>
          </cell>
          <cell r="C1381">
            <v>6</v>
          </cell>
          <cell r="D1381">
            <v>0</v>
          </cell>
          <cell r="E1381">
            <v>0</v>
          </cell>
          <cell r="F1381">
            <v>0</v>
          </cell>
          <cell r="G1381" t="str">
            <v>UVGDH</v>
          </cell>
          <cell r="H1381">
            <v>36.875179884649548</v>
          </cell>
          <cell r="I1381">
            <v>25.269407096808628</v>
          </cell>
          <cell r="J1381">
            <v>21.995521215047951</v>
          </cell>
          <cell r="K1381">
            <v>16.60007800478509</v>
          </cell>
          <cell r="L1381">
            <v>10.781458540660527</v>
          </cell>
          <cell r="M1381">
            <v>11.820853012221955</v>
          </cell>
          <cell r="N1381">
            <v>4.7268995053588281</v>
          </cell>
          <cell r="O1381">
            <v>3.7218239939247999</v>
          </cell>
          <cell r="P1381">
            <v>4.2763963402417504</v>
          </cell>
          <cell r="Q1381">
            <v>9.6520691307421238</v>
          </cell>
          <cell r="R1381">
            <v>6.3560394488923144</v>
          </cell>
          <cell r="S1381">
            <v>7.8031977968111343</v>
          </cell>
          <cell r="T1381">
            <v>10.870908492298813</v>
          </cell>
          <cell r="U1381">
            <v>8.7792670765596714</v>
          </cell>
          <cell r="V1381">
            <v>4.352382601429472</v>
          </cell>
          <cell r="W1381">
            <v>4.7060704531577846</v>
          </cell>
        </row>
        <row r="1382">
          <cell r="A1382" t="str">
            <v>PL1212RVGDPR</v>
          </cell>
          <cell r="B1382" t="str">
            <v>PL</v>
          </cell>
          <cell r="C1382">
            <v>1</v>
          </cell>
          <cell r="D1382">
            <v>0</v>
          </cell>
          <cell r="E1382">
            <v>212</v>
          </cell>
          <cell r="F1382">
            <v>327</v>
          </cell>
          <cell r="G1382" t="str">
            <v>RVGDPR</v>
          </cell>
          <cell r="H1382">
            <v>42.420938388006327</v>
          </cell>
          <cell r="I1382">
            <v>44.239974045464024</v>
          </cell>
          <cell r="J1382">
            <v>46.180715882210144</v>
          </cell>
          <cell r="K1382">
            <v>47.165371310177278</v>
          </cell>
          <cell r="L1382">
            <v>47.955242678793184</v>
          </cell>
          <cell r="M1382">
            <v>48.250466210578374</v>
          </cell>
          <cell r="N1382">
            <v>47.943067618811263</v>
          </cell>
          <cell r="O1382">
            <v>48.156692444324925</v>
          </cell>
          <cell r="P1382">
            <v>49.53141650899768</v>
          </cell>
          <cell r="Q1382">
            <v>51.069548239133766</v>
          </cell>
          <cell r="R1382">
            <v>52.067383426086025</v>
          </cell>
          <cell r="S1382">
            <v>53.800433080377118</v>
          </cell>
          <cell r="T1382">
            <v>55.958726782726409</v>
          </cell>
          <cell r="U1382">
            <v>58.258242413597308</v>
          </cell>
          <cell r="V1382">
            <v>60.666884536945744</v>
          </cell>
          <cell r="W1382">
            <v>61.930420746591693</v>
          </cell>
        </row>
        <row r="1383">
          <cell r="A1383" t="str">
            <v>PT60OVGD</v>
          </cell>
          <cell r="B1383" t="str">
            <v>PT</v>
          </cell>
          <cell r="C1383">
            <v>6</v>
          </cell>
          <cell r="D1383">
            <v>1</v>
          </cell>
          <cell r="E1383">
            <v>0</v>
          </cell>
          <cell r="F1383">
            <v>0</v>
          </cell>
          <cell r="G1383" t="str">
            <v>OVGD</v>
          </cell>
          <cell r="H1383">
            <v>4.2827765028462306</v>
          </cell>
          <cell r="I1383">
            <v>3.6712463709040799</v>
          </cell>
          <cell r="J1383">
            <v>4.1797370280708623</v>
          </cell>
          <cell r="K1383">
            <v>4.8363481902070848</v>
          </cell>
          <cell r="L1383">
            <v>3.8233679163316214</v>
          </cell>
          <cell r="M1383">
            <v>3.9118008071741928</v>
          </cell>
          <cell r="N1383">
            <v>2.0161085857387961</v>
          </cell>
          <cell r="O1383">
            <v>0.75919166426825502</v>
          </cell>
          <cell r="P1383">
            <v>-0.80511747559004476</v>
          </cell>
          <cell r="Q1383">
            <v>1.5154921709958469</v>
          </cell>
          <cell r="R1383">
            <v>0.91000488622925424</v>
          </cell>
          <cell r="S1383">
            <v>1.3680604700627486</v>
          </cell>
          <cell r="T1383">
            <v>1.9264609860308424</v>
          </cell>
          <cell r="U1383">
            <v>0.16846157194343458</v>
          </cell>
          <cell r="V1383">
            <v>-1.5811346330704468</v>
          </cell>
          <cell r="W1383">
            <v>-0.2440569544369553</v>
          </cell>
        </row>
        <row r="1384">
          <cell r="A1384" t="str">
            <v>PT60ZCPIH</v>
          </cell>
          <cell r="B1384" t="str">
            <v>PT</v>
          </cell>
          <cell r="C1384">
            <v>6</v>
          </cell>
          <cell r="D1384">
            <v>0</v>
          </cell>
          <cell r="E1384">
            <v>0</v>
          </cell>
          <cell r="F1384">
            <v>0</v>
          </cell>
          <cell r="G1384" t="str">
            <v>ZCPIH</v>
          </cell>
          <cell r="H1384">
            <v>3.9686078598443864</v>
          </cell>
          <cell r="I1384">
            <v>2.9348190445093847</v>
          </cell>
          <cell r="J1384">
            <v>1.8923676015528246</v>
          </cell>
          <cell r="K1384">
            <v>2.2142191604931361</v>
          </cell>
          <cell r="L1384">
            <v>2.1683020176508805</v>
          </cell>
          <cell r="M1384">
            <v>2.8039819231006735</v>
          </cell>
          <cell r="N1384">
            <v>4.4096423097706561</v>
          </cell>
          <cell r="O1384">
            <v>3.6779676884281409</v>
          </cell>
          <cell r="P1384">
            <v>3.2583237170921597</v>
          </cell>
          <cell r="Q1384">
            <v>2.509051257666628</v>
          </cell>
          <cell r="R1384">
            <v>2.1267904102943769</v>
          </cell>
          <cell r="S1384">
            <v>3.0433332999999951</v>
          </cell>
          <cell r="T1384">
            <v>2.4229288980115005</v>
          </cell>
          <cell r="U1384">
            <v>2.6839584350208279</v>
          </cell>
          <cell r="V1384">
            <v>1.0350273660927778</v>
          </cell>
          <cell r="W1384">
            <v>2.0062194156162283</v>
          </cell>
        </row>
        <row r="1385">
          <cell r="A1385" t="str">
            <v>PT10AVGDGP</v>
          </cell>
          <cell r="B1385" t="str">
            <v>PT</v>
          </cell>
          <cell r="C1385">
            <v>1</v>
          </cell>
          <cell r="D1385">
            <v>0</v>
          </cell>
          <cell r="E1385">
            <v>0</v>
          </cell>
          <cell r="F1385">
            <v>0</v>
          </cell>
          <cell r="G1385" t="str">
            <v>AVGDGP</v>
          </cell>
          <cell r="H1385">
            <v>-2.6902168400907827</v>
          </cell>
          <cell r="I1385">
            <v>-1.7778054696606278</v>
          </cell>
          <cell r="J1385">
            <v>-0.62094537117395066</v>
          </cell>
          <cell r="K1385">
            <v>0.88828912675884419</v>
          </cell>
          <cell r="L1385">
            <v>1.709850773708103</v>
          </cell>
          <cell r="M1385">
            <v>2.8171241323118594</v>
          </cell>
          <cell r="N1385">
            <v>2.3638116054706955</v>
          </cell>
          <cell r="O1385">
            <v>1.1318102683178626</v>
          </cell>
          <cell r="P1385">
            <v>-1.0810984866565472</v>
          </cell>
          <cell r="Q1385">
            <v>-0.86152601762622338</v>
          </cell>
          <cell r="R1385">
            <v>-0.84884414035024236</v>
          </cell>
          <cell r="S1385">
            <v>-0.36089494900964231</v>
          </cell>
          <cell r="T1385">
            <v>0.8236084282471875</v>
          </cell>
          <cell r="U1385">
            <v>0.24879699688033097</v>
          </cell>
          <cell r="V1385">
            <v>-1.7253123830331538</v>
          </cell>
          <cell r="W1385">
            <v>-2.4517601033718455</v>
          </cell>
        </row>
        <row r="1386">
          <cell r="A1386" t="str">
            <v>PT1319UBLA</v>
          </cell>
          <cell r="B1386" t="str">
            <v>PT</v>
          </cell>
          <cell r="C1386">
            <v>1</v>
          </cell>
          <cell r="D1386">
            <v>0</v>
          </cell>
          <cell r="E1386">
            <v>319</v>
          </cell>
          <cell r="F1386">
            <v>0</v>
          </cell>
          <cell r="G1386" t="str">
            <v>UBLA</v>
          </cell>
          <cell r="H1386">
            <v>-0.3511945312316474</v>
          </cell>
          <cell r="I1386">
            <v>-1.6576435232244664</v>
          </cell>
          <cell r="J1386">
            <v>-3.3166084769689332</v>
          </cell>
          <cell r="K1386">
            <v>-4.8221698684572534</v>
          </cell>
          <cell r="L1386">
            <v>-6.3377790232325983</v>
          </cell>
          <cell r="M1386">
            <v>-9.028855763710208</v>
          </cell>
          <cell r="N1386">
            <v>-8.6645569816036705</v>
          </cell>
          <cell r="O1386">
            <v>-6.6797308791909833</v>
          </cell>
          <cell r="P1386">
            <v>-4.0729646902449881</v>
          </cell>
          <cell r="Q1386">
            <v>-6.0646786190053295</v>
          </cell>
          <cell r="R1386">
            <v>-8.2714773613513124</v>
          </cell>
          <cell r="S1386">
            <v>-9.2559862465705187</v>
          </cell>
          <cell r="T1386">
            <v>-8.6533704514063636</v>
          </cell>
          <cell r="U1386">
            <v>-10.185569932834799</v>
          </cell>
          <cell r="V1386">
            <v>-8.170961194768573</v>
          </cell>
          <cell r="W1386">
            <v>-8.6781599307408364</v>
          </cell>
        </row>
        <row r="1387">
          <cell r="A1387" t="str">
            <v>PT1319UBLGE</v>
          </cell>
          <cell r="B1387" t="str">
            <v>PT</v>
          </cell>
          <cell r="C1387">
            <v>1</v>
          </cell>
          <cell r="D1387">
            <v>0</v>
          </cell>
          <cell r="E1387">
            <v>319</v>
          </cell>
          <cell r="F1387">
            <v>0</v>
          </cell>
          <cell r="G1387" t="str">
            <v>UBLGE</v>
          </cell>
          <cell r="H1387">
            <v>-5.0404637177288638</v>
          </cell>
          <cell r="I1387">
            <v>-4.4836810005745349</v>
          </cell>
          <cell r="J1387">
            <v>-3.5044055968342627</v>
          </cell>
          <cell r="K1387">
            <v>-3.3996414946050484</v>
          </cell>
          <cell r="L1387">
            <v>-2.7685935214943123</v>
          </cell>
          <cell r="M1387">
            <v>-2.9188469471711014</v>
          </cell>
          <cell r="N1387">
            <v>-4.2675572507277177</v>
          </cell>
          <cell r="O1387">
            <v>-2.8393618717954774</v>
          </cell>
          <cell r="P1387">
            <v>-2.8819811505237691</v>
          </cell>
          <cell r="Q1387">
            <v>-3.3521245004440501</v>
          </cell>
          <cell r="R1387">
            <v>-6.0908657466673555</v>
          </cell>
          <cell r="S1387">
            <v>-3.9189412782496227</v>
          </cell>
          <cell r="T1387">
            <v>-2.5858896965468787</v>
          </cell>
          <cell r="U1387">
            <v>-2.1763438378158613</v>
          </cell>
          <cell r="V1387">
            <v>-4.5802871552402262</v>
          </cell>
          <cell r="W1387">
            <v>-4.4414512354064861</v>
          </cell>
        </row>
        <row r="1388">
          <cell r="A1388" t="str">
            <v>PT1319UBLGIE</v>
          </cell>
          <cell r="B1388" t="str">
            <v>PT</v>
          </cell>
          <cell r="C1388">
            <v>1</v>
          </cell>
          <cell r="D1388">
            <v>0</v>
          </cell>
          <cell r="E1388">
            <v>319</v>
          </cell>
          <cell r="F1388">
            <v>0</v>
          </cell>
          <cell r="G1388" t="str">
            <v>UBLGIE</v>
          </cell>
          <cell r="H1388">
            <v>0.75113345392186792</v>
          </cell>
          <cell r="I1388">
            <v>0.49360277544526454</v>
          </cell>
          <cell r="J1388">
            <v>0.38526755343816338</v>
          </cell>
          <cell r="K1388">
            <v>-0.16325235192872722</v>
          </cell>
          <cell r="L1388">
            <v>0.24882435876104481</v>
          </cell>
          <cell r="M1388">
            <v>8.9956506164216452E-2</v>
          </cell>
          <cell r="N1388">
            <v>-1.2876270992449061</v>
          </cell>
          <cell r="O1388">
            <v>2.8279540675285762E-3</v>
          </cell>
          <cell r="P1388">
            <v>-0.18288076165680855</v>
          </cell>
          <cell r="Q1388">
            <v>-0.71057670959147445</v>
          </cell>
          <cell r="R1388">
            <v>-3.484472245450577</v>
          </cell>
          <cell r="S1388">
            <v>-1.1741287924989157</v>
          </cell>
          <cell r="T1388">
            <v>0.22899832085880806</v>
          </cell>
          <cell r="U1388">
            <v>0.82510046615595267</v>
          </cell>
          <cell r="V1388">
            <v>-1.6776486881018471</v>
          </cell>
          <cell r="W1388">
            <v>-1.3487549178830704</v>
          </cell>
        </row>
        <row r="1389">
          <cell r="A1389" t="str">
            <v>PT1319UBLGAP</v>
          </cell>
          <cell r="B1389" t="str">
            <v>PT</v>
          </cell>
          <cell r="C1389">
            <v>1</v>
          </cell>
          <cell r="D1389">
            <v>0</v>
          </cell>
          <cell r="E1389">
            <v>319</v>
          </cell>
          <cell r="F1389">
            <v>0</v>
          </cell>
          <cell r="G1389" t="str">
            <v>UBLGAP</v>
          </cell>
          <cell r="H1389">
            <v>-4.0076496557887165</v>
          </cell>
          <cell r="I1389">
            <v>-3.7864653673772946</v>
          </cell>
          <cell r="J1389">
            <v>-3.2605866139532784</v>
          </cell>
          <cell r="K1389">
            <v>-3.7528159410991746</v>
          </cell>
          <cell r="L1389">
            <v>-3.4624245270361627</v>
          </cell>
          <cell r="M1389">
            <v>-4.0754402650542429</v>
          </cell>
          <cell r="N1389">
            <v>-5.3223372653208516</v>
          </cell>
          <cell r="O1389">
            <v>-3.3443982497242741</v>
          </cell>
          <cell r="P1389">
            <v>-2.3995733838078848</v>
          </cell>
          <cell r="Q1389">
            <v>-2.9676943608588764</v>
          </cell>
          <cell r="R1389">
            <v>-5.7120945143602704</v>
          </cell>
          <cell r="S1389">
            <v>-3.7579027341025402</v>
          </cell>
          <cell r="T1389">
            <v>-2.9534002493993388</v>
          </cell>
          <cell r="U1389">
            <v>-2.2873620337638028</v>
          </cell>
          <cell r="V1389">
            <v>-3.8104182636831725</v>
          </cell>
          <cell r="W1389">
            <v>-3.3474268420799014</v>
          </cell>
        </row>
        <row r="1390">
          <cell r="A1390" t="str">
            <v>PT1319UBLGAPS</v>
          </cell>
          <cell r="B1390" t="str">
            <v>PT</v>
          </cell>
          <cell r="C1390">
            <v>1</v>
          </cell>
          <cell r="D1390">
            <v>0</v>
          </cell>
          <cell r="E1390">
            <v>319</v>
          </cell>
          <cell r="F1390">
            <v>0</v>
          </cell>
          <cell r="G1390" t="str">
            <v>UBLGAPS</v>
          </cell>
          <cell r="H1390" t="e">
            <v>#N/A</v>
          </cell>
          <cell r="I1390" t="e">
            <v>#N/A</v>
          </cell>
          <cell r="J1390" t="e">
            <v>#N/A</v>
          </cell>
          <cell r="K1390" t="e">
            <v>#N/A</v>
          </cell>
          <cell r="L1390" t="e">
            <v>#N/A</v>
          </cell>
          <cell r="M1390" t="e">
            <v>#N/A</v>
          </cell>
          <cell r="N1390" t="e">
            <v>#N/A</v>
          </cell>
          <cell r="O1390" t="e">
            <v>#N/A</v>
          </cell>
          <cell r="P1390">
            <v>-4.7842969520031993</v>
          </cell>
          <cell r="Q1390">
            <v>-5.0849096139672243</v>
          </cell>
          <cell r="R1390">
            <v>-5.5779773106771433</v>
          </cell>
          <cell r="S1390">
            <v>-3.757903377411433</v>
          </cell>
          <cell r="T1390">
            <v>-3.0729448030414321</v>
          </cell>
          <cell r="U1390">
            <v>-3.0265850637980241</v>
          </cell>
          <cell r="V1390">
            <v>-3.9279259273126677</v>
          </cell>
          <cell r="W1390">
            <v>-3.3474274211815338</v>
          </cell>
        </row>
        <row r="1391">
          <cell r="A1391" t="str">
            <v>PT1319UDGG</v>
          </cell>
          <cell r="B1391" t="str">
            <v>PT</v>
          </cell>
          <cell r="C1391">
            <v>1</v>
          </cell>
          <cell r="D1391">
            <v>0</v>
          </cell>
          <cell r="E1391">
            <v>319</v>
          </cell>
          <cell r="F1391">
            <v>0</v>
          </cell>
          <cell r="G1391" t="str">
            <v>UDGG</v>
          </cell>
          <cell r="H1391">
            <v>61.032676360731983</v>
          </cell>
          <cell r="I1391">
            <v>59.949396738409867</v>
          </cell>
          <cell r="J1391">
            <v>56.144035334663968</v>
          </cell>
          <cell r="K1391">
            <v>52.103472657155983</v>
          </cell>
          <cell r="L1391">
            <v>51.366546110532163</v>
          </cell>
          <cell r="M1391">
            <v>50.352763805080869</v>
          </cell>
          <cell r="N1391">
            <v>52.947755567310409</v>
          </cell>
          <cell r="O1391">
            <v>55.541977766226388</v>
          </cell>
          <cell r="P1391">
            <v>56.860085104786265</v>
          </cell>
          <cell r="Q1391">
            <v>58.304076931616343</v>
          </cell>
          <cell r="R1391">
            <v>63.56598868184917</v>
          </cell>
          <cell r="S1391">
            <v>64.666696516199281</v>
          </cell>
          <cell r="T1391">
            <v>63.574406675858306</v>
          </cell>
          <cell r="U1391">
            <v>64.604738040686158</v>
          </cell>
          <cell r="V1391">
            <v>68.199014386845164</v>
          </cell>
          <cell r="W1391">
            <v>71.661749099689516</v>
          </cell>
        </row>
        <row r="1392">
          <cell r="A1392" t="str">
            <v>PT60OCPH</v>
          </cell>
          <cell r="B1392" t="str">
            <v>PT</v>
          </cell>
          <cell r="C1392">
            <v>6</v>
          </cell>
          <cell r="D1392">
            <v>1</v>
          </cell>
          <cell r="E1392">
            <v>0</v>
          </cell>
          <cell r="F1392">
            <v>0</v>
          </cell>
          <cell r="G1392" t="str">
            <v>OCPH</v>
          </cell>
          <cell r="H1392">
            <v>0.59611347221164568</v>
          </cell>
          <cell r="I1392">
            <v>3.2374988020029027</v>
          </cell>
          <cell r="J1392">
            <v>3.6604092316823378</v>
          </cell>
          <cell r="K1392">
            <v>5.0007560887163738</v>
          </cell>
          <cell r="L1392">
            <v>5.29726691452308</v>
          </cell>
          <cell r="M1392">
            <v>3.7070184640511927</v>
          </cell>
          <cell r="N1392">
            <v>1.3266291251494922</v>
          </cell>
          <cell r="O1392">
            <v>1.3220228896220876</v>
          </cell>
          <cell r="P1392">
            <v>-8.3309949178445031E-2</v>
          </cell>
          <cell r="Q1392">
            <v>2.5444450962795129</v>
          </cell>
          <cell r="R1392">
            <v>2.0199819364073779</v>
          </cell>
          <cell r="S1392">
            <v>1.8598391432427031</v>
          </cell>
          <cell r="T1392">
            <v>1.6070748777416544</v>
          </cell>
          <cell r="U1392">
            <v>1.4302463524299425</v>
          </cell>
          <cell r="V1392">
            <v>-0.24907341006723538</v>
          </cell>
          <cell r="W1392">
            <v>0.10922671128936745</v>
          </cell>
        </row>
        <row r="1393">
          <cell r="A1393" t="str">
            <v>PT60OIGT</v>
          </cell>
          <cell r="B1393" t="str">
            <v>PT</v>
          </cell>
          <cell r="C1393">
            <v>6</v>
          </cell>
          <cell r="D1393">
            <v>1</v>
          </cell>
          <cell r="E1393">
            <v>0</v>
          </cell>
          <cell r="F1393">
            <v>0</v>
          </cell>
          <cell r="G1393" t="str">
            <v>OIGT</v>
          </cell>
          <cell r="H1393">
            <v>6.5508566256143874</v>
          </cell>
          <cell r="I1393">
            <v>5.6331283621098738</v>
          </cell>
          <cell r="J1393">
            <v>14.279359242139877</v>
          </cell>
          <cell r="K1393">
            <v>11.717339482532974</v>
          </cell>
          <cell r="L1393">
            <v>6.1577670627822823</v>
          </cell>
          <cell r="M1393">
            <v>3.4804735244561735</v>
          </cell>
          <cell r="N1393">
            <v>0.98540024710525032</v>
          </cell>
          <cell r="O1393">
            <v>-3.484646793999302</v>
          </cell>
          <cell r="P1393">
            <v>-7.3963415012118556</v>
          </cell>
          <cell r="Q1393">
            <v>0.23361514415192186</v>
          </cell>
          <cell r="R1393">
            <v>-0.92126352344064077</v>
          </cell>
          <cell r="S1393">
            <v>-0.72863059911498773</v>
          </cell>
          <cell r="T1393">
            <v>3.2207469471311256</v>
          </cell>
          <cell r="U1393">
            <v>-0.78890066724218721</v>
          </cell>
          <cell r="V1393">
            <v>-5.4897035157074008</v>
          </cell>
          <cell r="W1393">
            <v>-3.7697885068197157</v>
          </cell>
        </row>
        <row r="1394">
          <cell r="A1394" t="str">
            <v>PT60OXGS</v>
          </cell>
          <cell r="B1394" t="str">
            <v>PT</v>
          </cell>
          <cell r="C1394">
            <v>6</v>
          </cell>
          <cell r="D1394">
            <v>1</v>
          </cell>
          <cell r="E1394">
            <v>0</v>
          </cell>
          <cell r="F1394">
            <v>0</v>
          </cell>
          <cell r="G1394" t="str">
            <v>OXGS</v>
          </cell>
          <cell r="H1394">
            <v>8.8380252201911027</v>
          </cell>
          <cell r="I1394">
            <v>5.7108821563406797</v>
          </cell>
          <cell r="J1394">
            <v>6.118058499364154</v>
          </cell>
          <cell r="K1394">
            <v>8.5153412627871674</v>
          </cell>
          <cell r="L1394">
            <v>2.9811736338843708</v>
          </cell>
          <cell r="M1394">
            <v>8.3917937902334927</v>
          </cell>
          <cell r="N1394">
            <v>1.8176921301130911</v>
          </cell>
          <cell r="O1394">
            <v>1.4715964608267296</v>
          </cell>
          <cell r="P1394">
            <v>3.8772763304196767</v>
          </cell>
          <cell r="Q1394">
            <v>4.0075798315023947</v>
          </cell>
          <cell r="R1394">
            <v>1.9928107149891572</v>
          </cell>
          <cell r="S1394">
            <v>8.6693188237168428</v>
          </cell>
          <cell r="T1394">
            <v>7.4632303123063348</v>
          </cell>
          <cell r="U1394">
            <v>0.29830291867916081</v>
          </cell>
          <cell r="V1394">
            <v>-3.7607524681306126</v>
          </cell>
          <cell r="W1394">
            <v>0.81335710264196504</v>
          </cell>
        </row>
        <row r="1395">
          <cell r="A1395" t="str">
            <v>PT60OMGS</v>
          </cell>
          <cell r="B1395" t="str">
            <v>PT</v>
          </cell>
          <cell r="C1395">
            <v>6</v>
          </cell>
          <cell r="D1395">
            <v>1</v>
          </cell>
          <cell r="E1395">
            <v>0</v>
          </cell>
          <cell r="F1395">
            <v>0</v>
          </cell>
          <cell r="G1395" t="str">
            <v>OMGS</v>
          </cell>
          <cell r="H1395">
            <v>7.4203207229943891</v>
          </cell>
          <cell r="I1395">
            <v>5.1521111030179423</v>
          </cell>
          <cell r="J1395">
            <v>9.8056985845897948</v>
          </cell>
          <cell r="K1395">
            <v>14.21515799876989</v>
          </cell>
          <cell r="L1395">
            <v>8.6284626732055827</v>
          </cell>
          <cell r="M1395">
            <v>5.2946909029278455</v>
          </cell>
          <cell r="N1395">
            <v>0.89253378188052235</v>
          </cell>
          <cell r="O1395">
            <v>-0.69678211898343001</v>
          </cell>
          <cell r="P1395">
            <v>-0.81473389108231986</v>
          </cell>
          <cell r="Q1395">
            <v>6.6843896601923136</v>
          </cell>
          <cell r="R1395">
            <v>3.4783862929413267</v>
          </cell>
          <cell r="S1395">
            <v>5.1190395404583811</v>
          </cell>
          <cell r="T1395">
            <v>5.5693971909622331</v>
          </cell>
          <cell r="U1395">
            <v>2.2727470560469865</v>
          </cell>
          <cell r="V1395">
            <v>-2.8413309217984573</v>
          </cell>
          <cell r="W1395">
            <v>-0.35850788659858024</v>
          </cell>
        </row>
        <row r="1396">
          <cell r="A1396" t="str">
            <v>PT10CVGD3</v>
          </cell>
          <cell r="B1396" t="str">
            <v>PT</v>
          </cell>
          <cell r="C1396">
            <v>1</v>
          </cell>
          <cell r="D1396">
            <v>0</v>
          </cell>
          <cell r="E1396">
            <v>0</v>
          </cell>
          <cell r="F1396">
            <v>0</v>
          </cell>
          <cell r="G1396" t="str">
            <v>CVGD3</v>
          </cell>
          <cell r="H1396">
            <v>4.3753998810178656</v>
          </cell>
          <cell r="I1396">
            <v>4.0633460054072925</v>
          </cell>
          <cell r="J1396">
            <v>5.9976313333609266</v>
          </cell>
          <cell r="K1396">
            <v>7.283193765989374</v>
          </cell>
          <cell r="L1396">
            <v>5.7285810207746621</v>
          </cell>
          <cell r="M1396">
            <v>3.9554875494887511</v>
          </cell>
          <cell r="N1396">
            <v>1.7603642000808599</v>
          </cell>
          <cell r="O1396">
            <v>0.41319257655720837</v>
          </cell>
          <cell r="P1396">
            <v>-1.8994048915014587</v>
          </cell>
          <cell r="Q1396">
            <v>2.1850953172754322</v>
          </cell>
          <cell r="R1396">
            <v>1.7189520951495632</v>
          </cell>
          <cell r="S1396">
            <v>0.75952080318494886</v>
          </cell>
          <cell r="T1396">
            <v>1.7780162978898377</v>
          </cell>
          <cell r="U1396">
            <v>0.76863531002806518</v>
          </cell>
          <cell r="V1396">
            <v>-1.3048574696311241</v>
          </cell>
          <cell r="W1396">
            <v>-0.62976469707271332</v>
          </cell>
        </row>
        <row r="1397">
          <cell r="A1397" t="str">
            <v>PT10CVGD4</v>
          </cell>
          <cell r="B1397" t="str">
            <v>PT</v>
          </cell>
          <cell r="C1397">
            <v>1</v>
          </cell>
          <cell r="D1397">
            <v>0</v>
          </cell>
          <cell r="E1397">
            <v>0</v>
          </cell>
          <cell r="F1397">
            <v>0</v>
          </cell>
          <cell r="G1397" t="str">
            <v>CVGD4</v>
          </cell>
          <cell r="H1397">
            <v>-2.7365118415102474E-2</v>
          </cell>
          <cell r="I1397">
            <v>-0.29719500423542211</v>
          </cell>
          <cell r="J1397">
            <v>-0.15002205753148035</v>
          </cell>
          <cell r="K1397">
            <v>0.31439381528317289</v>
          </cell>
          <cell r="L1397">
            <v>0.48421646913889793</v>
          </cell>
          <cell r="M1397">
            <v>-0.35707634584859671</v>
          </cell>
          <cell r="N1397">
            <v>7.7535234804486763E-2</v>
          </cell>
          <cell r="O1397">
            <v>-0.36394175414794327</v>
          </cell>
          <cell r="P1397">
            <v>-0.25238047628381355</v>
          </cell>
          <cell r="Q1397">
            <v>0.51721499617603361</v>
          </cell>
          <cell r="R1397">
            <v>-0.13592894934459085</v>
          </cell>
          <cell r="S1397">
            <v>8.6689561232615481E-2</v>
          </cell>
          <cell r="T1397">
            <v>-1.8997324710205987E-3</v>
          </cell>
          <cell r="U1397">
            <v>0.22836074990605965</v>
          </cell>
          <cell r="V1397">
            <v>-0.22209220477475355</v>
          </cell>
          <cell r="W1397">
            <v>-1.2212453270876722E-15</v>
          </cell>
        </row>
        <row r="1398">
          <cell r="A1398" t="str">
            <v>PT10CVGD9</v>
          </cell>
          <cell r="B1398" t="str">
            <v>PT</v>
          </cell>
          <cell r="C1398">
            <v>1</v>
          </cell>
          <cell r="D1398">
            <v>0</v>
          </cell>
          <cell r="E1398">
            <v>0</v>
          </cell>
          <cell r="F1398">
            <v>0</v>
          </cell>
          <cell r="G1398" t="str">
            <v>CVGD9</v>
          </cell>
          <cell r="H1398">
            <v>-6.5258259756518555E-2</v>
          </cell>
          <cell r="I1398">
            <v>-0.1694367427801553</v>
          </cell>
          <cell r="J1398">
            <v>-1.7208544331376403</v>
          </cell>
          <cell r="K1398">
            <v>-2.7694297836816064</v>
          </cell>
          <cell r="L1398">
            <v>-2.4052243446858013</v>
          </cell>
          <cell r="M1398">
            <v>0.32531969981727471</v>
          </cell>
          <cell r="N1398">
            <v>0.17812858922931168</v>
          </cell>
          <cell r="O1398">
            <v>0.69632554561023308</v>
          </cell>
          <cell r="P1398">
            <v>1.3800142659902599</v>
          </cell>
          <cell r="Q1398">
            <v>-1.1874110261433706</v>
          </cell>
          <cell r="R1398">
            <v>-0.69387660733164991</v>
          </cell>
          <cell r="S1398">
            <v>0.56006304830640286</v>
          </cell>
          <cell r="T1398">
            <v>0.12987291173353022</v>
          </cell>
          <cell r="U1398">
            <v>-0.8118595553800857</v>
          </cell>
          <cell r="V1398">
            <v>-5.4184958664611038E-2</v>
          </cell>
          <cell r="W1398">
            <v>0.38570774263577301</v>
          </cell>
        </row>
        <row r="1399">
          <cell r="A1399" t="str">
            <v>PT60NETN</v>
          </cell>
          <cell r="B1399" t="str">
            <v>PT</v>
          </cell>
          <cell r="C1399">
            <v>6</v>
          </cell>
          <cell r="D1399">
            <v>0</v>
          </cell>
          <cell r="E1399">
            <v>0</v>
          </cell>
          <cell r="F1399">
            <v>0</v>
          </cell>
          <cell r="G1399" t="str">
            <v>NETN</v>
          </cell>
          <cell r="H1399">
            <v>-0.74897100829941499</v>
          </cell>
          <cell r="I1399">
            <v>1.6756163827256199</v>
          </cell>
          <cell r="J1399">
            <v>2.6206968409673737</v>
          </cell>
          <cell r="K1399">
            <v>2.8054878667884919</v>
          </cell>
          <cell r="L1399">
            <v>1.3740316656893459</v>
          </cell>
          <cell r="M1399">
            <v>2.0913631815349554</v>
          </cell>
          <cell r="N1399">
            <v>1.8163130197595523</v>
          </cell>
          <cell r="O1399">
            <v>0.58402797710750409</v>
          </cell>
          <cell r="P1399">
            <v>-0.56763031813699127</v>
          </cell>
          <cell r="Q1399">
            <v>-0.10445138617728444</v>
          </cell>
          <cell r="R1399">
            <v>-0.32716718946966816</v>
          </cell>
          <cell r="S1399">
            <v>0.51334239231672907</v>
          </cell>
          <cell r="T1399">
            <v>-2.8676827757612156E-2</v>
          </cell>
          <cell r="U1399">
            <v>0.60000000000000053</v>
          </cell>
          <cell r="V1399">
            <v>-0.94868063068059838</v>
          </cell>
          <cell r="W1399">
            <v>-0.17083980753088701</v>
          </cell>
        </row>
        <row r="1400">
          <cell r="A1400" t="str">
            <v>PT10ZUTN</v>
          </cell>
          <cell r="B1400" t="str">
            <v>PT</v>
          </cell>
          <cell r="C1400">
            <v>1</v>
          </cell>
          <cell r="D1400">
            <v>0</v>
          </cell>
          <cell r="E1400">
            <v>0</v>
          </cell>
          <cell r="F1400">
            <v>0</v>
          </cell>
          <cell r="G1400" t="str">
            <v>ZUTN</v>
          </cell>
          <cell r="H1400">
            <v>7.2</v>
          </cell>
          <cell r="I1400">
            <v>7.2</v>
          </cell>
          <cell r="J1400">
            <v>6.7</v>
          </cell>
          <cell r="K1400">
            <v>5</v>
          </cell>
          <cell r="L1400">
            <v>4.5</v>
          </cell>
          <cell r="M1400">
            <v>4</v>
          </cell>
          <cell r="N1400">
            <v>4.0999999999999996</v>
          </cell>
          <cell r="O1400">
            <v>5.0999999999999996</v>
          </cell>
          <cell r="P1400">
            <v>6.4</v>
          </cell>
          <cell r="Q1400">
            <v>6.7</v>
          </cell>
          <cell r="R1400">
            <v>7.7</v>
          </cell>
          <cell r="S1400">
            <v>7.8</v>
          </cell>
          <cell r="T1400">
            <v>8.1</v>
          </cell>
          <cell r="U1400">
            <v>7.8</v>
          </cell>
          <cell r="V1400">
            <v>8.8000000000000007</v>
          </cell>
          <cell r="W1400">
            <v>9.1</v>
          </cell>
        </row>
        <row r="1401">
          <cell r="A1401" t="str">
            <v>PT60RVGDE</v>
          </cell>
          <cell r="B1401" t="str">
            <v>PT</v>
          </cell>
          <cell r="C1401">
            <v>6</v>
          </cell>
          <cell r="D1401">
            <v>1</v>
          </cell>
          <cell r="E1401">
            <v>0</v>
          </cell>
          <cell r="F1401">
            <v>0</v>
          </cell>
          <cell r="G1401" t="str">
            <v>RVGDE</v>
          </cell>
          <cell r="H1401">
            <v>5.0697182308975464</v>
          </cell>
          <cell r="I1401">
            <v>1.9627419623074127</v>
          </cell>
          <cell r="J1401">
            <v>1.5192258823963911</v>
          </cell>
          <cell r="K1401">
            <v>1.9754396049850298</v>
          </cell>
          <cell r="L1401">
            <v>2.416137752831693</v>
          </cell>
          <cell r="M1401">
            <v>1.7831455755980219</v>
          </cell>
          <cell r="N1401">
            <v>0.19623138969928622</v>
          </cell>
          <cell r="O1401">
            <v>0.17414662216610477</v>
          </cell>
          <cell r="P1401">
            <v>-0.23884290217854875</v>
          </cell>
          <cell r="Q1401">
            <v>1.6216373798952022</v>
          </cell>
          <cell r="R1401">
            <v>1.2412329827633961</v>
          </cell>
          <cell r="S1401">
            <v>0.85035285605161715</v>
          </cell>
          <cell r="T1401">
            <v>1.9556986461206627</v>
          </cell>
          <cell r="U1401">
            <v>-0.42896464021526803</v>
          </cell>
          <cell r="V1401">
            <v>-0.63851143671463939</v>
          </cell>
          <cell r="W1401">
            <v>-7.3342444997948064E-2</v>
          </cell>
        </row>
        <row r="1402">
          <cell r="A1402" t="str">
            <v>PT60PVGD</v>
          </cell>
          <cell r="B1402" t="str">
            <v>PT</v>
          </cell>
          <cell r="C1402">
            <v>6</v>
          </cell>
          <cell r="D1402">
            <v>1</v>
          </cell>
          <cell r="E1402">
            <v>0</v>
          </cell>
          <cell r="F1402">
            <v>0</v>
          </cell>
          <cell r="G1402" t="str">
            <v>PVGD</v>
          </cell>
          <cell r="H1402">
            <v>3.4286949352082985</v>
          </cell>
          <cell r="I1402">
            <v>2.542807692345983</v>
          </cell>
          <cell r="J1402">
            <v>3.8256076918924631</v>
          </cell>
          <cell r="K1402">
            <v>3.7656562934472282</v>
          </cell>
          <cell r="L1402">
            <v>3.2771253761955554</v>
          </cell>
          <cell r="M1402">
            <v>3.0424719553737933</v>
          </cell>
          <cell r="N1402">
            <v>3.6662436375268337</v>
          </cell>
          <cell r="O1402">
            <v>3.9477300742777111</v>
          </cell>
          <cell r="P1402">
            <v>3.1552766111074826</v>
          </cell>
          <cell r="Q1402">
            <v>2.4492769187346886</v>
          </cell>
          <cell r="R1402">
            <v>2.5328238462958508</v>
          </cell>
          <cell r="S1402">
            <v>2.8333069832660929</v>
          </cell>
          <cell r="T1402">
            <v>2.9526254428019927</v>
          </cell>
          <cell r="U1402">
            <v>1.9609062133062682</v>
          </cell>
          <cell r="V1402">
            <v>3.804443197773244</v>
          </cell>
          <cell r="W1402">
            <v>1.7050759744562605</v>
          </cell>
        </row>
        <row r="1403">
          <cell r="A1403" t="str">
            <v>PT60RWCDV</v>
          </cell>
          <cell r="B1403" t="str">
            <v>PT</v>
          </cell>
          <cell r="C1403">
            <v>6</v>
          </cell>
          <cell r="D1403">
            <v>1</v>
          </cell>
          <cell r="E1403">
            <v>0</v>
          </cell>
          <cell r="F1403">
            <v>0</v>
          </cell>
          <cell r="G1403" t="str">
            <v>RWCDV</v>
          </cell>
          <cell r="H1403">
            <v>3.6860014192842572</v>
          </cell>
          <cell r="I1403">
            <v>3.5139526279986733</v>
          </cell>
          <cell r="J1403">
            <v>2.0646385864636185</v>
          </cell>
          <cell r="K1403">
            <v>1.674648613973595</v>
          </cell>
          <cell r="L1403">
            <v>1.8566530282691174</v>
          </cell>
          <cell r="M1403">
            <v>3.2548108410374477</v>
          </cell>
          <cell r="N1403">
            <v>0.28404716193330959</v>
          </cell>
          <cell r="O1403">
            <v>-0.3496619135075929</v>
          </cell>
          <cell r="P1403">
            <v>0.29611641383100462</v>
          </cell>
          <cell r="Q1403">
            <v>0.19088676587648568</v>
          </cell>
          <cell r="R1403">
            <v>2.0771342487481359</v>
          </cell>
          <cell r="S1403">
            <v>-0.69208763562732534</v>
          </cell>
          <cell r="T1403">
            <v>0.41209160373414377</v>
          </cell>
          <cell r="U1403">
            <v>1.2909443433732237</v>
          </cell>
          <cell r="V1403">
            <v>-1.4621616361283007</v>
          </cell>
          <cell r="W1403">
            <v>0.96748268986253105</v>
          </cell>
        </row>
        <row r="1404">
          <cell r="A1404" t="str">
            <v>PT60QLCD</v>
          </cell>
          <cell r="B1404" t="str">
            <v>PT</v>
          </cell>
          <cell r="C1404">
            <v>6</v>
          </cell>
          <cell r="D1404">
            <v>1</v>
          </cell>
          <cell r="E1404">
            <v>0</v>
          </cell>
          <cell r="F1404">
            <v>0</v>
          </cell>
          <cell r="G1404" t="str">
            <v>QLCD</v>
          </cell>
          <cell r="H1404">
            <v>-1.3169511015271529</v>
          </cell>
          <cell r="I1404">
            <v>1.521350481399053</v>
          </cell>
          <cell r="J1404">
            <v>0.53725065309211395</v>
          </cell>
          <cell r="K1404">
            <v>-0.2949641523258606</v>
          </cell>
          <cell r="L1404">
            <v>-0.54628570930180809</v>
          </cell>
          <cell r="M1404">
            <v>1.4458830655281307</v>
          </cell>
          <cell r="N1404">
            <v>8.7643787611613178E-2</v>
          </cell>
          <cell r="O1404">
            <v>-0.52289792659715451</v>
          </cell>
          <cell r="P1404">
            <v>0.53624008739692197</v>
          </cell>
          <cell r="Q1404">
            <v>-1.407919268875879</v>
          </cell>
          <cell r="R1404">
            <v>0.82565298876500215</v>
          </cell>
          <cell r="S1404">
            <v>-1.5294348983394657</v>
          </cell>
          <cell r="T1404">
            <v>-1.5139978077578831</v>
          </cell>
          <cell r="U1404">
            <v>1.7273185694754112</v>
          </cell>
          <cell r="V1404">
            <v>-0.82894309588473769</v>
          </cell>
          <cell r="W1404">
            <v>1.0415890617451851</v>
          </cell>
        </row>
        <row r="1405">
          <cell r="A1405" t="str">
            <v>PT60OVGDP</v>
          </cell>
          <cell r="B1405" t="str">
            <v>PT</v>
          </cell>
          <cell r="C1405">
            <v>6</v>
          </cell>
          <cell r="D1405">
            <v>0</v>
          </cell>
          <cell r="E1405">
            <v>0</v>
          </cell>
          <cell r="F1405">
            <v>0</v>
          </cell>
          <cell r="G1405" t="str">
            <v>OVGDP</v>
          </cell>
          <cell r="H1405">
            <v>2.7277452035600058</v>
          </cell>
          <cell r="I1405">
            <v>2.708217348514852</v>
          </cell>
          <cell r="J1405">
            <v>2.9669927401648311</v>
          </cell>
          <cell r="K1405">
            <v>3.2680528538954645</v>
          </cell>
          <cell r="L1405">
            <v>2.9847343278610605</v>
          </cell>
          <cell r="M1405">
            <v>2.7927384948471357</v>
          </cell>
          <cell r="N1405">
            <v>2.4678813288224744</v>
          </cell>
          <cell r="O1405">
            <v>1.9866537113874205</v>
          </cell>
          <cell r="P1405">
            <v>1.4139652338688302</v>
          </cell>
          <cell r="Q1405">
            <v>1.2906550682502793</v>
          </cell>
          <cell r="R1405">
            <v>0.89709804427877682</v>
          </cell>
          <cell r="S1405">
            <v>0.8716442978297767</v>
          </cell>
          <cell r="T1405">
            <v>0.72900099474604296</v>
          </cell>
          <cell r="U1405">
            <v>0.74281237214084417</v>
          </cell>
          <cell r="V1405">
            <v>0.39587094173796356</v>
          </cell>
          <cell r="W1405">
            <v>0.49883166654154376</v>
          </cell>
        </row>
        <row r="1406">
          <cell r="A1406" t="str">
            <v>PT1319URTG</v>
          </cell>
          <cell r="B1406" t="str">
            <v>PT</v>
          </cell>
          <cell r="C1406">
            <v>1</v>
          </cell>
          <cell r="D1406">
            <v>0</v>
          </cell>
          <cell r="E1406">
            <v>319</v>
          </cell>
          <cell r="F1406">
            <v>0</v>
          </cell>
          <cell r="G1406" t="str">
            <v>URTG</v>
          </cell>
          <cell r="H1406">
            <v>38.370163734172749</v>
          </cell>
          <cell r="I1406">
            <v>39.666206302205325</v>
          </cell>
          <cell r="J1406">
            <v>39.668104214377799</v>
          </cell>
          <cell r="K1406">
            <v>39.398287474752976</v>
          </cell>
          <cell r="L1406">
            <v>40.450631825068086</v>
          </cell>
          <cell r="M1406">
            <v>40.168274853562032</v>
          </cell>
          <cell r="N1406">
            <v>40.093512873100273</v>
          </cell>
          <cell r="O1406">
            <v>41.372222255038629</v>
          </cell>
          <cell r="P1406">
            <v>42.548121294164254</v>
          </cell>
          <cell r="Q1406">
            <v>43.1308350910302</v>
          </cell>
          <cell r="R1406">
            <v>41.566884584769788</v>
          </cell>
          <cell r="S1406">
            <v>42.340635661236625</v>
          </cell>
          <cell r="T1406">
            <v>43.141637000204142</v>
          </cell>
          <cell r="U1406">
            <v>44.166180155914816</v>
          </cell>
          <cell r="V1406">
            <v>42.581478271672609</v>
          </cell>
          <cell r="W1406">
            <v>42.389383524365151</v>
          </cell>
        </row>
        <row r="1407">
          <cell r="A1407" t="str">
            <v>PT1319UUTG</v>
          </cell>
          <cell r="B1407" t="str">
            <v>PT</v>
          </cell>
          <cell r="C1407">
            <v>1</v>
          </cell>
          <cell r="D1407">
            <v>0</v>
          </cell>
          <cell r="E1407">
            <v>319</v>
          </cell>
          <cell r="F1407">
            <v>0</v>
          </cell>
          <cell r="G1407" t="str">
            <v>UUTG</v>
          </cell>
          <cell r="H1407">
            <v>43.405353661114887</v>
          </cell>
          <cell r="I1407">
            <v>44.139413090555536</v>
          </cell>
          <cell r="J1407">
            <v>43.179639666510724</v>
          </cell>
          <cell r="K1407">
            <v>42.790435849788309</v>
          </cell>
          <cell r="L1407">
            <v>43.242221502193651</v>
          </cell>
          <cell r="M1407">
            <v>43.134222402515086</v>
          </cell>
          <cell r="N1407">
            <v>44.414454126723399</v>
          </cell>
          <cell r="O1407">
            <v>44.261571722231409</v>
          </cell>
          <cell r="P1407">
            <v>45.501165013374745</v>
          </cell>
          <cell r="Q1407">
            <v>46.514063887655425</v>
          </cell>
          <cell r="R1407">
            <v>47.617790110599749</v>
          </cell>
          <cell r="S1407">
            <v>46.281976955131512</v>
          </cell>
          <cell r="T1407">
            <v>45.792644760791354</v>
          </cell>
          <cell r="U1407">
            <v>46.342523393482999</v>
          </cell>
          <cell r="V1407">
            <v>47.161766014451153</v>
          </cell>
          <cell r="W1407">
            <v>46.830834759771648</v>
          </cell>
        </row>
        <row r="1408">
          <cell r="A1408" t="str">
            <v>PT1319UTVG</v>
          </cell>
          <cell r="B1408" t="str">
            <v>PT</v>
          </cell>
          <cell r="C1408">
            <v>1</v>
          </cell>
          <cell r="D1408">
            <v>0</v>
          </cell>
          <cell r="E1408">
            <v>319</v>
          </cell>
          <cell r="F1408">
            <v>0</v>
          </cell>
          <cell r="G1408" t="str">
            <v>UTVG</v>
          </cell>
          <cell r="H1408">
            <v>12.97109398858324</v>
          </cell>
          <cell r="I1408">
            <v>13.347549387899413</v>
          </cell>
          <cell r="J1408">
            <v>13.090281537352064</v>
          </cell>
          <cell r="K1408">
            <v>13.623918638618488</v>
          </cell>
          <cell r="L1408">
            <v>13.977669384288005</v>
          </cell>
          <cell r="M1408">
            <v>13.486785823528546</v>
          </cell>
          <cell r="N1408">
            <v>13.509632784877084</v>
          </cell>
          <cell r="O1408">
            <v>14.193361174774942</v>
          </cell>
          <cell r="P1408">
            <v>14.768119403588202</v>
          </cell>
          <cell r="Q1408">
            <v>14.154022813055061</v>
          </cell>
          <cell r="R1408">
            <v>15.010283436592406</v>
          </cell>
          <cell r="S1408">
            <v>15.405247290511603</v>
          </cell>
          <cell r="T1408">
            <v>15.041279653946106</v>
          </cell>
          <cell r="U1408">
            <v>14.901154152644933</v>
          </cell>
          <cell r="V1408">
            <v>14.529399580197996</v>
          </cell>
          <cell r="W1408">
            <v>14.610032874383514</v>
          </cell>
        </row>
        <row r="1409">
          <cell r="A1409" t="str">
            <v>PT1319UTYG</v>
          </cell>
          <cell r="B1409" t="str">
            <v>PT</v>
          </cell>
          <cell r="C1409">
            <v>1</v>
          </cell>
          <cell r="D1409">
            <v>0</v>
          </cell>
          <cell r="E1409">
            <v>319</v>
          </cell>
          <cell r="F1409">
            <v>0</v>
          </cell>
          <cell r="G1409" t="str">
            <v>UTYG</v>
          </cell>
          <cell r="H1409">
            <v>8.4201884000093958</v>
          </cell>
          <cell r="I1409">
            <v>9.0533212533698677</v>
          </cell>
          <cell r="J1409">
            <v>9.1277469861550049</v>
          </cell>
          <cell r="K1409">
            <v>8.8600786683656096</v>
          </cell>
          <cell r="L1409">
            <v>9.3372098114595481</v>
          </cell>
          <cell r="M1409">
            <v>9.8270142683990045</v>
          </cell>
          <cell r="N1409">
            <v>9.3804656155361901</v>
          </cell>
          <cell r="O1409">
            <v>9.2841436689270598</v>
          </cell>
          <cell r="P1409">
            <v>8.6261645623785466</v>
          </cell>
          <cell r="Q1409">
            <v>8.5450988010657198</v>
          </cell>
          <cell r="R1409">
            <v>8.4318278900748567</v>
          </cell>
          <cell r="S1409">
            <v>8.8258377554386627</v>
          </cell>
          <cell r="T1409">
            <v>9.7507281489414765</v>
          </cell>
          <cell r="U1409">
            <v>10.065614034712828</v>
          </cell>
          <cell r="V1409">
            <v>9.6955338245369109</v>
          </cell>
          <cell r="W1409">
            <v>9.5465210900909501</v>
          </cell>
        </row>
        <row r="1410">
          <cell r="A1410" t="str">
            <v>PT1319UTSG</v>
          </cell>
          <cell r="B1410" t="str">
            <v>PT</v>
          </cell>
          <cell r="C1410">
            <v>1</v>
          </cell>
          <cell r="D1410">
            <v>0</v>
          </cell>
          <cell r="E1410">
            <v>319</v>
          </cell>
          <cell r="F1410">
            <v>0</v>
          </cell>
          <cell r="G1410" t="str">
            <v>UTSG</v>
          </cell>
          <cell r="H1410">
            <v>10.546430501068853</v>
          </cell>
          <cell r="I1410">
            <v>10.463450744685552</v>
          </cell>
          <cell r="J1410">
            <v>10.695201750389689</v>
          </cell>
          <cell r="K1410">
            <v>10.884854790291246</v>
          </cell>
          <cell r="L1410">
            <v>10.795985743434361</v>
          </cell>
          <cell r="M1410">
            <v>11.190183707886304</v>
          </cell>
          <cell r="N1410">
            <v>11.397210080706278</v>
          </cell>
          <cell r="O1410">
            <v>11.71958066535926</v>
          </cell>
          <cell r="P1410">
            <v>12.210949321737798</v>
          </cell>
          <cell r="Q1410">
            <v>12.19293267095915</v>
          </cell>
          <cell r="R1410">
            <v>12.53790655115599</v>
          </cell>
          <cell r="S1410">
            <v>12.454730353217752</v>
          </cell>
          <cell r="T1410">
            <v>12.700505336284959</v>
          </cell>
          <cell r="U1410">
            <v>13.00399571677659</v>
          </cell>
          <cell r="V1410">
            <v>11.421565118061567</v>
          </cell>
          <cell r="W1410">
            <v>11.718447550600176</v>
          </cell>
        </row>
        <row r="1411">
          <cell r="A1411" t="str">
            <v>PT1319UWCG</v>
          </cell>
          <cell r="B1411" t="str">
            <v>PT</v>
          </cell>
          <cell r="C1411">
            <v>1</v>
          </cell>
          <cell r="D1411">
            <v>0</v>
          </cell>
          <cell r="E1411">
            <v>319</v>
          </cell>
          <cell r="F1411">
            <v>0</v>
          </cell>
          <cell r="G1411" t="str">
            <v>UWCG</v>
          </cell>
          <cell r="H1411">
            <v>12.901324907796754</v>
          </cell>
          <cell r="I1411">
            <v>13.06946347284218</v>
          </cell>
          <cell r="J1411">
            <v>13.117585410150543</v>
          </cell>
          <cell r="K1411">
            <v>13.437642315280049</v>
          </cell>
          <cell r="L1411">
            <v>13.660933682449889</v>
          </cell>
          <cell r="M1411">
            <v>14.172521186683262</v>
          </cell>
          <cell r="N1411">
            <v>14.319216694352416</v>
          </cell>
          <cell r="O1411">
            <v>14.698450015358077</v>
          </cell>
          <cell r="P1411">
            <v>14.119904374374467</v>
          </cell>
          <cell r="Q1411">
            <v>14.113836312166967</v>
          </cell>
          <cell r="R1411">
            <v>14.445381774679076</v>
          </cell>
          <cell r="S1411">
            <v>13.621699117740452</v>
          </cell>
          <cell r="T1411">
            <v>12.910401050520756</v>
          </cell>
          <cell r="U1411">
            <v>12.798683997770102</v>
          </cell>
          <cell r="V1411">
            <v>11.232923015177319</v>
          </cell>
          <cell r="W1411">
            <v>11.227917197106869</v>
          </cell>
        </row>
        <row r="1412">
          <cell r="A1412" t="str">
            <v>PT1319UCTGI</v>
          </cell>
          <cell r="B1412" t="str">
            <v>PT</v>
          </cell>
          <cell r="C1412">
            <v>1</v>
          </cell>
          <cell r="D1412">
            <v>0</v>
          </cell>
          <cell r="E1412">
            <v>319</v>
          </cell>
          <cell r="F1412">
            <v>0</v>
          </cell>
          <cell r="G1412" t="str">
            <v>UCTGI</v>
          </cell>
          <cell r="H1412">
            <v>4.0483450398177068</v>
          </cell>
          <cell r="I1412">
            <v>4.134827860520617</v>
          </cell>
          <cell r="J1412">
            <v>4.0313917926989458</v>
          </cell>
          <cell r="K1412">
            <v>3.8692760500931005</v>
          </cell>
          <cell r="L1412">
            <v>4.097212613732891</v>
          </cell>
          <cell r="M1412">
            <v>4.3302047432653259</v>
          </cell>
          <cell r="N1412">
            <v>4.3350315988752479</v>
          </cell>
          <cell r="O1412">
            <v>4.2150175436523867</v>
          </cell>
          <cell r="P1412">
            <v>3.7887504951938231</v>
          </cell>
          <cell r="Q1412">
            <v>3.9743769427175848</v>
          </cell>
          <cell r="R1412">
            <v>4.2351195286048524</v>
          </cell>
          <cell r="S1412">
            <v>4.1119918438725342</v>
          </cell>
          <cell r="T1412">
            <v>4.1410417296319073</v>
          </cell>
          <cell r="U1412">
            <v>4.4418328601440784</v>
          </cell>
          <cell r="V1412">
            <v>4.4418331630304557</v>
          </cell>
          <cell r="W1412">
            <v>4.4984690029568402</v>
          </cell>
        </row>
        <row r="1413">
          <cell r="A1413" t="str">
            <v>PT1319UIGG0</v>
          </cell>
          <cell r="B1413" t="str">
            <v>PT</v>
          </cell>
          <cell r="C1413">
            <v>1</v>
          </cell>
          <cell r="D1413">
            <v>0</v>
          </cell>
          <cell r="E1413">
            <v>319</v>
          </cell>
          <cell r="F1413">
            <v>0</v>
          </cell>
          <cell r="G1413" t="str">
            <v>UIGG0</v>
          </cell>
          <cell r="H1413">
            <v>3.7859710117691279</v>
          </cell>
          <cell r="I1413">
            <v>4.1918614929067042</v>
          </cell>
          <cell r="J1413">
            <v>4.5244652097791374</v>
          </cell>
          <cell r="K1413">
            <v>4.0393642304012198</v>
          </cell>
          <cell r="L1413">
            <v>4.0522361265576698</v>
          </cell>
          <cell r="M1413">
            <v>3.7501533488944974</v>
          </cell>
          <cell r="N1413">
            <v>3.8605148621435261</v>
          </cell>
          <cell r="O1413">
            <v>3.5391512888972896</v>
          </cell>
          <cell r="P1413">
            <v>3.1052423076284748</v>
          </cell>
          <cell r="Q1413">
            <v>3.1394108015097699</v>
          </cell>
          <cell r="R1413">
            <v>2.933290773474031</v>
          </cell>
          <cell r="S1413">
            <v>2.3776053366847152</v>
          </cell>
          <cell r="T1413">
            <v>2.306204484943823</v>
          </cell>
          <cell r="U1413">
            <v>2.3077248503513497</v>
          </cell>
          <cell r="V1413">
            <v>2.5588321947379304</v>
          </cell>
          <cell r="W1413">
            <v>2.107178844379646</v>
          </cell>
        </row>
        <row r="1414">
          <cell r="A1414" t="str">
            <v>PT1319UYIG</v>
          </cell>
          <cell r="B1414" t="str">
            <v>PT</v>
          </cell>
          <cell r="C1414">
            <v>1</v>
          </cell>
          <cell r="D1414">
            <v>0</v>
          </cell>
          <cell r="E1414">
            <v>319</v>
          </cell>
          <cell r="F1414">
            <v>0</v>
          </cell>
          <cell r="G1414" t="str">
            <v>UYIG</v>
          </cell>
          <cell r="H1414">
            <v>5.7863233808640082</v>
          </cell>
          <cell r="I1414">
            <v>4.9668095637954659</v>
          </cell>
          <cell r="J1414">
            <v>3.8968030055710932</v>
          </cell>
          <cell r="K1414">
            <v>3.2288960231066026</v>
          </cell>
          <cell r="L1414">
            <v>3.040414035886613</v>
          </cell>
          <cell r="M1414">
            <v>3.0559040551172734</v>
          </cell>
          <cell r="N1414">
            <v>3.0333141543782154</v>
          </cell>
          <cell r="O1414">
            <v>2.8921774212603073</v>
          </cell>
          <cell r="P1414">
            <v>2.7701557416145377</v>
          </cell>
          <cell r="Q1414">
            <v>2.6726520870337485</v>
          </cell>
          <cell r="R1414">
            <v>2.5664399862395748</v>
          </cell>
          <cell r="S1414">
            <v>2.7672189344849074</v>
          </cell>
          <cell r="T1414">
            <v>2.8800060814460111</v>
          </cell>
          <cell r="U1414">
            <v>3.0014443039718137</v>
          </cell>
          <cell r="V1414">
            <v>2.90263846713838</v>
          </cell>
          <cell r="W1414">
            <v>3.0926963175234166</v>
          </cell>
        </row>
        <row r="1415">
          <cell r="A1415" t="str">
            <v>PT1319UOOMS</v>
          </cell>
          <cell r="B1415" t="str">
            <v>PT</v>
          </cell>
          <cell r="C1415">
            <v>1</v>
          </cell>
          <cell r="D1415">
            <v>0</v>
          </cell>
          <cell r="E1415">
            <v>319</v>
          </cell>
          <cell r="F1415">
            <v>0</v>
          </cell>
          <cell r="G1415" t="str">
            <v>UOOMS</v>
          </cell>
          <cell r="H1415" t="e">
            <v>#N/A</v>
          </cell>
          <cell r="I1415" t="e">
            <v>#N/A</v>
          </cell>
          <cell r="J1415" t="e">
            <v>#N/A</v>
          </cell>
          <cell r="K1415" t="e">
            <v>#N/A</v>
          </cell>
          <cell r="L1415" t="e">
            <v>#N/A</v>
          </cell>
          <cell r="M1415" t="e">
            <v>#N/A</v>
          </cell>
          <cell r="N1415" t="e">
            <v>#N/A</v>
          </cell>
          <cell r="O1415" t="e">
            <v>#N/A</v>
          </cell>
          <cell r="P1415">
            <v>2.3847235681953154</v>
          </cell>
          <cell r="Q1415">
            <v>2.1172152531083483</v>
          </cell>
          <cell r="R1415">
            <v>-0.13411720368312666</v>
          </cell>
          <cell r="S1415">
            <v>6.4330889274188017E-7</v>
          </cell>
          <cell r="T1415">
            <v>0.1195445536420934</v>
          </cell>
          <cell r="U1415">
            <v>0.7392230300342213</v>
          </cell>
          <cell r="V1415">
            <v>0.11750766362949505</v>
          </cell>
          <cell r="W1415">
            <v>5.7910163164722315E-7</v>
          </cell>
        </row>
        <row r="1416">
          <cell r="A1416" t="str">
            <v>PT1319UBLGBPS</v>
          </cell>
          <cell r="B1416" t="str">
            <v>PT</v>
          </cell>
          <cell r="C1416">
            <v>1</v>
          </cell>
          <cell r="D1416">
            <v>0</v>
          </cell>
          <cell r="E1416">
            <v>319</v>
          </cell>
          <cell r="F1416">
            <v>0</v>
          </cell>
          <cell r="G1416" t="str">
            <v>UBLGBPS</v>
          </cell>
          <cell r="H1416" t="e">
            <v>#N/A</v>
          </cell>
          <cell r="I1416" t="e">
            <v>#N/A</v>
          </cell>
          <cell r="J1416" t="e">
            <v>#N/A</v>
          </cell>
          <cell r="K1416" t="e">
            <v>#N/A</v>
          </cell>
          <cell r="L1416" t="e">
            <v>#N/A</v>
          </cell>
          <cell r="M1416" t="e">
            <v>#N/A</v>
          </cell>
          <cell r="N1416" t="e">
            <v>#N/A</v>
          </cell>
          <cell r="O1416" t="e">
            <v>#N/A</v>
          </cell>
          <cell r="P1416">
            <v>-2.0851965631362392</v>
          </cell>
          <cell r="Q1416">
            <v>-2.4433618231146488</v>
          </cell>
          <cell r="R1416">
            <v>-2.9715838094603648</v>
          </cell>
          <cell r="S1416">
            <v>-1.0130908916607257</v>
          </cell>
          <cell r="T1416">
            <v>-0.25805678563574536</v>
          </cell>
          <cell r="U1416">
            <v>-2.5140759826209808E-2</v>
          </cell>
          <cell r="V1416">
            <v>-1.0252874601742883</v>
          </cell>
          <cell r="W1416">
            <v>-0.25473110365811702</v>
          </cell>
        </row>
        <row r="1417">
          <cell r="A1417" t="str">
            <v>PT1319UYVG</v>
          </cell>
          <cell r="B1417" t="str">
            <v>PT</v>
          </cell>
          <cell r="C1417">
            <v>1</v>
          </cell>
          <cell r="D1417">
            <v>0</v>
          </cell>
          <cell r="E1417">
            <v>319</v>
          </cell>
          <cell r="F1417">
            <v>0</v>
          </cell>
          <cell r="G1417" t="str">
            <v>UYVG</v>
          </cell>
          <cell r="H1417">
            <v>1.2872512861471963</v>
          </cell>
          <cell r="I1417">
            <v>1.4087815441728906</v>
          </cell>
          <cell r="J1417">
            <v>1.1749449938813992</v>
          </cell>
          <cell r="K1417">
            <v>1.4035420483259262</v>
          </cell>
          <cell r="L1417">
            <v>1.7746797089138562</v>
          </cell>
          <cell r="M1417">
            <v>1.2419870090995189</v>
          </cell>
          <cell r="N1417">
            <v>1.3776985872534189</v>
          </cell>
          <cell r="O1417">
            <v>1.5445428608557994</v>
          </cell>
          <cell r="P1417">
            <v>1.8084658841221197</v>
          </cell>
          <cell r="Q1417">
            <v>1.5058836589698046</v>
          </cell>
          <cell r="R1417">
            <v>1.5683129329890098</v>
          </cell>
          <cell r="S1417">
            <v>1.4349969815946753</v>
          </cell>
          <cell r="T1417">
            <v>1.1653203089031265</v>
          </cell>
          <cell r="U1417">
            <v>1.5320715878917412</v>
          </cell>
          <cell r="V1417">
            <v>1.8043248871860331</v>
          </cell>
          <cell r="W1417">
            <v>1.232039300431099</v>
          </cell>
        </row>
        <row r="1418">
          <cell r="A1418" t="str">
            <v>PT1319UYTGH</v>
          </cell>
          <cell r="B1418" t="str">
            <v>PT</v>
          </cell>
          <cell r="C1418">
            <v>1</v>
          </cell>
          <cell r="D1418">
            <v>0</v>
          </cell>
          <cell r="E1418">
            <v>319</v>
          </cell>
          <cell r="F1418">
            <v>0</v>
          </cell>
          <cell r="G1418" t="str">
            <v>UYTGH</v>
          </cell>
          <cell r="H1418">
            <v>11.151201578613543</v>
          </cell>
          <cell r="I1418">
            <v>11.289002077164453</v>
          </cell>
          <cell r="J1418">
            <v>11.094912878888477</v>
          </cell>
          <cell r="K1418">
            <v>11.282562909809322</v>
          </cell>
          <cell r="L1418">
            <v>11.257634005587033</v>
          </cell>
          <cell r="M1418">
            <v>11.677473333649573</v>
          </cell>
          <cell r="N1418">
            <v>11.999924212193484</v>
          </cell>
          <cell r="O1418">
            <v>12.584144554970109</v>
          </cell>
          <cell r="P1418">
            <v>13.789984420787391</v>
          </cell>
          <cell r="Q1418">
            <v>14.304743006216697</v>
          </cell>
          <cell r="R1418">
            <v>14.920673026951523</v>
          </cell>
          <cell r="S1418">
            <v>15.074625118175843</v>
          </cell>
          <cell r="T1418">
            <v>15.150040675800689</v>
          </cell>
          <cell r="U1418">
            <v>15.619520976657725</v>
          </cell>
          <cell r="V1418">
            <v>16.365517340855625</v>
          </cell>
          <cell r="W1418">
            <v>16.752696171242345</v>
          </cell>
        </row>
        <row r="1419">
          <cell r="A1419" t="str">
            <v>PT1319UYTGM</v>
          </cell>
          <cell r="B1419" t="str">
            <v>PT</v>
          </cell>
          <cell r="C1419">
            <v>1</v>
          </cell>
          <cell r="D1419">
            <v>0</v>
          </cell>
          <cell r="E1419">
            <v>319</v>
          </cell>
          <cell r="F1419">
            <v>0</v>
          </cell>
          <cell r="G1419" t="str">
            <v>UYTGM</v>
          </cell>
          <cell r="H1419">
            <v>1.569581150602551</v>
          </cell>
          <cell r="I1419">
            <v>1.6894307685508463</v>
          </cell>
          <cell r="J1419">
            <v>1.7020333366701328</v>
          </cell>
          <cell r="K1419">
            <v>1.7223188857599743</v>
          </cell>
          <cell r="L1419">
            <v>1.8299983361502019</v>
          </cell>
          <cell r="M1419">
            <v>1.8175074548009245</v>
          </cell>
          <cell r="N1419">
            <v>1.9214219648530182</v>
          </cell>
          <cell r="O1419">
            <v>2.0151498594145023</v>
          </cell>
          <cell r="P1419">
            <v>3.1734834441100257</v>
          </cell>
          <cell r="Q1419">
            <v>3.3451584702486685</v>
          </cell>
          <cell r="R1419">
            <v>3.5309237389462282</v>
          </cell>
          <cell r="S1419">
            <v>3.6976494522353431</v>
          </cell>
          <cell r="T1419">
            <v>4.058942208484476</v>
          </cell>
          <cell r="U1419">
            <v>4.1411015675864427</v>
          </cell>
          <cell r="V1419">
            <v>4.5601786563016296</v>
          </cell>
          <cell r="W1419">
            <v>4.5826518489461341</v>
          </cell>
        </row>
        <row r="1420">
          <cell r="A1420" t="str">
            <v>PT1319UCIG0</v>
          </cell>
          <cell r="B1420" t="str">
            <v>PT</v>
          </cell>
          <cell r="C1420">
            <v>1</v>
          </cell>
          <cell r="D1420">
            <v>0</v>
          </cell>
          <cell r="E1420">
            <v>319</v>
          </cell>
          <cell r="F1420">
            <v>0</v>
          </cell>
          <cell r="G1420" t="str">
            <v>UCIG0</v>
          </cell>
          <cell r="H1420">
            <v>10.377199370433884</v>
          </cell>
          <cell r="I1420">
            <v>10.671023555928757</v>
          </cell>
          <cell r="J1420">
            <v>10.880363479614537</v>
          </cell>
          <cell r="K1420">
            <v>10.96186114817503</v>
          </cell>
          <cell r="L1420">
            <v>11.234935591498605</v>
          </cell>
          <cell r="M1420">
            <v>11.566718628087628</v>
          </cell>
          <cell r="N1420">
            <v>11.86855610308379</v>
          </cell>
          <cell r="O1420">
            <v>12.14038466082272</v>
          </cell>
          <cell r="P1420">
            <v>12.292265739947657</v>
          </cell>
          <cell r="Q1420">
            <v>12.489273423623448</v>
          </cell>
          <cell r="R1420">
            <v>12.822509963231768</v>
          </cell>
          <cell r="S1420">
            <v>12.505384495432248</v>
          </cell>
          <cell r="T1420">
            <v>11.753074900486821</v>
          </cell>
          <cell r="U1420">
            <v>11.827620702096031</v>
          </cell>
          <cell r="V1420">
            <v>11.944039442857388</v>
          </cell>
          <cell r="W1420">
            <v>12.066480102898947</v>
          </cell>
        </row>
        <row r="1421">
          <cell r="A1421" t="str">
            <v>PT10CVGD5</v>
          </cell>
          <cell r="B1421" t="str">
            <v>PT</v>
          </cell>
          <cell r="C1421">
            <v>1</v>
          </cell>
          <cell r="D1421">
            <v>0</v>
          </cell>
          <cell r="E1421">
            <v>0</v>
          </cell>
          <cell r="F1421">
            <v>0</v>
          </cell>
          <cell r="G1421" t="str">
            <v>CVGD5</v>
          </cell>
          <cell r="H1421">
            <v>4.3480347626027633</v>
          </cell>
          <cell r="I1421">
            <v>3.7661510011718704</v>
          </cell>
          <cell r="J1421">
            <v>5.8476092758294467</v>
          </cell>
          <cell r="K1421">
            <v>7.5975875812725473</v>
          </cell>
          <cell r="L1421">
            <v>6.2127974899135605</v>
          </cell>
          <cell r="M1421">
            <v>3.5984112036401545</v>
          </cell>
          <cell r="N1421">
            <v>1.8378994348853466</v>
          </cell>
          <cell r="O1421">
            <v>4.9250822409265115E-2</v>
          </cell>
          <cell r="P1421">
            <v>-2.1517853677852723</v>
          </cell>
          <cell r="Q1421">
            <v>2.7023103134514659</v>
          </cell>
          <cell r="R1421">
            <v>1.5830231458049724</v>
          </cell>
          <cell r="S1421">
            <v>0.84621036441756436</v>
          </cell>
          <cell r="T1421">
            <v>1.7761165654188171</v>
          </cell>
          <cell r="U1421">
            <v>0.99699605993412488</v>
          </cell>
          <cell r="V1421">
            <v>-1.5269496744058777</v>
          </cell>
          <cell r="W1421">
            <v>-0.62976469707271454</v>
          </cell>
        </row>
        <row r="1422">
          <cell r="A1422" t="str">
            <v>PT699RVGDPR</v>
          </cell>
          <cell r="B1422" t="str">
            <v>PT</v>
          </cell>
          <cell r="C1422">
            <v>6</v>
          </cell>
          <cell r="D1422">
            <v>0</v>
          </cell>
          <cell r="E1422">
            <v>99</v>
          </cell>
          <cell r="F1422">
            <v>327</v>
          </cell>
          <cell r="G1422" t="str">
            <v>RVGDPR</v>
          </cell>
          <cell r="H1422">
            <v>1.3767890433904029</v>
          </cell>
          <cell r="I1422">
            <v>1.6094184657176047</v>
          </cell>
          <cell r="J1422">
            <v>1.2021261777466208</v>
          </cell>
          <cell r="K1422">
            <v>1.5470404705458796</v>
          </cell>
          <cell r="L1422">
            <v>0.50394453009166007</v>
          </cell>
          <cell r="M1422">
            <v>-0.26255879518782832</v>
          </cell>
          <cell r="N1422">
            <v>-0.41067135116807929</v>
          </cell>
          <cell r="O1422">
            <v>-0.89294694710626565</v>
          </cell>
          <cell r="P1422">
            <v>-2.3793048427238506</v>
          </cell>
          <cell r="Q1422">
            <v>-1.068975839824382</v>
          </cell>
          <cell r="R1422">
            <v>-1.0331617019272432</v>
          </cell>
          <cell r="S1422">
            <v>-1.5973984332724345</v>
          </cell>
          <cell r="T1422">
            <v>-0.69878234776127313</v>
          </cell>
          <cell r="U1422">
            <v>-0.62568828103914953</v>
          </cell>
          <cell r="V1422">
            <v>0.50887002715787055</v>
          </cell>
          <cell r="W1422">
            <v>-0.62869145422936867</v>
          </cell>
        </row>
        <row r="1423">
          <cell r="A1423" t="str">
            <v>PT199RVGDPR</v>
          </cell>
          <cell r="B1423" t="str">
            <v>PT</v>
          </cell>
          <cell r="C1423">
            <v>1</v>
          </cell>
          <cell r="D1423">
            <v>0</v>
          </cell>
          <cell r="E1423">
            <v>99</v>
          </cell>
          <cell r="F1423">
            <v>327</v>
          </cell>
          <cell r="G1423" t="str">
            <v>RVGDPR</v>
          </cell>
          <cell r="H1423">
            <v>59.961902111091135</v>
          </cell>
          <cell r="I1423">
            <v>60.926940036062547</v>
          </cell>
          <cell r="J1423">
            <v>61.659358731536038</v>
          </cell>
          <cell r="K1423">
            <v>62.613253964991969</v>
          </cell>
          <cell r="L1423">
            <v>62.928790033460949</v>
          </cell>
          <cell r="M1423">
            <v>62.763564960522814</v>
          </cell>
          <cell r="N1423">
            <v>62.505812980258177</v>
          </cell>
          <cell r="O1423">
            <v>61.947669231487012</v>
          </cell>
          <cell r="P1423">
            <v>60.473745337507687</v>
          </cell>
          <cell r="Q1423">
            <v>59.827295610412804</v>
          </cell>
          <cell r="R1423">
            <v>59.20918290486722</v>
          </cell>
          <cell r="S1423">
            <v>58.26337634479146</v>
          </cell>
          <cell r="T1423">
            <v>57.856242155684342</v>
          </cell>
          <cell r="U1423">
            <v>57.494242428666595</v>
          </cell>
          <cell r="V1423">
            <v>57.786813395727563</v>
          </cell>
          <cell r="W1423">
            <v>57.423512638237149</v>
          </cell>
        </row>
        <row r="1424">
          <cell r="A1424" t="str">
            <v>PT10ISRV</v>
          </cell>
          <cell r="B1424" t="str">
            <v>PT</v>
          </cell>
          <cell r="C1424">
            <v>1</v>
          </cell>
          <cell r="D1424">
            <v>1</v>
          </cell>
          <cell r="E1424">
            <v>0</v>
          </cell>
          <cell r="F1424">
            <v>0</v>
          </cell>
          <cell r="G1424" t="str">
            <v>ISRV</v>
          </cell>
          <cell r="H1424">
            <v>6.1504257293168774</v>
          </cell>
          <cell r="I1424">
            <v>4.6977378677857118</v>
          </cell>
          <cell r="J1424">
            <v>1.8245906286715297</v>
          </cell>
          <cell r="K1424">
            <v>0.53422657009472019</v>
          </cell>
          <cell r="L1424">
            <v>-0.30706255140273697</v>
          </cell>
          <cell r="M1424">
            <v>1.3077404094204992</v>
          </cell>
          <cell r="N1424">
            <v>0.57275767080868789</v>
          </cell>
          <cell r="O1424">
            <v>-0.60389012230394057</v>
          </cell>
          <cell r="P1424">
            <v>-0.80003334605823762</v>
          </cell>
          <cell r="Q1424">
            <v>-0.33116575239845458</v>
          </cell>
          <cell r="R1424">
            <v>-0.33435521761281395</v>
          </cell>
          <cell r="S1424">
            <v>0.23989602588005976</v>
          </cell>
          <cell r="T1424">
            <v>1.2893061750381962</v>
          </cell>
          <cell r="U1424">
            <v>2.6220625198256853</v>
          </cell>
          <cell r="V1424" t="e">
            <v>#N/A</v>
          </cell>
          <cell r="W1424" t="e">
            <v>#N/A</v>
          </cell>
        </row>
        <row r="1425">
          <cell r="A1425" t="str">
            <v>PT10ILRV</v>
          </cell>
          <cell r="B1425" t="str">
            <v>PT</v>
          </cell>
          <cell r="C1425">
            <v>1</v>
          </cell>
          <cell r="D1425">
            <v>1</v>
          </cell>
          <cell r="E1425">
            <v>0</v>
          </cell>
          <cell r="F1425">
            <v>0</v>
          </cell>
          <cell r="G1425" t="str">
            <v>ILRV</v>
          </cell>
          <cell r="H1425">
            <v>7.7747331819560284</v>
          </cell>
          <cell r="I1425">
            <v>5.8679808394822563</v>
          </cell>
          <cell r="J1425">
            <v>2.4410088844637245</v>
          </cell>
          <cell r="K1425">
            <v>1.0739041667133353</v>
          </cell>
          <cell r="L1425">
            <v>1.4551863428906575</v>
          </cell>
          <cell r="M1425">
            <v>2.4723087444267655</v>
          </cell>
          <cell r="N1425">
            <v>1.4409284160967095</v>
          </cell>
          <cell r="O1425">
            <v>1.0219270059704355</v>
          </cell>
          <cell r="P1425">
            <v>0.99337951732290097</v>
          </cell>
          <cell r="Q1425">
            <v>1.6503026005800336</v>
          </cell>
          <cell r="R1425">
            <v>0.88476657491074473</v>
          </cell>
          <cell r="S1425">
            <v>1.0470275130888274</v>
          </cell>
          <cell r="T1425">
            <v>1.4252910509924277</v>
          </cell>
          <cell r="U1425">
            <v>2.5110255653647773</v>
          </cell>
          <cell r="V1425" t="e">
            <v>#N/A</v>
          </cell>
          <cell r="W1425" t="e">
            <v>#N/A</v>
          </cell>
        </row>
        <row r="1426">
          <cell r="A1426" t="str">
            <v>PT10ADGGU</v>
          </cell>
          <cell r="B1426" t="str">
            <v>PT</v>
          </cell>
          <cell r="C1426">
            <v>1</v>
          </cell>
          <cell r="D1426">
            <v>0</v>
          </cell>
          <cell r="E1426">
            <v>0</v>
          </cell>
          <cell r="F1426">
            <v>0</v>
          </cell>
          <cell r="G1426" t="str">
            <v>ADGGU</v>
          </cell>
          <cell r="H1426">
            <v>-4.2959612013832693</v>
          </cell>
          <cell r="I1426">
            <v>-3.6211768247793596</v>
          </cell>
          <cell r="J1426">
            <v>-4.5254972182961151</v>
          </cell>
          <cell r="K1426">
            <v>-4.5335310702526161</v>
          </cell>
          <cell r="L1426">
            <v>-3.5111771574318329</v>
          </cell>
          <cell r="M1426">
            <v>-3.3932868862894647</v>
          </cell>
          <cell r="N1426">
            <v>-2.7406790449260807</v>
          </cell>
          <cell r="O1426">
            <v>-2.3946464717831462</v>
          </cell>
          <cell r="P1426">
            <v>-1.2618795428627649</v>
          </cell>
          <cell r="Q1426">
            <v>-2.1879186971486053</v>
          </cell>
          <cell r="R1426">
            <v>-1.9530573391046469</v>
          </cell>
          <cell r="S1426">
            <v>-2.5856451137286851</v>
          </cell>
          <cell r="T1426">
            <v>-3.0417856381966479</v>
          </cell>
          <cell r="U1426">
            <v>-1.3275213700932764</v>
          </cell>
          <cell r="V1426">
            <v>-1.3679107158770853</v>
          </cell>
          <cell r="W1426">
            <v>-0.97929562419378779</v>
          </cell>
        </row>
        <row r="1427">
          <cell r="A1427" t="str">
            <v>PT10ADGGI</v>
          </cell>
          <cell r="B1427" t="str">
            <v>PT</v>
          </cell>
          <cell r="C1427">
            <v>1</v>
          </cell>
          <cell r="D1427">
            <v>0</v>
          </cell>
          <cell r="E1427">
            <v>0</v>
          </cell>
          <cell r="F1427">
            <v>0</v>
          </cell>
          <cell r="G1427" t="str">
            <v>ADGGI</v>
          </cell>
          <cell r="H1427">
            <v>1.495635970267462</v>
          </cell>
          <cell r="I1427">
            <v>1.3561069512404398</v>
          </cell>
          <cell r="J1427">
            <v>-0.63582406802368885</v>
          </cell>
          <cell r="K1427">
            <v>-1.2971419275762957</v>
          </cell>
          <cell r="L1427">
            <v>-0.49375927717647583</v>
          </cell>
          <cell r="M1427">
            <v>-0.38448343295414711</v>
          </cell>
          <cell r="N1427">
            <v>0.23925110655673087</v>
          </cell>
          <cell r="O1427">
            <v>0.44754335407985968</v>
          </cell>
          <cell r="P1427">
            <v>1.4372208460041955</v>
          </cell>
          <cell r="Q1427">
            <v>0.45362909370397064</v>
          </cell>
          <cell r="R1427">
            <v>0.65333616211213119</v>
          </cell>
          <cell r="S1427">
            <v>0.15916737202202258</v>
          </cell>
          <cell r="T1427">
            <v>-0.22689762079096143</v>
          </cell>
          <cell r="U1427">
            <v>1.6739229338785373</v>
          </cell>
          <cell r="V1427">
            <v>1.5347277512612947</v>
          </cell>
          <cell r="W1427">
            <v>2.1134006933296288</v>
          </cell>
        </row>
        <row r="1428">
          <cell r="A1428" t="str">
            <v>PT1319UDGGS</v>
          </cell>
          <cell r="B1428" t="str">
            <v>PT</v>
          </cell>
          <cell r="C1428">
            <v>1</v>
          </cell>
          <cell r="D1428">
            <v>0</v>
          </cell>
          <cell r="E1428">
            <v>319</v>
          </cell>
          <cell r="F1428">
            <v>0</v>
          </cell>
          <cell r="G1428" t="str">
            <v>UDGGS</v>
          </cell>
          <cell r="H1428">
            <v>1.3244966994761487</v>
          </cell>
          <cell r="I1428">
            <v>-1.9457837981172967</v>
          </cell>
          <cell r="J1428">
            <v>-2.7842697822840479</v>
          </cell>
          <cell r="K1428">
            <v>-2.9066731018604171</v>
          </cell>
          <cell r="L1428">
            <v>5.6570893137050816E-3</v>
          </cell>
          <cell r="M1428">
            <v>-0.53934236633292532</v>
          </cell>
          <cell r="N1428">
            <v>1.0681135564278967</v>
          </cell>
          <cell r="O1428">
            <v>2.1495067989036616</v>
          </cell>
          <cell r="P1428">
            <v>-0.30199426910113081</v>
          </cell>
          <cell r="Q1428">
            <v>0.27978602353463583</v>
          </cell>
          <cell r="R1428">
            <v>1.1241033426701208</v>
          </cell>
          <cell r="S1428">
            <v>-0.23258833017081784</v>
          </cell>
          <cell r="T1428">
            <v>-0.63639389869120599</v>
          </cell>
          <cell r="U1428">
            <v>0.18150889710526749</v>
          </cell>
          <cell r="V1428">
            <v>0.3818999067958565</v>
          </cell>
          <cell r="W1428">
            <v>5.791016316530743E-4</v>
          </cell>
        </row>
        <row r="1429">
          <cell r="A1429" t="str">
            <v>PT10UTVG</v>
          </cell>
          <cell r="B1429" t="str">
            <v>PT</v>
          </cell>
          <cell r="C1429">
            <v>1</v>
          </cell>
          <cell r="D1429">
            <v>0</v>
          </cell>
          <cell r="E1429">
            <v>0</v>
          </cell>
          <cell r="F1429">
            <v>0</v>
          </cell>
          <cell r="G1429" t="str">
            <v>UTVG</v>
          </cell>
          <cell r="H1429">
            <v>11.043329999999999</v>
          </cell>
          <cell r="I1429">
            <v>12.0806</v>
          </cell>
          <cell r="J1429">
            <v>12.815149999999999</v>
          </cell>
          <cell r="K1429">
            <v>14.50916</v>
          </cell>
          <cell r="L1429">
            <v>15.96152</v>
          </cell>
          <cell r="M1429">
            <v>16.490320000000001</v>
          </cell>
          <cell r="N1429">
            <v>17.469090000000001</v>
          </cell>
          <cell r="O1429">
            <v>19.222580000000001</v>
          </cell>
          <cell r="P1429">
            <v>20.465970000000002</v>
          </cell>
          <cell r="Q1429">
            <v>20.399909999999998</v>
          </cell>
          <cell r="R1429">
            <v>22.383830000000003</v>
          </cell>
          <cell r="S1429">
            <v>23.94689</v>
          </cell>
          <cell r="T1429">
            <v>24.5352</v>
          </cell>
          <cell r="U1429">
            <v>24.825009000000001</v>
          </cell>
          <cell r="V1429">
            <v>24.729279999999999</v>
          </cell>
          <cell r="W1429">
            <v>25.228788999999999</v>
          </cell>
        </row>
        <row r="1430">
          <cell r="A1430" t="str">
            <v>PT10UTYG</v>
          </cell>
          <cell r="B1430" t="str">
            <v>PT</v>
          </cell>
          <cell r="C1430">
            <v>1</v>
          </cell>
          <cell r="D1430">
            <v>0</v>
          </cell>
          <cell r="E1430">
            <v>0</v>
          </cell>
          <cell r="F1430">
            <v>0</v>
          </cell>
          <cell r="G1430" t="str">
            <v>UTYG</v>
          </cell>
          <cell r="H1430">
            <v>7.1687799999999999</v>
          </cell>
          <cell r="I1430">
            <v>8.1939799999999998</v>
          </cell>
          <cell r="J1430">
            <v>8.9359000000000002</v>
          </cell>
          <cell r="K1430">
            <v>9.4357800000000012</v>
          </cell>
          <cell r="L1430">
            <v>10.66244</v>
          </cell>
          <cell r="M1430">
            <v>12.015510000000001</v>
          </cell>
          <cell r="N1430">
            <v>12.12973</v>
          </cell>
          <cell r="O1430">
            <v>12.57385</v>
          </cell>
          <cell r="P1430">
            <v>11.954319999999999</v>
          </cell>
          <cell r="Q1430">
            <v>12.31588</v>
          </cell>
          <cell r="R1430">
            <v>12.57382</v>
          </cell>
          <cell r="S1430">
            <v>13.719440000000001</v>
          </cell>
          <cell r="T1430">
            <v>15.905299999999999</v>
          </cell>
          <cell r="U1430">
            <v>16.769100999999999</v>
          </cell>
          <cell r="V1430">
            <v>16.50196</v>
          </cell>
          <cell r="W1430">
            <v>16.485053000000001</v>
          </cell>
        </row>
        <row r="1431">
          <cell r="A1431" t="str">
            <v>PT10UTSG</v>
          </cell>
          <cell r="B1431" t="str">
            <v>PT</v>
          </cell>
          <cell r="C1431">
            <v>1</v>
          </cell>
          <cell r="D1431">
            <v>0</v>
          </cell>
          <cell r="E1431">
            <v>0</v>
          </cell>
          <cell r="F1431">
            <v>0</v>
          </cell>
          <cell r="G1431" t="str">
            <v>UTSG</v>
          </cell>
          <cell r="H1431">
            <v>8.9790200000000002</v>
          </cell>
          <cell r="I1431">
            <v>9.4702599999999997</v>
          </cell>
          <cell r="J1431">
            <v>10.470409999999999</v>
          </cell>
          <cell r="K1431">
            <v>11.592120000000001</v>
          </cell>
          <cell r="L1431">
            <v>12.32826</v>
          </cell>
          <cell r="M1431">
            <v>13.682259999999999</v>
          </cell>
          <cell r="N1431">
            <v>14.737549999999999</v>
          </cell>
          <cell r="O1431">
            <v>15.872249999999999</v>
          </cell>
          <cell r="P1431">
            <v>16.922189999999997</v>
          </cell>
          <cell r="Q1431">
            <v>17.573430000000002</v>
          </cell>
          <cell r="R1431">
            <v>18.696939999999998</v>
          </cell>
          <cell r="S1431">
            <v>19.360419999999998</v>
          </cell>
          <cell r="T1431">
            <v>20.716950000000001</v>
          </cell>
          <cell r="U1431">
            <v>21.664383000000001</v>
          </cell>
          <cell r="V1431">
            <v>19.439693999999999</v>
          </cell>
          <cell r="W1431">
            <v>20.235562999999999</v>
          </cell>
        </row>
        <row r="1432">
          <cell r="A1432" t="str">
            <v>PT10UVGD</v>
          </cell>
          <cell r="B1432" t="str">
            <v>PT</v>
          </cell>
          <cell r="C1432">
            <v>1</v>
          </cell>
          <cell r="D1432">
            <v>0</v>
          </cell>
          <cell r="E1432">
            <v>0</v>
          </cell>
          <cell r="F1432">
            <v>0</v>
          </cell>
          <cell r="G1432" t="str">
            <v>UVGD</v>
          </cell>
          <cell r="H1432">
            <v>85.138000000000005</v>
          </cell>
          <cell r="I1432">
            <v>90.507999999999996</v>
          </cell>
          <cell r="J1432">
            <v>97.898200000000003</v>
          </cell>
          <cell r="K1432">
            <v>106.49769999999999</v>
          </cell>
          <cell r="L1432">
            <v>114.193</v>
          </cell>
          <cell r="M1432">
            <v>122.2702</v>
          </cell>
          <cell r="N1432">
            <v>129.30840000000001</v>
          </cell>
          <cell r="O1432">
            <v>135.43360000000001</v>
          </cell>
          <cell r="P1432">
            <v>138.5821</v>
          </cell>
          <cell r="Q1432">
            <v>144.12799999999999</v>
          </cell>
          <cell r="R1432">
            <v>149.1233</v>
          </cell>
          <cell r="S1432">
            <v>155.44632000000001</v>
          </cell>
          <cell r="T1432">
            <v>163.1191</v>
          </cell>
          <cell r="U1432">
            <v>166.597894</v>
          </cell>
          <cell r="V1432">
            <v>170.20166499999999</v>
          </cell>
          <cell r="W1432">
            <v>172.68126100000001</v>
          </cell>
        </row>
        <row r="1433">
          <cell r="A1433" t="str">
            <v>PT10UCPH</v>
          </cell>
          <cell r="B1433" t="str">
            <v>PT</v>
          </cell>
          <cell r="C1433">
            <v>1</v>
          </cell>
          <cell r="D1433">
            <v>0</v>
          </cell>
          <cell r="E1433">
            <v>0</v>
          </cell>
          <cell r="F1433">
            <v>0</v>
          </cell>
          <cell r="G1433" t="str">
            <v>UCPH</v>
          </cell>
          <cell r="H1433">
            <v>55.581699999999998</v>
          </cell>
          <cell r="I1433">
            <v>59.033099999999997</v>
          </cell>
          <cell r="J1433">
            <v>62.953099999999999</v>
          </cell>
          <cell r="K1433">
            <v>67.637799999999999</v>
          </cell>
          <cell r="L1433">
            <v>72.819699999999997</v>
          </cell>
          <cell r="M1433">
            <v>78.100300000000004</v>
          </cell>
          <cell r="N1433">
            <v>81.799800000000005</v>
          </cell>
          <cell r="O1433">
            <v>85.385000000000005</v>
          </cell>
          <cell r="P1433">
            <v>87.821699999999993</v>
          </cell>
          <cell r="Q1433">
            <v>92.322999999999993</v>
          </cell>
          <cell r="R1433">
            <v>96.706800000000001</v>
          </cell>
          <cell r="S1433">
            <v>101.5992</v>
          </cell>
          <cell r="T1433">
            <v>106.04310000000001</v>
          </cell>
          <cell r="U1433">
            <v>110.40148388998824</v>
          </cell>
          <cell r="V1433">
            <v>111.41220293686723</v>
          </cell>
          <cell r="W1433">
            <v>113.66262981468591</v>
          </cell>
        </row>
        <row r="1434">
          <cell r="A1434" t="str">
            <v>PT10UWCD</v>
          </cell>
          <cell r="B1434" t="str">
            <v>PT</v>
          </cell>
          <cell r="C1434">
            <v>1</v>
          </cell>
          <cell r="D1434">
            <v>0</v>
          </cell>
          <cell r="E1434">
            <v>0</v>
          </cell>
          <cell r="F1434">
            <v>0</v>
          </cell>
          <cell r="G1434" t="str">
            <v>UWCD</v>
          </cell>
          <cell r="H1434">
            <v>41.058999999999997</v>
          </cell>
          <cell r="I1434">
            <v>44.0991</v>
          </cell>
          <cell r="J1434">
            <v>48.094300000000004</v>
          </cell>
          <cell r="K1434">
            <v>52.347499999999997</v>
          </cell>
          <cell r="L1434">
            <v>56.241099999999996</v>
          </cell>
          <cell r="M1434">
            <v>61.041699999999999</v>
          </cell>
          <cell r="N1434">
            <v>64.381900000000002</v>
          </cell>
          <cell r="O1434">
            <v>67.681399999999996</v>
          </cell>
          <cell r="P1434">
            <v>69.450500000000005</v>
          </cell>
          <cell r="Q1434">
            <v>71.811499999999995</v>
          </cell>
          <cell r="R1434">
            <v>75.358199999999997</v>
          </cell>
          <cell r="S1434">
            <v>77.773200000000003</v>
          </cell>
          <cell r="T1434">
            <v>80.164000000000001</v>
          </cell>
          <cell r="U1434">
            <v>83.287852999999998</v>
          </cell>
          <cell r="V1434">
            <v>84.384155000000007</v>
          </cell>
          <cell r="W1434">
            <v>86.505252999999996</v>
          </cell>
        </row>
        <row r="1435">
          <cell r="A1435" t="str">
            <v>PT60QLCDR</v>
          </cell>
          <cell r="B1435" t="str">
            <v>PT</v>
          </cell>
          <cell r="C1435">
            <v>6</v>
          </cell>
          <cell r="D1435">
            <v>1</v>
          </cell>
          <cell r="E1435">
            <v>0</v>
          </cell>
          <cell r="F1435">
            <v>327</v>
          </cell>
          <cell r="G1435" t="str">
            <v>QLCDR</v>
          </cell>
          <cell r="H1435" t="e">
            <v>#N/A</v>
          </cell>
          <cell r="I1435">
            <v>2.1184397144730971</v>
          </cell>
          <cell r="J1435">
            <v>1.811705212865844</v>
          </cell>
          <cell r="K1435">
            <v>0.36722352914948519</v>
          </cell>
          <cell r="L1435">
            <v>-0.60718234861716347</v>
          </cell>
          <cell r="M1435">
            <v>1.3417710743646838</v>
          </cell>
          <cell r="N1435">
            <v>-0.1603955497263887</v>
          </cell>
          <cell r="O1435">
            <v>7.0995629317383013E-2</v>
          </cell>
          <cell r="P1435">
            <v>0.68171029828358876</v>
          </cell>
          <cell r="Q1435">
            <v>3.0160790803823723E-2</v>
          </cell>
          <cell r="R1435">
            <v>1.3870747074057777</v>
          </cell>
          <cell r="S1435">
            <v>-0.46830541144786686</v>
          </cell>
          <cell r="T1435">
            <v>-0.74201329771166336</v>
          </cell>
          <cell r="U1435">
            <v>0.98337033997262235</v>
          </cell>
          <cell r="V1435">
            <v>-1.7472058734835816</v>
          </cell>
          <cell r="W1435">
            <v>1.672209753655407</v>
          </cell>
        </row>
        <row r="1436">
          <cell r="A1436" t="str">
            <v>PT60UVGD</v>
          </cell>
          <cell r="B1436" t="str">
            <v>PT</v>
          </cell>
          <cell r="C1436">
            <v>6</v>
          </cell>
          <cell r="D1436">
            <v>0</v>
          </cell>
          <cell r="E1436">
            <v>0</v>
          </cell>
          <cell r="F1436">
            <v>0</v>
          </cell>
          <cell r="G1436" t="str">
            <v>UVGD</v>
          </cell>
          <cell r="H1436">
            <v>7.8583147790939112</v>
          </cell>
          <cell r="I1436">
            <v>6.307406798374382</v>
          </cell>
          <cell r="J1436">
            <v>8.165245061210058</v>
          </cell>
          <cell r="K1436">
            <v>8.784124733651888</v>
          </cell>
          <cell r="L1436">
            <v>7.2257898527386066</v>
          </cell>
          <cell r="M1436">
            <v>7.0732882050563495</v>
          </cell>
          <cell r="N1436">
            <v>5.7562676760159137</v>
          </cell>
          <cell r="O1436">
            <v>4.7368925761976932</v>
          </cell>
          <cell r="P1436">
            <v>2.3247554521182323</v>
          </cell>
          <cell r="Q1436">
            <v>4.0018876896799727</v>
          </cell>
          <cell r="R1436">
            <v>3.4658775532859787</v>
          </cell>
          <cell r="S1436">
            <v>4.2401288061624243</v>
          </cell>
          <cell r="T1436">
            <v>4.9359676060520385</v>
          </cell>
          <cell r="U1436">
            <v>2.1326711586809877</v>
          </cell>
          <cell r="V1436">
            <v>2.1631551957073336</v>
          </cell>
          <cell r="W1436">
            <v>1.4568576635252128</v>
          </cell>
        </row>
        <row r="1437">
          <cell r="A1437" t="str">
            <v>PT1319UYIGE</v>
          </cell>
          <cell r="B1437" t="str">
            <v>PT</v>
          </cell>
          <cell r="C1437">
            <v>1</v>
          </cell>
          <cell r="D1437">
            <v>0</v>
          </cell>
          <cell r="E1437">
            <v>319</v>
          </cell>
          <cell r="F1437">
            <v>0</v>
          </cell>
          <cell r="G1437" t="str">
            <v>UYIGE</v>
          </cell>
          <cell r="H1437">
            <v>5.7915971716507313</v>
          </cell>
          <cell r="I1437">
            <v>4.9772837760197994</v>
          </cell>
          <cell r="J1437">
            <v>3.8896731502724262</v>
          </cell>
          <cell r="K1437">
            <v>3.2363891426763205</v>
          </cell>
          <cell r="L1437">
            <v>3.0174178802553571</v>
          </cell>
          <cell r="M1437">
            <v>3.0088034533353176</v>
          </cell>
          <cell r="N1437">
            <v>2.9799301514828116</v>
          </cell>
          <cell r="O1437">
            <v>2.8421898258630058</v>
          </cell>
          <cell r="P1437">
            <v>2.6991003888669605</v>
          </cell>
          <cell r="Q1437">
            <v>2.641547790852576</v>
          </cell>
          <cell r="R1437">
            <v>2.606393501216778</v>
          </cell>
          <cell r="S1437">
            <v>2.7448124857507077</v>
          </cell>
          <cell r="T1437">
            <v>2.8148880174056865</v>
          </cell>
          <cell r="U1437">
            <v>3.0014443039718137</v>
          </cell>
          <cell r="V1437">
            <v>2.90263846713838</v>
          </cell>
          <cell r="W1437">
            <v>3.0926963175234166</v>
          </cell>
        </row>
        <row r="1438">
          <cell r="A1438" t="str">
            <v>PT1319UCCG0</v>
          </cell>
          <cell r="B1438" t="str">
            <v>PT</v>
          </cell>
          <cell r="C1438">
            <v>1</v>
          </cell>
          <cell r="D1438">
            <v>0</v>
          </cell>
          <cell r="E1438">
            <v>319</v>
          </cell>
          <cell r="F1438">
            <v>0</v>
          </cell>
          <cell r="G1438" t="str">
            <v>UCCG0</v>
          </cell>
          <cell r="H1438">
            <v>7.4757570062721683</v>
          </cell>
          <cell r="I1438">
            <v>7.5096234586997852</v>
          </cell>
          <cell r="J1438">
            <v>7.2332279858056623</v>
          </cell>
          <cell r="K1438">
            <v>7.2989933115926453</v>
          </cell>
          <cell r="L1438">
            <v>7.3804436348988132</v>
          </cell>
          <cell r="M1438">
            <v>7.7541379665691235</v>
          </cell>
          <cell r="N1438">
            <v>7.8020762765605323</v>
          </cell>
          <cell r="O1438">
            <v>7.901650698201923</v>
          </cell>
          <cell r="P1438">
            <v>8.0054278294238568</v>
          </cell>
          <cell r="Q1438">
            <v>8.1498737233570164</v>
          </cell>
          <cell r="R1438">
            <v>8.6188811540517136</v>
          </cell>
          <cell r="S1438">
            <v>8.1658542961969118</v>
          </cell>
          <cell r="T1438">
            <v>8.5083782340633327</v>
          </cell>
          <cell r="U1438">
            <v>8.5623441314330186</v>
          </cell>
          <cell r="V1438">
            <v>8.6466228165276764</v>
          </cell>
          <cell r="W1438">
            <v>8.7352610889261459</v>
          </cell>
        </row>
        <row r="1439">
          <cell r="A1439" t="str">
            <v>PT10UYIGE</v>
          </cell>
          <cell r="B1439" t="str">
            <v>PT</v>
          </cell>
          <cell r="C1439">
            <v>1</v>
          </cell>
          <cell r="D1439">
            <v>0</v>
          </cell>
          <cell r="E1439">
            <v>0</v>
          </cell>
          <cell r="F1439">
            <v>0</v>
          </cell>
          <cell r="G1439" t="str">
            <v>UYIGE</v>
          </cell>
          <cell r="H1439">
            <v>4.9308500000000004</v>
          </cell>
          <cell r="I1439">
            <v>4.5048399999999997</v>
          </cell>
          <cell r="J1439">
            <v>3.8079200000000002</v>
          </cell>
          <cell r="K1439">
            <v>3.4466799999999997</v>
          </cell>
          <cell r="L1439">
            <v>3.4456799999999999</v>
          </cell>
          <cell r="M1439">
            <v>3.6788699999999999</v>
          </cell>
          <cell r="N1439">
            <v>3.8533000000000004</v>
          </cell>
          <cell r="O1439">
            <v>3.8492800000000003</v>
          </cell>
          <cell r="P1439">
            <v>3.7404699999999997</v>
          </cell>
          <cell r="Q1439">
            <v>3.80721</v>
          </cell>
          <cell r="R1439">
            <v>3.8867399999999996</v>
          </cell>
          <cell r="S1439">
            <v>4.2667099999999998</v>
          </cell>
          <cell r="T1439">
            <v>4.5916199999999998</v>
          </cell>
          <cell r="U1439">
            <v>5.000343</v>
          </cell>
          <cell r="V1439">
            <v>4.9403389999999998</v>
          </cell>
          <cell r="W1439">
            <v>5.3405069999999997</v>
          </cell>
        </row>
        <row r="1440">
          <cell r="A1440" t="str">
            <v>PT10UBLGE</v>
          </cell>
          <cell r="B1440" t="str">
            <v>PT</v>
          </cell>
          <cell r="C1440">
            <v>1</v>
          </cell>
          <cell r="D1440">
            <v>0</v>
          </cell>
          <cell r="E1440">
            <v>0</v>
          </cell>
          <cell r="F1440">
            <v>0</v>
          </cell>
          <cell r="G1440" t="str">
            <v>UBLGE</v>
          </cell>
          <cell r="H1440">
            <v>-4.2913500000000004</v>
          </cell>
          <cell r="I1440">
            <v>-4.05809</v>
          </cell>
          <cell r="J1440">
            <v>-3.4307500000000002</v>
          </cell>
          <cell r="K1440">
            <v>-3.6205400000000001</v>
          </cell>
          <cell r="L1440">
            <v>-3.16154</v>
          </cell>
          <cell r="M1440">
            <v>-3.5688800000000001</v>
          </cell>
          <cell r="N1440">
            <v>-5.5183100000000005</v>
          </cell>
          <cell r="O1440">
            <v>-3.84545</v>
          </cell>
          <cell r="P1440">
            <v>-3.9939100000000001</v>
          </cell>
          <cell r="Q1440">
            <v>-4.8313500000000005</v>
          </cell>
          <cell r="R1440">
            <v>-9.0829000000000004</v>
          </cell>
          <cell r="S1440">
            <v>-6.09185</v>
          </cell>
          <cell r="T1440">
            <v>-4.2180799999999996</v>
          </cell>
          <cell r="U1440">
            <v>-3.6257429999999999</v>
          </cell>
          <cell r="V1440">
            <v>-7.795725</v>
          </cell>
          <cell r="W1440">
            <v>-7.6695539999999998</v>
          </cell>
        </row>
        <row r="1441">
          <cell r="A1441" t="str">
            <v>PT10UDGG</v>
          </cell>
          <cell r="B1441" t="str">
            <v>PT</v>
          </cell>
          <cell r="C1441">
            <v>1</v>
          </cell>
          <cell r="D1441">
            <v>0</v>
          </cell>
          <cell r="E1441">
            <v>0</v>
          </cell>
          <cell r="F1441">
            <v>0</v>
          </cell>
          <cell r="G1441" t="str">
            <v>UDGG</v>
          </cell>
          <cell r="H1441">
            <v>51.962000000000003</v>
          </cell>
          <cell r="I1441">
            <v>54.259</v>
          </cell>
          <cell r="J1441">
            <v>54.963999999999999</v>
          </cell>
          <cell r="K1441">
            <v>55.488999999999997</v>
          </cell>
          <cell r="L1441">
            <v>58.656999999999996</v>
          </cell>
          <cell r="M1441">
            <v>61.566425009999996</v>
          </cell>
          <cell r="N1441">
            <v>68.465895560000007</v>
          </cell>
          <cell r="O1441">
            <v>75.222499999999997</v>
          </cell>
          <cell r="P1441">
            <v>78.797899999999998</v>
          </cell>
          <cell r="Q1441">
            <v>84.032499999999999</v>
          </cell>
          <cell r="R1441">
            <v>94.791699999999992</v>
          </cell>
          <cell r="S1441">
            <v>100.52200000000001</v>
          </cell>
          <cell r="T1441">
            <v>103.702</v>
          </cell>
          <cell r="U1441">
            <v>107.630133</v>
          </cell>
          <cell r="V1441">
            <v>116.075858</v>
          </cell>
          <cell r="W1441">
            <v>123.74641200000001</v>
          </cell>
        </row>
        <row r="1442">
          <cell r="A1442" t="str">
            <v>PT10UVGDH</v>
          </cell>
          <cell r="B1442" t="str">
            <v>PT</v>
          </cell>
          <cell r="C1442">
            <v>1</v>
          </cell>
          <cell r="D1442">
            <v>0</v>
          </cell>
          <cell r="E1442">
            <v>0</v>
          </cell>
          <cell r="F1442">
            <v>0</v>
          </cell>
          <cell r="G1442" t="str">
            <v>UVGDH</v>
          </cell>
          <cell r="H1442">
            <v>85.138000000000005</v>
          </cell>
          <cell r="I1442">
            <v>90.507999999999996</v>
          </cell>
          <cell r="J1442">
            <v>97.898200000000003</v>
          </cell>
          <cell r="K1442">
            <v>106.49769999999999</v>
          </cell>
          <cell r="L1442">
            <v>114.193</v>
          </cell>
          <cell r="M1442">
            <v>122.2702</v>
          </cell>
          <cell r="N1442">
            <v>129.30840000000001</v>
          </cell>
          <cell r="O1442">
            <v>135.43360000000001</v>
          </cell>
          <cell r="P1442">
            <v>138.5821</v>
          </cell>
          <cell r="Q1442">
            <v>144.12799999999999</v>
          </cell>
          <cell r="R1442">
            <v>149.1233</v>
          </cell>
          <cell r="S1442">
            <v>155.44632000000001</v>
          </cell>
          <cell r="T1442">
            <v>163.1191</v>
          </cell>
          <cell r="U1442">
            <v>166.597894</v>
          </cell>
          <cell r="V1442">
            <v>170.20166499999999</v>
          </cell>
          <cell r="W1442">
            <v>172.68126100000001</v>
          </cell>
        </row>
        <row r="1443">
          <cell r="A1443" t="str">
            <v>PT10OVGD</v>
          </cell>
          <cell r="B1443" t="str">
            <v>PT</v>
          </cell>
          <cell r="C1443">
            <v>1</v>
          </cell>
          <cell r="D1443">
            <v>1</v>
          </cell>
          <cell r="E1443">
            <v>0</v>
          </cell>
          <cell r="F1443">
            <v>0</v>
          </cell>
          <cell r="G1443" t="str">
            <v>OVGD</v>
          </cell>
          <cell r="H1443">
            <v>100.0938</v>
          </cell>
          <cell r="I1443">
            <v>103.76849</v>
          </cell>
          <cell r="J1443">
            <v>108.10574000000001</v>
          </cell>
          <cell r="K1443">
            <v>113.33411</v>
          </cell>
          <cell r="L1443">
            <v>117.66728999999999</v>
          </cell>
          <cell r="M1443">
            <v>122.2702</v>
          </cell>
          <cell r="N1443">
            <v>124.73530000000001</v>
          </cell>
          <cell r="O1443">
            <v>125.68228000000001</v>
          </cell>
          <cell r="P1443">
            <v>124.67039</v>
          </cell>
          <cell r="Q1443">
            <v>126.55976</v>
          </cell>
          <cell r="R1443">
            <v>127.71146</v>
          </cell>
          <cell r="S1443">
            <v>129.45863</v>
          </cell>
          <cell r="T1443">
            <v>131.95260000000002</v>
          </cell>
          <cell r="U1443">
            <v>132.17488942418026</v>
          </cell>
          <cell r="V1443">
            <v>130.08502647127199</v>
          </cell>
          <cell r="W1443">
            <v>129.7675449174877</v>
          </cell>
        </row>
        <row r="1444">
          <cell r="A1444" t="str">
            <v>PT1319UBLC</v>
          </cell>
          <cell r="B1444" t="str">
            <v>PT</v>
          </cell>
          <cell r="C1444">
            <v>1</v>
          </cell>
          <cell r="D1444">
            <v>0</v>
          </cell>
          <cell r="E1444">
            <v>319</v>
          </cell>
          <cell r="F1444">
            <v>0</v>
          </cell>
          <cell r="G1444" t="str">
            <v>UBLC</v>
          </cell>
          <cell r="H1444">
            <v>-0.58936080246188527</v>
          </cell>
          <cell r="I1444">
            <v>-0.59421266628364333</v>
          </cell>
          <cell r="J1444">
            <v>-1.6880085639981124</v>
          </cell>
          <cell r="K1444">
            <v>-2.8743719347929582</v>
          </cell>
          <cell r="L1444">
            <v>-4.4635835821810437</v>
          </cell>
          <cell r="M1444">
            <v>-7.2795006469278691</v>
          </cell>
          <cell r="N1444">
            <v>-7.0162959250907138</v>
          </cell>
          <cell r="O1444">
            <v>-6.7880127235781966</v>
          </cell>
          <cell r="P1444">
            <v>-4.2127229995793103</v>
          </cell>
          <cell r="Q1444">
            <v>-5.5252067606571948</v>
          </cell>
          <cell r="R1444">
            <v>-5.4164104469254628</v>
          </cell>
          <cell r="S1444">
            <v>-7.4359431603141193</v>
          </cell>
          <cell r="T1444">
            <v>-7.0503515529450569</v>
          </cell>
          <cell r="U1444">
            <v>-8.735676454589516</v>
          </cell>
          <cell r="V1444">
            <v>-6.1628380662433626</v>
          </cell>
          <cell r="W1444">
            <v>-7.0161689402997816</v>
          </cell>
        </row>
        <row r="1445">
          <cell r="A1445" t="str">
            <v>PT1319UBLH</v>
          </cell>
          <cell r="B1445" t="str">
            <v>PT</v>
          </cell>
          <cell r="C1445">
            <v>1</v>
          </cell>
          <cell r="D1445">
            <v>0</v>
          </cell>
          <cell r="E1445">
            <v>319</v>
          </cell>
          <cell r="F1445">
            <v>0</v>
          </cell>
          <cell r="G1445" t="str">
            <v>UBLH</v>
          </cell>
          <cell r="H1445">
            <v>5.2733092156263996</v>
          </cell>
          <cell r="I1445">
            <v>3.4097206876740187</v>
          </cell>
          <cell r="J1445">
            <v>1.8828844657000754</v>
          </cell>
          <cell r="K1445">
            <v>1.444312881874434</v>
          </cell>
          <cell r="L1445">
            <v>0.9174292644908093</v>
          </cell>
          <cell r="M1445">
            <v>1.2166333252092369</v>
          </cell>
          <cell r="N1445">
            <v>2.6726569967612299</v>
          </cell>
          <cell r="O1445">
            <v>2.9976313115799682</v>
          </cell>
          <cell r="P1445">
            <v>3.0928525401188289</v>
          </cell>
          <cell r="Q1445">
            <v>2.843743061722904</v>
          </cell>
          <cell r="R1445">
            <v>3.1959861403281775</v>
          </cell>
          <cell r="S1445">
            <v>2.1213110738163476</v>
          </cell>
          <cell r="T1445">
            <v>1.0326258543604063</v>
          </cell>
          <cell r="U1445">
            <v>0.73337421660323798</v>
          </cell>
          <cell r="V1445">
            <v>2.5559268177546972</v>
          </cell>
          <cell r="W1445">
            <v>2.7906745480622872</v>
          </cell>
        </row>
        <row r="1446">
          <cell r="A1446" t="str">
            <v>PT60RVGDP</v>
          </cell>
          <cell r="B1446" t="str">
            <v>PT</v>
          </cell>
          <cell r="C1446">
            <v>6</v>
          </cell>
          <cell r="D1446">
            <v>1</v>
          </cell>
          <cell r="E1446">
            <v>0</v>
          </cell>
          <cell r="F1446">
            <v>0</v>
          </cell>
          <cell r="G1446" t="str">
            <v>RVGDP</v>
          </cell>
          <cell r="H1446">
            <v>3.944052261245945</v>
          </cell>
          <cell r="I1446">
            <v>3.3879966686540586</v>
          </cell>
          <cell r="J1446">
            <v>3.8363640374064145</v>
          </cell>
          <cell r="K1446">
            <v>4.4412954855831632</v>
          </cell>
          <cell r="L1446">
            <v>3.3879445338621306</v>
          </cell>
          <cell r="M1446">
            <v>3.3641874135069472</v>
          </cell>
          <cell r="N1446">
            <v>1.3504715651793786</v>
          </cell>
          <cell r="O1446">
            <v>2.6461151220358303E-2</v>
          </cell>
          <cell r="P1446">
            <v>-1.4956096528240037</v>
          </cell>
          <cell r="Q1446">
            <v>0.92690942715902835</v>
          </cell>
          <cell r="R1446">
            <v>0.45612403478418884</v>
          </cell>
          <cell r="S1446">
            <v>1.0336255717493303</v>
          </cell>
          <cell r="T1446">
            <v>1.6959613881624591</v>
          </cell>
          <cell r="U1446">
            <v>-1.5358171673640619E-3</v>
          </cell>
          <cell r="V1446">
            <v>-1.7285418181099077</v>
          </cell>
          <cell r="W1446">
            <v>-0.39346675841284151</v>
          </cell>
        </row>
        <row r="1447">
          <cell r="A1447" t="str">
            <v>PT60NETD</v>
          </cell>
          <cell r="B1447" t="str">
            <v>PT</v>
          </cell>
          <cell r="C1447">
            <v>6</v>
          </cell>
          <cell r="D1447">
            <v>0</v>
          </cell>
          <cell r="E1447">
            <v>0</v>
          </cell>
          <cell r="F1447">
            <v>0</v>
          </cell>
          <cell r="G1447" t="str">
            <v>NETD</v>
          </cell>
          <cell r="H1447">
            <v>-0.74897100829941499</v>
          </cell>
          <cell r="I1447">
            <v>1.6756163827256199</v>
          </cell>
          <cell r="J1447">
            <v>2.6206968409673737</v>
          </cell>
          <cell r="K1447">
            <v>2.8054878667884919</v>
          </cell>
          <cell r="L1447">
            <v>1.3740316656893459</v>
          </cell>
          <cell r="M1447">
            <v>2.0913631815349554</v>
          </cell>
          <cell r="N1447">
            <v>1.8163130197595523</v>
          </cell>
          <cell r="O1447">
            <v>0.58402797710750409</v>
          </cell>
          <cell r="P1447">
            <v>-0.56763031813699127</v>
          </cell>
          <cell r="Q1447">
            <v>-0.10445138617728444</v>
          </cell>
          <cell r="R1447">
            <v>-0.32716718946966816</v>
          </cell>
          <cell r="S1447">
            <v>0.51334239231672907</v>
          </cell>
          <cell r="T1447">
            <v>-2.8676827757612156E-2</v>
          </cell>
          <cell r="U1447">
            <v>0.60000000000000053</v>
          </cell>
          <cell r="V1447">
            <v>-0.94868063068059838</v>
          </cell>
          <cell r="W1447">
            <v>-0.17083980753088701</v>
          </cell>
        </row>
        <row r="1448">
          <cell r="A1448" t="str">
            <v>PT60HWCDW</v>
          </cell>
          <cell r="B1448" t="str">
            <v>PT</v>
          </cell>
          <cell r="C1448">
            <v>6</v>
          </cell>
          <cell r="D1448">
            <v>0</v>
          </cell>
          <cell r="E1448">
            <v>0</v>
          </cell>
          <cell r="F1448">
            <v>0</v>
          </cell>
          <cell r="G1448" t="str">
            <v>HWCDW</v>
          </cell>
          <cell r="H1448">
            <v>7.2410780984672796</v>
          </cell>
          <cell r="I1448">
            <v>6.1461133780747801</v>
          </cell>
          <cell r="J1448">
            <v>5.9692312509296297</v>
          </cell>
          <cell r="K1448">
            <v>5.5033664183460562</v>
          </cell>
          <cell r="L1448">
            <v>5.1946232520019953</v>
          </cell>
          <cell r="M1448">
            <v>6.3963095034502704</v>
          </cell>
          <cell r="N1448">
            <v>3.9607046604620999</v>
          </cell>
          <cell r="O1448">
            <v>3.5842644522522615</v>
          </cell>
          <cell r="P1448">
            <v>3.4607363168857486</v>
          </cell>
          <cell r="Q1448">
            <v>2.6448390301087032</v>
          </cell>
          <cell r="R1448">
            <v>4.6625682466158613</v>
          </cell>
          <cell r="S1448">
            <v>2.1216103803282094</v>
          </cell>
          <cell r="T1448">
            <v>3.3768845680756554</v>
          </cell>
          <cell r="U1448">
            <v>3.2771647645190249</v>
          </cell>
          <cell r="V1448">
            <v>2.2866544527388344</v>
          </cell>
          <cell r="W1448">
            <v>2.6890549792206953</v>
          </cell>
        </row>
        <row r="1449">
          <cell r="A1449" t="str">
            <v>PT1319UUTGE</v>
          </cell>
          <cell r="B1449" t="str">
            <v>PT</v>
          </cell>
          <cell r="C1449">
            <v>1</v>
          </cell>
          <cell r="D1449">
            <v>0</v>
          </cell>
          <cell r="E1449">
            <v>319</v>
          </cell>
          <cell r="F1449">
            <v>0</v>
          </cell>
          <cell r="G1449" t="str">
            <v>UUTGE</v>
          </cell>
          <cell r="H1449">
            <v>43.410627451901611</v>
          </cell>
          <cell r="I1449">
            <v>44.149887302779874</v>
          </cell>
          <cell r="J1449">
            <v>43.172509811212045</v>
          </cell>
          <cell r="K1449">
            <v>42.797928969358026</v>
          </cell>
          <cell r="L1449">
            <v>43.219225346562396</v>
          </cell>
          <cell r="M1449">
            <v>43.087121800733136</v>
          </cell>
          <cell r="N1449">
            <v>44.361070123827993</v>
          </cell>
          <cell r="O1449">
            <v>44.211584126834111</v>
          </cell>
          <cell r="P1449">
            <v>45.430109660627167</v>
          </cell>
          <cell r="Q1449">
            <v>46.482959591474241</v>
          </cell>
          <cell r="R1449">
            <v>47.657743625576956</v>
          </cell>
          <cell r="S1449">
            <v>46.259570506397317</v>
          </cell>
          <cell r="T1449">
            <v>45.727526696751028</v>
          </cell>
          <cell r="U1449">
            <v>46.342523993730687</v>
          </cell>
          <cell r="V1449">
            <v>47.161765426912837</v>
          </cell>
          <cell r="W1449">
            <v>46.830834759771648</v>
          </cell>
        </row>
        <row r="1450">
          <cell r="A1450" t="str">
            <v>PT60UVGDH</v>
          </cell>
          <cell r="B1450" t="str">
            <v>PT</v>
          </cell>
          <cell r="C1450">
            <v>6</v>
          </cell>
          <cell r="D1450">
            <v>0</v>
          </cell>
          <cell r="E1450">
            <v>0</v>
          </cell>
          <cell r="F1450">
            <v>0</v>
          </cell>
          <cell r="G1450" t="str">
            <v>UVGDH</v>
          </cell>
          <cell r="H1450">
            <v>7.8583147790939112</v>
          </cell>
          <cell r="I1450">
            <v>6.307406798374382</v>
          </cell>
          <cell r="J1450">
            <v>8.165245061210058</v>
          </cell>
          <cell r="K1450">
            <v>8.784124733651888</v>
          </cell>
          <cell r="L1450">
            <v>7.2257898527386066</v>
          </cell>
          <cell r="M1450">
            <v>7.0732882050563495</v>
          </cell>
          <cell r="N1450">
            <v>5.7562676760159137</v>
          </cell>
          <cell r="O1450">
            <v>4.7368925761976932</v>
          </cell>
          <cell r="P1450">
            <v>2.3247554521182323</v>
          </cell>
          <cell r="Q1450">
            <v>4.0018876896799727</v>
          </cell>
          <cell r="R1450">
            <v>3.4658775532859787</v>
          </cell>
          <cell r="S1450">
            <v>4.2401288061624243</v>
          </cell>
          <cell r="T1450">
            <v>4.9359676060520385</v>
          </cell>
          <cell r="U1450">
            <v>2.1326711586809877</v>
          </cell>
          <cell r="V1450">
            <v>2.1631551957073336</v>
          </cell>
          <cell r="W1450">
            <v>1.4568576635252128</v>
          </cell>
        </row>
        <row r="1451">
          <cell r="A1451" t="str">
            <v>PT1212RVGDPR</v>
          </cell>
          <cell r="B1451" t="str">
            <v>PT</v>
          </cell>
          <cell r="C1451">
            <v>1</v>
          </cell>
          <cell r="D1451">
            <v>0</v>
          </cell>
          <cell r="E1451">
            <v>212</v>
          </cell>
          <cell r="F1451">
            <v>327</v>
          </cell>
          <cell r="G1451" t="str">
            <v>RVGDPR</v>
          </cell>
          <cell r="H1451">
            <v>74.547460879747845</v>
          </cell>
          <cell r="I1451">
            <v>75.685512358294844</v>
          </cell>
          <cell r="J1451">
            <v>76.614014091747251</v>
          </cell>
          <cell r="K1451">
            <v>77.826526583183465</v>
          </cell>
          <cell r="L1451">
            <v>78.243097539515674</v>
          </cell>
          <cell r="M1451">
            <v>78.019964564340782</v>
          </cell>
          <cell r="N1451">
            <v>77.623960685712078</v>
          </cell>
          <cell r="O1451">
            <v>76.842509184435357</v>
          </cell>
          <cell r="P1451">
            <v>74.882867583976122</v>
          </cell>
          <cell r="Q1451">
            <v>73.941288546964827</v>
          </cell>
          <cell r="R1451">
            <v>73.049924477408297</v>
          </cell>
          <cell r="S1451">
            <v>71.736248006644701</v>
          </cell>
          <cell r="T1451">
            <v>71.0926776159761</v>
          </cell>
          <cell r="U1451">
            <v>70.483259069607925</v>
          </cell>
          <cell r="V1451">
            <v>70.682020562693467</v>
          </cell>
          <cell r="W1451">
            <v>70.177633952665644</v>
          </cell>
        </row>
        <row r="1452">
          <cell r="A1452" t="str">
            <v>RO60OVGD</v>
          </cell>
          <cell r="B1452" t="str">
            <v>RO</v>
          </cell>
          <cell r="C1452">
            <v>6</v>
          </cell>
          <cell r="D1452">
            <v>1</v>
          </cell>
          <cell r="E1452">
            <v>0</v>
          </cell>
          <cell r="F1452">
            <v>0</v>
          </cell>
          <cell r="G1452" t="str">
            <v>OVGD</v>
          </cell>
          <cell r="H1452">
            <v>7.139280662209746</v>
          </cell>
          <cell r="I1452">
            <v>3.9481254028876256</v>
          </cell>
          <cell r="J1452">
            <v>-6.0530887002890328</v>
          </cell>
          <cell r="K1452">
            <v>-4.8175017406297478</v>
          </cell>
          <cell r="L1452">
            <v>-1.1500055377473895</v>
          </cell>
          <cell r="M1452">
            <v>2.1489926980388319</v>
          </cell>
          <cell r="N1452">
            <v>5.7450914941044928</v>
          </cell>
          <cell r="O1452">
            <v>5.1203276220425753</v>
          </cell>
          <cell r="P1452">
            <v>5.2367169461310148</v>
          </cell>
          <cell r="Q1452">
            <v>8.4902516162886918</v>
          </cell>
          <cell r="R1452">
            <v>4.1536496232333908</v>
          </cell>
          <cell r="S1452">
            <v>7.874801093320527</v>
          </cell>
          <cell r="T1452">
            <v>6.2467612126600125</v>
          </cell>
          <cell r="U1452">
            <v>7.7607623288509453</v>
          </cell>
          <cell r="V1452">
            <v>1.8484294558297254</v>
          </cell>
          <cell r="W1452">
            <v>2.4708158781180156</v>
          </cell>
        </row>
        <row r="1453">
          <cell r="A1453" t="str">
            <v>RO60ZCPIH</v>
          </cell>
          <cell r="B1453" t="str">
            <v>RO</v>
          </cell>
          <cell r="C1453">
            <v>6</v>
          </cell>
          <cell r="D1453">
            <v>0</v>
          </cell>
          <cell r="E1453">
            <v>0</v>
          </cell>
          <cell r="F1453">
            <v>0</v>
          </cell>
          <cell r="G1453" t="str">
            <v>ZCPIH</v>
          </cell>
          <cell r="H1453" t="e">
            <v>#N/A</v>
          </cell>
          <cell r="I1453">
            <v>38.846574419708844</v>
          </cell>
          <cell r="J1453">
            <v>154.78795959074537</v>
          </cell>
          <cell r="K1453">
            <v>59.108117255424133</v>
          </cell>
          <cell r="L1453">
            <v>45.807351500788876</v>
          </cell>
          <cell r="M1453">
            <v>45.681165949657455</v>
          </cell>
          <cell r="N1453">
            <v>34.474100972186946</v>
          </cell>
          <cell r="O1453">
            <v>22.515367387976994</v>
          </cell>
          <cell r="P1453">
            <v>15.266397045894141</v>
          </cell>
          <cell r="Q1453">
            <v>11.891831425433242</v>
          </cell>
          <cell r="R1453">
            <v>9.0682687774490844</v>
          </cell>
          <cell r="S1453">
            <v>6.6051100553877751</v>
          </cell>
          <cell r="T1453">
            <v>4.9099465635564776</v>
          </cell>
          <cell r="U1453">
            <v>7.8984812786408787</v>
          </cell>
          <cell r="V1453">
            <v>5.6547613226989757</v>
          </cell>
          <cell r="W1453">
            <v>4.0355169813088398</v>
          </cell>
        </row>
        <row r="1454">
          <cell r="A1454" t="str">
            <v>RO10AVGDGP</v>
          </cell>
          <cell r="B1454" t="str">
            <v>RO</v>
          </cell>
          <cell r="C1454">
            <v>1</v>
          </cell>
          <cell r="D1454">
            <v>0</v>
          </cell>
          <cell r="E1454">
            <v>0</v>
          </cell>
          <cell r="F1454">
            <v>0</v>
          </cell>
          <cell r="G1454" t="str">
            <v>AVGDGP</v>
          </cell>
          <cell r="H1454">
            <v>5.7572381004020521</v>
          </cell>
          <cell r="I1454">
            <v>8.1699640587857978</v>
          </cell>
          <cell r="J1454">
            <v>0.17579384657275068</v>
          </cell>
          <cell r="K1454">
            <v>-6.0806053883339226</v>
          </cell>
          <cell r="L1454">
            <v>-8.8021776979311994</v>
          </cell>
          <cell r="M1454">
            <v>-8.9828129749391312</v>
          </cell>
          <cell r="N1454">
            <v>-5.7842407615437832</v>
          </cell>
          <cell r="O1454">
            <v>-3.497366415384831</v>
          </cell>
          <cell r="P1454">
            <v>-2.4168914770253909</v>
          </cell>
          <cell r="Q1454">
            <v>1.3826399508260916</v>
          </cell>
          <cell r="R1454">
            <v>0.88305617886987109</v>
          </cell>
          <cell r="S1454">
            <v>3.6640407581810681</v>
          </cell>
          <cell r="T1454">
            <v>4.439180549791657</v>
          </cell>
          <cell r="U1454">
            <v>6.7523573047654022</v>
          </cell>
          <cell r="V1454">
            <v>4.1821562489349695</v>
          </cell>
          <cell r="W1454">
            <v>3.1307914212250725</v>
          </cell>
        </row>
        <row r="1455">
          <cell r="A1455" t="str">
            <v>RO1319UBLA</v>
          </cell>
          <cell r="B1455" t="str">
            <v>RO</v>
          </cell>
          <cell r="C1455">
            <v>1</v>
          </cell>
          <cell r="D1455">
            <v>0</v>
          </cell>
          <cell r="E1455">
            <v>319</v>
          </cell>
          <cell r="F1455">
            <v>0</v>
          </cell>
          <cell r="G1455" t="str">
            <v>UBLA</v>
          </cell>
          <cell r="H1455">
            <v>-3.5856131862952361</v>
          </cell>
          <cell r="I1455">
            <v>-7.039963422561228</v>
          </cell>
          <cell r="J1455">
            <v>-6.1590024264042755</v>
          </cell>
          <cell r="K1455">
            <v>-7.1701522372231858</v>
          </cell>
          <cell r="L1455">
            <v>-1.5545779864442146</v>
          </cell>
          <cell r="M1455">
            <v>-4.0200648665649545</v>
          </cell>
          <cell r="N1455">
            <v>-5.3324563860007013</v>
          </cell>
          <cell r="O1455">
            <v>-0.76853246676358555</v>
          </cell>
          <cell r="P1455">
            <v>-4.4380826186409603</v>
          </cell>
          <cell r="Q1455">
            <v>-4.875084893761521</v>
          </cell>
          <cell r="R1455">
            <v>-7.8554554937003962</v>
          </cell>
          <cell r="S1455">
            <v>-10.442749845785848</v>
          </cell>
          <cell r="T1455">
            <v>-12.959275513825782</v>
          </cell>
          <cell r="U1455">
            <v>-12.249008915004794</v>
          </cell>
          <cell r="V1455">
            <v>-11.243237868531613</v>
          </cell>
          <cell r="W1455">
            <v>-10.464882885867368</v>
          </cell>
        </row>
        <row r="1456">
          <cell r="A1456" t="str">
            <v>RO1319UBLGE</v>
          </cell>
          <cell r="B1456" t="str">
            <v>RO</v>
          </cell>
          <cell r="C1456">
            <v>1</v>
          </cell>
          <cell r="D1456">
            <v>0</v>
          </cell>
          <cell r="E1456">
            <v>319</v>
          </cell>
          <cell r="F1456">
            <v>0</v>
          </cell>
          <cell r="G1456" t="str">
            <v>UBLGE</v>
          </cell>
          <cell r="H1456" t="e">
            <v>#N/A</v>
          </cell>
          <cell r="I1456" t="e">
            <v>#N/A</v>
          </cell>
          <cell r="J1456" t="e">
            <v>#N/A</v>
          </cell>
          <cell r="K1456">
            <v>-3.2052053755208019</v>
          </cell>
          <cell r="L1456">
            <v>-4.464477953479201</v>
          </cell>
          <cell r="M1456">
            <v>-4.626181194667998</v>
          </cell>
          <cell r="N1456">
            <v>-3.3250348766407436</v>
          </cell>
          <cell r="O1456">
            <v>-2.0014208937158346</v>
          </cell>
          <cell r="P1456">
            <v>-1.4954342756534547</v>
          </cell>
          <cell r="Q1456">
            <v>-1.2188722874421913</v>
          </cell>
          <cell r="R1456">
            <v>-1.2265248589224742</v>
          </cell>
          <cell r="S1456">
            <v>-2.2185366861395281</v>
          </cell>
          <cell r="T1456">
            <v>-2.5355295976005516</v>
          </cell>
          <cell r="U1456">
            <v>-5.2253536358323913</v>
          </cell>
          <cell r="V1456">
            <v>-7.5294945437206735</v>
          </cell>
          <cell r="W1456">
            <v>-7.861194143688957</v>
          </cell>
        </row>
        <row r="1457">
          <cell r="A1457" t="str">
            <v>RO1319UBLGIE</v>
          </cell>
          <cell r="B1457" t="str">
            <v>RO</v>
          </cell>
          <cell r="C1457">
            <v>1</v>
          </cell>
          <cell r="D1457">
            <v>0</v>
          </cell>
          <cell r="E1457">
            <v>319</v>
          </cell>
          <cell r="F1457">
            <v>0</v>
          </cell>
          <cell r="G1457" t="str">
            <v>UBLGIE</v>
          </cell>
          <cell r="H1457" t="e">
            <v>#N/A</v>
          </cell>
          <cell r="I1457" t="e">
            <v>#N/A</v>
          </cell>
          <cell r="J1457" t="e">
            <v>#N/A</v>
          </cell>
          <cell r="K1457">
            <v>1.1302890169080535</v>
          </cell>
          <cell r="L1457">
            <v>0.94717150474199618</v>
          </cell>
          <cell r="M1457">
            <v>-0.26860814326829313</v>
          </cell>
          <cell r="N1457">
            <v>-4.4960678675021647E-2</v>
          </cell>
          <cell r="O1457">
            <v>0.46040903320023424</v>
          </cell>
          <cell r="P1457">
            <v>0.10434204741383676</v>
          </cell>
          <cell r="Q1457">
            <v>0.21102163578150773</v>
          </cell>
          <cell r="R1457">
            <v>-0.1304703230196024</v>
          </cell>
          <cell r="S1457">
            <v>-1.3987209074929796</v>
          </cell>
          <cell r="T1457">
            <v>-1.7742933873435385</v>
          </cell>
          <cell r="U1457">
            <v>-4.4285667607393737</v>
          </cell>
          <cell r="V1457">
            <v>-6.3992872821913167</v>
          </cell>
          <cell r="W1457">
            <v>-6.3584115003922834</v>
          </cell>
        </row>
        <row r="1458">
          <cell r="A1458" t="str">
            <v>RO1319UBLGAP</v>
          </cell>
          <cell r="B1458" t="str">
            <v>RO</v>
          </cell>
          <cell r="C1458">
            <v>1</v>
          </cell>
          <cell r="D1458">
            <v>0</v>
          </cell>
          <cell r="E1458">
            <v>319</v>
          </cell>
          <cell r="F1458">
            <v>0</v>
          </cell>
          <cell r="G1458" t="str">
            <v>UBLGAP</v>
          </cell>
          <cell r="H1458" t="e">
            <v>#N/A</v>
          </cell>
          <cell r="I1458" t="e">
            <v>#N/A</v>
          </cell>
          <cell r="J1458" t="e">
            <v>#N/A</v>
          </cell>
          <cell r="K1458" t="e">
            <v>#N/A</v>
          </cell>
          <cell r="L1458" t="e">
            <v>#N/A</v>
          </cell>
          <cell r="M1458" t="e">
            <v>#N/A</v>
          </cell>
          <cell r="N1458">
            <v>-1.4437105689486278</v>
          </cell>
          <cell r="O1458">
            <v>-0.8639024671119182</v>
          </cell>
          <cell r="P1458">
            <v>-0.70934032275094605</v>
          </cell>
          <cell r="Q1458">
            <v>-1.6685759314483777</v>
          </cell>
          <cell r="R1458">
            <v>-1.5137388810998997</v>
          </cell>
          <cell r="S1458">
            <v>-3.4102659427379205</v>
          </cell>
          <cell r="T1458">
            <v>-3.9793730714202882</v>
          </cell>
          <cell r="U1458">
            <v>-7.4215578492073391</v>
          </cell>
          <cell r="V1458">
            <v>-8.8897408636867734</v>
          </cell>
          <cell r="W1458">
            <v>-8.8794840534424111</v>
          </cell>
        </row>
        <row r="1459">
          <cell r="A1459" t="str">
            <v>RO1319UBLGAPS</v>
          </cell>
          <cell r="B1459" t="str">
            <v>RO</v>
          </cell>
          <cell r="C1459">
            <v>1</v>
          </cell>
          <cell r="D1459">
            <v>0</v>
          </cell>
          <cell r="E1459">
            <v>319</v>
          </cell>
          <cell r="F1459">
            <v>0</v>
          </cell>
          <cell r="G1459" t="str">
            <v>UBLGAPS</v>
          </cell>
          <cell r="H1459" t="e">
            <v>#N/A</v>
          </cell>
          <cell r="I1459" t="e">
            <v>#N/A</v>
          </cell>
          <cell r="J1459" t="e">
            <v>#N/A</v>
          </cell>
          <cell r="K1459" t="e">
            <v>#N/A</v>
          </cell>
          <cell r="L1459" t="e">
            <v>#N/A</v>
          </cell>
          <cell r="M1459" t="e">
            <v>#N/A</v>
          </cell>
          <cell r="N1459" t="e">
            <v>#N/A</v>
          </cell>
          <cell r="O1459" t="e">
            <v>#N/A</v>
          </cell>
          <cell r="P1459">
            <v>-0.70934032275094605</v>
          </cell>
          <cell r="Q1459">
            <v>-1.6685759314483777</v>
          </cell>
          <cell r="R1459">
            <v>-1.5137388810998997</v>
          </cell>
          <cell r="S1459">
            <v>-2.7708067339043945</v>
          </cell>
          <cell r="T1459">
            <v>-3.9229240082203529</v>
          </cell>
          <cell r="U1459">
            <v>-7.4215578492073391</v>
          </cell>
          <cell r="V1459">
            <v>-8.8897408636867734</v>
          </cell>
          <cell r="W1459">
            <v>-8.8794840534424111</v>
          </cell>
        </row>
        <row r="1460">
          <cell r="A1460" t="str">
            <v>RO1319UDGG</v>
          </cell>
          <cell r="B1460" t="str">
            <v>RO</v>
          </cell>
          <cell r="C1460">
            <v>1</v>
          </cell>
          <cell r="D1460">
            <v>0</v>
          </cell>
          <cell r="E1460">
            <v>319</v>
          </cell>
          <cell r="F1460">
            <v>0</v>
          </cell>
          <cell r="G1460" t="str">
            <v>UDGG</v>
          </cell>
          <cell r="H1460" t="e">
            <v>#N/A</v>
          </cell>
          <cell r="I1460" t="e">
            <v>#N/A</v>
          </cell>
          <cell r="J1460" t="e">
            <v>#N/A</v>
          </cell>
          <cell r="K1460">
            <v>18.847067749389907</v>
          </cell>
          <cell r="L1460">
            <v>22.11716011266375</v>
          </cell>
          <cell r="M1460">
            <v>24.749521973303164</v>
          </cell>
          <cell r="N1460">
            <v>25.964149639415357</v>
          </cell>
          <cell r="O1460">
            <v>24.862350921278541</v>
          </cell>
          <cell r="P1460">
            <v>21.492334405118633</v>
          </cell>
          <cell r="Q1460">
            <v>18.740014876621068</v>
          </cell>
          <cell r="R1460">
            <v>15.789954546492774</v>
          </cell>
          <cell r="S1460">
            <v>12.355527598095</v>
          </cell>
          <cell r="T1460">
            <v>12.668889903733755</v>
          </cell>
          <cell r="U1460">
            <v>15.188867052380161</v>
          </cell>
          <cell r="V1460">
            <v>21.066726593806287</v>
          </cell>
          <cell r="W1460">
            <v>26.846910885164561</v>
          </cell>
        </row>
        <row r="1461">
          <cell r="A1461" t="str">
            <v>RO60OCPH</v>
          </cell>
          <cell r="B1461" t="str">
            <v>RO</v>
          </cell>
          <cell r="C1461">
            <v>6</v>
          </cell>
          <cell r="D1461">
            <v>1</v>
          </cell>
          <cell r="E1461">
            <v>0</v>
          </cell>
          <cell r="F1461">
            <v>0</v>
          </cell>
          <cell r="G1461" t="str">
            <v>OCPH</v>
          </cell>
          <cell r="H1461">
            <v>12.90946575966403</v>
          </cell>
          <cell r="I1461">
            <v>8.0856157784911176</v>
          </cell>
          <cell r="J1461">
            <v>-3.5064857828204343</v>
          </cell>
          <cell r="K1461">
            <v>1.0325658245389224</v>
          </cell>
          <cell r="L1461">
            <v>-2.1351484891497741</v>
          </cell>
          <cell r="M1461">
            <v>-0.57640634587291517</v>
          </cell>
          <cell r="N1461">
            <v>7.0592467549116966</v>
          </cell>
          <cell r="O1461">
            <v>5.2265395040992368</v>
          </cell>
          <cell r="P1461">
            <v>8.3027510172518184</v>
          </cell>
          <cell r="Q1461">
            <v>15.850124253959908</v>
          </cell>
          <cell r="R1461">
            <v>10.076686416034386</v>
          </cell>
          <cell r="S1461">
            <v>12.741222786206553</v>
          </cell>
          <cell r="T1461">
            <v>11.582335493885765</v>
          </cell>
          <cell r="U1461">
            <v>8.0000000000000071</v>
          </cell>
          <cell r="V1461">
            <v>1.8999999740562767</v>
          </cell>
          <cell r="W1461">
            <v>2.8999998591126452</v>
          </cell>
        </row>
        <row r="1462">
          <cell r="A1462" t="str">
            <v>RO60OIGT</v>
          </cell>
          <cell r="B1462" t="str">
            <v>RO</v>
          </cell>
          <cell r="C1462">
            <v>6</v>
          </cell>
          <cell r="D1462">
            <v>1</v>
          </cell>
          <cell r="E1462">
            <v>0</v>
          </cell>
          <cell r="F1462">
            <v>0</v>
          </cell>
          <cell r="G1462" t="str">
            <v>OIGT</v>
          </cell>
          <cell r="H1462">
            <v>6.9102452637584744</v>
          </cell>
          <cell r="I1462">
            <v>5.6700529663077148</v>
          </cell>
          <cell r="J1462">
            <v>1.7309038542312472</v>
          </cell>
          <cell r="K1462">
            <v>-5.7248679027495308</v>
          </cell>
          <cell r="L1462">
            <v>-4.820236778911613</v>
          </cell>
          <cell r="M1462">
            <v>5.4941302116104263</v>
          </cell>
          <cell r="N1462">
            <v>10.124437962660714</v>
          </cell>
          <cell r="O1462">
            <v>8.2476479720808626</v>
          </cell>
          <cell r="P1462">
            <v>8.7590564318044795</v>
          </cell>
          <cell r="Q1462">
            <v>11.019940418762886</v>
          </cell>
          <cell r="R1462">
            <v>15.334176411273525</v>
          </cell>
          <cell r="S1462">
            <v>19.870823884447741</v>
          </cell>
          <cell r="T1462">
            <v>28.962978067790466</v>
          </cell>
          <cell r="U1462">
            <v>18.08998131035262</v>
          </cell>
          <cell r="V1462">
            <v>1.3646503451314018</v>
          </cell>
          <cell r="W1462">
            <v>3.0094987988704913</v>
          </cell>
        </row>
        <row r="1463">
          <cell r="A1463" t="str">
            <v>RO60OXGS</v>
          </cell>
          <cell r="B1463" t="str">
            <v>RO</v>
          </cell>
          <cell r="C1463">
            <v>6</v>
          </cell>
          <cell r="D1463">
            <v>1</v>
          </cell>
          <cell r="E1463">
            <v>0</v>
          </cell>
          <cell r="F1463">
            <v>0</v>
          </cell>
          <cell r="G1463" t="str">
            <v>OXGS</v>
          </cell>
          <cell r="H1463">
            <v>17.046537362334014</v>
          </cell>
          <cell r="I1463">
            <v>2.0284820769729039</v>
          </cell>
          <cell r="J1463">
            <v>11.397959616457488</v>
          </cell>
          <cell r="K1463">
            <v>-1.7243552131086082</v>
          </cell>
          <cell r="L1463">
            <v>10.464727120494155</v>
          </cell>
          <cell r="M1463">
            <v>23.436538399910489</v>
          </cell>
          <cell r="N1463">
            <v>12.062118214928397</v>
          </cell>
          <cell r="O1463">
            <v>17.466492131259258</v>
          </cell>
          <cell r="P1463">
            <v>9.2799880959024037</v>
          </cell>
          <cell r="Q1463">
            <v>14.050531694094914</v>
          </cell>
          <cell r="R1463">
            <v>7.5835002887878034</v>
          </cell>
          <cell r="S1463">
            <v>10.439811037328074</v>
          </cell>
          <cell r="T1463">
            <v>7.9387651089480205</v>
          </cell>
          <cell r="U1463">
            <v>10.691288536018906</v>
          </cell>
          <cell r="V1463">
            <v>1.3417782771798059</v>
          </cell>
          <cell r="W1463">
            <v>1.9193613160221501</v>
          </cell>
        </row>
        <row r="1464">
          <cell r="A1464" t="str">
            <v>RO60OMGS</v>
          </cell>
          <cell r="B1464" t="str">
            <v>RO</v>
          </cell>
          <cell r="C1464">
            <v>6</v>
          </cell>
          <cell r="D1464">
            <v>1</v>
          </cell>
          <cell r="E1464">
            <v>0</v>
          </cell>
          <cell r="F1464">
            <v>0</v>
          </cell>
          <cell r="G1464" t="str">
            <v>OMGS</v>
          </cell>
          <cell r="H1464">
            <v>29.730482544191482</v>
          </cell>
          <cell r="I1464">
            <v>8.6972310106769655</v>
          </cell>
          <cell r="J1464">
            <v>7.488928166142772</v>
          </cell>
          <cell r="K1464">
            <v>11.345149310722569</v>
          </cell>
          <cell r="L1464">
            <v>-1.5132258875450444</v>
          </cell>
          <cell r="M1464">
            <v>27.06603560461749</v>
          </cell>
          <cell r="N1464">
            <v>18.410244395071686</v>
          </cell>
          <cell r="O1464">
            <v>12.045448527757685</v>
          </cell>
          <cell r="P1464">
            <v>16.506100858758231</v>
          </cell>
          <cell r="Q1464">
            <v>22.05451502771545</v>
          </cell>
          <cell r="R1464">
            <v>16.022181659457967</v>
          </cell>
          <cell r="S1464">
            <v>22.641412803673312</v>
          </cell>
          <cell r="T1464">
            <v>27.190355283396084</v>
          </cell>
          <cell r="U1464">
            <v>15.239909263231244</v>
          </cell>
          <cell r="V1464">
            <v>1.7260781655129342</v>
          </cell>
          <cell r="W1464">
            <v>3.4224607275142649</v>
          </cell>
        </row>
        <row r="1465">
          <cell r="A1465" t="str">
            <v>RO10CVGD3</v>
          </cell>
          <cell r="B1465" t="str">
            <v>RO</v>
          </cell>
          <cell r="C1465">
            <v>1</v>
          </cell>
          <cell r="D1465">
            <v>0</v>
          </cell>
          <cell r="E1465">
            <v>0</v>
          </cell>
          <cell r="F1465">
            <v>0</v>
          </cell>
          <cell r="G1465" t="str">
            <v>CVGD3</v>
          </cell>
          <cell r="H1465">
            <v>14.244430279978232</v>
          </cell>
          <cell r="I1465">
            <v>6.8857913232735886</v>
          </cell>
          <cell r="J1465">
            <v>-3.1469083617640834</v>
          </cell>
          <cell r="K1465">
            <v>-0.2258766111945075</v>
          </cell>
          <cell r="L1465">
            <v>-3.1511120171257949</v>
          </cell>
          <cell r="M1465">
            <v>2.2703897036282168</v>
          </cell>
          <cell r="N1465">
            <v>7.3067884456447008</v>
          </cell>
          <cell r="O1465">
            <v>5.8520819363408219</v>
          </cell>
          <cell r="P1465">
            <v>9.027674536400534</v>
          </cell>
          <cell r="Q1465">
            <v>11.203904621238379</v>
          </cell>
          <cell r="R1465">
            <v>10.913780278774951</v>
          </cell>
          <cell r="S1465">
            <v>12.853991595911598</v>
          </cell>
          <cell r="T1465">
            <v>15.66136835392134</v>
          </cell>
          <cell r="U1465">
            <v>11.43707274055355</v>
          </cell>
          <cell r="V1465">
            <v>2.194976349067487</v>
          </cell>
          <cell r="W1465">
            <v>3.3380835863939731</v>
          </cell>
        </row>
        <row r="1466">
          <cell r="A1466" t="str">
            <v>RO10CVGD4</v>
          </cell>
          <cell r="B1466" t="str">
            <v>RO</v>
          </cell>
          <cell r="C1466">
            <v>1</v>
          </cell>
          <cell r="D1466">
            <v>0</v>
          </cell>
          <cell r="E1466">
            <v>0</v>
          </cell>
          <cell r="F1466">
            <v>0</v>
          </cell>
          <cell r="G1466" t="str">
            <v>CVGD4</v>
          </cell>
          <cell r="H1466">
            <v>-3.2687488617201339</v>
          </cell>
          <cell r="I1466">
            <v>-0.60927005427285663</v>
          </cell>
          <cell r="J1466">
            <v>-3.3750582998835839</v>
          </cell>
          <cell r="K1466">
            <v>2.3010710259971034E-2</v>
          </cell>
          <cell r="L1466">
            <v>-0.82999329584787296</v>
          </cell>
          <cell r="M1466">
            <v>2.2034335287718259</v>
          </cell>
          <cell r="N1466">
            <v>1.5612863879122079</v>
          </cell>
          <cell r="O1466">
            <v>-1.6048393105344154</v>
          </cell>
          <cell r="P1466">
            <v>-0.30720248393271632</v>
          </cell>
          <cell r="Q1466">
            <v>1.7188072994859875</v>
          </cell>
          <cell r="R1466">
            <v>-2.2956890139387527</v>
          </cell>
          <cell r="S1466">
            <v>1.3588293801171663</v>
          </cell>
          <cell r="T1466">
            <v>6.6211983962888077E-2</v>
          </cell>
          <cell r="U1466">
            <v>-0.19913921235387111</v>
          </cell>
          <cell r="V1466">
            <v>-1.6986412276764895E-14</v>
          </cell>
          <cell r="W1466">
            <v>3.5527136788005009E-15</v>
          </cell>
        </row>
        <row r="1467">
          <cell r="A1467" t="str">
            <v>RO10CVGD9</v>
          </cell>
          <cell r="B1467" t="str">
            <v>RO</v>
          </cell>
          <cell r="C1467">
            <v>1</v>
          </cell>
          <cell r="D1467">
            <v>0</v>
          </cell>
          <cell r="E1467">
            <v>0</v>
          </cell>
          <cell r="F1467">
            <v>0</v>
          </cell>
          <cell r="G1467" t="str">
            <v>CVGD9</v>
          </cell>
          <cell r="H1467">
            <v>-3.7722601612310109</v>
          </cell>
          <cell r="I1467">
            <v>-2.3283958661130795</v>
          </cell>
          <cell r="J1467">
            <v>0.46887796135865845</v>
          </cell>
          <cell r="K1467">
            <v>-4.6146358396952243</v>
          </cell>
          <cell r="L1467">
            <v>2.8310730228235448</v>
          </cell>
          <cell r="M1467">
            <v>-2.3248488584375391</v>
          </cell>
          <cell r="N1467">
            <v>-3.1229833394523889</v>
          </cell>
          <cell r="O1467">
            <v>0.87308499623613933</v>
          </cell>
          <cell r="P1467">
            <v>-3.483755106336782</v>
          </cell>
          <cell r="Q1467">
            <v>-4.432460304435657</v>
          </cell>
          <cell r="R1467">
            <v>-4.4644416416028037</v>
          </cell>
          <cell r="S1467">
            <v>-6.3380198827082124</v>
          </cell>
          <cell r="T1467">
            <v>-9.4808191252242189</v>
          </cell>
          <cell r="U1467">
            <v>-3.476959212523457</v>
          </cell>
          <cell r="V1467">
            <v>-0.34654669512437825</v>
          </cell>
          <cell r="W1467">
            <v>-0.867267526975952</v>
          </cell>
        </row>
        <row r="1468">
          <cell r="A1468" t="str">
            <v>RO60NETN</v>
          </cell>
          <cell r="B1468" t="str">
            <v>RO</v>
          </cell>
          <cell r="C1468">
            <v>6</v>
          </cell>
          <cell r="D1468">
            <v>0</v>
          </cell>
          <cell r="E1468">
            <v>0</v>
          </cell>
          <cell r="F1468">
            <v>0</v>
          </cell>
          <cell r="G1468" t="str">
            <v>NETN</v>
          </cell>
          <cell r="H1468">
            <v>-5.179991210196178</v>
          </cell>
          <cell r="I1468">
            <v>-1.2008848625302937</v>
          </cell>
          <cell r="J1468">
            <v>-3.798912464015336</v>
          </cell>
          <cell r="K1468">
            <v>-2.3285712702406314</v>
          </cell>
          <cell r="L1468">
            <v>-4.4595238635589896</v>
          </cell>
          <cell r="M1468">
            <v>2.4906171314551528</v>
          </cell>
          <cell r="N1468">
            <v>-0.77410682210609094</v>
          </cell>
          <cell r="O1468">
            <v>-2.7270072992700678</v>
          </cell>
          <cell r="P1468">
            <v>-4.783829403212092E-2</v>
          </cell>
          <cell r="Q1468">
            <v>-1.6609295938904922</v>
          </cell>
          <cell r="R1468">
            <v>-1.5212955878602386</v>
          </cell>
          <cell r="S1468">
            <v>0.68520940431022748</v>
          </cell>
          <cell r="T1468">
            <v>0.43742940002613473</v>
          </cell>
          <cell r="U1468">
            <v>1.1375150169842696</v>
          </cell>
          <cell r="V1468">
            <v>0</v>
          </cell>
          <cell r="W1468">
            <v>0.49999999736234368</v>
          </cell>
        </row>
        <row r="1469">
          <cell r="A1469" t="str">
            <v>RO10ZUTN</v>
          </cell>
          <cell r="B1469" t="str">
            <v>RO</v>
          </cell>
          <cell r="C1469">
            <v>1</v>
          </cell>
          <cell r="D1469">
            <v>0</v>
          </cell>
          <cell r="E1469">
            <v>0</v>
          </cell>
          <cell r="F1469">
            <v>0</v>
          </cell>
          <cell r="G1469" t="str">
            <v>ZUTN</v>
          </cell>
          <cell r="H1469">
            <v>6.1</v>
          </cell>
          <cell r="I1469">
            <v>3.4</v>
          </cell>
          <cell r="J1469">
            <v>5.3</v>
          </cell>
          <cell r="K1469">
            <v>5.4</v>
          </cell>
          <cell r="L1469">
            <v>7.1</v>
          </cell>
          <cell r="M1469">
            <v>7.3</v>
          </cell>
          <cell r="N1469">
            <v>6.8</v>
          </cell>
          <cell r="O1469">
            <v>8.6</v>
          </cell>
          <cell r="P1469">
            <v>7</v>
          </cell>
          <cell r="Q1469">
            <v>8.1</v>
          </cell>
          <cell r="R1469">
            <v>7.2</v>
          </cell>
          <cell r="S1469">
            <v>7.3</v>
          </cell>
          <cell r="T1469">
            <v>6.4</v>
          </cell>
          <cell r="U1469">
            <v>6.2</v>
          </cell>
          <cell r="V1469">
            <v>7</v>
          </cell>
          <cell r="W1469">
            <v>6.9</v>
          </cell>
        </row>
        <row r="1470">
          <cell r="A1470" t="str">
            <v>RO60RVGDE</v>
          </cell>
          <cell r="B1470" t="str">
            <v>RO</v>
          </cell>
          <cell r="C1470">
            <v>6</v>
          </cell>
          <cell r="D1470">
            <v>1</v>
          </cell>
          <cell r="E1470">
            <v>0</v>
          </cell>
          <cell r="F1470">
            <v>0</v>
          </cell>
          <cell r="G1470" t="str">
            <v>RVGDE</v>
          </cell>
          <cell r="H1470">
            <v>12.992270333696299</v>
          </cell>
          <cell r="I1470">
            <v>5.2115955272003855</v>
          </cell>
          <cell r="J1470">
            <v>-2.3431920511610804</v>
          </cell>
          <cell r="K1470">
            <v>-2.5482687237795787</v>
          </cell>
          <cell r="L1470">
            <v>3.4639960565878702</v>
          </cell>
          <cell r="M1470">
            <v>-0.33332264257726063</v>
          </cell>
          <cell r="N1470">
            <v>6.5700575801548311</v>
          </cell>
          <cell r="O1470">
            <v>8.0673316441036711</v>
          </cell>
          <cell r="P1470">
            <v>5.2870844911877768</v>
          </cell>
          <cell r="Q1470">
            <v>10.322632874459758</v>
          </cell>
          <cell r="R1470">
            <v>5.7626115666018718</v>
          </cell>
          <cell r="S1470">
            <v>7.140663193279817</v>
          </cell>
          <cell r="T1470">
            <v>5.7840307615761866</v>
          </cell>
          <cell r="U1470">
            <v>6.5487542488604777</v>
          </cell>
          <cell r="V1470">
            <v>1.8484294558297476</v>
          </cell>
          <cell r="W1470">
            <v>1.9610108266740145</v>
          </cell>
        </row>
        <row r="1471">
          <cell r="A1471" t="str">
            <v>RO60PVGD</v>
          </cell>
          <cell r="B1471" t="str">
            <v>RO</v>
          </cell>
          <cell r="C1471">
            <v>6</v>
          </cell>
          <cell r="D1471">
            <v>1</v>
          </cell>
          <cell r="E1471">
            <v>0</v>
          </cell>
          <cell r="F1471">
            <v>0</v>
          </cell>
          <cell r="G1471" t="str">
            <v>PVGD</v>
          </cell>
          <cell r="H1471">
            <v>35.271138348622564</v>
          </cell>
          <cell r="I1471">
            <v>45.258090113158246</v>
          </cell>
          <cell r="J1471">
            <v>147.17492812230648</v>
          </cell>
          <cell r="K1471">
            <v>55.269854324772204</v>
          </cell>
          <cell r="L1471">
            <v>47.694408246831223</v>
          </cell>
          <cell r="M1471">
            <v>44.185461213386887</v>
          </cell>
          <cell r="N1471">
            <v>37.382925548849542</v>
          </cell>
          <cell r="O1471">
            <v>23.845150912881063</v>
          </cell>
          <cell r="P1471">
            <v>23.409450192120552</v>
          </cell>
          <cell r="Q1471">
            <v>15.490147285326961</v>
          </cell>
          <cell r="R1471">
            <v>12.153182623384007</v>
          </cell>
          <cell r="S1471">
            <v>10.567990935140848</v>
          </cell>
          <cell r="T1471">
            <v>12.720898814545102</v>
          </cell>
          <cell r="U1471">
            <v>13.481889909723055</v>
          </cell>
          <cell r="V1471">
            <v>7.2905551334077501</v>
          </cell>
          <cell r="W1471">
            <v>6.4215852294938536</v>
          </cell>
        </row>
        <row r="1472">
          <cell r="A1472" t="str">
            <v>RO60RWCDV</v>
          </cell>
          <cell r="B1472" t="str">
            <v>RO</v>
          </cell>
          <cell r="C1472">
            <v>6</v>
          </cell>
          <cell r="D1472">
            <v>1</v>
          </cell>
          <cell r="E1472">
            <v>0</v>
          </cell>
          <cell r="F1472">
            <v>0</v>
          </cell>
          <cell r="G1472" t="str">
            <v>RWCDV</v>
          </cell>
          <cell r="H1472">
            <v>14.051391774423028</v>
          </cell>
          <cell r="I1472">
            <v>5.1262631133354386</v>
          </cell>
          <cell r="J1472">
            <v>-16.189060362366313</v>
          </cell>
          <cell r="K1472">
            <v>21.945939170375219</v>
          </cell>
          <cell r="L1472">
            <v>-4.4005933827267025</v>
          </cell>
          <cell r="M1472">
            <v>21.296814473008109</v>
          </cell>
          <cell r="N1472">
            <v>5.3645397236182557</v>
          </cell>
          <cell r="O1472">
            <v>2.2689172175961891</v>
          </cell>
          <cell r="P1472">
            <v>3.6900786268819097</v>
          </cell>
          <cell r="Q1472">
            <v>-1.5605801354160231</v>
          </cell>
          <cell r="R1472">
            <v>14.625995524462754</v>
          </cell>
          <cell r="S1472">
            <v>1.6913157563479997</v>
          </cell>
          <cell r="T1472">
            <v>8.5761921601179125</v>
          </cell>
          <cell r="U1472">
            <v>7.9728616452037659</v>
          </cell>
          <cell r="V1472">
            <v>1.5932857439437953</v>
          </cell>
          <cell r="W1472">
            <v>2.2872577887153245</v>
          </cell>
        </row>
        <row r="1473">
          <cell r="A1473" t="str">
            <v>RO60QLCD</v>
          </cell>
          <cell r="B1473" t="str">
            <v>RO</v>
          </cell>
          <cell r="C1473">
            <v>6</v>
          </cell>
          <cell r="D1473">
            <v>1</v>
          </cell>
          <cell r="E1473">
            <v>0</v>
          </cell>
          <cell r="F1473">
            <v>0</v>
          </cell>
          <cell r="G1473" t="str">
            <v>QLCD</v>
          </cell>
          <cell r="H1473">
            <v>0.93733972916807407</v>
          </cell>
          <cell r="I1473">
            <v>-8.1105522102742356E-2</v>
          </cell>
          <cell r="J1473">
            <v>-14.178088145640489</v>
          </cell>
          <cell r="K1473">
            <v>25.13470779162208</v>
          </cell>
          <cell r="L1473">
            <v>-7.6012813529966134</v>
          </cell>
          <cell r="M1473">
            <v>21.70247638337117</v>
          </cell>
          <cell r="N1473">
            <v>-1.1311975276263042</v>
          </cell>
          <cell r="O1473">
            <v>-5.3655571376586719</v>
          </cell>
          <cell r="P1473">
            <v>-1.5168107959523947</v>
          </cell>
          <cell r="Q1473">
            <v>-10.77132833060478</v>
          </cell>
          <cell r="R1473">
            <v>8.3804511127066448</v>
          </cell>
          <cell r="S1473">
            <v>-5.0861617564390897</v>
          </cell>
          <cell r="T1473">
            <v>2.6394923491192435</v>
          </cell>
          <cell r="U1473">
            <v>1.3365781762375351</v>
          </cell>
          <cell r="V1473">
            <v>-0.25051315297557331</v>
          </cell>
          <cell r="W1473">
            <v>0.31997227116147275</v>
          </cell>
        </row>
        <row r="1474">
          <cell r="A1474" t="str">
            <v>RO60OVGDP</v>
          </cell>
          <cell r="B1474" t="str">
            <v>RO</v>
          </cell>
          <cell r="C1474">
            <v>6</v>
          </cell>
          <cell r="D1474">
            <v>0</v>
          </cell>
          <cell r="E1474">
            <v>0</v>
          </cell>
          <cell r="F1474">
            <v>0</v>
          </cell>
          <cell r="G1474" t="str">
            <v>OVGDP</v>
          </cell>
          <cell r="H1474" t="e">
            <v>#N/A</v>
          </cell>
          <cell r="I1474">
            <v>1.6295673570646985</v>
          </cell>
          <cell r="J1474">
            <v>1.4440078636955622</v>
          </cell>
          <cell r="K1474">
            <v>1.5230385891783493</v>
          </cell>
          <cell r="L1474">
            <v>1.7999268284140335</v>
          </cell>
          <cell r="M1474">
            <v>2.3517204706188677</v>
          </cell>
          <cell r="N1474">
            <v>2.1551049134101108</v>
          </cell>
          <cell r="O1474">
            <v>2.6292351868512753</v>
          </cell>
          <cell r="P1474">
            <v>4.0714985289625361</v>
          </cell>
          <cell r="Q1474">
            <v>4.4243472284019703</v>
          </cell>
          <cell r="R1474">
            <v>4.6694297265792439</v>
          </cell>
          <cell r="S1474">
            <v>4.9808548787735107</v>
          </cell>
          <cell r="T1474">
            <v>5.4582056924793676</v>
          </cell>
          <cell r="U1474">
            <v>5.4257348239714842</v>
          </cell>
          <cell r="V1474">
            <v>4.3610568610119138</v>
          </cell>
          <cell r="W1474">
            <v>3.5154525981152762</v>
          </cell>
        </row>
        <row r="1475">
          <cell r="A1475" t="str">
            <v>RO1319URTG</v>
          </cell>
          <cell r="B1475" t="str">
            <v>RO</v>
          </cell>
          <cell r="C1475">
            <v>1</v>
          </cell>
          <cell r="D1475">
            <v>0</v>
          </cell>
          <cell r="E1475">
            <v>319</v>
          </cell>
          <cell r="F1475">
            <v>0</v>
          </cell>
          <cell r="G1475" t="str">
            <v>URTG</v>
          </cell>
          <cell r="H1475" t="e">
            <v>#N/A</v>
          </cell>
          <cell r="I1475" t="e">
            <v>#N/A</v>
          </cell>
          <cell r="J1475" t="e">
            <v>#N/A</v>
          </cell>
          <cell r="K1475">
            <v>44.201122423810482</v>
          </cell>
          <cell r="L1475">
            <v>48.04426217282132</v>
          </cell>
          <cell r="M1475">
            <v>43.804899666336183</v>
          </cell>
          <cell r="N1475">
            <v>36.72328286604202</v>
          </cell>
          <cell r="O1475">
            <v>37.43186617286225</v>
          </cell>
          <cell r="P1475">
            <v>32.091004499877421</v>
          </cell>
          <cell r="Q1475">
            <v>32.287078360984438</v>
          </cell>
          <cell r="R1475">
            <v>32.228246236606026</v>
          </cell>
          <cell r="S1475">
            <v>33.063572209072028</v>
          </cell>
          <cell r="T1475">
            <v>34.038882017823845</v>
          </cell>
          <cell r="U1475">
            <v>32.692590586651541</v>
          </cell>
          <cell r="V1475">
            <v>32.20945918253598</v>
          </cell>
          <cell r="W1475">
            <v>32.458978402867274</v>
          </cell>
        </row>
        <row r="1476">
          <cell r="A1476" t="str">
            <v>RO1319UUTG</v>
          </cell>
          <cell r="B1476" t="str">
            <v>RO</v>
          </cell>
          <cell r="C1476">
            <v>1</v>
          </cell>
          <cell r="D1476">
            <v>0</v>
          </cell>
          <cell r="E1476">
            <v>319</v>
          </cell>
          <cell r="F1476">
            <v>0</v>
          </cell>
          <cell r="G1476" t="str">
            <v>UUTG</v>
          </cell>
          <cell r="H1476" t="e">
            <v>#N/A</v>
          </cell>
          <cell r="I1476" t="e">
            <v>#N/A</v>
          </cell>
          <cell r="J1476" t="e">
            <v>#N/A</v>
          </cell>
          <cell r="K1476">
            <v>45.238580603116866</v>
          </cell>
          <cell r="L1476">
            <v>46.616450146326912</v>
          </cell>
          <cell r="M1476">
            <v>40.62315596279597</v>
          </cell>
          <cell r="N1476">
            <v>38.786678279367671</v>
          </cell>
          <cell r="O1476">
            <v>39.433484412927498</v>
          </cell>
          <cell r="P1476">
            <v>33.586438775530873</v>
          </cell>
          <cell r="Q1476">
            <v>33.505950648426634</v>
          </cell>
          <cell r="R1476">
            <v>33.454771095528507</v>
          </cell>
          <cell r="S1476">
            <v>35.282108895211557</v>
          </cell>
          <cell r="T1476">
            <v>36.574411615424403</v>
          </cell>
          <cell r="U1476">
            <v>37.917944420597209</v>
          </cell>
          <cell r="V1476">
            <v>39.738953907556642</v>
          </cell>
          <cell r="W1476">
            <v>40.320172879060969</v>
          </cell>
        </row>
        <row r="1477">
          <cell r="A1477" t="str">
            <v>RO1319UTVG</v>
          </cell>
          <cell r="B1477" t="str">
            <v>RO</v>
          </cell>
          <cell r="C1477">
            <v>1</v>
          </cell>
          <cell r="D1477">
            <v>0</v>
          </cell>
          <cell r="E1477">
            <v>319</v>
          </cell>
          <cell r="F1477">
            <v>0</v>
          </cell>
          <cell r="G1477" t="str">
            <v>UTVG</v>
          </cell>
          <cell r="H1477" t="e">
            <v>#N/A</v>
          </cell>
          <cell r="I1477" t="e">
            <v>#N/A</v>
          </cell>
          <cell r="J1477" t="e">
            <v>#N/A</v>
          </cell>
          <cell r="K1477">
            <v>13.500332532366391</v>
          </cell>
          <cell r="L1477">
            <v>14.848915242168243</v>
          </cell>
          <cell r="M1477">
            <v>16.359592029143549</v>
          </cell>
          <cell r="N1477">
            <v>11.372739441305761</v>
          </cell>
          <cell r="O1477">
            <v>11.654420229316457</v>
          </cell>
          <cell r="P1477">
            <v>12.512688195571439</v>
          </cell>
          <cell r="Q1477">
            <v>11.735390187898192</v>
          </cell>
          <cell r="R1477">
            <v>12.890606344387665</v>
          </cell>
          <cell r="S1477">
            <v>12.740816351400522</v>
          </cell>
          <cell r="T1477">
            <v>12.761776473823261</v>
          </cell>
          <cell r="U1477">
            <v>11.792404345699738</v>
          </cell>
          <cell r="V1477">
            <v>11.385156235391188</v>
          </cell>
          <cell r="W1477">
            <v>11.17102056059905</v>
          </cell>
        </row>
        <row r="1478">
          <cell r="A1478" t="str">
            <v>RO1319UTYG</v>
          </cell>
          <cell r="B1478" t="str">
            <v>RO</v>
          </cell>
          <cell r="C1478">
            <v>1</v>
          </cell>
          <cell r="D1478">
            <v>0</v>
          </cell>
          <cell r="E1478">
            <v>319</v>
          </cell>
          <cell r="F1478">
            <v>0</v>
          </cell>
          <cell r="G1478" t="str">
            <v>UTYG</v>
          </cell>
          <cell r="H1478" t="e">
            <v>#N/A</v>
          </cell>
          <cell r="I1478" t="e">
            <v>#N/A</v>
          </cell>
          <cell r="J1478" t="e">
            <v>#N/A</v>
          </cell>
          <cell r="K1478">
            <v>8.0966146974490503</v>
          </cell>
          <cell r="L1478">
            <v>6.5257532981963058</v>
          </cell>
          <cell r="M1478">
            <v>6.6292340462749992</v>
          </cell>
          <cell r="N1478">
            <v>6.0885322864774549</v>
          </cell>
          <cell r="O1478">
            <v>5.6464737496464217</v>
          </cell>
          <cell r="P1478">
            <v>5.6872494018060289</v>
          </cell>
          <cell r="Q1478">
            <v>6.3515491090197607</v>
          </cell>
          <cell r="R1478">
            <v>5.3215626261011248</v>
          </cell>
          <cell r="S1478">
            <v>6.0830882058525368</v>
          </cell>
          <cell r="T1478">
            <v>6.7562260530596969</v>
          </cell>
          <cell r="U1478">
            <v>6.903951070947234</v>
          </cell>
          <cell r="V1478">
            <v>7.1985499090347265</v>
          </cell>
          <cell r="W1478">
            <v>7.6572545173675373</v>
          </cell>
        </row>
        <row r="1479">
          <cell r="A1479" t="str">
            <v>RO1319UTSG</v>
          </cell>
          <cell r="B1479" t="str">
            <v>RO</v>
          </cell>
          <cell r="C1479">
            <v>1</v>
          </cell>
          <cell r="D1479">
            <v>0</v>
          </cell>
          <cell r="E1479">
            <v>319</v>
          </cell>
          <cell r="F1479">
            <v>0</v>
          </cell>
          <cell r="G1479" t="str">
            <v>UTSG</v>
          </cell>
          <cell r="H1479" t="e">
            <v>#N/A</v>
          </cell>
          <cell r="I1479" t="e">
            <v>#N/A</v>
          </cell>
          <cell r="J1479" t="e">
            <v>#N/A</v>
          </cell>
          <cell r="K1479">
            <v>9.095816940798537</v>
          </cell>
          <cell r="L1479">
            <v>11.419381118981708</v>
          </cell>
          <cell r="M1479">
            <v>12.321387715015595</v>
          </cell>
          <cell r="N1479">
            <v>10.622538402842542</v>
          </cell>
          <cell r="O1479">
            <v>11.219732003657487</v>
          </cell>
          <cell r="P1479">
            <v>9.8405187521906754</v>
          </cell>
          <cell r="Q1479">
            <v>9.6567866498496162</v>
          </cell>
          <cell r="R1479">
            <v>10.260989096557038</v>
          </cell>
          <cell r="S1479">
            <v>10.33052024281983</v>
          </cell>
          <cell r="T1479">
            <v>10.57247345016432</v>
          </cell>
          <cell r="U1479">
            <v>10.201672926838508</v>
          </cell>
          <cell r="V1479">
            <v>9.6159631506179863</v>
          </cell>
          <cell r="W1479">
            <v>9.479192342440907</v>
          </cell>
        </row>
        <row r="1480">
          <cell r="A1480" t="str">
            <v>RO1319UWCG</v>
          </cell>
          <cell r="B1480" t="str">
            <v>RO</v>
          </cell>
          <cell r="C1480">
            <v>1</v>
          </cell>
          <cell r="D1480">
            <v>0</v>
          </cell>
          <cell r="E1480">
            <v>319</v>
          </cell>
          <cell r="F1480">
            <v>0</v>
          </cell>
          <cell r="G1480" t="str">
            <v>UWCG</v>
          </cell>
          <cell r="H1480" t="e">
            <v>#N/A</v>
          </cell>
          <cell r="I1480" t="e">
            <v>#N/A</v>
          </cell>
          <cell r="J1480" t="e">
            <v>#N/A</v>
          </cell>
          <cell r="K1480">
            <v>8.5682595582322225</v>
          </cell>
          <cell r="L1480">
            <v>7.6200671357508032</v>
          </cell>
          <cell r="M1480">
            <v>8.1459556185694701</v>
          </cell>
          <cell r="N1480">
            <v>7.8455956090973018</v>
          </cell>
          <cell r="O1480">
            <v>8.3941269726412173</v>
          </cell>
          <cell r="P1480">
            <v>8.1729707497837172</v>
          </cell>
          <cell r="Q1480">
            <v>8.1363393810032019</v>
          </cell>
          <cell r="R1480">
            <v>8.7435880930775998</v>
          </cell>
          <cell r="S1480">
            <v>9.1275047831049747</v>
          </cell>
          <cell r="T1480">
            <v>9.3607567566257988</v>
          </cell>
          <cell r="U1480">
            <v>9.7979160673368266</v>
          </cell>
          <cell r="V1480">
            <v>10.580346554128496</v>
          </cell>
          <cell r="W1480">
            <v>10.963479741597059</v>
          </cell>
        </row>
        <row r="1481">
          <cell r="A1481" t="str">
            <v>RO1319UCTGI</v>
          </cell>
          <cell r="B1481" t="str">
            <v>RO</v>
          </cell>
          <cell r="C1481">
            <v>1</v>
          </cell>
          <cell r="D1481">
            <v>0</v>
          </cell>
          <cell r="E1481">
            <v>319</v>
          </cell>
          <cell r="F1481">
            <v>0</v>
          </cell>
          <cell r="G1481" t="str">
            <v>UCTGI</v>
          </cell>
          <cell r="H1481" t="e">
            <v>#N/A</v>
          </cell>
          <cell r="I1481" t="e">
            <v>#N/A</v>
          </cell>
          <cell r="J1481" t="e">
            <v>#N/A</v>
          </cell>
          <cell r="K1481">
            <v>6.5794859365293892</v>
          </cell>
          <cell r="L1481">
            <v>7.0892186448942436</v>
          </cell>
          <cell r="M1481">
            <v>7.9577184158066503</v>
          </cell>
          <cell r="N1481">
            <v>7.5068918297454728</v>
          </cell>
          <cell r="O1481">
            <v>6.4981548116329098</v>
          </cell>
          <cell r="P1481">
            <v>6.388164572734512</v>
          </cell>
          <cell r="Q1481">
            <v>6.2486255295753699</v>
          </cell>
          <cell r="R1481">
            <v>7.0152889069770836</v>
          </cell>
          <cell r="S1481">
            <v>6.3757033935237599</v>
          </cell>
          <cell r="T1481">
            <v>6.2364828115025261</v>
          </cell>
          <cell r="U1481">
            <v>5.5765611441405252</v>
          </cell>
          <cell r="V1481">
            <v>5.3056516728519032</v>
          </cell>
          <cell r="W1481">
            <v>5.020878397113111</v>
          </cell>
        </row>
        <row r="1482">
          <cell r="A1482" t="str">
            <v>RO1319UIGG0</v>
          </cell>
          <cell r="B1482" t="str">
            <v>RO</v>
          </cell>
          <cell r="C1482">
            <v>1</v>
          </cell>
          <cell r="D1482">
            <v>0</v>
          </cell>
          <cell r="E1482">
            <v>319</v>
          </cell>
          <cell r="F1482">
            <v>0</v>
          </cell>
          <cell r="G1482" t="str">
            <v>UIGG0</v>
          </cell>
          <cell r="H1482" t="e">
            <v>#N/A</v>
          </cell>
          <cell r="I1482" t="e">
            <v>#N/A</v>
          </cell>
          <cell r="J1482" t="e">
            <v>#N/A</v>
          </cell>
          <cell r="K1482">
            <v>1.8651775209190413</v>
          </cell>
          <cell r="L1482">
            <v>2.1026877571898637</v>
          </cell>
          <cell r="M1482">
            <v>1.889587994422804</v>
          </cell>
          <cell r="N1482">
            <v>2.3979028626678209</v>
          </cell>
          <cell r="O1482">
            <v>3.0863653407184719</v>
          </cell>
          <cell r="P1482">
            <v>3.222497766269762</v>
          </cell>
          <cell r="Q1482">
            <v>3.0216519517480034</v>
          </cell>
          <cell r="R1482">
            <v>3.8649670225011126</v>
          </cell>
          <cell r="S1482">
            <v>5.1280049998462207</v>
          </cell>
          <cell r="T1482">
            <v>5.6282138716910364</v>
          </cell>
          <cell r="U1482">
            <v>5.3916994570406223</v>
          </cell>
          <cell r="V1482">
            <v>5.2039193547341993</v>
          </cell>
          <cell r="W1482">
            <v>5.111081615353755</v>
          </cell>
        </row>
        <row r="1483">
          <cell r="A1483" t="str">
            <v>RO1319UYIG</v>
          </cell>
          <cell r="B1483" t="str">
            <v>RO</v>
          </cell>
          <cell r="C1483">
            <v>1</v>
          </cell>
          <cell r="D1483">
            <v>0</v>
          </cell>
          <cell r="E1483">
            <v>319</v>
          </cell>
          <cell r="F1483">
            <v>0</v>
          </cell>
          <cell r="G1483" t="str">
            <v>UYIG</v>
          </cell>
          <cell r="H1483" t="e">
            <v>#N/A</v>
          </cell>
          <cell r="I1483" t="e">
            <v>#N/A</v>
          </cell>
          <cell r="J1483" t="e">
            <v>#N/A</v>
          </cell>
          <cell r="K1483">
            <v>4.3354943924288554</v>
          </cell>
          <cell r="L1483">
            <v>5.4116494582211976</v>
          </cell>
          <cell r="M1483">
            <v>4.4368242729198082</v>
          </cell>
          <cell r="N1483">
            <v>3.3390797362649409</v>
          </cell>
          <cell r="O1483">
            <v>2.4618299269160686</v>
          </cell>
          <cell r="P1483">
            <v>1.5997763230672912</v>
          </cell>
          <cell r="Q1483">
            <v>1.4298939232236991</v>
          </cell>
          <cell r="R1483">
            <v>1.0960545359028719</v>
          </cell>
          <cell r="S1483">
            <v>0.81981577864654809</v>
          </cell>
          <cell r="T1483">
            <v>0.76123621025701282</v>
          </cell>
          <cell r="U1483">
            <v>0.79678687509301782</v>
          </cell>
          <cell r="V1483">
            <v>1.130207261529355</v>
          </cell>
          <cell r="W1483">
            <v>1.5027826432966747</v>
          </cell>
        </row>
        <row r="1484">
          <cell r="A1484" t="str">
            <v>RO1319UOOMS</v>
          </cell>
          <cell r="B1484" t="str">
            <v>RO</v>
          </cell>
          <cell r="C1484">
            <v>1</v>
          </cell>
          <cell r="D1484">
            <v>0</v>
          </cell>
          <cell r="E1484">
            <v>319</v>
          </cell>
          <cell r="F1484">
            <v>0</v>
          </cell>
          <cell r="G1484" t="str">
            <v>UOOMS</v>
          </cell>
          <cell r="H1484" t="e">
            <v>#N/A</v>
          </cell>
          <cell r="I1484" t="e">
            <v>#N/A</v>
          </cell>
          <cell r="J1484" t="e">
            <v>#N/A</v>
          </cell>
          <cell r="K1484" t="e">
            <v>#N/A</v>
          </cell>
          <cell r="L1484" t="e">
            <v>#N/A</v>
          </cell>
          <cell r="M1484" t="e">
            <v>#N/A</v>
          </cell>
          <cell r="N1484" t="e">
            <v>#N/A</v>
          </cell>
          <cell r="O1484" t="e">
            <v>#N/A</v>
          </cell>
          <cell r="P1484">
            <v>0</v>
          </cell>
          <cell r="Q1484">
            <v>0</v>
          </cell>
          <cell r="R1484">
            <v>0</v>
          </cell>
          <cell r="S1484">
            <v>-0.63945920883352581</v>
          </cell>
          <cell r="T1484">
            <v>-5.6449063199935069E-2</v>
          </cell>
          <cell r="U1484">
            <v>0</v>
          </cell>
          <cell r="V1484">
            <v>0</v>
          </cell>
          <cell r="W1484">
            <v>0</v>
          </cell>
        </row>
        <row r="1485">
          <cell r="A1485" t="str">
            <v>RO1319UBLGBPS</v>
          </cell>
          <cell r="B1485" t="str">
            <v>RO</v>
          </cell>
          <cell r="C1485">
            <v>1</v>
          </cell>
          <cell r="D1485">
            <v>0</v>
          </cell>
          <cell r="E1485">
            <v>319</v>
          </cell>
          <cell r="F1485">
            <v>0</v>
          </cell>
          <cell r="G1485" t="str">
            <v>UBLGBPS</v>
          </cell>
          <cell r="H1485" t="e">
            <v>#N/A</v>
          </cell>
          <cell r="I1485" t="e">
            <v>#N/A</v>
          </cell>
          <cell r="J1485" t="e">
            <v>#N/A</v>
          </cell>
          <cell r="K1485" t="e">
            <v>#N/A</v>
          </cell>
          <cell r="L1485" t="e">
            <v>#N/A</v>
          </cell>
          <cell r="M1485" t="e">
            <v>#N/A</v>
          </cell>
          <cell r="N1485" t="e">
            <v>#N/A</v>
          </cell>
          <cell r="O1485" t="e">
            <v>#N/A</v>
          </cell>
          <cell r="P1485">
            <v>0.8904360003163454</v>
          </cell>
          <cell r="Q1485">
            <v>-0.23868200822467855</v>
          </cell>
          <cell r="R1485">
            <v>-0.41768434519702802</v>
          </cell>
          <cell r="S1485">
            <v>-1.9509909552578464</v>
          </cell>
          <cell r="T1485">
            <v>-3.1616877979633404</v>
          </cell>
          <cell r="U1485">
            <v>-6.6247709741143215</v>
          </cell>
          <cell r="V1485">
            <v>-7.7595336021574166</v>
          </cell>
          <cell r="W1485">
            <v>-7.3767014101457384</v>
          </cell>
        </row>
        <row r="1486">
          <cell r="A1486" t="str">
            <v>RO1319UYVG</v>
          </cell>
          <cell r="B1486" t="str">
            <v>RO</v>
          </cell>
          <cell r="C1486">
            <v>1</v>
          </cell>
          <cell r="D1486">
            <v>0</v>
          </cell>
          <cell r="E1486">
            <v>319</v>
          </cell>
          <cell r="F1486">
            <v>0</v>
          </cell>
          <cell r="G1486" t="str">
            <v>UYVG</v>
          </cell>
          <cell r="H1486" t="e">
            <v>#N/A</v>
          </cell>
          <cell r="I1486" t="e">
            <v>#N/A</v>
          </cell>
          <cell r="J1486" t="e">
            <v>#N/A</v>
          </cell>
          <cell r="K1486">
            <v>1.7771621158154318</v>
          </cell>
          <cell r="L1486">
            <v>1.7155000246458825</v>
          </cell>
          <cell r="M1486">
            <v>1.8503978299348411</v>
          </cell>
          <cell r="N1486">
            <v>1.3686886982556112</v>
          </cell>
          <cell r="O1486">
            <v>1.6083727477847871</v>
          </cell>
          <cell r="P1486">
            <v>1.3994497223285904</v>
          </cell>
          <cell r="Q1486">
            <v>1.5056110733805506</v>
          </cell>
          <cell r="R1486">
            <v>1.4821013404873986</v>
          </cell>
          <cell r="S1486">
            <v>1.7738254336420713</v>
          </cell>
          <cell r="T1486">
            <v>1.506971943846507</v>
          </cell>
          <cell r="U1486">
            <v>1.5403803326973082</v>
          </cell>
          <cell r="V1486">
            <v>1.5224249465098865</v>
          </cell>
          <cell r="W1486">
            <v>1.4658694623696966</v>
          </cell>
        </row>
        <row r="1487">
          <cell r="A1487" t="str">
            <v>RO1319UYTGH</v>
          </cell>
          <cell r="B1487" t="str">
            <v>RO</v>
          </cell>
          <cell r="C1487">
            <v>1</v>
          </cell>
          <cell r="D1487">
            <v>0</v>
          </cell>
          <cell r="E1487">
            <v>319</v>
          </cell>
          <cell r="F1487">
            <v>0</v>
          </cell>
          <cell r="G1487" t="str">
            <v>UYTGH</v>
          </cell>
          <cell r="H1487" t="e">
            <v>#N/A</v>
          </cell>
          <cell r="I1487" t="e">
            <v>#N/A</v>
          </cell>
          <cell r="J1487" t="e">
            <v>#N/A</v>
          </cell>
          <cell r="K1487">
            <v>10.093414039982001</v>
          </cell>
          <cell r="L1487">
            <v>10.270828015533686</v>
          </cell>
          <cell r="M1487">
            <v>9.2411651994822925</v>
          </cell>
          <cell r="N1487">
            <v>9.0898502766580425</v>
          </cell>
          <cell r="O1487">
            <v>9.2861982541426293</v>
          </cell>
          <cell r="P1487">
            <v>8.4422846653659356</v>
          </cell>
          <cell r="Q1487">
            <v>8.7357701885450023</v>
          </cell>
          <cell r="R1487">
            <v>8.8739892010717263</v>
          </cell>
          <cell r="S1487">
            <v>8.8084570286545283</v>
          </cell>
          <cell r="T1487">
            <v>9.2901106328957503</v>
          </cell>
          <cell r="U1487">
            <v>10.483655888608489</v>
          </cell>
          <cell r="V1487">
            <v>11.512726158635553</v>
          </cell>
          <cell r="W1487">
            <v>11.612906902665413</v>
          </cell>
        </row>
        <row r="1488">
          <cell r="A1488" t="str">
            <v>RO1319UYTGM</v>
          </cell>
          <cell r="B1488" t="str">
            <v>RO</v>
          </cell>
          <cell r="C1488">
            <v>1</v>
          </cell>
          <cell r="D1488">
            <v>0</v>
          </cell>
          <cell r="E1488">
            <v>319</v>
          </cell>
          <cell r="F1488">
            <v>0</v>
          </cell>
          <cell r="G1488" t="str">
            <v>UYTGM</v>
          </cell>
          <cell r="H1488" t="e">
            <v>#N/A</v>
          </cell>
          <cell r="I1488" t="e">
            <v>#N/A</v>
          </cell>
          <cell r="J1488" t="e">
            <v>#N/A</v>
          </cell>
          <cell r="K1488">
            <v>0.63911490210493249</v>
          </cell>
          <cell r="L1488">
            <v>0.92738150232138561</v>
          </cell>
          <cell r="M1488">
            <v>0.67942059767862351</v>
          </cell>
          <cell r="N1488">
            <v>0.62696595919968279</v>
          </cell>
          <cell r="O1488">
            <v>0.33719912904477795</v>
          </cell>
          <cell r="P1488">
            <v>1.0211844747137682</v>
          </cell>
          <cell r="Q1488">
            <v>0.76537789851557192</v>
          </cell>
          <cell r="R1488">
            <v>0.73475210292551163</v>
          </cell>
          <cell r="S1488">
            <v>0.75360379468365946</v>
          </cell>
          <cell r="T1488">
            <v>0.57418145829976874</v>
          </cell>
          <cell r="U1488">
            <v>0.61038703643489378</v>
          </cell>
          <cell r="V1488">
            <v>0.62784983410815454</v>
          </cell>
          <cell r="W1488">
            <v>0.63907063566124833</v>
          </cell>
        </row>
        <row r="1489">
          <cell r="A1489" t="str">
            <v>RO1319UCIG0</v>
          </cell>
          <cell r="B1489" t="str">
            <v>RO</v>
          </cell>
          <cell r="C1489">
            <v>1</v>
          </cell>
          <cell r="D1489">
            <v>0</v>
          </cell>
          <cell r="E1489">
            <v>319</v>
          </cell>
          <cell r="F1489">
            <v>0</v>
          </cell>
          <cell r="G1489" t="str">
            <v>UCIG0</v>
          </cell>
          <cell r="H1489" t="e">
            <v>#N/A</v>
          </cell>
          <cell r="I1489" t="e">
            <v>#N/A</v>
          </cell>
          <cell r="J1489" t="e">
            <v>#N/A</v>
          </cell>
          <cell r="K1489">
            <v>7.4320850127154152</v>
          </cell>
          <cell r="L1489">
            <v>8.7929912606982832</v>
          </cell>
          <cell r="M1489">
            <v>8.8842236695903356</v>
          </cell>
          <cell r="N1489">
            <v>0.62696595919968279</v>
          </cell>
          <cell r="O1489">
            <v>8.362551556733786</v>
          </cell>
          <cell r="P1489">
            <v>9.586805492241206</v>
          </cell>
          <cell r="Q1489">
            <v>8.3784483037417932</v>
          </cell>
          <cell r="R1489">
            <v>9.0174373413678151</v>
          </cell>
          <cell r="S1489">
            <v>8.9907285813516644</v>
          </cell>
          <cell r="T1489">
            <v>8.5217492426013575</v>
          </cell>
          <cell r="U1489">
            <v>8.3552745284243564</v>
          </cell>
          <cell r="V1489">
            <v>8.6401908444891422</v>
          </cell>
          <cell r="W1489">
            <v>8.7153754014606211</v>
          </cell>
        </row>
        <row r="1490">
          <cell r="A1490" t="str">
            <v>RO10CVGD5</v>
          </cell>
          <cell r="B1490" t="str">
            <v>RO</v>
          </cell>
          <cell r="C1490">
            <v>1</v>
          </cell>
          <cell r="D1490">
            <v>0</v>
          </cell>
          <cell r="E1490">
            <v>0</v>
          </cell>
          <cell r="F1490">
            <v>0</v>
          </cell>
          <cell r="G1490" t="str">
            <v>CVGD5</v>
          </cell>
          <cell r="H1490">
            <v>10.975681418258098</v>
          </cell>
          <cell r="I1490">
            <v>6.2765212690007317</v>
          </cell>
          <cell r="J1490">
            <v>-6.5219666616476673</v>
          </cell>
          <cell r="K1490">
            <v>-0.20286590093453646</v>
          </cell>
          <cell r="L1490">
            <v>-3.9811053129736678</v>
          </cell>
          <cell r="M1490">
            <v>4.4738232324000426</v>
          </cell>
          <cell r="N1490">
            <v>8.8680748335569088</v>
          </cell>
          <cell r="O1490">
            <v>4.2472426258064067</v>
          </cell>
          <cell r="P1490">
            <v>8.7204720524678176</v>
          </cell>
          <cell r="Q1490">
            <v>12.922711920724367</v>
          </cell>
          <cell r="R1490">
            <v>8.6180912648361971</v>
          </cell>
          <cell r="S1490">
            <v>14.212820976028764</v>
          </cell>
          <cell r="T1490">
            <v>15.727580337884229</v>
          </cell>
          <cell r="U1490">
            <v>11.237933528199678</v>
          </cell>
          <cell r="V1490">
            <v>2.1949763490674701</v>
          </cell>
          <cell r="W1490">
            <v>3.3380835863939766</v>
          </cell>
        </row>
        <row r="1491">
          <cell r="A1491" t="str">
            <v>RO699RVGDPR</v>
          </cell>
          <cell r="B1491" t="str">
            <v>RO</v>
          </cell>
          <cell r="C1491">
            <v>6</v>
          </cell>
          <cell r="D1491">
            <v>0</v>
          </cell>
          <cell r="E1491">
            <v>99</v>
          </cell>
          <cell r="F1491">
            <v>327</v>
          </cell>
          <cell r="G1491" t="str">
            <v>RVGDPR</v>
          </cell>
          <cell r="H1491">
            <v>4.704723255198795</v>
          </cell>
          <cell r="I1491">
            <v>2.4546886348348007</v>
          </cell>
          <cell r="J1491">
            <v>-8.1724503341088486</v>
          </cell>
          <cell r="K1491">
            <v>-7.2634331216051784</v>
          </cell>
          <cell r="L1491">
            <v>-3.7564564570983783</v>
          </cell>
          <cell r="M1491">
            <v>-1.3074508595576906</v>
          </cell>
          <cell r="N1491">
            <v>5.3677057001401574</v>
          </cell>
          <cell r="O1491">
            <v>5.7249826880351184</v>
          </cell>
          <cell r="P1491">
            <v>4.5857855539747083</v>
          </cell>
          <cell r="Q1491">
            <v>6.6249338031792782</v>
          </cell>
          <cell r="R1491">
            <v>2.8491558802588912</v>
          </cell>
          <cell r="S1491">
            <v>5.2929329972534633</v>
          </cell>
          <cell r="T1491">
            <v>3.9412668929489358</v>
          </cell>
          <cell r="U1491">
            <v>7.4103917209175085</v>
          </cell>
          <cell r="V1491">
            <v>4.4807227598711474</v>
          </cell>
          <cell r="W1491">
            <v>2.5364363765202791</v>
          </cell>
        </row>
        <row r="1492">
          <cell r="A1492" t="str">
            <v>RO199RVGDPR</v>
          </cell>
          <cell r="B1492" t="str">
            <v>RO</v>
          </cell>
          <cell r="C1492">
            <v>1</v>
          </cell>
          <cell r="D1492">
            <v>0</v>
          </cell>
          <cell r="E1492">
            <v>99</v>
          </cell>
          <cell r="F1492">
            <v>327</v>
          </cell>
          <cell r="G1492" t="str">
            <v>RVGDPR</v>
          </cell>
          <cell r="H1492">
            <v>11.386723736098729</v>
          </cell>
          <cell r="I1492">
            <v>11.66623234952878</v>
          </cell>
          <cell r="J1492">
            <v>10.712815304901801</v>
          </cell>
          <cell r="K1492">
            <v>9.9346971297891749</v>
          </cell>
          <cell r="L1492">
            <v>9.5615045579640423</v>
          </cell>
          <cell r="M1492">
            <v>9.4364925844342942</v>
          </cell>
          <cell r="N1492">
            <v>9.9430157347822767</v>
          </cell>
          <cell r="O1492">
            <v>10.51225166426717</v>
          </cell>
          <cell r="P1492">
            <v>10.9943209824846</v>
          </cell>
          <cell r="Q1492">
            <v>11.722687469683255</v>
          </cell>
          <cell r="R1492">
            <v>12.056685109050107</v>
          </cell>
          <cell r="S1492">
            <v>12.694837373561965</v>
          </cell>
          <cell r="T1492">
            <v>13.195174796079872</v>
          </cell>
          <cell r="U1492">
            <v>14.172988936729169</v>
          </cell>
          <cell r="V1492">
            <v>14.808041277771213</v>
          </cell>
          <cell r="W1492">
            <v>15.183637823390741</v>
          </cell>
        </row>
        <row r="1493">
          <cell r="A1493" t="str">
            <v>RO10ISRV</v>
          </cell>
          <cell r="B1493" t="str">
            <v>RO</v>
          </cell>
          <cell r="C1493">
            <v>1</v>
          </cell>
          <cell r="D1493">
            <v>1</v>
          </cell>
          <cell r="E1493">
            <v>0</v>
          </cell>
          <cell r="F1493">
            <v>0</v>
          </cell>
          <cell r="G1493" t="str">
            <v>ISRV</v>
          </cell>
          <cell r="H1493">
            <v>5.7283924316560153</v>
          </cell>
          <cell r="I1493">
            <v>5.7772409648952028</v>
          </cell>
          <cell r="J1493">
            <v>-26.87365123433484</v>
          </cell>
          <cell r="K1493">
            <v>9.1519024971228333</v>
          </cell>
          <cell r="L1493">
            <v>21.622749386555707</v>
          </cell>
          <cell r="M1493">
            <v>4.5251017208712385</v>
          </cell>
          <cell r="N1493">
            <v>2.8366512327361759</v>
          </cell>
          <cell r="O1493">
            <v>2.797726888440133</v>
          </cell>
          <cell r="P1493">
            <v>-4.6021193541328724</v>
          </cell>
          <cell r="Q1493">
            <v>3.1603152307493554</v>
          </cell>
          <cell r="R1493">
            <v>-3.3910608102449391</v>
          </cell>
          <cell r="S1493">
            <v>-2.2411467497808091</v>
          </cell>
          <cell r="T1493">
            <v>-4.8623625895341638</v>
          </cell>
          <cell r="U1493">
            <v>-1.1110480453983218</v>
          </cell>
          <cell r="V1493" t="e">
            <v>#N/A</v>
          </cell>
          <cell r="W1493" t="e">
            <v>#N/A</v>
          </cell>
        </row>
        <row r="1494">
          <cell r="A1494" t="str">
            <v>RO10ILRV</v>
          </cell>
          <cell r="B1494" t="str">
            <v>RO</v>
          </cell>
          <cell r="C1494">
            <v>1</v>
          </cell>
          <cell r="D1494">
            <v>1</v>
          </cell>
          <cell r="E1494">
            <v>0</v>
          </cell>
          <cell r="F1494">
            <v>0</v>
          </cell>
          <cell r="G1494" t="str">
            <v>ILRV</v>
          </cell>
          <cell r="H1494" t="e">
            <v>#N/A</v>
          </cell>
          <cell r="I1494" t="e">
            <v>#N/A</v>
          </cell>
          <cell r="J1494" t="e">
            <v>#N/A</v>
          </cell>
          <cell r="K1494" t="e">
            <v>#N/A</v>
          </cell>
          <cell r="L1494" t="e">
            <v>#N/A</v>
          </cell>
          <cell r="M1494" t="e">
            <v>#N/A</v>
          </cell>
          <cell r="N1494" t="e">
            <v>#N/A</v>
          </cell>
          <cell r="O1494" t="e">
            <v>#N/A</v>
          </cell>
          <cell r="P1494" t="e">
            <v>#N/A</v>
          </cell>
          <cell r="Q1494" t="e">
            <v>#N/A</v>
          </cell>
          <cell r="R1494" t="e">
            <v>#N/A</v>
          </cell>
          <cell r="S1494">
            <v>-3.0189487092145084</v>
          </cell>
          <cell r="T1494">
            <v>-4.9599487524878416</v>
          </cell>
          <cell r="U1494">
            <v>-5.0967514854786451</v>
          </cell>
          <cell r="V1494" t="e">
            <v>#N/A</v>
          </cell>
          <cell r="W1494" t="e">
            <v>#N/A</v>
          </cell>
        </row>
        <row r="1495">
          <cell r="A1495" t="str">
            <v>RO10ADGGU</v>
          </cell>
          <cell r="B1495" t="str">
            <v>RO</v>
          </cell>
          <cell r="C1495">
            <v>1</v>
          </cell>
          <cell r="D1495">
            <v>0</v>
          </cell>
          <cell r="E1495">
            <v>0</v>
          </cell>
          <cell r="F1495">
            <v>0</v>
          </cell>
          <cell r="G1495" t="str">
            <v>ADGGU</v>
          </cell>
          <cell r="H1495" t="e">
            <v>#N/A</v>
          </cell>
          <cell r="I1495" t="e">
            <v>#N/A</v>
          </cell>
          <cell r="J1495" t="e">
            <v>#N/A</v>
          </cell>
          <cell r="K1495" t="e">
            <v>#N/A</v>
          </cell>
          <cell r="L1495">
            <v>-5.937755985204646</v>
          </cell>
          <cell r="M1495">
            <v>-7.1004843866410674</v>
          </cell>
          <cell r="N1495">
            <v>-7.7132785279278195</v>
          </cell>
          <cell r="O1495">
            <v>-6.0203275668839931</v>
          </cell>
          <cell r="P1495">
            <v>-5.7186243095991216</v>
          </cell>
          <cell r="Q1495">
            <v>-4.3390243569313176</v>
          </cell>
          <cell r="R1495">
            <v>-2.6970794120186685</v>
          </cell>
          <cell r="S1495">
            <v>-2.5516778686050792</v>
          </cell>
          <cell r="T1495">
            <v>-2.0388192810644621</v>
          </cell>
          <cell r="U1495">
            <v>-2.3090904797271357</v>
          </cell>
          <cell r="V1495">
            <v>-1.2890350271812316</v>
          </cell>
          <cell r="W1495">
            <v>-1.748505103651643</v>
          </cell>
        </row>
        <row r="1496">
          <cell r="A1496" t="str">
            <v>RO10ADGGI</v>
          </cell>
          <cell r="B1496" t="str">
            <v>RO</v>
          </cell>
          <cell r="C1496">
            <v>1</v>
          </cell>
          <cell r="D1496">
            <v>0</v>
          </cell>
          <cell r="E1496">
            <v>0</v>
          </cell>
          <cell r="F1496">
            <v>0</v>
          </cell>
          <cell r="G1496" t="str">
            <v>ADGGI</v>
          </cell>
          <cell r="H1496" t="e">
            <v>#N/A</v>
          </cell>
          <cell r="I1496" t="e">
            <v>#N/A</v>
          </cell>
          <cell r="J1496" t="e">
            <v>#N/A</v>
          </cell>
          <cell r="K1496" t="e">
            <v>#N/A</v>
          </cell>
          <cell r="L1496">
            <v>-0.5261065269834484</v>
          </cell>
          <cell r="M1496">
            <v>-2.742911335241363</v>
          </cell>
          <cell r="N1496">
            <v>-4.4332043299620976</v>
          </cell>
          <cell r="O1496">
            <v>-3.5584976399679245</v>
          </cell>
          <cell r="P1496">
            <v>-4.1188479865318302</v>
          </cell>
          <cell r="Q1496">
            <v>-2.9091304337076185</v>
          </cell>
          <cell r="R1496">
            <v>-1.6010248761157966</v>
          </cell>
          <cell r="S1496">
            <v>-1.7318620899585311</v>
          </cell>
          <cell r="T1496">
            <v>-1.2775830708074492</v>
          </cell>
          <cell r="U1496">
            <v>-1.5123036046341178</v>
          </cell>
          <cell r="V1496">
            <v>-0.15882776565187662</v>
          </cell>
          <cell r="W1496">
            <v>-0.24572246035496836</v>
          </cell>
        </row>
        <row r="1497">
          <cell r="A1497" t="str">
            <v>RO1319UDGGS</v>
          </cell>
          <cell r="B1497" t="str">
            <v>RO</v>
          </cell>
          <cell r="C1497">
            <v>1</v>
          </cell>
          <cell r="D1497">
            <v>0</v>
          </cell>
          <cell r="E1497">
            <v>319</v>
          </cell>
          <cell r="F1497">
            <v>0</v>
          </cell>
          <cell r="G1497" t="str">
            <v>UDGGS</v>
          </cell>
          <cell r="H1497" t="e">
            <v>#N/A</v>
          </cell>
          <cell r="I1497" t="e">
            <v>#N/A</v>
          </cell>
          <cell r="J1497" t="e">
            <v>#N/A</v>
          </cell>
          <cell r="K1497" t="e">
            <v>#N/A</v>
          </cell>
          <cell r="L1497">
            <v>4.7433703949992871</v>
          </cell>
          <cell r="M1497">
            <v>5.1066650526124855</v>
          </cell>
          <cell r="N1497">
            <v>5.6028713173992699</v>
          </cell>
          <cell r="O1497">
            <v>2.9171079550313452</v>
          </cell>
          <cell r="P1497">
            <v>0.85317351778576089</v>
          </cell>
          <cell r="Q1497">
            <v>0.36783254099155804</v>
          </cell>
          <cell r="R1497">
            <v>-1.4795057770320996</v>
          </cell>
          <cell r="S1497">
            <v>-3.1012857659322228</v>
          </cell>
          <cell r="T1497">
            <v>-0.1833480108973343</v>
          </cell>
          <cell r="U1497">
            <v>-0.39628600745885018</v>
          </cell>
          <cell r="V1497">
            <v>-0.36259997511331593</v>
          </cell>
          <cell r="W1497">
            <v>-0.33250474867903834</v>
          </cell>
        </row>
        <row r="1498">
          <cell r="A1498" t="str">
            <v>RO10UTVG</v>
          </cell>
          <cell r="B1498" t="str">
            <v>RO</v>
          </cell>
          <cell r="C1498">
            <v>1</v>
          </cell>
          <cell r="D1498">
            <v>0</v>
          </cell>
          <cell r="E1498">
            <v>0</v>
          </cell>
          <cell r="F1498">
            <v>0</v>
          </cell>
          <cell r="G1498" t="str">
            <v>UTVG</v>
          </cell>
          <cell r="H1498" t="e">
            <v>#N/A</v>
          </cell>
          <cell r="I1498" t="e">
            <v>#N/A</v>
          </cell>
          <cell r="J1498" t="e">
            <v>#N/A</v>
          </cell>
          <cell r="K1498">
            <v>5.0463999999999993</v>
          </cell>
          <cell r="L1498">
            <v>8.1035000000000004</v>
          </cell>
          <cell r="M1498">
            <v>13.1494</v>
          </cell>
          <cell r="N1498">
            <v>13.2798</v>
          </cell>
          <cell r="O1498">
            <v>17.716699999999999</v>
          </cell>
          <cell r="P1498">
            <v>24.703499999999998</v>
          </cell>
          <cell r="Q1498">
            <v>29.029599999999999</v>
          </cell>
          <cell r="R1498">
            <v>37.247999999999998</v>
          </cell>
          <cell r="S1498">
            <v>43.911300000000004</v>
          </cell>
          <cell r="T1498">
            <v>52.675699999999999</v>
          </cell>
          <cell r="U1498">
            <v>59.523541000000002</v>
          </cell>
          <cell r="V1498">
            <v>62.797336000000001</v>
          </cell>
          <cell r="W1498">
            <v>67.193149000000005</v>
          </cell>
        </row>
        <row r="1499">
          <cell r="A1499" t="str">
            <v>RO10UTYG</v>
          </cell>
          <cell r="B1499" t="str">
            <v>RO</v>
          </cell>
          <cell r="C1499">
            <v>1</v>
          </cell>
          <cell r="D1499">
            <v>0</v>
          </cell>
          <cell r="E1499">
            <v>0</v>
          </cell>
          <cell r="F1499">
            <v>0</v>
          </cell>
          <cell r="G1499" t="str">
            <v>UTYG</v>
          </cell>
          <cell r="H1499" t="e">
            <v>#N/A</v>
          </cell>
          <cell r="I1499" t="e">
            <v>#N/A</v>
          </cell>
          <cell r="J1499" t="e">
            <v>#N/A</v>
          </cell>
          <cell r="K1499">
            <v>3.0265</v>
          </cell>
          <cell r="L1499">
            <v>3.5613000000000001</v>
          </cell>
          <cell r="M1499">
            <v>5.3283999999999994</v>
          </cell>
          <cell r="N1499">
            <v>7.1094999999999997</v>
          </cell>
          <cell r="O1499">
            <v>8.5836000000000006</v>
          </cell>
          <cell r="P1499">
            <v>11.228200000000001</v>
          </cell>
          <cell r="Q1499">
            <v>15.7117</v>
          </cell>
          <cell r="R1499">
            <v>15.376899999999999</v>
          </cell>
          <cell r="S1499">
            <v>20.965400000000002</v>
          </cell>
          <cell r="T1499">
            <v>27.8871</v>
          </cell>
          <cell r="U1499">
            <v>34.848500999999999</v>
          </cell>
          <cell r="V1499">
            <v>39.705187000000002</v>
          </cell>
          <cell r="W1499">
            <v>46.058016000000002</v>
          </cell>
        </row>
        <row r="1500">
          <cell r="A1500" t="str">
            <v>RO10UTSG</v>
          </cell>
          <cell r="B1500" t="str">
            <v>RO</v>
          </cell>
          <cell r="C1500">
            <v>1</v>
          </cell>
          <cell r="D1500">
            <v>0</v>
          </cell>
          <cell r="E1500">
            <v>0</v>
          </cell>
          <cell r="F1500">
            <v>0</v>
          </cell>
          <cell r="G1500" t="str">
            <v>UTSG</v>
          </cell>
          <cell r="H1500" t="e">
            <v>#N/A</v>
          </cell>
          <cell r="I1500" t="e">
            <v>#N/A</v>
          </cell>
          <cell r="J1500" t="e">
            <v>#N/A</v>
          </cell>
          <cell r="K1500">
            <v>3.4</v>
          </cell>
          <cell r="L1500">
            <v>6.2318999999999996</v>
          </cell>
          <cell r="M1500">
            <v>9.9036000000000008</v>
          </cell>
          <cell r="N1500">
            <v>12.403799999999999</v>
          </cell>
          <cell r="O1500">
            <v>17.055900000000001</v>
          </cell>
          <cell r="P1500">
            <v>19.427900000000001</v>
          </cell>
          <cell r="Q1500">
            <v>23.887799999999999</v>
          </cell>
          <cell r="R1500">
            <v>29.6496</v>
          </cell>
          <cell r="S1500">
            <v>35.604199999999999</v>
          </cell>
          <cell r="T1500">
            <v>43.639099999999999</v>
          </cell>
          <cell r="U1500">
            <v>51.494138</v>
          </cell>
          <cell r="V1500">
            <v>53.038961999999998</v>
          </cell>
          <cell r="W1500">
            <v>57.016883999999997</v>
          </cell>
        </row>
        <row r="1501">
          <cell r="A1501" t="str">
            <v>RO10UVGD</v>
          </cell>
          <cell r="B1501" t="str">
            <v>RO</v>
          </cell>
          <cell r="C1501">
            <v>1</v>
          </cell>
          <cell r="D1501">
            <v>0</v>
          </cell>
          <cell r="E1501">
            <v>0</v>
          </cell>
          <cell r="F1501">
            <v>0</v>
          </cell>
          <cell r="G1501" t="str">
            <v>UVGD</v>
          </cell>
          <cell r="H1501">
            <v>7.2135500000000006</v>
          </cell>
          <cell r="I1501">
            <v>10.891960000000001</v>
          </cell>
          <cell r="J1501">
            <v>25.292570000000005</v>
          </cell>
          <cell r="K1501">
            <v>37.379820000000002</v>
          </cell>
          <cell r="L1501">
            <v>54.573010000000004</v>
          </cell>
          <cell r="M1501">
            <v>80.377309999999994</v>
          </cell>
          <cell r="N1501">
            <v>116.7687</v>
          </cell>
          <cell r="O1501">
            <v>152.017</v>
          </cell>
          <cell r="P1501">
            <v>197.42760000000001</v>
          </cell>
          <cell r="Q1501">
            <v>247.36799999999999</v>
          </cell>
          <cell r="R1501">
            <v>288.95459999999997</v>
          </cell>
          <cell r="S1501">
            <v>344.6506</v>
          </cell>
          <cell r="T1501">
            <v>412.76150000000001</v>
          </cell>
          <cell r="U1501">
            <v>504.76170300000001</v>
          </cell>
          <cell r="V1501">
            <v>551.57201799999996</v>
          </cell>
          <cell r="W1501">
            <v>601.49516900000003</v>
          </cell>
        </row>
        <row r="1502">
          <cell r="A1502" t="str">
            <v>RO10UCPH</v>
          </cell>
          <cell r="B1502" t="str">
            <v>RO</v>
          </cell>
          <cell r="C1502">
            <v>1</v>
          </cell>
          <cell r="D1502">
            <v>0</v>
          </cell>
          <cell r="E1502">
            <v>0</v>
          </cell>
          <cell r="F1502">
            <v>0</v>
          </cell>
          <cell r="G1502" t="str">
            <v>UCPH</v>
          </cell>
          <cell r="H1502">
            <v>4.8785399999999992</v>
          </cell>
          <cell r="I1502">
            <v>7.5665499999999994</v>
          </cell>
          <cell r="J1502">
            <v>18.761999999999997</v>
          </cell>
          <cell r="K1502">
            <v>28.31419</v>
          </cell>
          <cell r="L1502">
            <v>40.532170000000001</v>
          </cell>
          <cell r="M1502">
            <v>56.318190000000001</v>
          </cell>
          <cell r="N1502">
            <v>81.78088000000001</v>
          </cell>
          <cell r="O1502">
            <v>104.2269</v>
          </cell>
          <cell r="P1502">
            <v>130.74029999999999</v>
          </cell>
          <cell r="Q1502">
            <v>170.77339999999998</v>
          </cell>
          <cell r="R1502">
            <v>200.8724</v>
          </cell>
          <cell r="S1502">
            <v>237.4547</v>
          </cell>
          <cell r="T1502">
            <v>277.84440000000001</v>
          </cell>
          <cell r="U1502">
            <v>323.77763599999997</v>
          </cell>
          <cell r="V1502">
            <v>347.08574099999998</v>
          </cell>
          <cell r="W1502">
            <v>371.25870099999997</v>
          </cell>
        </row>
        <row r="1503">
          <cell r="A1503" t="str">
            <v>RO10UWCD</v>
          </cell>
          <cell r="B1503" t="str">
            <v>RO</v>
          </cell>
          <cell r="C1503">
            <v>1</v>
          </cell>
          <cell r="D1503">
            <v>0</v>
          </cell>
          <cell r="E1503">
            <v>0</v>
          </cell>
          <cell r="F1503">
            <v>0</v>
          </cell>
          <cell r="G1503" t="str">
            <v>UWCD</v>
          </cell>
          <cell r="H1503">
            <v>2.9082800000000004</v>
          </cell>
          <cell r="I1503">
            <v>4.3281299999999998</v>
          </cell>
          <cell r="J1503">
            <v>8.2134199999999993</v>
          </cell>
          <cell r="K1503">
            <v>14.925229999999999</v>
          </cell>
          <cell r="L1503">
            <v>18.947029999999998</v>
          </cell>
          <cell r="M1503">
            <v>33.04871</v>
          </cell>
          <cell r="N1503">
            <v>47.497129999999999</v>
          </cell>
          <cell r="O1503">
            <v>60.178400000000003</v>
          </cell>
          <cell r="P1503">
            <v>74.0261</v>
          </cell>
          <cell r="Q1503">
            <v>91.396500000000003</v>
          </cell>
          <cell r="R1503">
            <v>112.9969</v>
          </cell>
          <cell r="S1503">
            <v>132.19489999999999</v>
          </cell>
          <cell r="T1503">
            <v>162.599727</v>
          </cell>
          <cell r="U1503">
            <v>201.623661</v>
          </cell>
          <cell r="V1503">
            <v>219.769791</v>
          </cell>
          <cell r="W1503">
            <v>240.42815100000001</v>
          </cell>
        </row>
        <row r="1504">
          <cell r="A1504" t="str">
            <v>RO60QLCDR</v>
          </cell>
          <cell r="B1504" t="str">
            <v>RO</v>
          </cell>
          <cell r="C1504">
            <v>6</v>
          </cell>
          <cell r="D1504">
            <v>1</v>
          </cell>
          <cell r="E1504">
            <v>0</v>
          </cell>
          <cell r="F1504">
            <v>327</v>
          </cell>
          <cell r="G1504" t="str">
            <v>QLCDR</v>
          </cell>
          <cell r="H1504" t="e">
            <v>#N/A</v>
          </cell>
          <cell r="I1504">
            <v>0.5065590015714827</v>
          </cell>
          <cell r="J1504">
            <v>-13.090171714857101</v>
          </cell>
          <cell r="K1504">
            <v>25.965785794053396</v>
          </cell>
          <cell r="L1504">
            <v>-7.657858138316076</v>
          </cell>
          <cell r="M1504">
            <v>21.57757543359471</v>
          </cell>
          <cell r="N1504">
            <v>-1.3762163063747335</v>
          </cell>
          <cell r="O1504">
            <v>-4.8005749999398333</v>
          </cell>
          <cell r="P1504">
            <v>-1.3743112327118112</v>
          </cell>
          <cell r="Q1504">
            <v>-9.4698244722025144</v>
          </cell>
          <cell r="R1504">
            <v>8.9839397817811353</v>
          </cell>
          <cell r="S1504">
            <v>-4.0633599438332224</v>
          </cell>
          <cell r="T1504">
            <v>3.4440340753420617</v>
          </cell>
          <cell r="U1504">
            <v>0.59548749402715817</v>
          </cell>
          <cell r="V1504">
            <v>-1.1741318348332141</v>
          </cell>
          <cell r="W1504">
            <v>0.94608920888492598</v>
          </cell>
        </row>
        <row r="1505">
          <cell r="A1505" t="str">
            <v>RO60UVGD</v>
          </cell>
          <cell r="B1505" t="str">
            <v>RO</v>
          </cell>
          <cell r="C1505">
            <v>6</v>
          </cell>
          <cell r="D1505">
            <v>0</v>
          </cell>
          <cell r="E1505">
            <v>0</v>
          </cell>
          <cell r="F1505">
            <v>0</v>
          </cell>
          <cell r="G1505" t="str">
            <v>UVGD</v>
          </cell>
          <cell r="H1505">
            <v>44.928524570296744</v>
          </cell>
          <cell r="I1505">
            <v>50.99306166866522</v>
          </cell>
          <cell r="J1505">
            <v>132.21321047818759</v>
          </cell>
          <cell r="K1505">
            <v>47.789726390003054</v>
          </cell>
          <cell r="L1505">
            <v>45.995914373049416</v>
          </cell>
          <cell r="M1505">
            <v>47.283996246496194</v>
          </cell>
          <cell r="N1505">
            <v>45.27570031890842</v>
          </cell>
          <cell r="O1505">
            <v>30.186428383633633</v>
          </cell>
          <cell r="P1505">
            <v>29.87205378345843</v>
          </cell>
          <cell r="Q1505">
            <v>25.295551381873651</v>
          </cell>
          <cell r="R1505">
            <v>16.811632870864447</v>
          </cell>
          <cell r="S1505">
            <v>19.275000294163867</v>
          </cell>
          <cell r="T1505">
            <v>19.762304200253823</v>
          </cell>
          <cell r="U1505">
            <v>22.288949671904955</v>
          </cell>
          <cell r="V1505">
            <v>9.2737453578168871</v>
          </cell>
          <cell r="W1505">
            <v>9.0510666550891017</v>
          </cell>
        </row>
        <row r="1506">
          <cell r="A1506" t="str">
            <v>RO1319UYIGE</v>
          </cell>
          <cell r="B1506" t="str">
            <v>RO</v>
          </cell>
          <cell r="C1506">
            <v>1</v>
          </cell>
          <cell r="D1506">
            <v>0</v>
          </cell>
          <cell r="E1506">
            <v>319</v>
          </cell>
          <cell r="F1506">
            <v>0</v>
          </cell>
          <cell r="G1506" t="str">
            <v>UYIGE</v>
          </cell>
          <cell r="H1506" t="e">
            <v>#N/A</v>
          </cell>
          <cell r="I1506" t="e">
            <v>#N/A</v>
          </cell>
          <cell r="J1506" t="e">
            <v>#N/A</v>
          </cell>
          <cell r="K1506">
            <v>4.3354943924288554</v>
          </cell>
          <cell r="L1506">
            <v>5.4116494582211976</v>
          </cell>
          <cell r="M1506">
            <v>4.3575730513997044</v>
          </cell>
          <cell r="N1506">
            <v>3.280074197965722</v>
          </cell>
          <cell r="O1506">
            <v>2.4618299269160686</v>
          </cell>
          <cell r="P1506">
            <v>1.5997763230672912</v>
          </cell>
          <cell r="Q1506">
            <v>1.4298939232236991</v>
          </cell>
          <cell r="R1506">
            <v>1.0960545359028719</v>
          </cell>
          <cell r="S1506">
            <v>0.81981577864654809</v>
          </cell>
          <cell r="T1506">
            <v>0.76123621025701282</v>
          </cell>
          <cell r="U1506">
            <v>0.79678687509301782</v>
          </cell>
          <cell r="V1506">
            <v>1.130207261529355</v>
          </cell>
          <cell r="W1506">
            <v>1.5027826432966747</v>
          </cell>
        </row>
        <row r="1507">
          <cell r="A1507" t="str">
            <v>RO1319UCCG0</v>
          </cell>
          <cell r="B1507" t="str">
            <v>RO</v>
          </cell>
          <cell r="C1507">
            <v>1</v>
          </cell>
          <cell r="D1507">
            <v>0</v>
          </cell>
          <cell r="E1507">
            <v>319</v>
          </cell>
          <cell r="F1507">
            <v>0</v>
          </cell>
          <cell r="G1507" t="str">
            <v>UCCG0</v>
          </cell>
          <cell r="H1507" t="e">
            <v>#N/A</v>
          </cell>
          <cell r="I1507" t="e">
            <v>#N/A</v>
          </cell>
          <cell r="J1507" t="e">
            <v>#N/A</v>
          </cell>
          <cell r="K1507">
            <v>7.1016928385422924</v>
          </cell>
          <cell r="L1507">
            <v>5.6903586589781279</v>
          </cell>
          <cell r="M1507">
            <v>7.2088752410350638</v>
          </cell>
          <cell r="N1507">
            <v>15.114495579722991</v>
          </cell>
          <cell r="O1507">
            <v>6.0856351592256139</v>
          </cell>
          <cell r="P1507">
            <v>9.3888088595515509</v>
          </cell>
          <cell r="Q1507">
            <v>7.9054687752659998</v>
          </cell>
          <cell r="R1507">
            <v>8.3436636758854164</v>
          </cell>
          <cell r="S1507">
            <v>7.6675624531046802</v>
          </cell>
          <cell r="T1507">
            <v>7.6354747232966247</v>
          </cell>
          <cell r="U1507">
            <v>7.6486523780509543</v>
          </cell>
          <cell r="V1507">
            <v>7.839477455145305</v>
          </cell>
          <cell r="W1507">
            <v>7.8358062423606931</v>
          </cell>
        </row>
        <row r="1508">
          <cell r="A1508" t="str">
            <v>RO10UYIGE</v>
          </cell>
          <cell r="B1508" t="str">
            <v>RO</v>
          </cell>
          <cell r="C1508">
            <v>1</v>
          </cell>
          <cell r="D1508">
            <v>0</v>
          </cell>
          <cell r="E1508">
            <v>0</v>
          </cell>
          <cell r="F1508">
            <v>0</v>
          </cell>
          <cell r="G1508" t="str">
            <v>UYIGE</v>
          </cell>
          <cell r="H1508" t="e">
            <v>#N/A</v>
          </cell>
          <cell r="I1508" t="e">
            <v>#N/A</v>
          </cell>
          <cell r="J1508" t="e">
            <v>#N/A</v>
          </cell>
          <cell r="K1508">
            <v>1.6205999999999998</v>
          </cell>
          <cell r="L1508">
            <v>2.9533</v>
          </cell>
          <cell r="M1508">
            <v>3.5024999999999999</v>
          </cell>
          <cell r="N1508">
            <v>3.8300999999999998</v>
          </cell>
          <cell r="O1508">
            <v>3.7423999999999999</v>
          </cell>
          <cell r="P1508">
            <v>3.1583999999999999</v>
          </cell>
          <cell r="Q1508">
            <v>3.5370999999999997</v>
          </cell>
          <cell r="R1508">
            <v>3.1671</v>
          </cell>
          <cell r="S1508">
            <v>2.8254999999999999</v>
          </cell>
          <cell r="T1508">
            <v>3.14209</v>
          </cell>
          <cell r="U1508">
            <v>4.0218749999999996</v>
          </cell>
          <cell r="V1508">
            <v>6.2339070000000003</v>
          </cell>
          <cell r="W1508">
            <v>9.0391650000000006</v>
          </cell>
        </row>
        <row r="1509">
          <cell r="A1509" t="str">
            <v>RO10UBLGE</v>
          </cell>
          <cell r="B1509" t="str">
            <v>RO</v>
          </cell>
          <cell r="C1509">
            <v>1</v>
          </cell>
          <cell r="D1509">
            <v>0</v>
          </cell>
          <cell r="E1509">
            <v>0</v>
          </cell>
          <cell r="F1509">
            <v>0</v>
          </cell>
          <cell r="G1509" t="str">
            <v>UBLGE</v>
          </cell>
          <cell r="H1509" t="e">
            <v>#N/A</v>
          </cell>
          <cell r="I1509" t="e">
            <v>#N/A</v>
          </cell>
          <cell r="J1509" t="e">
            <v>#N/A</v>
          </cell>
          <cell r="K1509">
            <v>-1.1980999999999999</v>
          </cell>
          <cell r="L1509">
            <v>-2.4363999999999999</v>
          </cell>
          <cell r="M1509">
            <v>-3.7183999999999999</v>
          </cell>
          <cell r="N1509">
            <v>-3.8826000000000001</v>
          </cell>
          <cell r="O1509">
            <v>-3.0425</v>
          </cell>
          <cell r="P1509">
            <v>-2.9523999999999999</v>
          </cell>
          <cell r="Q1509">
            <v>-3.0150999999999999</v>
          </cell>
          <cell r="R1509">
            <v>-3.5440999999999998</v>
          </cell>
          <cell r="S1509">
            <v>-7.6461999999999994</v>
          </cell>
          <cell r="T1509">
            <v>-10.46569</v>
          </cell>
          <cell r="U1509">
            <v>-26.375584</v>
          </cell>
          <cell r="V1509">
            <v>-41.530585000000002</v>
          </cell>
          <cell r="W1509">
            <v>-47.284703</v>
          </cell>
        </row>
        <row r="1510">
          <cell r="A1510" t="str">
            <v>RO10UDGG</v>
          </cell>
          <cell r="B1510" t="str">
            <v>RO</v>
          </cell>
          <cell r="C1510">
            <v>1</v>
          </cell>
          <cell r="D1510">
            <v>0</v>
          </cell>
          <cell r="E1510">
            <v>0</v>
          </cell>
          <cell r="F1510">
            <v>0</v>
          </cell>
          <cell r="G1510" t="str">
            <v>UDGG</v>
          </cell>
          <cell r="H1510" t="e">
            <v>#N/A</v>
          </cell>
          <cell r="I1510" t="e">
            <v>#N/A</v>
          </cell>
          <cell r="J1510" t="e">
            <v>#N/A</v>
          </cell>
          <cell r="K1510">
            <v>7.0449999999999999</v>
          </cell>
          <cell r="L1510">
            <v>12.07</v>
          </cell>
          <cell r="M1510">
            <v>19.893000000000001</v>
          </cell>
          <cell r="N1510">
            <v>30.318000000000001</v>
          </cell>
          <cell r="O1510">
            <v>37.795000000000002</v>
          </cell>
          <cell r="P1510">
            <v>42.431800000000003</v>
          </cell>
          <cell r="Q1510">
            <v>46.3568</v>
          </cell>
          <cell r="R1510">
            <v>45.625800000000005</v>
          </cell>
          <cell r="S1510">
            <v>42.583400000000005</v>
          </cell>
          <cell r="T1510">
            <v>52.292300000000004</v>
          </cell>
          <cell r="U1510">
            <v>76.667584000000005</v>
          </cell>
          <cell r="V1510">
            <v>116.19816899999999</v>
          </cell>
          <cell r="W1510">
            <v>161.48287199999999</v>
          </cell>
        </row>
        <row r="1511">
          <cell r="A1511" t="str">
            <v>RO10UVGDH</v>
          </cell>
          <cell r="B1511" t="str">
            <v>RO</v>
          </cell>
          <cell r="C1511">
            <v>1</v>
          </cell>
          <cell r="D1511">
            <v>0</v>
          </cell>
          <cell r="E1511">
            <v>0</v>
          </cell>
          <cell r="F1511">
            <v>0</v>
          </cell>
          <cell r="G1511" t="str">
            <v>UVGDH</v>
          </cell>
          <cell r="H1511">
            <v>7.2135500000000006</v>
          </cell>
          <cell r="I1511">
            <v>10.891960000000001</v>
          </cell>
          <cell r="J1511">
            <v>25.292570000000005</v>
          </cell>
          <cell r="K1511">
            <v>37.379820000000002</v>
          </cell>
          <cell r="L1511">
            <v>54.573010000000004</v>
          </cell>
          <cell r="M1511">
            <v>80.377309999999994</v>
          </cell>
          <cell r="N1511">
            <v>116.7687</v>
          </cell>
          <cell r="O1511">
            <v>152.017</v>
          </cell>
          <cell r="P1511">
            <v>197.42760000000001</v>
          </cell>
          <cell r="Q1511">
            <v>247.36799999999999</v>
          </cell>
          <cell r="R1511">
            <v>288.95459999999997</v>
          </cell>
          <cell r="S1511">
            <v>344.6506</v>
          </cell>
          <cell r="T1511">
            <v>412.76150000000001</v>
          </cell>
          <cell r="U1511">
            <v>504.76170300000001</v>
          </cell>
          <cell r="V1511">
            <v>551.57201799999996</v>
          </cell>
          <cell r="W1511">
            <v>601.49516900000003</v>
          </cell>
        </row>
        <row r="1512">
          <cell r="A1512" t="str">
            <v>RO10OVGD</v>
          </cell>
          <cell r="B1512" t="str">
            <v>RO</v>
          </cell>
          <cell r="C1512">
            <v>1</v>
          </cell>
          <cell r="D1512">
            <v>1</v>
          </cell>
          <cell r="E1512">
            <v>0</v>
          </cell>
          <cell r="F1512">
            <v>0</v>
          </cell>
          <cell r="G1512" t="str">
            <v>OVGD</v>
          </cell>
          <cell r="H1512">
            <v>85.63798936267041</v>
          </cell>
          <cell r="I1512">
            <v>89.019084575220205</v>
          </cell>
          <cell r="J1512">
            <v>83.630680425696809</v>
          </cell>
          <cell r="K1512">
            <v>79.601770940488365</v>
          </cell>
          <cell r="L1512">
            <v>78.686346166527755</v>
          </cell>
          <cell r="M1512">
            <v>80.377309999999994</v>
          </cell>
          <cell r="N1512">
            <v>84.995059999999995</v>
          </cell>
          <cell r="O1512">
            <v>89.347085534551653</v>
          </cell>
          <cell r="P1512">
            <v>94.025939503613699</v>
          </cell>
          <cell r="Q1512">
            <v>102.00897835204989</v>
          </cell>
          <cell r="R1512">
            <v>106.24607389703405</v>
          </cell>
          <cell r="S1512">
            <v>114.61274088588783</v>
          </cell>
          <cell r="T1512">
            <v>121.77232512831399</v>
          </cell>
          <cell r="U1512">
            <v>131.22278586383808</v>
          </cell>
          <cell r="V1512">
            <v>133.64834649050565</v>
          </cell>
          <cell r="W1512">
            <v>136.95055105643524</v>
          </cell>
        </row>
        <row r="1513">
          <cell r="A1513" t="str">
            <v>RO1319UBLC</v>
          </cell>
          <cell r="B1513" t="str">
            <v>RO</v>
          </cell>
          <cell r="C1513">
            <v>1</v>
          </cell>
          <cell r="D1513">
            <v>0</v>
          </cell>
          <cell r="E1513">
            <v>319</v>
          </cell>
          <cell r="F1513">
            <v>0</v>
          </cell>
          <cell r="G1513" t="str">
            <v>UBLC</v>
          </cell>
          <cell r="H1513">
            <v>-6.7235965647981928</v>
          </cell>
          <cell r="I1513">
            <v>-7.5664985916217091</v>
          </cell>
          <cell r="J1513">
            <v>-3.8788070963132646</v>
          </cell>
          <cell r="K1513">
            <v>-8.5580936451807407E-2</v>
          </cell>
          <cell r="L1513">
            <v>-2.4523661055162616</v>
          </cell>
          <cell r="M1513">
            <v>-8.6285420599420402</v>
          </cell>
          <cell r="N1513">
            <v>-22.293662599652137</v>
          </cell>
          <cell r="O1513">
            <v>3.5631935901905711</v>
          </cell>
          <cell r="P1513">
            <v>-4.5600513808606298</v>
          </cell>
          <cell r="Q1513">
            <v>-4.1093027392387054</v>
          </cell>
          <cell r="R1513">
            <v>-2.1548713881004149</v>
          </cell>
          <cell r="S1513">
            <v>-1.7989813451652192</v>
          </cell>
          <cell r="T1513" t="e">
            <v>#N/A</v>
          </cell>
          <cell r="U1513" t="e">
            <v>#N/A</v>
          </cell>
          <cell r="V1513" t="e">
            <v>#N/A</v>
          </cell>
          <cell r="W1513" t="e">
            <v>#N/A</v>
          </cell>
        </row>
        <row r="1514">
          <cell r="A1514" t="str">
            <v>RO1319UBLH</v>
          </cell>
          <cell r="B1514" t="str">
            <v>RO</v>
          </cell>
          <cell r="C1514">
            <v>1</v>
          </cell>
          <cell r="D1514">
            <v>0</v>
          </cell>
          <cell r="E1514">
            <v>319</v>
          </cell>
          <cell r="F1514">
            <v>0</v>
          </cell>
          <cell r="G1514" t="str">
            <v>UBLH</v>
          </cell>
          <cell r="H1514">
            <v>5.6141566912269267</v>
          </cell>
          <cell r="I1514">
            <v>3.7434033911251969</v>
          </cell>
          <cell r="J1514">
            <v>0.45349286371452158</v>
          </cell>
          <cell r="K1514">
            <v>-6.0474073978954408</v>
          </cell>
          <cell r="L1514">
            <v>-0.17248453035667263</v>
          </cell>
          <cell r="M1514">
            <v>1.7716318199750651</v>
          </cell>
          <cell r="N1514">
            <v>17.819775333629646</v>
          </cell>
          <cell r="O1514">
            <v>-2.5351046264562518</v>
          </cell>
          <cell r="P1514">
            <v>2.1538022039471683</v>
          </cell>
          <cell r="Q1514">
            <v>1.5890495132757674</v>
          </cell>
          <cell r="R1514">
            <v>-4.326769672467579</v>
          </cell>
          <cell r="S1514">
            <v>-6.4316441056536684</v>
          </cell>
          <cell r="T1514" t="e">
            <v>#N/A</v>
          </cell>
          <cell r="U1514" t="e">
            <v>#N/A</v>
          </cell>
          <cell r="V1514" t="e">
            <v>#N/A</v>
          </cell>
          <cell r="W1514" t="e">
            <v>#N/A</v>
          </cell>
        </row>
        <row r="1515">
          <cell r="A1515" t="str">
            <v>RO60RVGDP</v>
          </cell>
          <cell r="B1515" t="str">
            <v>RO</v>
          </cell>
          <cell r="C1515">
            <v>6</v>
          </cell>
          <cell r="D1515">
            <v>1</v>
          </cell>
          <cell r="E1515">
            <v>0</v>
          </cell>
          <cell r="F1515">
            <v>0</v>
          </cell>
          <cell r="G1515" t="str">
            <v>RVGDP</v>
          </cell>
          <cell r="H1515">
            <v>7.3562629940808533</v>
          </cell>
          <cell r="I1515">
            <v>4.2480625045616671</v>
          </cell>
          <cell r="J1515">
            <v>-5.7822277466423984</v>
          </cell>
          <cell r="K1515">
            <v>-4.6202908643673819</v>
          </cell>
          <cell r="L1515">
            <v>-0.99471032625368938</v>
          </cell>
          <cell r="M1515">
            <v>2.2813000056916</v>
          </cell>
          <cell r="N1515">
            <v>7.2310337396324975</v>
          </cell>
          <cell r="O1515">
            <v>6.7057847831891504</v>
          </cell>
          <cell r="P1515">
            <v>5.5325310721975107</v>
          </cell>
          <cell r="Q1515">
            <v>8.7760399529174471</v>
          </cell>
          <cell r="R1515">
            <v>4.3968640168364104</v>
          </cell>
          <cell r="S1515">
            <v>8.1081861497533492</v>
          </cell>
          <cell r="T1515">
            <v>6.4479098494087284</v>
          </cell>
          <cell r="U1515">
            <v>8.0850173809939427</v>
          </cell>
          <cell r="V1515">
            <v>2.1548941375624242</v>
          </cell>
          <cell r="W1515">
            <v>2.7791533378821232</v>
          </cell>
        </row>
        <row r="1516">
          <cell r="A1516" t="str">
            <v>RO60NETD</v>
          </cell>
          <cell r="B1516" t="str">
            <v>RO</v>
          </cell>
          <cell r="C1516">
            <v>6</v>
          </cell>
          <cell r="D1516">
            <v>0</v>
          </cell>
          <cell r="E1516">
            <v>0</v>
          </cell>
          <cell r="F1516">
            <v>0</v>
          </cell>
          <cell r="G1516" t="str">
            <v>NETD</v>
          </cell>
          <cell r="H1516">
            <v>-5.179991210196178</v>
          </cell>
          <cell r="I1516">
            <v>-1.2008848625302937</v>
          </cell>
          <cell r="J1516">
            <v>-3.798912464015336</v>
          </cell>
          <cell r="K1516">
            <v>-2.3285712702406314</v>
          </cell>
          <cell r="L1516">
            <v>-4.4595238635589896</v>
          </cell>
          <cell r="M1516">
            <v>2.4906171314551528</v>
          </cell>
          <cell r="N1516">
            <v>-0.77410682210609094</v>
          </cell>
          <cell r="O1516">
            <v>-2.7270072992700678</v>
          </cell>
          <cell r="P1516">
            <v>-4.783829403212092E-2</v>
          </cell>
          <cell r="Q1516">
            <v>-1.6609295938904922</v>
          </cell>
          <cell r="R1516">
            <v>-1.5212955878602386</v>
          </cell>
          <cell r="S1516">
            <v>0.68520940431022748</v>
          </cell>
          <cell r="T1516">
            <v>0.43742940002613473</v>
          </cell>
          <cell r="U1516">
            <v>1.1375150169842696</v>
          </cell>
          <cell r="V1516">
            <v>0</v>
          </cell>
          <cell r="W1516">
            <v>0.49999999736234368</v>
          </cell>
        </row>
        <row r="1517">
          <cell r="A1517" t="str">
            <v>RO60HWCDW</v>
          </cell>
          <cell r="B1517" t="str">
            <v>RO</v>
          </cell>
          <cell r="C1517">
            <v>6</v>
          </cell>
          <cell r="D1517">
            <v>0</v>
          </cell>
          <cell r="E1517">
            <v>0</v>
          </cell>
          <cell r="F1517">
            <v>0</v>
          </cell>
          <cell r="G1517" t="str">
            <v>HWCDW</v>
          </cell>
          <cell r="H1517">
            <v>54.278615955709306</v>
          </cell>
          <cell r="I1517">
            <v>52.704402005764585</v>
          </cell>
          <cell r="J1517">
            <v>107.15962980795078</v>
          </cell>
          <cell r="K1517">
            <v>89.345282104816917</v>
          </cell>
          <cell r="L1517">
            <v>41.194977890863797</v>
          </cell>
          <cell r="M1517">
            <v>74.892371385052982</v>
          </cell>
          <cell r="N1517">
            <v>44.752887163386454</v>
          </cell>
          <cell r="O1517">
            <v>26.655094865101404</v>
          </cell>
          <cell r="P1517">
            <v>27.963355937212441</v>
          </cell>
          <cell r="Q1517">
            <v>13.687830988429472</v>
          </cell>
          <cell r="R1517">
            <v>28.556702094422668</v>
          </cell>
          <cell r="S1517">
            <v>12.438044787304348</v>
          </cell>
          <cell r="T1517">
            <v>22.388059701492558</v>
          </cell>
          <cell r="U1517">
            <v>22.5296439845877</v>
          </cell>
          <cell r="V1517">
            <v>9.0000002529465171</v>
          </cell>
          <cell r="W1517">
            <v>8.8557212265297558</v>
          </cell>
        </row>
        <row r="1518">
          <cell r="A1518" t="str">
            <v>RO1319UUTGE</v>
          </cell>
          <cell r="B1518" t="str">
            <v>RO</v>
          </cell>
          <cell r="C1518">
            <v>1</v>
          </cell>
          <cell r="D1518">
            <v>0</v>
          </cell>
          <cell r="E1518">
            <v>319</v>
          </cell>
          <cell r="F1518">
            <v>0</v>
          </cell>
          <cell r="G1518" t="str">
            <v>UUTGE</v>
          </cell>
          <cell r="H1518" t="e">
            <v>#N/A</v>
          </cell>
          <cell r="I1518" t="e">
            <v>#N/A</v>
          </cell>
          <cell r="J1518" t="e">
            <v>#N/A</v>
          </cell>
          <cell r="K1518">
            <v>45.238580603116866</v>
          </cell>
          <cell r="L1518">
            <v>46.616450146326912</v>
          </cell>
          <cell r="M1518">
            <v>40.543904741275867</v>
          </cell>
          <cell r="N1518">
            <v>38.727672741068453</v>
          </cell>
          <cell r="O1518">
            <v>39.433484412927498</v>
          </cell>
          <cell r="P1518">
            <v>33.586438775530873</v>
          </cell>
          <cell r="Q1518">
            <v>33.505950648426634</v>
          </cell>
          <cell r="R1518">
            <v>33.454771095528507</v>
          </cell>
          <cell r="S1518">
            <v>35.282108895211557</v>
          </cell>
          <cell r="T1518">
            <v>36.574411615424403</v>
          </cell>
          <cell r="U1518">
            <v>37.917944222483932</v>
          </cell>
          <cell r="V1518">
            <v>39.738953726256646</v>
          </cell>
          <cell r="W1518">
            <v>40.320172546556229</v>
          </cell>
        </row>
        <row r="1519">
          <cell r="A1519" t="str">
            <v>RO60UVGDH</v>
          </cell>
          <cell r="B1519" t="str">
            <v>RO</v>
          </cell>
          <cell r="C1519">
            <v>6</v>
          </cell>
          <cell r="D1519">
            <v>0</v>
          </cell>
          <cell r="E1519">
            <v>0</v>
          </cell>
          <cell r="F1519">
            <v>0</v>
          </cell>
          <cell r="G1519" t="str">
            <v>UVGDH</v>
          </cell>
          <cell r="H1519">
            <v>44.928524570296744</v>
          </cell>
          <cell r="I1519">
            <v>50.99306166866522</v>
          </cell>
          <cell r="J1519">
            <v>132.21321047818759</v>
          </cell>
          <cell r="K1519">
            <v>47.789726390003054</v>
          </cell>
          <cell r="L1519">
            <v>45.995914373049416</v>
          </cell>
          <cell r="M1519">
            <v>47.283996246496194</v>
          </cell>
          <cell r="N1519">
            <v>45.27570031890842</v>
          </cell>
          <cell r="O1519">
            <v>30.186428383633633</v>
          </cell>
          <cell r="P1519">
            <v>29.87205378345843</v>
          </cell>
          <cell r="Q1519">
            <v>25.295551381873651</v>
          </cell>
          <cell r="R1519">
            <v>16.811632870864447</v>
          </cell>
          <cell r="S1519">
            <v>19.275000294163867</v>
          </cell>
          <cell r="T1519">
            <v>19.762304200253823</v>
          </cell>
          <cell r="U1519">
            <v>22.288949671904955</v>
          </cell>
          <cell r="V1519">
            <v>9.2737453578168871</v>
          </cell>
          <cell r="W1519">
            <v>9.0510666550891017</v>
          </cell>
        </row>
        <row r="1520">
          <cell r="A1520" t="str">
            <v>RO1212RVGDPR</v>
          </cell>
          <cell r="B1520" t="str">
            <v>RO</v>
          </cell>
          <cell r="C1520">
            <v>1</v>
          </cell>
          <cell r="D1520">
            <v>0</v>
          </cell>
          <cell r="E1520">
            <v>212</v>
          </cell>
          <cell r="F1520">
            <v>327</v>
          </cell>
          <cell r="G1520" t="str">
            <v>RVGDPR</v>
          </cell>
          <cell r="H1520">
            <v>31.195036749382165</v>
          </cell>
          <cell r="I1520">
            <v>31.934731795960491</v>
          </cell>
          <cell r="J1520">
            <v>29.332028208882754</v>
          </cell>
          <cell r="K1520">
            <v>27.211048006089527</v>
          </cell>
          <cell r="L1520">
            <v>26.197035775758586</v>
          </cell>
          <cell r="M1520">
            <v>25.848658634144229</v>
          </cell>
          <cell r="N1520">
            <v>27.209638998269149</v>
          </cell>
          <cell r="O1520">
            <v>28.734363355076841</v>
          </cell>
          <cell r="P1520">
            <v>29.999448814921138</v>
          </cell>
          <cell r="Q1520">
            <v>31.925969359244732</v>
          </cell>
          <cell r="R1520">
            <v>32.778410119691081</v>
          </cell>
          <cell r="S1520">
            <v>34.442876514829244</v>
          </cell>
          <cell r="T1520">
            <v>35.72885183247088</v>
          </cell>
          <cell r="U1520">
            <v>38.287087636448419</v>
          </cell>
          <cell r="V1520">
            <v>39.912330666973347</v>
          </cell>
          <cell r="W1520">
            <v>40.889713313675685</v>
          </cell>
        </row>
        <row r="1521">
          <cell r="A1521" t="str">
            <v>SI60OVGD</v>
          </cell>
          <cell r="B1521" t="str">
            <v>SI</v>
          </cell>
          <cell r="C1521">
            <v>6</v>
          </cell>
          <cell r="D1521">
            <v>1</v>
          </cell>
          <cell r="E1521">
            <v>0</v>
          </cell>
          <cell r="F1521">
            <v>0</v>
          </cell>
          <cell r="G1521" t="str">
            <v>OVGD</v>
          </cell>
          <cell r="H1521">
            <v>4.10715892741913</v>
          </cell>
          <cell r="I1521">
            <v>3.5728685150631545</v>
          </cell>
          <cell r="J1521">
            <v>4.906880936538327</v>
          </cell>
          <cell r="K1521">
            <v>3.5668760756041751</v>
          </cell>
          <cell r="L1521">
            <v>5.3658736908638316</v>
          </cell>
          <cell r="M1521">
            <v>4.3888025603701974</v>
          </cell>
          <cell r="N1521">
            <v>2.8491391275316413</v>
          </cell>
          <cell r="O1521">
            <v>3.9737026107461215</v>
          </cell>
          <cell r="P1521">
            <v>2.8352182163188022</v>
          </cell>
          <cell r="Q1521">
            <v>4.2865135283949529</v>
          </cell>
          <cell r="R1521">
            <v>4.3485994823994512</v>
          </cell>
          <cell r="S1521">
            <v>5.902668660433652</v>
          </cell>
          <cell r="T1521">
            <v>6.7645702574612665</v>
          </cell>
          <cell r="U1521">
            <v>3.9526395276717308</v>
          </cell>
          <cell r="V1521">
            <v>0.64871023774464298</v>
          </cell>
          <cell r="W1521">
            <v>2.3494025727033518</v>
          </cell>
        </row>
        <row r="1522">
          <cell r="A1522" t="str">
            <v>SI60ZCPIH</v>
          </cell>
          <cell r="B1522" t="str">
            <v>SI</v>
          </cell>
          <cell r="C1522">
            <v>6</v>
          </cell>
          <cell r="D1522">
            <v>0</v>
          </cell>
          <cell r="E1522">
            <v>0</v>
          </cell>
          <cell r="F1522">
            <v>0</v>
          </cell>
          <cell r="G1522" t="str">
            <v>ZCPIH</v>
          </cell>
          <cell r="H1522" t="e">
            <v>#N/A</v>
          </cell>
          <cell r="I1522">
            <v>9.909533245952451</v>
          </cell>
          <cell r="J1522">
            <v>8.3397250452333704</v>
          </cell>
          <cell r="K1522">
            <v>7.9142273714316591</v>
          </cell>
          <cell r="L1522">
            <v>6.117608462965074</v>
          </cell>
          <cell r="M1522">
            <v>8.9452159030314569</v>
          </cell>
          <cell r="N1522">
            <v>8.5599546077332</v>
          </cell>
          <cell r="O1522">
            <v>7.4648170446320661</v>
          </cell>
          <cell r="P1522">
            <v>5.6900454644525089</v>
          </cell>
          <cell r="Q1522">
            <v>3.6561081167193255</v>
          </cell>
          <cell r="R1522">
            <v>2.4598701844262383</v>
          </cell>
          <cell r="S1522">
            <v>2.5424788135240517</v>
          </cell>
          <cell r="T1522">
            <v>3.7553230191318621</v>
          </cell>
          <cell r="U1522">
            <v>5.5318967948115416</v>
          </cell>
          <cell r="V1522">
            <v>0.89771235253390813</v>
          </cell>
          <cell r="W1522">
            <v>2.8469034203145283</v>
          </cell>
        </row>
        <row r="1523">
          <cell r="A1523" t="str">
            <v>SI10AVGDGP</v>
          </cell>
          <cell r="B1523" t="str">
            <v>SI</v>
          </cell>
          <cell r="C1523">
            <v>1</v>
          </cell>
          <cell r="D1523">
            <v>0</v>
          </cell>
          <cell r="E1523">
            <v>0</v>
          </cell>
          <cell r="F1523">
            <v>0</v>
          </cell>
          <cell r="G1523" t="str">
            <v>AVGDGP</v>
          </cell>
          <cell r="H1523" t="e">
            <v>#N/A</v>
          </cell>
          <cell r="I1523" t="e">
            <v>#N/A</v>
          </cell>
          <cell r="J1523">
            <v>0.30063333430340422</v>
          </cell>
          <cell r="K1523">
            <v>-6.8041846188907712E-2</v>
          </cell>
          <cell r="L1523">
            <v>0.74714489519616178</v>
          </cell>
          <cell r="M1523">
            <v>0.63365846090939149</v>
          </cell>
          <cell r="N1523">
            <v>-0.6277717180895005</v>
          </cell>
          <cell r="O1523">
            <v>-0.62839150774323249</v>
          </cell>
          <cell r="P1523">
            <v>-1.7776609250364683</v>
          </cell>
          <cell r="Q1523">
            <v>-1.4532257550177516</v>
          </cell>
          <cell r="R1523">
            <v>-0.96198806926833702</v>
          </cell>
          <cell r="S1523">
            <v>0.83156703013803257</v>
          </cell>
          <cell r="T1523">
            <v>3.2005342762918372</v>
          </cell>
          <cell r="U1523">
            <v>2.7359870826341339</v>
          </cell>
          <cell r="V1523">
            <v>-0.26836403614436805</v>
          </cell>
          <cell r="W1523">
            <v>-1.442062905559899</v>
          </cell>
        </row>
        <row r="1524">
          <cell r="A1524" t="str">
            <v>SI1319UBLA</v>
          </cell>
          <cell r="B1524" t="str">
            <v>SI</v>
          </cell>
          <cell r="C1524">
            <v>1</v>
          </cell>
          <cell r="D1524">
            <v>0</v>
          </cell>
          <cell r="E1524">
            <v>319</v>
          </cell>
          <cell r="F1524">
            <v>0</v>
          </cell>
          <cell r="G1524" t="str">
            <v>UBLA</v>
          </cell>
          <cell r="H1524">
            <v>-0.80287539160210797</v>
          </cell>
          <cell r="I1524">
            <v>-0.12337584631279823</v>
          </cell>
          <cell r="J1524">
            <v>-0.34052759569010504</v>
          </cell>
          <cell r="K1524">
            <v>-1.0929151574505949</v>
          </cell>
          <cell r="L1524">
            <v>-3.7036177597057378</v>
          </cell>
          <cell r="M1524">
            <v>-3.1998839868900855</v>
          </cell>
          <cell r="N1524">
            <v>-0.33349052447291749</v>
          </cell>
          <cell r="O1524">
            <v>0.95099284604335943</v>
          </cell>
          <cell r="P1524">
            <v>-0.79557092367456617</v>
          </cell>
          <cell r="Q1524">
            <v>-2.5291993355837596</v>
          </cell>
          <cell r="R1524">
            <v>-1.6771421275178473</v>
          </cell>
          <cell r="S1524">
            <v>-2.2591295912404425</v>
          </cell>
          <cell r="T1524">
            <v>-3.6672629176924101</v>
          </cell>
          <cell r="U1524">
            <v>-5.7211525260448104</v>
          </cell>
          <cell r="V1524">
            <v>-5.844155101990788</v>
          </cell>
          <cell r="W1524">
            <v>-5.9678783095478609</v>
          </cell>
        </row>
        <row r="1525">
          <cell r="A1525" t="str">
            <v>SI1319UBLGE</v>
          </cell>
          <cell r="B1525" t="str">
            <v>SI</v>
          </cell>
          <cell r="C1525">
            <v>1</v>
          </cell>
          <cell r="D1525">
            <v>0</v>
          </cell>
          <cell r="E1525">
            <v>319</v>
          </cell>
          <cell r="F1525">
            <v>0</v>
          </cell>
          <cell r="G1525" t="str">
            <v>UBLGE</v>
          </cell>
          <cell r="H1525">
            <v>-8.3576754013162695</v>
          </cell>
          <cell r="I1525">
            <v>-1.1215909416509779</v>
          </cell>
          <cell r="J1525">
            <v>-2.3651862352823603</v>
          </cell>
          <cell r="K1525">
            <v>-2.3877791242516273</v>
          </cell>
          <cell r="L1525">
            <v>-1.9747074429471621</v>
          </cell>
          <cell r="M1525">
            <v>-3.7610971206899677</v>
          </cell>
          <cell r="N1525">
            <v>-4.1263241864981692</v>
          </cell>
          <cell r="O1525">
            <v>-2.4547678487888946</v>
          </cell>
          <cell r="P1525">
            <v>-2.6763913731124105</v>
          </cell>
          <cell r="Q1525">
            <v>-2.2184514019116186</v>
          </cell>
          <cell r="R1525">
            <v>-1.4349076195695383</v>
          </cell>
          <cell r="S1525">
            <v>-1.2169778340787334</v>
          </cell>
          <cell r="T1525">
            <v>0.51240262087427846</v>
          </cell>
          <cell r="U1525">
            <v>-0.94878303278248222</v>
          </cell>
          <cell r="V1525">
            <v>-3.1825470621343714</v>
          </cell>
          <cell r="W1525">
            <v>-2.7503638026609467</v>
          </cell>
        </row>
        <row r="1526">
          <cell r="A1526" t="str">
            <v>SI1319UBLGIE</v>
          </cell>
          <cell r="B1526" t="str">
            <v>SI</v>
          </cell>
          <cell r="C1526">
            <v>1</v>
          </cell>
          <cell r="D1526">
            <v>0</v>
          </cell>
          <cell r="E1526">
            <v>319</v>
          </cell>
          <cell r="F1526">
            <v>0</v>
          </cell>
          <cell r="G1526" t="str">
            <v>UBLGIE</v>
          </cell>
          <cell r="H1526">
            <v>-6.2163829322194442</v>
          </cell>
          <cell r="I1526">
            <v>0.96079783047282263</v>
          </cell>
          <cell r="J1526">
            <v>1.7914712642827384E-2</v>
          </cell>
          <cell r="K1526">
            <v>-0.19172778128870457</v>
          </cell>
          <cell r="L1526">
            <v>0.18224325287908399</v>
          </cell>
          <cell r="M1526">
            <v>-1.3547292634241634</v>
          </cell>
          <cell r="N1526">
            <v>-1.7144057128492953</v>
          </cell>
          <cell r="O1526">
            <v>-0.26192837741898933</v>
          </cell>
          <cell r="P1526">
            <v>-0.71804456789907156</v>
          </cell>
          <cell r="Q1526">
            <v>-0.51873814103073168</v>
          </cell>
          <cell r="R1526">
            <v>0.12176177265631229</v>
          </cell>
          <cell r="S1526">
            <v>0.17808330506102293</v>
          </cell>
          <cell r="T1526">
            <v>1.7963826922039263</v>
          </cell>
          <cell r="U1526">
            <v>0.1351660542087999</v>
          </cell>
          <cell r="V1526">
            <v>-2.1573662473448865</v>
          </cell>
          <cell r="W1526">
            <v>-1.6803352155926896</v>
          </cell>
        </row>
        <row r="1527">
          <cell r="A1527" t="str">
            <v>SI1319UBLGAP</v>
          </cell>
          <cell r="B1527" t="str">
            <v>SI</v>
          </cell>
          <cell r="C1527">
            <v>1</v>
          </cell>
          <cell r="D1527">
            <v>0</v>
          </cell>
          <cell r="E1527">
            <v>319</v>
          </cell>
          <cell r="F1527">
            <v>0</v>
          </cell>
          <cell r="G1527" t="str">
            <v>UBLGAP</v>
          </cell>
          <cell r="H1527" t="e">
            <v>#N/A</v>
          </cell>
          <cell r="I1527" t="e">
            <v>#N/A</v>
          </cell>
          <cell r="J1527">
            <v>-2.4875801503618082</v>
          </cell>
          <cell r="K1527">
            <v>-2.3596347544033507</v>
          </cell>
          <cell r="L1527">
            <v>-2.2869130797038908</v>
          </cell>
          <cell r="M1527">
            <v>-4.0225765673595166</v>
          </cell>
          <cell r="N1527">
            <v>-3.8499602430436286</v>
          </cell>
          <cell r="O1527">
            <v>-2.1781310553350917</v>
          </cell>
          <cell r="P1527">
            <v>-1.893811704083606</v>
          </cell>
          <cell r="Q1527">
            <v>-1.5786978277801538</v>
          </cell>
          <cell r="R1527">
            <v>-1.0114116118355383</v>
          </cell>
          <cell r="S1527">
            <v>-1.5830585877563994</v>
          </cell>
          <cell r="T1527">
            <v>-0.8965685835776771</v>
          </cell>
          <cell r="U1527">
            <v>-2.1532466261705068</v>
          </cell>
          <cell r="V1527">
            <v>-3.0644051625025361</v>
          </cell>
          <cell r="W1527">
            <v>-2.1155244497463124</v>
          </cell>
        </row>
        <row r="1528">
          <cell r="A1528" t="str">
            <v>SI1319UBLGAPS</v>
          </cell>
          <cell r="B1528" t="str">
            <v>SI</v>
          </cell>
          <cell r="C1528">
            <v>1</v>
          </cell>
          <cell r="D1528">
            <v>0</v>
          </cell>
          <cell r="E1528">
            <v>319</v>
          </cell>
          <cell r="F1528">
            <v>0</v>
          </cell>
          <cell r="G1528" t="str">
            <v>UBLGAPS</v>
          </cell>
          <cell r="H1528" t="e">
            <v>#N/A</v>
          </cell>
          <cell r="I1528" t="e">
            <v>#N/A</v>
          </cell>
          <cell r="J1528" t="e">
            <v>#N/A</v>
          </cell>
          <cell r="K1528" t="e">
            <v>#N/A</v>
          </cell>
          <cell r="L1528" t="e">
            <v>#N/A</v>
          </cell>
          <cell r="M1528" t="e">
            <v>#N/A</v>
          </cell>
          <cell r="N1528" t="e">
            <v>#N/A</v>
          </cell>
          <cell r="O1528" t="e">
            <v>#N/A</v>
          </cell>
          <cell r="P1528">
            <v>-1.893811704083606</v>
          </cell>
          <cell r="Q1528">
            <v>-1.5786978277801538</v>
          </cell>
          <cell r="R1528">
            <v>-1.0114116118355383</v>
          </cell>
          <cell r="S1528">
            <v>-1.5830585877563994</v>
          </cell>
          <cell r="T1528">
            <v>-0.8965685835776771</v>
          </cell>
          <cell r="U1528">
            <v>-2.1532466261705068</v>
          </cell>
          <cell r="V1528">
            <v>-3.0644051625025361</v>
          </cell>
          <cell r="W1528">
            <v>-2.1155244497463124</v>
          </cell>
        </row>
        <row r="1529">
          <cell r="A1529" t="str">
            <v>SI1319UDGG</v>
          </cell>
          <cell r="B1529" t="str">
            <v>SI</v>
          </cell>
          <cell r="C1529">
            <v>1</v>
          </cell>
          <cell r="D1529">
            <v>0</v>
          </cell>
          <cell r="E1529">
            <v>319</v>
          </cell>
          <cell r="F1529">
            <v>0</v>
          </cell>
          <cell r="G1529" t="str">
            <v>UDGG</v>
          </cell>
          <cell r="H1529" t="e">
            <v>#N/A</v>
          </cell>
          <cell r="I1529">
            <v>20.435703875292337</v>
          </cell>
          <cell r="J1529">
            <v>20.814540152945771</v>
          </cell>
          <cell r="K1529">
            <v>21.51703241062226</v>
          </cell>
          <cell r="L1529">
            <v>23.916447486654203</v>
          </cell>
          <cell r="M1529">
            <v>26.768124350594256</v>
          </cell>
          <cell r="N1529">
            <v>27.440027555023828</v>
          </cell>
          <cell r="O1529">
            <v>28.080268504690757</v>
          </cell>
          <cell r="P1529">
            <v>27.4784059474302</v>
          </cell>
          <cell r="Q1529">
            <v>27.170368542690809</v>
          </cell>
          <cell r="R1529">
            <v>27.01652590494778</v>
          </cell>
          <cell r="S1529">
            <v>26.730890145627129</v>
          </cell>
          <cell r="T1529">
            <v>23.414274417813964</v>
          </cell>
          <cell r="U1529">
            <v>22.124729835011497</v>
          </cell>
          <cell r="V1529">
            <v>24.761581326366834</v>
          </cell>
          <cell r="W1529">
            <v>25.819832304950818</v>
          </cell>
        </row>
        <row r="1530">
          <cell r="A1530" t="str">
            <v>SI60OCPH</v>
          </cell>
          <cell r="B1530" t="str">
            <v>SI</v>
          </cell>
          <cell r="C1530">
            <v>6</v>
          </cell>
          <cell r="D1530">
            <v>1</v>
          </cell>
          <cell r="E1530">
            <v>0</v>
          </cell>
          <cell r="F1530">
            <v>0</v>
          </cell>
          <cell r="G1530" t="str">
            <v>OCPH</v>
          </cell>
          <cell r="H1530">
            <v>9.1420451679082415</v>
          </cell>
          <cell r="I1530">
            <v>3.1992590045369473</v>
          </cell>
          <cell r="J1530">
            <v>2.7649299012932227</v>
          </cell>
          <cell r="K1530">
            <v>2.7619778799105266</v>
          </cell>
          <cell r="L1530">
            <v>6.7545752498829215</v>
          </cell>
          <cell r="M1530">
            <v>1.1593970753827509</v>
          </cell>
          <cell r="N1530">
            <v>2.533881379591163</v>
          </cell>
          <cell r="O1530">
            <v>2.5099621736152988</v>
          </cell>
          <cell r="P1530">
            <v>3.2740299685249719</v>
          </cell>
          <cell r="Q1530">
            <v>2.7104727784864169</v>
          </cell>
          <cell r="R1530">
            <v>2.564466728717707</v>
          </cell>
          <cell r="S1530">
            <v>2.8763665976499153</v>
          </cell>
          <cell r="T1530">
            <v>5.0463533817417749</v>
          </cell>
          <cell r="U1530">
            <v>3.3399983874869088</v>
          </cell>
          <cell r="V1530">
            <v>1.9899984899033107</v>
          </cell>
          <cell r="W1530">
            <v>2.7499998886415522</v>
          </cell>
        </row>
        <row r="1531">
          <cell r="A1531" t="str">
            <v>SI60OIGT</v>
          </cell>
          <cell r="B1531" t="str">
            <v>SI</v>
          </cell>
          <cell r="C1531">
            <v>6</v>
          </cell>
          <cell r="D1531">
            <v>1</v>
          </cell>
          <cell r="E1531">
            <v>0</v>
          </cell>
          <cell r="F1531">
            <v>0</v>
          </cell>
          <cell r="G1531" t="str">
            <v>OIGT</v>
          </cell>
          <cell r="H1531">
            <v>16.759111021843974</v>
          </cell>
          <cell r="I1531">
            <v>8.3564101564023829</v>
          </cell>
          <cell r="J1531">
            <v>13.341912183767368</v>
          </cell>
          <cell r="K1531">
            <v>8.9433304133574421</v>
          </cell>
          <cell r="L1531">
            <v>14.628689420624298</v>
          </cell>
          <cell r="M1531">
            <v>2.1815376725319968</v>
          </cell>
          <cell r="N1531">
            <v>0.69520058569405574</v>
          </cell>
          <cell r="O1531">
            <v>0.69822765517029151</v>
          </cell>
          <cell r="P1531">
            <v>8.0516664791728374</v>
          </cell>
          <cell r="Q1531">
            <v>5.6202320782932969</v>
          </cell>
          <cell r="R1531">
            <v>3.7814538676607556</v>
          </cell>
          <cell r="S1531">
            <v>10.35559416225289</v>
          </cell>
          <cell r="T1531">
            <v>11.90158742081675</v>
          </cell>
          <cell r="U1531">
            <v>7.4952730250107846</v>
          </cell>
          <cell r="V1531">
            <v>-2.1908747973460319</v>
          </cell>
          <cell r="W1531">
            <v>4.4588327932686411</v>
          </cell>
        </row>
        <row r="1532">
          <cell r="A1532" t="str">
            <v>SI60OXGS</v>
          </cell>
          <cell r="B1532" t="str">
            <v>SI</v>
          </cell>
          <cell r="C1532">
            <v>6</v>
          </cell>
          <cell r="D1532">
            <v>1</v>
          </cell>
          <cell r="E1532">
            <v>0</v>
          </cell>
          <cell r="F1532">
            <v>0</v>
          </cell>
          <cell r="G1532" t="str">
            <v>OXGS</v>
          </cell>
          <cell r="H1532">
            <v>1.0899859274466017</v>
          </cell>
          <cell r="I1532">
            <v>2.745238940606809</v>
          </cell>
          <cell r="J1532">
            <v>11.059421207698872</v>
          </cell>
          <cell r="K1532">
            <v>7.5080361337797941</v>
          </cell>
          <cell r="L1532">
            <v>1.6222841816626365</v>
          </cell>
          <cell r="M1532">
            <v>13.123068910465507</v>
          </cell>
          <cell r="N1532">
            <v>6.3590505909482786</v>
          </cell>
          <cell r="O1532">
            <v>6.7534993030629265</v>
          </cell>
          <cell r="P1532">
            <v>3.1279235665413685</v>
          </cell>
          <cell r="Q1532">
            <v>12.446418108366487</v>
          </cell>
          <cell r="R1532">
            <v>10.567104553474294</v>
          </cell>
          <cell r="S1532">
            <v>12.547790756239397</v>
          </cell>
          <cell r="T1532">
            <v>13.818958735716969</v>
          </cell>
          <cell r="U1532">
            <v>5.8932999813945619</v>
          </cell>
          <cell r="V1532">
            <v>-0.57306521406386146</v>
          </cell>
          <cell r="W1532">
            <v>2.7656754184615551</v>
          </cell>
        </row>
        <row r="1533">
          <cell r="A1533" t="str">
            <v>SI60OMGS</v>
          </cell>
          <cell r="B1533" t="str">
            <v>SI</v>
          </cell>
          <cell r="C1533">
            <v>6</v>
          </cell>
          <cell r="D1533">
            <v>1</v>
          </cell>
          <cell r="E1533">
            <v>0</v>
          </cell>
          <cell r="F1533">
            <v>0</v>
          </cell>
          <cell r="G1533" t="str">
            <v>OMGS</v>
          </cell>
          <cell r="H1533">
            <v>11.295446912708162</v>
          </cell>
          <cell r="I1533">
            <v>2.0541020459814652</v>
          </cell>
          <cell r="J1533">
            <v>11.277120577157707</v>
          </cell>
          <cell r="K1533">
            <v>9.5563680914913629</v>
          </cell>
          <cell r="L1533">
            <v>7.7609248318482482</v>
          </cell>
          <cell r="M1533">
            <v>7.1451501208356305</v>
          </cell>
          <cell r="N1533">
            <v>3.0970941659082207</v>
          </cell>
          <cell r="O1533">
            <v>4.9027008354550095</v>
          </cell>
          <cell r="P1533">
            <v>6.657101390188358</v>
          </cell>
          <cell r="Q1533">
            <v>13.315320598634827</v>
          </cell>
          <cell r="R1533">
            <v>6.6477527875266507</v>
          </cell>
          <cell r="S1533">
            <v>12.152128188768607</v>
          </cell>
          <cell r="T1533">
            <v>15.668203598119046</v>
          </cell>
          <cell r="U1533">
            <v>6.8507274755356784</v>
          </cell>
          <cell r="V1533">
            <v>-0.64247979527173316</v>
          </cell>
          <cell r="W1533">
            <v>3.7530917651833251</v>
          </cell>
        </row>
        <row r="1534">
          <cell r="A1534" t="str">
            <v>SI10CVGD3</v>
          </cell>
          <cell r="B1534" t="str">
            <v>SI</v>
          </cell>
          <cell r="C1534">
            <v>1</v>
          </cell>
          <cell r="D1534">
            <v>0</v>
          </cell>
          <cell r="E1534">
            <v>0</v>
          </cell>
          <cell r="F1534">
            <v>0</v>
          </cell>
          <cell r="G1534" t="str">
            <v>CVGD3</v>
          </cell>
          <cell r="H1534">
            <v>7.8832355010018809</v>
          </cell>
          <cell r="I1534">
            <v>4.2611278370244943</v>
          </cell>
          <cell r="J1534">
            <v>5.2517543041746304</v>
          </cell>
          <cell r="K1534">
            <v>4.6197552275639593</v>
          </cell>
          <cell r="L1534">
            <v>8.145807743143834</v>
          </cell>
          <cell r="M1534">
            <v>1.8131751741240949</v>
          </cell>
          <cell r="N1534">
            <v>2.3491572545800636</v>
          </cell>
          <cell r="O1534">
            <v>2.2423536088874925</v>
          </cell>
          <cell r="P1534">
            <v>4.1038353898486921</v>
          </cell>
          <cell r="Q1534">
            <v>3.5106719129352877</v>
          </cell>
          <cell r="R1534">
            <v>2.9849606804681001</v>
          </cell>
          <cell r="S1534">
            <v>4.9564192331321877</v>
          </cell>
          <cell r="T1534">
            <v>6.2784764002968307</v>
          </cell>
          <cell r="U1534">
            <v>4.4646882272430055</v>
          </cell>
          <cell r="V1534">
            <v>0.83395892930072013</v>
          </cell>
          <cell r="W1534">
            <v>3.1586051880277042</v>
          </cell>
        </row>
        <row r="1535">
          <cell r="A1535" t="str">
            <v>SI10CVGD4</v>
          </cell>
          <cell r="B1535" t="str">
            <v>SI</v>
          </cell>
          <cell r="C1535">
            <v>1</v>
          </cell>
          <cell r="D1535">
            <v>0</v>
          </cell>
          <cell r="E1535">
            <v>0</v>
          </cell>
          <cell r="F1535">
            <v>0</v>
          </cell>
          <cell r="G1535" t="str">
            <v>CVGD4</v>
          </cell>
          <cell r="H1535">
            <v>1.3019552030464592</v>
          </cell>
          <cell r="I1535">
            <v>-0.99314192793123679</v>
          </cell>
          <cell r="J1535">
            <v>-0.12594866728614118</v>
          </cell>
          <cell r="K1535">
            <v>8.8702233769948791E-2</v>
          </cell>
          <cell r="L1535">
            <v>0.4943789420199467</v>
          </cell>
          <cell r="M1535">
            <v>3.4128999070930144E-2</v>
          </cell>
          <cell r="N1535">
            <v>-1.1517439573348744</v>
          </cell>
          <cell r="O1535">
            <v>0.74520179191594027</v>
          </cell>
          <cell r="P1535">
            <v>0.60277905774184282</v>
          </cell>
          <cell r="Q1535">
            <v>1.2754662045313696</v>
          </cell>
          <cell r="R1535">
            <v>-0.8236839313191654</v>
          </cell>
          <cell r="S1535">
            <v>0.75015282918165882</v>
          </cell>
          <cell r="T1535">
            <v>1.798626152815527</v>
          </cell>
          <cell r="U1535">
            <v>0.24907066648022225</v>
          </cell>
          <cell r="V1535">
            <v>-0.25116984094479711</v>
          </cell>
          <cell r="W1535">
            <v>-4.8179872076566488E-2</v>
          </cell>
        </row>
        <row r="1536">
          <cell r="A1536" t="str">
            <v>SI10CVGD9</v>
          </cell>
          <cell r="B1536" t="str">
            <v>SI</v>
          </cell>
          <cell r="C1536">
            <v>1</v>
          </cell>
          <cell r="D1536">
            <v>0</v>
          </cell>
          <cell r="E1536">
            <v>0</v>
          </cell>
          <cell r="F1536">
            <v>0</v>
          </cell>
          <cell r="G1536" t="str">
            <v>CVGD9</v>
          </cell>
          <cell r="H1536">
            <v>-5.0780317766292562</v>
          </cell>
          <cell r="I1536">
            <v>0.30478889218451877</v>
          </cell>
          <cell r="J1536">
            <v>-0.21888088707526432</v>
          </cell>
          <cell r="K1536">
            <v>-1.1415879625674865</v>
          </cell>
          <cell r="L1536">
            <v>-3.2742023478630355</v>
          </cell>
          <cell r="M1536">
            <v>2.5414203536749382</v>
          </cell>
          <cell r="N1536">
            <v>1.6517258302864439</v>
          </cell>
          <cell r="O1536">
            <v>0.98612827121592828</v>
          </cell>
          <cell r="P1536">
            <v>-1.8713616745192079</v>
          </cell>
          <cell r="Q1536">
            <v>-0.49957793997657429</v>
          </cell>
          <cell r="R1536">
            <v>2.1872706520779732</v>
          </cell>
          <cell r="S1536">
            <v>0.19611612394192512</v>
          </cell>
          <cell r="T1536">
            <v>-1.3125457245155534</v>
          </cell>
          <cell r="U1536">
            <v>-0.76108745511437537</v>
          </cell>
          <cell r="V1536">
            <v>6.5921149388729117E-2</v>
          </cell>
          <cell r="W1536">
            <v>-0.76101754809232958</v>
          </cell>
        </row>
        <row r="1537">
          <cell r="A1537" t="str">
            <v>SI60NETN</v>
          </cell>
          <cell r="B1537" t="str">
            <v>SI</v>
          </cell>
          <cell r="C1537">
            <v>6</v>
          </cell>
          <cell r="D1537">
            <v>0</v>
          </cell>
          <cell r="E1537">
            <v>0</v>
          </cell>
          <cell r="F1537">
            <v>0</v>
          </cell>
          <cell r="G1537" t="str">
            <v>NETN</v>
          </cell>
          <cell r="H1537">
            <v>12.486063294085925</v>
          </cell>
          <cell r="I1537">
            <v>-2.0248338960897505</v>
          </cell>
          <cell r="J1537">
            <v>-1.881024113128249</v>
          </cell>
          <cell r="K1537">
            <v>-0.18015159927032842</v>
          </cell>
          <cell r="L1537">
            <v>1.3779795686719609</v>
          </cell>
          <cell r="M1537">
            <v>1.2954296079002336</v>
          </cell>
          <cell r="N1537">
            <v>0.46423715886858563</v>
          </cell>
          <cell r="O1537">
            <v>1.5315047694491213</v>
          </cell>
          <cell r="P1537">
            <v>-0.39010435291441103</v>
          </cell>
          <cell r="Q1537">
            <v>0.31112996747277855</v>
          </cell>
          <cell r="R1537">
            <v>0.16484291121257044</v>
          </cell>
          <cell r="S1537">
            <v>1.1823172118101688</v>
          </cell>
          <cell r="T1537">
            <v>2.677281628198136</v>
          </cell>
          <cell r="U1537">
            <v>1.7531929330803386</v>
          </cell>
          <cell r="V1537">
            <v>-0.81407242360872489</v>
          </cell>
          <cell r="W1537">
            <v>0.38284934918964009</v>
          </cell>
        </row>
        <row r="1538">
          <cell r="A1538" t="str">
            <v>SI10ZUTN</v>
          </cell>
          <cell r="B1538" t="str">
            <v>SI</v>
          </cell>
          <cell r="C1538">
            <v>1</v>
          </cell>
          <cell r="D1538">
            <v>0</v>
          </cell>
          <cell r="E1538">
            <v>0</v>
          </cell>
          <cell r="F1538">
            <v>0</v>
          </cell>
          <cell r="G1538" t="str">
            <v>ZUTN</v>
          </cell>
          <cell r="H1538">
            <v>6.9</v>
          </cell>
          <cell r="I1538">
            <v>6.9</v>
          </cell>
          <cell r="J1538">
            <v>6.9</v>
          </cell>
          <cell r="K1538">
            <v>7.4</v>
          </cell>
          <cell r="L1538">
            <v>7.3</v>
          </cell>
          <cell r="M1538">
            <v>6.7</v>
          </cell>
          <cell r="N1538">
            <v>6.2</v>
          </cell>
          <cell r="O1538">
            <v>6.3</v>
          </cell>
          <cell r="P1538">
            <v>6.7</v>
          </cell>
          <cell r="Q1538">
            <v>6.3</v>
          </cell>
          <cell r="R1538">
            <v>6.5</v>
          </cell>
          <cell r="S1538">
            <v>6</v>
          </cell>
          <cell r="T1538">
            <v>4.9000000000000004</v>
          </cell>
          <cell r="U1538">
            <v>4.5</v>
          </cell>
          <cell r="V1538">
            <v>5.2</v>
          </cell>
          <cell r="W1538">
            <v>5.2</v>
          </cell>
        </row>
        <row r="1539">
          <cell r="A1539" t="str">
            <v>SI60RVGDE</v>
          </cell>
          <cell r="B1539" t="str">
            <v>SI</v>
          </cell>
          <cell r="C1539">
            <v>6</v>
          </cell>
          <cell r="D1539">
            <v>1</v>
          </cell>
          <cell r="E1539">
            <v>0</v>
          </cell>
          <cell r="F1539">
            <v>0</v>
          </cell>
          <cell r="G1539" t="str">
            <v>RVGDE</v>
          </cell>
          <cell r="H1539" t="e">
            <v>#N/A</v>
          </cell>
          <cell r="I1539">
            <v>5.7131530682877685</v>
          </cell>
          <cell r="J1539">
            <v>6.9178141993816</v>
          </cell>
          <cell r="K1539">
            <v>3.7542246684496572</v>
          </cell>
          <cell r="L1539">
            <v>3.9334325014626748</v>
          </cell>
          <cell r="M1539">
            <v>3.0545108771526719</v>
          </cell>
          <cell r="N1539">
            <v>2.3737080909417285</v>
          </cell>
          <cell r="O1539">
            <v>2.4052178257735202</v>
          </cell>
          <cell r="P1539">
            <v>3.2376855937591209</v>
          </cell>
          <cell r="Q1539">
            <v>3.9630508969658695</v>
          </cell>
          <cell r="R1539">
            <v>4.4770485812387406</v>
          </cell>
          <cell r="S1539">
            <v>4.3373459127147518</v>
          </cell>
          <cell r="T1539">
            <v>3.6800014817711446</v>
          </cell>
          <cell r="U1539">
            <v>2.1615504449456369</v>
          </cell>
          <cell r="V1539">
            <v>1.4747885079027467</v>
          </cell>
          <cell r="W1539">
            <v>1.9590530018458674</v>
          </cell>
        </row>
        <row r="1540">
          <cell r="A1540" t="str">
            <v>SI60PVGD</v>
          </cell>
          <cell r="B1540" t="str">
            <v>SI</v>
          </cell>
          <cell r="C1540">
            <v>6</v>
          </cell>
          <cell r="D1540">
            <v>1</v>
          </cell>
          <cell r="E1540">
            <v>0</v>
          </cell>
          <cell r="F1540">
            <v>0</v>
          </cell>
          <cell r="G1540" t="str">
            <v>PVGD</v>
          </cell>
          <cell r="H1540">
            <v>22.992767932166025</v>
          </cell>
          <cell r="I1540">
            <v>11.293606585558713</v>
          </cell>
          <cell r="J1540">
            <v>8.5152094015044533</v>
          </cell>
          <cell r="K1540">
            <v>6.9967173764056811</v>
          </cell>
          <cell r="L1540">
            <v>6.5585905822044488</v>
          </cell>
          <cell r="M1540">
            <v>5.3364082773589727</v>
          </cell>
          <cell r="N1540">
            <v>8.6653959208110809</v>
          </cell>
          <cell r="O1540">
            <v>7.6994701664365284</v>
          </cell>
          <cell r="P1540">
            <v>5.5912646198220894</v>
          </cell>
          <cell r="Q1540">
            <v>3.3708076053520442</v>
          </cell>
          <cell r="R1540">
            <v>1.6030988603160434</v>
          </cell>
          <cell r="S1540">
            <v>2.0070229676531826</v>
          </cell>
          <cell r="T1540">
            <v>4.1244631008219512</v>
          </cell>
          <cell r="U1540">
            <v>4.7844595044875815</v>
          </cell>
          <cell r="V1540">
            <v>1.8679825757487389</v>
          </cell>
          <cell r="W1540">
            <v>3.5508549430771863</v>
          </cell>
        </row>
        <row r="1541">
          <cell r="A1541" t="str">
            <v>SI60RWCDV</v>
          </cell>
          <cell r="B1541" t="str">
            <v>SI</v>
          </cell>
          <cell r="C1541">
            <v>6</v>
          </cell>
          <cell r="D1541">
            <v>1</v>
          </cell>
          <cell r="E1541">
            <v>0</v>
          </cell>
          <cell r="F1541">
            <v>0</v>
          </cell>
          <cell r="G1541" t="str">
            <v>RWCDV</v>
          </cell>
          <cell r="H1541" t="e">
            <v>#N/A</v>
          </cell>
          <cell r="I1541">
            <v>2.0826179949533286</v>
          </cell>
          <cell r="J1541">
            <v>3.7084082963181997</v>
          </cell>
          <cell r="K1541">
            <v>1.636988189883759</v>
          </cell>
          <cell r="L1541">
            <v>2.0068507047807271</v>
          </cell>
          <cell r="M1541">
            <v>4.6494073252942636</v>
          </cell>
          <cell r="N1541">
            <v>2.9093906631850963</v>
          </cell>
          <cell r="O1541">
            <v>1.065259739631208</v>
          </cell>
          <cell r="P1541">
            <v>2.1630934208864305</v>
          </cell>
          <cell r="Q1541">
            <v>4.2725429836531603</v>
          </cell>
          <cell r="R1541">
            <v>3.6646951174061027</v>
          </cell>
          <cell r="S1541">
            <v>3.4081898155417623</v>
          </cell>
          <cell r="T1541">
            <v>2.103959928488397</v>
          </cell>
          <cell r="U1541">
            <v>3.50277098132179</v>
          </cell>
          <cell r="V1541">
            <v>3.2083925813769509</v>
          </cell>
          <cell r="W1541">
            <v>2.5371093300960545</v>
          </cell>
        </row>
        <row r="1542">
          <cell r="A1542" t="str">
            <v>SI60QLCD</v>
          </cell>
          <cell r="B1542" t="str">
            <v>SI</v>
          </cell>
          <cell r="C1542">
            <v>6</v>
          </cell>
          <cell r="D1542">
            <v>1</v>
          </cell>
          <cell r="E1542">
            <v>0</v>
          </cell>
          <cell r="F1542">
            <v>0</v>
          </cell>
          <cell r="G1542" t="str">
            <v>QLCD</v>
          </cell>
          <cell r="H1542" t="e">
            <v>#N/A</v>
          </cell>
          <cell r="I1542">
            <v>-3.4343267303636238</v>
          </cell>
          <cell r="J1542">
            <v>-3.001750388460489</v>
          </cell>
          <cell r="K1542">
            <v>-2.0406267651573717</v>
          </cell>
          <cell r="L1542">
            <v>-1.8536689786078697</v>
          </cell>
          <cell r="M1542">
            <v>1.5476241016201486</v>
          </cell>
          <cell r="N1542">
            <v>0.52326186306304034</v>
          </cell>
          <cell r="O1542">
            <v>-1.3084861441553186</v>
          </cell>
          <cell r="P1542">
            <v>-1.0408913825337263</v>
          </cell>
          <cell r="Q1542">
            <v>0.29769430967740984</v>
          </cell>
          <cell r="R1542">
            <v>-0.77754250800926572</v>
          </cell>
          <cell r="S1542">
            <v>-0.8905307002444629</v>
          </cell>
          <cell r="T1542">
            <v>-1.5201017850677956</v>
          </cell>
          <cell r="U1542">
            <v>1.3128427774781182</v>
          </cell>
          <cell r="V1542">
            <v>1.7084086589046699</v>
          </cell>
          <cell r="W1542">
            <v>0.56694948730029449</v>
          </cell>
        </row>
        <row r="1543">
          <cell r="A1543" t="str">
            <v>SI60OVGDP</v>
          </cell>
          <cell r="B1543" t="str">
            <v>SI</v>
          </cell>
          <cell r="C1543">
            <v>6</v>
          </cell>
          <cell r="D1543">
            <v>0</v>
          </cell>
          <cell r="E1543">
            <v>0</v>
          </cell>
          <cell r="F1543">
            <v>0</v>
          </cell>
          <cell r="G1543" t="str">
            <v>OVGDP</v>
          </cell>
          <cell r="H1543" t="e">
            <v>#N/A</v>
          </cell>
          <cell r="I1543" t="e">
            <v>#N/A</v>
          </cell>
          <cell r="J1543" t="e">
            <v>#N/A</v>
          </cell>
          <cell r="K1543">
            <v>3.948961420829078</v>
          </cell>
          <cell r="L1543">
            <v>4.513314908015964</v>
          </cell>
          <cell r="M1543">
            <v>4.5065237399757541</v>
          </cell>
          <cell r="N1543">
            <v>4.154705181776408</v>
          </cell>
          <cell r="O1543">
            <v>3.9743511040745139</v>
          </cell>
          <cell r="P1543">
            <v>4.0384615154474446</v>
          </cell>
          <cell r="Q1543">
            <v>3.9431820190029221</v>
          </cell>
          <cell r="R1543">
            <v>3.8310207919388883</v>
          </cell>
          <cell r="S1543">
            <v>4.018910656753194</v>
          </cell>
          <cell r="T1543">
            <v>4.3137906005218607</v>
          </cell>
          <cell r="U1543">
            <v>4.4226881283343955</v>
          </cell>
          <cell r="V1543">
            <v>3.6806876267044597</v>
          </cell>
          <cell r="W1543">
            <v>3.5682529426114495</v>
          </cell>
        </row>
        <row r="1544">
          <cell r="A1544" t="str">
            <v>SI1319URTG</v>
          </cell>
          <cell r="B1544" t="str">
            <v>SI</v>
          </cell>
          <cell r="C1544">
            <v>1</v>
          </cell>
          <cell r="D1544">
            <v>0</v>
          </cell>
          <cell r="E1544">
            <v>319</v>
          </cell>
          <cell r="F1544">
            <v>0</v>
          </cell>
          <cell r="G1544" t="str">
            <v>URTG</v>
          </cell>
          <cell r="H1544">
            <v>44.273939335065691</v>
          </cell>
          <cell r="I1544">
            <v>43.329614079678549</v>
          </cell>
          <cell r="J1544">
            <v>42.466900347560234</v>
          </cell>
          <cell r="K1544">
            <v>43.317318162566451</v>
          </cell>
          <cell r="L1544">
            <v>43.438106339037567</v>
          </cell>
          <cell r="M1544">
            <v>43.006016556759036</v>
          </cell>
          <cell r="N1544">
            <v>43.589264393882914</v>
          </cell>
          <cell r="O1544">
            <v>43.880353469275512</v>
          </cell>
          <cell r="P1544">
            <v>43.708539127914101</v>
          </cell>
          <cell r="Q1544">
            <v>43.619435911055099</v>
          </cell>
          <cell r="R1544">
            <v>43.833750412404868</v>
          </cell>
          <cell r="S1544">
            <v>43.294205745879445</v>
          </cell>
          <cell r="T1544">
            <v>42.905270352360567</v>
          </cell>
          <cell r="U1544">
            <v>41.632178043351523</v>
          </cell>
          <cell r="V1544">
            <v>41.662939142597764</v>
          </cell>
          <cell r="W1544">
            <v>41.593850988724142</v>
          </cell>
        </row>
        <row r="1545">
          <cell r="A1545" t="str">
            <v>SI1319UUTG</v>
          </cell>
          <cell r="B1545" t="str">
            <v>SI</v>
          </cell>
          <cell r="C1545">
            <v>1</v>
          </cell>
          <cell r="D1545">
            <v>0</v>
          </cell>
          <cell r="E1545">
            <v>319</v>
          </cell>
          <cell r="F1545">
            <v>0</v>
          </cell>
          <cell r="G1545" t="str">
            <v>UUTG</v>
          </cell>
          <cell r="H1545">
            <v>52.631614736381962</v>
          </cell>
          <cell r="I1545">
            <v>44.451205021329528</v>
          </cell>
          <cell r="J1545">
            <v>44.832012555104392</v>
          </cell>
          <cell r="K1545">
            <v>45.705097286818081</v>
          </cell>
          <cell r="L1545">
            <v>46.486513502562346</v>
          </cell>
          <cell r="M1545">
            <v>46.728554754778912</v>
          </cell>
          <cell r="N1545">
            <v>47.564570214570757</v>
          </cell>
          <cell r="O1545">
            <v>46.335121318064409</v>
          </cell>
          <cell r="P1545">
            <v>46.384930501026517</v>
          </cell>
          <cell r="Q1545">
            <v>45.837887312966721</v>
          </cell>
          <cell r="R1545">
            <v>45.268658031974397</v>
          </cell>
          <cell r="S1545">
            <v>44.511183579958178</v>
          </cell>
          <cell r="T1545">
            <v>42.392867731486291</v>
          </cell>
          <cell r="U1545">
            <v>42.580955749602865</v>
          </cell>
          <cell r="V1545">
            <v>44.845486204732133</v>
          </cell>
          <cell r="W1545">
            <v>44.344217242307451</v>
          </cell>
        </row>
        <row r="1546">
          <cell r="A1546" t="str">
            <v>SI1319UTVG</v>
          </cell>
          <cell r="B1546" t="str">
            <v>SI</v>
          </cell>
          <cell r="C1546">
            <v>1</v>
          </cell>
          <cell r="D1546">
            <v>0</v>
          </cell>
          <cell r="E1546">
            <v>319</v>
          </cell>
          <cell r="F1546">
            <v>0</v>
          </cell>
          <cell r="G1546" t="str">
            <v>UTVG</v>
          </cell>
          <cell r="H1546">
            <v>15.468829686475461</v>
          </cell>
          <cell r="I1546">
            <v>15.69536278735027</v>
          </cell>
          <cell r="J1546">
            <v>15.316783198664538</v>
          </cell>
          <cell r="K1546">
            <v>16.010071386866581</v>
          </cell>
          <cell r="L1546">
            <v>16.594523291451498</v>
          </cell>
          <cell r="M1546">
            <v>15.821071422194111</v>
          </cell>
          <cell r="N1546">
            <v>15.595136306021132</v>
          </cell>
          <cell r="O1546">
            <v>15.858254289304172</v>
          </cell>
          <cell r="P1546">
            <v>16.003120167046003</v>
          </cell>
          <cell r="Q1546">
            <v>15.671550552036519</v>
          </cell>
          <cell r="R1546">
            <v>15.498549136188192</v>
          </cell>
          <cell r="S1546">
            <v>14.947290953677699</v>
          </cell>
          <cell r="T1546">
            <v>14.576161833706886</v>
          </cell>
          <cell r="U1546">
            <v>13.776305773142134</v>
          </cell>
          <cell r="V1546">
            <v>13.675618231296841</v>
          </cell>
          <cell r="W1546">
            <v>13.54555428908227</v>
          </cell>
        </row>
        <row r="1547">
          <cell r="A1547" t="str">
            <v>SI1319UTYG</v>
          </cell>
          <cell r="B1547" t="str">
            <v>SI</v>
          </cell>
          <cell r="C1547">
            <v>1</v>
          </cell>
          <cell r="D1547">
            <v>0</v>
          </cell>
          <cell r="E1547">
            <v>319</v>
          </cell>
          <cell r="F1547">
            <v>0</v>
          </cell>
          <cell r="G1547" t="str">
            <v>UTYG</v>
          </cell>
          <cell r="H1547">
            <v>6.8688831143599582</v>
          </cell>
          <cell r="I1547">
            <v>7.351481268613826</v>
          </cell>
          <cell r="J1547">
            <v>7.4062531230452047</v>
          </cell>
          <cell r="K1547">
            <v>7.2895303270595377</v>
          </cell>
          <cell r="L1547">
            <v>7.3139995037725765</v>
          </cell>
          <cell r="M1547">
            <v>7.3251132128867624</v>
          </cell>
          <cell r="N1547">
            <v>7.5234358432594544</v>
          </cell>
          <cell r="O1547">
            <v>7.7677891221464801</v>
          </cell>
          <cell r="P1547">
            <v>7.9589345242740723</v>
          </cell>
          <cell r="Q1547">
            <v>8.1975327064693424</v>
          </cell>
          <cell r="R1547">
            <v>8.6922576583625943</v>
          </cell>
          <cell r="S1547">
            <v>9.1458128815955639</v>
          </cell>
          <cell r="T1547">
            <v>9.4920533063502184</v>
          </cell>
          <cell r="U1547">
            <v>9.1751656131720214</v>
          </cell>
          <cell r="V1547">
            <v>9.1587708095849774</v>
          </cell>
          <cell r="W1547">
            <v>9.0617952525927929</v>
          </cell>
        </row>
        <row r="1548">
          <cell r="A1548" t="str">
            <v>SI1319UTSG</v>
          </cell>
          <cell r="B1548" t="str">
            <v>SI</v>
          </cell>
          <cell r="C1548">
            <v>1</v>
          </cell>
          <cell r="D1548">
            <v>0</v>
          </cell>
          <cell r="E1548">
            <v>319</v>
          </cell>
          <cell r="F1548">
            <v>0</v>
          </cell>
          <cell r="G1548" t="str">
            <v>UTSG</v>
          </cell>
          <cell r="H1548">
            <v>17.042815163805038</v>
          </cell>
          <cell r="I1548">
            <v>15.218461206555101</v>
          </cell>
          <cell r="J1548">
            <v>14.467462958370501</v>
          </cell>
          <cell r="K1548">
            <v>14.55754973231595</v>
          </cell>
          <cell r="L1548">
            <v>14.33603402430324</v>
          </cell>
          <cell r="M1548">
            <v>14.475178659648163</v>
          </cell>
          <cell r="N1548">
            <v>14.726356693485995</v>
          </cell>
          <cell r="O1548">
            <v>14.503040842321537</v>
          </cell>
          <cell r="P1548">
            <v>14.426671296215185</v>
          </cell>
          <cell r="Q1548">
            <v>14.497593393365218</v>
          </cell>
          <cell r="R1548">
            <v>14.508951667718224</v>
          </cell>
          <cell r="S1548">
            <v>14.281719919659338</v>
          </cell>
          <cell r="T1548">
            <v>13.964516198281798</v>
          </cell>
          <cell r="U1548">
            <v>13.948264841200528</v>
          </cell>
          <cell r="V1548">
            <v>14.216428723349761</v>
          </cell>
          <cell r="W1548">
            <v>14.419825256098104</v>
          </cell>
        </row>
        <row r="1549">
          <cell r="A1549" t="str">
            <v>SI1319UWCG</v>
          </cell>
          <cell r="B1549" t="str">
            <v>SI</v>
          </cell>
          <cell r="C1549">
            <v>1</v>
          </cell>
          <cell r="D1549">
            <v>0</v>
          </cell>
          <cell r="E1549">
            <v>319</v>
          </cell>
          <cell r="F1549">
            <v>0</v>
          </cell>
          <cell r="G1549" t="str">
            <v>UWCG</v>
          </cell>
          <cell r="H1549">
            <v>11.370716662214344</v>
          </cell>
          <cell r="I1549">
            <v>11.262428178234277</v>
          </cell>
          <cell r="J1549">
            <v>11.215054280839031</v>
          </cell>
          <cell r="K1549">
            <v>10.978185787560275</v>
          </cell>
          <cell r="L1549">
            <v>10.99405538588227</v>
          </cell>
          <cell r="M1549">
            <v>11.305596604452111</v>
          </cell>
          <cell r="N1549">
            <v>11.801003763872442</v>
          </cell>
          <cell r="O1549">
            <v>11.584818012094189</v>
          </cell>
          <cell r="P1549">
            <v>11.718226139641413</v>
          </cell>
          <cell r="Q1549">
            <v>11.593561057555037</v>
          </cell>
          <cell r="R1549">
            <v>11.5128107668762</v>
          </cell>
          <cell r="S1549">
            <v>11.222698945690073</v>
          </cell>
          <cell r="T1549">
            <v>10.562636237944192</v>
          </cell>
          <cell r="U1549">
            <v>10.701112917426597</v>
          </cell>
          <cell r="V1549">
            <v>11.493902290138836</v>
          </cell>
          <cell r="W1549">
            <v>11.840628969421948</v>
          </cell>
        </row>
        <row r="1550">
          <cell r="A1550" t="str">
            <v>SI1319UCTGI</v>
          </cell>
          <cell r="B1550" t="str">
            <v>SI</v>
          </cell>
          <cell r="C1550">
            <v>1</v>
          </cell>
          <cell r="D1550">
            <v>0</v>
          </cell>
          <cell r="E1550">
            <v>319</v>
          </cell>
          <cell r="F1550">
            <v>0</v>
          </cell>
          <cell r="G1550" t="str">
            <v>UCTGI</v>
          </cell>
          <cell r="H1550">
            <v>6.6619714889379997</v>
          </cell>
          <cell r="I1550">
            <v>6.7332536671447771</v>
          </cell>
          <cell r="J1550">
            <v>6.4640280713183227</v>
          </cell>
          <cell r="K1550">
            <v>6.5311701273419853</v>
          </cell>
          <cell r="L1550">
            <v>6.5053987044537287</v>
          </cell>
          <cell r="M1550">
            <v>6.6241646000929633</v>
          </cell>
          <cell r="N1550">
            <v>6.6245897940666971</v>
          </cell>
          <cell r="O1550">
            <v>6.7783155471657004</v>
          </cell>
          <cell r="P1550">
            <v>6.3224395597044527</v>
          </cell>
          <cell r="Q1550">
            <v>6.1040748868169077</v>
          </cell>
          <cell r="R1550">
            <v>6.1950787340538245</v>
          </cell>
          <cell r="S1550">
            <v>6.2371081490043192</v>
          </cell>
          <cell r="T1550">
            <v>5.9347380721268408</v>
          </cell>
          <cell r="U1550">
            <v>6.1106551156577673</v>
          </cell>
          <cell r="V1550">
            <v>6.4473542164037863</v>
          </cell>
          <cell r="W1550">
            <v>6.5414725719974367</v>
          </cell>
        </row>
        <row r="1551">
          <cell r="A1551" t="str">
            <v>SI1319UIGG0</v>
          </cell>
          <cell r="B1551" t="str">
            <v>SI</v>
          </cell>
          <cell r="C1551">
            <v>1</v>
          </cell>
          <cell r="D1551">
            <v>0</v>
          </cell>
          <cell r="E1551">
            <v>319</v>
          </cell>
          <cell r="F1551">
            <v>0</v>
          </cell>
          <cell r="G1551" t="str">
            <v>UIGG0</v>
          </cell>
          <cell r="H1551">
            <v>3.1901304126089802</v>
          </cell>
          <cell r="I1551">
            <v>3.0761373921514754</v>
          </cell>
          <cell r="J1551">
            <v>2.8685008272599744</v>
          </cell>
          <cell r="K1551">
            <v>2.9377105164358137</v>
          </cell>
          <cell r="L1551">
            <v>3.4290861858972641</v>
          </cell>
          <cell r="M1551">
            <v>3.1820816020198408</v>
          </cell>
          <cell r="N1551">
            <v>3.2436891953524358</v>
          </cell>
          <cell r="O1551">
            <v>2.9607678159289463</v>
          </cell>
          <cell r="P1551">
            <v>3.2438428862899</v>
          </cell>
          <cell r="Q1551">
            <v>3.4593377482465248</v>
          </cell>
          <cell r="R1551">
            <v>3.1792538842702252</v>
          </cell>
          <cell r="S1551">
            <v>3.6909232339051004</v>
          </cell>
          <cell r="T1551">
            <v>3.7429788685774166</v>
          </cell>
          <cell r="U1551">
            <v>3.8569518515408423</v>
          </cell>
          <cell r="V1551">
            <v>3.8199588730710254</v>
          </cell>
          <cell r="W1551">
            <v>3.9473918338109932</v>
          </cell>
        </row>
        <row r="1552">
          <cell r="A1552" t="str">
            <v>SI1319UYIG</v>
          </cell>
          <cell r="B1552" t="str">
            <v>SI</v>
          </cell>
          <cell r="C1552">
            <v>1</v>
          </cell>
          <cell r="D1552">
            <v>0</v>
          </cell>
          <cell r="E1552">
            <v>319</v>
          </cell>
          <cell r="F1552">
            <v>0</v>
          </cell>
          <cell r="G1552" t="str">
            <v>UYIG</v>
          </cell>
          <cell r="H1552">
            <v>2.1412924690968262</v>
          </cell>
          <cell r="I1552">
            <v>2.0823887721238008</v>
          </cell>
          <cell r="J1552">
            <v>2.3831009479251879</v>
          </cell>
          <cell r="K1552">
            <v>2.1960513429629227</v>
          </cell>
          <cell r="L1552">
            <v>2.3645177163304631</v>
          </cell>
          <cell r="M1552">
            <v>2.4063521506525469</v>
          </cell>
          <cell r="N1552">
            <v>2.3674050776934159</v>
          </cell>
          <cell r="O1552">
            <v>2.1928394713699051</v>
          </cell>
          <cell r="P1552">
            <v>1.9583468052133388</v>
          </cell>
          <cell r="Q1552">
            <v>1.6997132608808874</v>
          </cell>
          <cell r="R1552">
            <v>1.5566693922258505</v>
          </cell>
          <cell r="S1552">
            <v>1.3950611391397563</v>
          </cell>
          <cell r="T1552">
            <v>1.2839800713296479</v>
          </cell>
          <cell r="U1552">
            <v>1.083949086991282</v>
          </cell>
          <cell r="V1552">
            <v>1.0251808147894854</v>
          </cell>
          <cell r="W1552">
            <v>1.0700285870682569</v>
          </cell>
        </row>
        <row r="1553">
          <cell r="A1553" t="str">
            <v>SI1319UOOMS</v>
          </cell>
          <cell r="B1553" t="str">
            <v>SI</v>
          </cell>
          <cell r="C1553">
            <v>1</v>
          </cell>
          <cell r="D1553">
            <v>0</v>
          </cell>
          <cell r="E1553">
            <v>319</v>
          </cell>
          <cell r="F1553">
            <v>0</v>
          </cell>
          <cell r="G1553" t="str">
            <v>UOOMS</v>
          </cell>
          <cell r="H1553" t="e">
            <v>#N/A</v>
          </cell>
          <cell r="I1553" t="e">
            <v>#N/A</v>
          </cell>
          <cell r="J1553" t="e">
            <v>#N/A</v>
          </cell>
          <cell r="K1553" t="e">
            <v>#N/A</v>
          </cell>
          <cell r="L1553" t="e">
            <v>#N/A</v>
          </cell>
          <cell r="M1553" t="e">
            <v>#N/A</v>
          </cell>
          <cell r="N1553" t="e">
            <v>#N/A</v>
          </cell>
          <cell r="O1553" t="e">
            <v>#N/A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</row>
        <row r="1554">
          <cell r="A1554" t="str">
            <v>SI1319UBLGBPS</v>
          </cell>
          <cell r="B1554" t="str">
            <v>SI</v>
          </cell>
          <cell r="C1554">
            <v>1</v>
          </cell>
          <cell r="D1554">
            <v>0</v>
          </cell>
          <cell r="E1554">
            <v>319</v>
          </cell>
          <cell r="F1554">
            <v>0</v>
          </cell>
          <cell r="G1554" t="str">
            <v>UBLGBPS</v>
          </cell>
          <cell r="H1554" t="e">
            <v>#N/A</v>
          </cell>
          <cell r="I1554" t="e">
            <v>#N/A</v>
          </cell>
          <cell r="J1554" t="e">
            <v>#N/A</v>
          </cell>
          <cell r="K1554" t="e">
            <v>#N/A</v>
          </cell>
          <cell r="L1554" t="e">
            <v>#N/A</v>
          </cell>
          <cell r="M1554" t="e">
            <v>#N/A</v>
          </cell>
          <cell r="N1554" t="e">
            <v>#N/A</v>
          </cell>
          <cell r="O1554" t="e">
            <v>#N/A</v>
          </cell>
          <cell r="P1554">
            <v>6.453510112973293E-2</v>
          </cell>
          <cell r="Q1554">
            <v>0.12101543310073304</v>
          </cell>
          <cell r="R1554">
            <v>0.54525778039031225</v>
          </cell>
          <cell r="S1554">
            <v>-0.18799744861664308</v>
          </cell>
          <cell r="T1554">
            <v>0.38741148775197076</v>
          </cell>
          <cell r="U1554">
            <v>-1.0692975391792245</v>
          </cell>
          <cell r="V1554">
            <v>-2.0392243477130512</v>
          </cell>
          <cell r="W1554">
            <v>-1.0454958626780555</v>
          </cell>
        </row>
        <row r="1555">
          <cell r="A1555" t="str">
            <v>SI1319UYVG</v>
          </cell>
          <cell r="B1555" t="str">
            <v>SI</v>
          </cell>
          <cell r="C1555">
            <v>1</v>
          </cell>
          <cell r="D1555">
            <v>0</v>
          </cell>
          <cell r="E1555">
            <v>319</v>
          </cell>
          <cell r="F1555">
            <v>0</v>
          </cell>
          <cell r="G1555" t="str">
            <v>UYVG</v>
          </cell>
          <cell r="H1555">
            <v>2.1832576438302937</v>
          </cell>
          <cell r="I1555">
            <v>1.9280846911137368</v>
          </cell>
          <cell r="J1555">
            <v>1.9392306297169548</v>
          </cell>
          <cell r="K1555">
            <v>1.9961066567618448</v>
          </cell>
          <cell r="L1555">
            <v>1.9115465695155713</v>
          </cell>
          <cell r="M1555">
            <v>1.8933296249540739</v>
          </cell>
          <cell r="N1555">
            <v>1.831631828010299</v>
          </cell>
          <cell r="O1555">
            <v>1.8219544232516993</v>
          </cell>
          <cell r="P1555">
            <v>2.004695381547533</v>
          </cell>
          <cell r="Q1555">
            <v>1.7294103176587785</v>
          </cell>
          <cell r="R1555">
            <v>1.5750643038031131</v>
          </cell>
          <cell r="S1555">
            <v>1.6225188628984299</v>
          </cell>
          <cell r="T1555">
            <v>1.6290823516852164</v>
          </cell>
          <cell r="U1555">
            <v>1.5443930815924165</v>
          </cell>
          <cell r="V1555">
            <v>2.4768735055485815</v>
          </cell>
          <cell r="W1555">
            <v>1.7705855297641726</v>
          </cell>
        </row>
        <row r="1556">
          <cell r="A1556" t="str">
            <v>SI1319UYTGH</v>
          </cell>
          <cell r="B1556" t="str">
            <v>SI</v>
          </cell>
          <cell r="C1556">
            <v>1</v>
          </cell>
          <cell r="D1556">
            <v>0</v>
          </cell>
          <cell r="E1556">
            <v>319</v>
          </cell>
          <cell r="F1556">
            <v>0</v>
          </cell>
          <cell r="G1556" t="str">
            <v>UYTGH</v>
          </cell>
          <cell r="H1556">
            <v>15.636496102192973</v>
          </cell>
          <cell r="I1556">
            <v>15.453498935630506</v>
          </cell>
          <cell r="J1556">
            <v>15.837494309117627</v>
          </cell>
          <cell r="K1556">
            <v>15.866442561162501</v>
          </cell>
          <cell r="L1556">
            <v>15.840245709923535</v>
          </cell>
          <cell r="M1556">
            <v>16.002937122950627</v>
          </cell>
          <cell r="N1556">
            <v>15.954093731753161</v>
          </cell>
          <cell r="O1556">
            <v>15.928168153002838</v>
          </cell>
          <cell r="P1556">
            <v>15.908989553253877</v>
          </cell>
          <cell r="Q1556">
            <v>15.85357430303335</v>
          </cell>
          <cell r="R1556">
            <v>15.675983387443871</v>
          </cell>
          <cell r="S1556">
            <v>15.286977924378128</v>
          </cell>
          <cell r="T1556">
            <v>14.440366291142626</v>
          </cell>
          <cell r="U1556">
            <v>14.480174904107127</v>
          </cell>
          <cell r="V1556">
            <v>14.829181728721238</v>
          </cell>
          <cell r="W1556">
            <v>14.831465019725268</v>
          </cell>
        </row>
        <row r="1557">
          <cell r="A1557" t="str">
            <v>SI1319UYTGM</v>
          </cell>
          <cell r="B1557" t="str">
            <v>SI</v>
          </cell>
          <cell r="C1557">
            <v>1</v>
          </cell>
          <cell r="D1557">
            <v>0</v>
          </cell>
          <cell r="E1557">
            <v>319</v>
          </cell>
          <cell r="F1557">
            <v>0</v>
          </cell>
          <cell r="G1557" t="str">
            <v>UYTGM</v>
          </cell>
          <cell r="H1557">
            <v>1.7447604245088277</v>
          </cell>
          <cell r="I1557">
            <v>1.6564724283636354</v>
          </cell>
          <cell r="J1557">
            <v>1.74142851326392</v>
          </cell>
          <cell r="K1557">
            <v>1.8462650492947492</v>
          </cell>
          <cell r="L1557">
            <v>1.812420084477661</v>
          </cell>
          <cell r="M1557">
            <v>1.9909992440750253</v>
          </cell>
          <cell r="N1557">
            <v>2.0801519880160315</v>
          </cell>
          <cell r="O1557">
            <v>2.0953837825778283</v>
          </cell>
          <cell r="P1557">
            <v>2.0836950168113133</v>
          </cell>
          <cell r="Q1557">
            <v>2.0535293142085274</v>
          </cell>
          <cell r="R1557">
            <v>2.0648636633954154</v>
          </cell>
          <cell r="S1557">
            <v>2.0463455190215671</v>
          </cell>
          <cell r="T1557">
            <v>1.9204582178495859</v>
          </cell>
          <cell r="U1557">
            <v>1.9654899906623244</v>
          </cell>
          <cell r="V1557">
            <v>2.0128629972036554</v>
          </cell>
          <cell r="W1557">
            <v>2.0131729234057838</v>
          </cell>
        </row>
        <row r="1558">
          <cell r="A1558" t="str">
            <v>SI1319UCIG0</v>
          </cell>
          <cell r="B1558" t="str">
            <v>SI</v>
          </cell>
          <cell r="C1558">
            <v>1</v>
          </cell>
          <cell r="D1558">
            <v>0</v>
          </cell>
          <cell r="E1558">
            <v>319</v>
          </cell>
          <cell r="F1558">
            <v>0</v>
          </cell>
          <cell r="G1558" t="str">
            <v>UCIG0</v>
          </cell>
          <cell r="H1558">
            <v>11.156033708138038</v>
          </cell>
          <cell r="I1558">
            <v>10.883789054270203</v>
          </cell>
          <cell r="J1558">
            <v>10.856908083458872</v>
          </cell>
          <cell r="K1558">
            <v>10.935230748059007</v>
          </cell>
          <cell r="L1558">
            <v>10.847924145034066</v>
          </cell>
          <cell r="M1558">
            <v>11.238445359394438</v>
          </cell>
          <cell r="N1558">
            <v>11.613487968099559</v>
          </cell>
          <cell r="O1558">
            <v>11.504484085840563</v>
          </cell>
          <cell r="P1558">
            <v>11.496039665462028</v>
          </cell>
          <cell r="Q1558">
            <v>11.370463765343018</v>
          </cell>
          <cell r="R1558">
            <v>11.327677130282311</v>
          </cell>
          <cell r="S1558">
            <v>11.075510933321636</v>
          </cell>
          <cell r="T1558">
            <v>10.422576233778367</v>
          </cell>
          <cell r="U1558">
            <v>10.791807763147483</v>
          </cell>
          <cell r="V1558">
            <v>11.35700734522255</v>
          </cell>
          <cell r="W1558">
            <v>11.778164762079408</v>
          </cell>
        </row>
        <row r="1559">
          <cell r="A1559" t="str">
            <v>SI10CVGD5</v>
          </cell>
          <cell r="B1559" t="str">
            <v>SI</v>
          </cell>
          <cell r="C1559">
            <v>1</v>
          </cell>
          <cell r="D1559">
            <v>0</v>
          </cell>
          <cell r="E1559">
            <v>0</v>
          </cell>
          <cell r="F1559">
            <v>0</v>
          </cell>
          <cell r="G1559" t="str">
            <v>CVGD5</v>
          </cell>
          <cell r="H1559">
            <v>9.18519070404834</v>
          </cell>
          <cell r="I1559">
            <v>3.267985909093257</v>
          </cell>
          <cell r="J1559">
            <v>5.1258056368884892</v>
          </cell>
          <cell r="K1559">
            <v>4.7084574613339081</v>
          </cell>
          <cell r="L1559">
            <v>8.6401866851637816</v>
          </cell>
          <cell r="M1559">
            <v>1.847304173195025</v>
          </cell>
          <cell r="N1559">
            <v>1.1974132972451894</v>
          </cell>
          <cell r="O1559">
            <v>2.9875554008034326</v>
          </cell>
          <cell r="P1559">
            <v>4.7066144475905345</v>
          </cell>
          <cell r="Q1559">
            <v>4.7861381174666571</v>
          </cell>
          <cell r="R1559">
            <v>2.1612767491489349</v>
          </cell>
          <cell r="S1559">
            <v>5.7065720623138461</v>
          </cell>
          <cell r="T1559">
            <v>8.0771025531123577</v>
          </cell>
          <cell r="U1559">
            <v>4.7137588937232273</v>
          </cell>
          <cell r="V1559">
            <v>0.58278908835592302</v>
          </cell>
          <cell r="W1559">
            <v>3.1104253159511375</v>
          </cell>
        </row>
        <row r="1560">
          <cell r="A1560" t="str">
            <v>SI699RVGDPR</v>
          </cell>
          <cell r="B1560" t="str">
            <v>SI</v>
          </cell>
          <cell r="C1560">
            <v>6</v>
          </cell>
          <cell r="D1560">
            <v>0</v>
          </cell>
          <cell r="E1560">
            <v>99</v>
          </cell>
          <cell r="F1560">
            <v>327</v>
          </cell>
          <cell r="G1560" t="str">
            <v>RVGDPR</v>
          </cell>
          <cell r="H1560">
            <v>1.5532264819976493</v>
          </cell>
          <cell r="I1560">
            <v>1.7312587264481039</v>
          </cell>
          <cell r="J1560">
            <v>2.4271902345035512</v>
          </cell>
          <cell r="K1560">
            <v>0.89902368087275697</v>
          </cell>
          <cell r="L1560">
            <v>2.3564773668373284</v>
          </cell>
          <cell r="M1560">
            <v>0.43801294940695179</v>
          </cell>
          <cell r="N1560">
            <v>0.93257949831044851</v>
          </cell>
          <cell r="O1560">
            <v>2.8589698937676156</v>
          </cell>
          <cell r="P1560">
            <v>1.8488565152512182</v>
          </cell>
          <cell r="Q1560">
            <v>2.1735200995166126</v>
          </cell>
          <cell r="R1560">
            <v>2.6197216982531968</v>
          </cell>
          <cell r="S1560">
            <v>2.7831991569479797</v>
          </cell>
          <cell r="T1560">
            <v>3.6916917139724337</v>
          </cell>
          <cell r="U1560">
            <v>2.5857066300858378</v>
          </cell>
          <cell r="V1560">
            <v>2.7347770478237665</v>
          </cell>
          <cell r="W1560">
            <v>1.9038926837791958</v>
          </cell>
        </row>
        <row r="1561">
          <cell r="A1561" t="str">
            <v>SI199RVGDPR</v>
          </cell>
          <cell r="B1561" t="str">
            <v>SI</v>
          </cell>
          <cell r="C1561">
            <v>1</v>
          </cell>
          <cell r="D1561">
            <v>0</v>
          </cell>
          <cell r="E1561">
            <v>99</v>
          </cell>
          <cell r="F1561">
            <v>327</v>
          </cell>
          <cell r="G1561" t="str">
            <v>RVGDPR</v>
          </cell>
          <cell r="H1561">
            <v>52.325548076456116</v>
          </cell>
          <cell r="I1561">
            <v>53.231438693691565</v>
          </cell>
          <cell r="J1561">
            <v>54.523466975350587</v>
          </cell>
          <cell r="K1561">
            <v>55.013645855091831</v>
          </cell>
          <cell r="L1561">
            <v>56.310029968339116</v>
          </cell>
          <cell r="M1561">
            <v>56.556675191415373</v>
          </cell>
          <cell r="N1561">
            <v>57.08411114917655</v>
          </cell>
          <cell r="O1561">
            <v>58.716128701056356</v>
          </cell>
          <cell r="P1561">
            <v>59.801705672049124</v>
          </cell>
          <cell r="Q1561">
            <v>61.101507764684882</v>
          </cell>
          <cell r="R1561">
            <v>62.70219722155619</v>
          </cell>
          <cell r="S1561">
            <v>64.447324246014404</v>
          </cell>
          <cell r="T1561">
            <v>66.826520775081462</v>
          </cell>
          <cell r="U1561">
            <v>68.554458553418428</v>
          </cell>
          <cell r="V1561">
            <v>70.429270151197173</v>
          </cell>
          <cell r="W1561">
            <v>71.770167872844908</v>
          </cell>
        </row>
        <row r="1562">
          <cell r="A1562" t="str">
            <v>SI10ISRV</v>
          </cell>
          <cell r="B1562" t="str">
            <v>SI</v>
          </cell>
          <cell r="C1562">
            <v>1</v>
          </cell>
          <cell r="D1562">
            <v>1</v>
          </cell>
          <cell r="E1562">
            <v>0</v>
          </cell>
          <cell r="F1562">
            <v>0</v>
          </cell>
          <cell r="G1562" t="str">
            <v>ISRV</v>
          </cell>
          <cell r="H1562" t="e">
            <v>#N/A</v>
          </cell>
          <cell r="I1562" t="e">
            <v>#N/A</v>
          </cell>
          <cell r="J1562" t="e">
            <v>#N/A</v>
          </cell>
          <cell r="K1562">
            <v>3.0966208168223153</v>
          </cell>
          <cell r="L1562">
            <v>1.9533004391512288</v>
          </cell>
          <cell r="M1562">
            <v>5.3197102637924765</v>
          </cell>
          <cell r="N1562">
            <v>2.0288004847426322</v>
          </cell>
          <cell r="O1562">
            <v>0.30690014821119771</v>
          </cell>
          <cell r="P1562">
            <v>1.1257895096321802</v>
          </cell>
          <cell r="Q1562">
            <v>1.2471532577841726</v>
          </cell>
          <cell r="R1562">
            <v>2.3886093700945743</v>
          </cell>
          <cell r="S1562">
            <v>1.5420281727519969</v>
          </cell>
          <cell r="T1562">
            <v>0.14937594350661332</v>
          </cell>
          <cell r="U1562">
            <v>-0.14322217740805332</v>
          </cell>
          <cell r="V1562" t="e">
            <v>#N/A</v>
          </cell>
          <cell r="W1562" t="e">
            <v>#N/A</v>
          </cell>
        </row>
        <row r="1563">
          <cell r="A1563" t="str">
            <v>SI10ILRV</v>
          </cell>
          <cell r="B1563" t="str">
            <v>SI</v>
          </cell>
          <cell r="C1563">
            <v>1</v>
          </cell>
          <cell r="D1563">
            <v>1</v>
          </cell>
          <cell r="E1563">
            <v>0</v>
          </cell>
          <cell r="F1563">
            <v>0</v>
          </cell>
          <cell r="G1563" t="str">
            <v>ILRV</v>
          </cell>
          <cell r="H1563" t="e">
            <v>#N/A</v>
          </cell>
          <cell r="I1563" t="e">
            <v>#N/A</v>
          </cell>
          <cell r="J1563" t="e">
            <v>#N/A</v>
          </cell>
          <cell r="K1563" t="e">
            <v>#N/A</v>
          </cell>
          <cell r="L1563" t="e">
            <v>#N/A</v>
          </cell>
          <cell r="M1563" t="e">
            <v>#N/A</v>
          </cell>
          <cell r="N1563" t="e">
            <v>#N/A</v>
          </cell>
          <cell r="O1563">
            <v>0.93828672694658</v>
          </cell>
          <cell r="P1563">
            <v>0.76591125514950953</v>
          </cell>
          <cell r="Q1563">
            <v>1.2665010799240095</v>
          </cell>
          <cell r="R1563">
            <v>2.1720805412815292</v>
          </cell>
          <cell r="S1563">
            <v>1.8067158306651399</v>
          </cell>
          <cell r="T1563">
            <v>0.38947321993425543</v>
          </cell>
          <cell r="U1563">
            <v>-0.16495613405362874</v>
          </cell>
          <cell r="V1563" t="e">
            <v>#N/A</v>
          </cell>
          <cell r="W1563" t="e">
            <v>#N/A</v>
          </cell>
        </row>
        <row r="1564">
          <cell r="A1564" t="str">
            <v>SI10ADGGU</v>
          </cell>
          <cell r="B1564" t="str">
            <v>SI</v>
          </cell>
          <cell r="C1564">
            <v>1</v>
          </cell>
          <cell r="D1564">
            <v>0</v>
          </cell>
          <cell r="E1564">
            <v>0</v>
          </cell>
          <cell r="F1564">
            <v>0</v>
          </cell>
          <cell r="G1564" t="str">
            <v>ADGGU</v>
          </cell>
          <cell r="H1564" t="e">
            <v>#N/A</v>
          </cell>
          <cell r="I1564" t="e">
            <v>#N/A</v>
          </cell>
          <cell r="J1564">
            <v>-2.4844407317846482</v>
          </cell>
          <cell r="K1564">
            <v>-2.0310846619115308</v>
          </cell>
          <cell r="L1564">
            <v>-2.352689472304875</v>
          </cell>
          <cell r="M1564">
            <v>-2.1661976968373411</v>
          </cell>
          <cell r="N1564">
            <v>-2.8169940441927279</v>
          </cell>
          <cell r="O1564">
            <v>-2.9354360894171094</v>
          </cell>
          <cell r="P1564">
            <v>-2.2200975843609361</v>
          </cell>
          <cell r="Q1564">
            <v>-1.9886617336468515</v>
          </cell>
          <cell r="R1564">
            <v>-1.5431217766939453</v>
          </cell>
          <cell r="S1564">
            <v>-2.007744843568704</v>
          </cell>
          <cell r="T1564">
            <v>-2.6854079974756666</v>
          </cell>
          <cell r="U1564">
            <v>-1.9187371161030726</v>
          </cell>
          <cell r="V1564">
            <v>-0.54569297320128662</v>
          </cell>
          <cell r="W1564">
            <v>-1.3980021405210903</v>
          </cell>
        </row>
        <row r="1565">
          <cell r="A1565" t="str">
            <v>SI10ADGGI</v>
          </cell>
          <cell r="B1565" t="str">
            <v>SI</v>
          </cell>
          <cell r="C1565">
            <v>1</v>
          </cell>
          <cell r="D1565">
            <v>0</v>
          </cell>
          <cell r="E1565">
            <v>0</v>
          </cell>
          <cell r="F1565">
            <v>0</v>
          </cell>
          <cell r="G1565" t="str">
            <v>ADGGI</v>
          </cell>
          <cell r="H1565" t="e">
            <v>#N/A</v>
          </cell>
          <cell r="I1565" t="e">
            <v>#N/A</v>
          </cell>
          <cell r="J1565">
            <v>-0.1013397838594603</v>
          </cell>
          <cell r="K1565">
            <v>0.16496668105139189</v>
          </cell>
          <cell r="L1565">
            <v>-0.19573877647862892</v>
          </cell>
          <cell r="M1565">
            <v>0.24017016042846384</v>
          </cell>
          <cell r="N1565">
            <v>-0.40507557054385401</v>
          </cell>
          <cell r="O1565">
            <v>-0.74259661804720434</v>
          </cell>
          <cell r="P1565">
            <v>-0.26175077914759726</v>
          </cell>
          <cell r="Q1565">
            <v>-0.28894847276596414</v>
          </cell>
          <cell r="R1565">
            <v>1.3547615531905199E-2</v>
          </cell>
          <cell r="S1565">
            <v>-0.61268370442894771</v>
          </cell>
          <cell r="T1565">
            <v>-1.4014279261460187</v>
          </cell>
          <cell r="U1565">
            <v>-0.83478802911179062</v>
          </cell>
          <cell r="V1565">
            <v>0.47948784158819879</v>
          </cell>
          <cell r="W1565">
            <v>-0.32797355345283341</v>
          </cell>
        </row>
        <row r="1566">
          <cell r="A1566" t="str">
            <v>SI1319UDGGS</v>
          </cell>
          <cell r="B1566" t="str">
            <v>SI</v>
          </cell>
          <cell r="C1566">
            <v>1</v>
          </cell>
          <cell r="D1566">
            <v>0</v>
          </cell>
          <cell r="E1566">
            <v>319</v>
          </cell>
          <cell r="F1566">
            <v>0</v>
          </cell>
          <cell r="G1566" t="str">
            <v>UDGGS</v>
          </cell>
          <cell r="H1566" t="e">
            <v>#N/A</v>
          </cell>
          <cell r="I1566" t="e">
            <v>#N/A</v>
          </cell>
          <cell r="J1566">
            <v>0.49809077415572356</v>
          </cell>
          <cell r="K1566">
            <v>0.34579779533639238</v>
          </cell>
          <cell r="L1566">
            <v>2.777397105389654</v>
          </cell>
          <cell r="M1566">
            <v>1.2567774400874276</v>
          </cell>
          <cell r="N1566">
            <v>-0.6374269378758719</v>
          </cell>
          <cell r="O1566">
            <v>1.1209091902951451</v>
          </cell>
          <cell r="P1566">
            <v>-1.0581563460120311</v>
          </cell>
          <cell r="Q1566">
            <v>-0.53782707300415833</v>
          </cell>
          <cell r="R1566">
            <v>-4.5628480618625941E-2</v>
          </cell>
          <cell r="S1566">
            <v>0.50513125016931604</v>
          </cell>
          <cell r="T1566">
            <v>-0.1188051094632213</v>
          </cell>
          <cell r="U1566">
            <v>-0.3195904994818759</v>
          </cell>
          <cell r="V1566">
            <v>-2.5975777492992059E-6</v>
          </cell>
          <cell r="W1566">
            <v>-0.29411068355587161</v>
          </cell>
        </row>
        <row r="1567">
          <cell r="A1567" t="str">
            <v>SI10UTVG</v>
          </cell>
          <cell r="B1567" t="str">
            <v>SI</v>
          </cell>
          <cell r="C1567">
            <v>1</v>
          </cell>
          <cell r="D1567">
            <v>0</v>
          </cell>
          <cell r="E1567">
            <v>0</v>
          </cell>
          <cell r="F1567">
            <v>0</v>
          </cell>
          <cell r="G1567" t="str">
            <v>UTVG</v>
          </cell>
          <cell r="H1567">
            <v>1.5924</v>
          </cell>
          <cell r="I1567">
            <v>1.8624400000000001</v>
          </cell>
          <cell r="J1567">
            <v>2.0690599999999999</v>
          </cell>
          <cell r="K1567">
            <v>2.3965700000000001</v>
          </cell>
          <cell r="L1567">
            <v>2.7890100000000002</v>
          </cell>
          <cell r="M1567">
            <v>2.9238400000000002</v>
          </cell>
          <cell r="N1567">
            <v>3.22106</v>
          </cell>
          <cell r="O1567">
            <v>3.66777</v>
          </cell>
          <cell r="P1567">
            <v>4.0190299999999999</v>
          </cell>
          <cell r="Q1567">
            <v>4.24282</v>
          </cell>
          <cell r="R1567">
            <v>4.4486400000000001</v>
          </cell>
          <cell r="S1567">
            <v>4.6348500000000001</v>
          </cell>
          <cell r="T1567">
            <v>5.02454</v>
          </cell>
          <cell r="U1567">
            <v>5.1727119999999998</v>
          </cell>
          <cell r="V1567">
            <v>5.2647579999999996</v>
          </cell>
          <cell r="W1567">
            <v>5.5267169999999997</v>
          </cell>
        </row>
        <row r="1568">
          <cell r="A1568" t="str">
            <v>SI10UTYG</v>
          </cell>
          <cell r="B1568" t="str">
            <v>SI</v>
          </cell>
          <cell r="C1568">
            <v>1</v>
          </cell>
          <cell r="D1568">
            <v>0</v>
          </cell>
          <cell r="E1568">
            <v>0</v>
          </cell>
          <cell r="F1568">
            <v>0</v>
          </cell>
          <cell r="G1568" t="str">
            <v>UTYG</v>
          </cell>
          <cell r="H1568">
            <v>0.70710000000000006</v>
          </cell>
          <cell r="I1568">
            <v>0.87234</v>
          </cell>
          <cell r="J1568">
            <v>1.00047</v>
          </cell>
          <cell r="K1568">
            <v>1.09118</v>
          </cell>
          <cell r="L1568">
            <v>1.22925</v>
          </cell>
          <cell r="M1568">
            <v>1.3537300000000001</v>
          </cell>
          <cell r="N1568">
            <v>1.5539100000000001</v>
          </cell>
          <cell r="O1568">
            <v>1.79657</v>
          </cell>
          <cell r="P1568">
            <v>1.99881</v>
          </cell>
          <cell r="Q1568">
            <v>2.2193499999999999</v>
          </cell>
          <cell r="R1568">
            <v>2.4949899999999996</v>
          </cell>
          <cell r="S1568">
            <v>2.8359299999999998</v>
          </cell>
          <cell r="T1568">
            <v>3.2719999999999998</v>
          </cell>
          <cell r="U1568">
            <v>3.4450810000000001</v>
          </cell>
          <cell r="V1568">
            <v>3.5258889999999998</v>
          </cell>
          <cell r="W1568">
            <v>3.6972999999999998</v>
          </cell>
        </row>
        <row r="1569">
          <cell r="A1569" t="str">
            <v>SI10UTSG</v>
          </cell>
          <cell r="B1569" t="str">
            <v>SI</v>
          </cell>
          <cell r="C1569">
            <v>1</v>
          </cell>
          <cell r="D1569">
            <v>0</v>
          </cell>
          <cell r="E1569">
            <v>0</v>
          </cell>
          <cell r="F1569">
            <v>0</v>
          </cell>
          <cell r="G1569" t="str">
            <v>UTSG</v>
          </cell>
          <cell r="H1569">
            <v>1.7544300000000002</v>
          </cell>
          <cell r="I1569">
            <v>1.80585</v>
          </cell>
          <cell r="J1569">
            <v>1.9543299999999999</v>
          </cell>
          <cell r="K1569">
            <v>2.1791399999999999</v>
          </cell>
          <cell r="L1569">
            <v>2.40943</v>
          </cell>
          <cell r="M1569">
            <v>2.6751100000000001</v>
          </cell>
          <cell r="N1569">
            <v>3.04162</v>
          </cell>
          <cell r="O1569">
            <v>3.35433</v>
          </cell>
          <cell r="P1569">
            <v>3.6231199999999997</v>
          </cell>
          <cell r="Q1569">
            <v>3.9249899999999998</v>
          </cell>
          <cell r="R1569">
            <v>4.1645900000000005</v>
          </cell>
          <cell r="S1569">
            <v>4.4284699999999999</v>
          </cell>
          <cell r="T1569">
            <v>4.8136999999999999</v>
          </cell>
          <cell r="U1569">
            <v>5.237279</v>
          </cell>
          <cell r="V1569">
            <v>5.4729559999999999</v>
          </cell>
          <cell r="W1569">
            <v>5.8834280000000003</v>
          </cell>
        </row>
        <row r="1570">
          <cell r="A1570" t="str">
            <v>SI10UVGD</v>
          </cell>
          <cell r="B1570" t="str">
            <v>SI</v>
          </cell>
          <cell r="C1570">
            <v>1</v>
          </cell>
          <cell r="D1570">
            <v>0</v>
          </cell>
          <cell r="E1570">
            <v>0</v>
          </cell>
          <cell r="F1570">
            <v>0</v>
          </cell>
          <cell r="G1570" t="str">
            <v>UVGD</v>
          </cell>
          <cell r="H1570">
            <v>10.29425</v>
          </cell>
          <cell r="I1570">
            <v>11.86618</v>
          </cell>
          <cell r="J1570">
            <v>13.50845</v>
          </cell>
          <cell r="K1570">
            <v>14.969139999999999</v>
          </cell>
          <cell r="L1570">
            <v>16.806810000000002</v>
          </cell>
          <cell r="M1570">
            <v>18.48067</v>
          </cell>
          <cell r="N1570">
            <v>20.654259999999997</v>
          </cell>
          <cell r="O1570">
            <v>23.12846</v>
          </cell>
          <cell r="P1570">
            <v>25.114039999999999</v>
          </cell>
          <cell r="Q1570">
            <v>27.07339</v>
          </cell>
          <cell r="R1570">
            <v>28.703589999999998</v>
          </cell>
          <cell r="S1570">
            <v>31.007960000000001</v>
          </cell>
          <cell r="T1570">
            <v>34.470939999999999</v>
          </cell>
          <cell r="U1570">
            <v>37.547888999999998</v>
          </cell>
          <cell r="V1570">
            <v>38.497404000000003</v>
          </cell>
          <cell r="W1570">
            <v>40.800966000000003</v>
          </cell>
        </row>
        <row r="1571">
          <cell r="A1571" t="str">
            <v>SI10UCPH</v>
          </cell>
          <cell r="B1571" t="str">
            <v>SI</v>
          </cell>
          <cell r="C1571">
            <v>1</v>
          </cell>
          <cell r="D1571">
            <v>0</v>
          </cell>
          <cell r="E1571">
            <v>0</v>
          </cell>
          <cell r="F1571">
            <v>0</v>
          </cell>
          <cell r="G1571" t="str">
            <v>UCPH</v>
          </cell>
          <cell r="H1571">
            <v>6.1410799999999997</v>
          </cell>
          <cell r="I1571">
            <v>7.0266099999999998</v>
          </cell>
          <cell r="J1571">
            <v>7.8414799999999998</v>
          </cell>
          <cell r="K1571">
            <v>8.616950000000001</v>
          </cell>
          <cell r="L1571">
            <v>9.7842700000000011</v>
          </cell>
          <cell r="M1571">
            <v>10.60981</v>
          </cell>
          <cell r="N1571">
            <v>11.70867</v>
          </cell>
          <cell r="O1571">
            <v>12.935709999999998</v>
          </cell>
          <cell r="P1571">
            <v>14.066420000000001</v>
          </cell>
          <cell r="Q1571">
            <v>14.87926</v>
          </cell>
          <cell r="R1571">
            <v>15.60073</v>
          </cell>
          <cell r="S1571">
            <v>16.438290000000002</v>
          </cell>
          <cell r="T1571">
            <v>17.984349999999999</v>
          </cell>
          <cell r="U1571">
            <v>19.614637999999999</v>
          </cell>
          <cell r="V1571">
            <v>20.205019</v>
          </cell>
          <cell r="W1571">
            <v>21.371020000000001</v>
          </cell>
        </row>
        <row r="1572">
          <cell r="A1572" t="str">
            <v>SI10UWCD</v>
          </cell>
          <cell r="B1572" t="str">
            <v>SI</v>
          </cell>
          <cell r="C1572">
            <v>1</v>
          </cell>
          <cell r="D1572">
            <v>0</v>
          </cell>
          <cell r="E1572">
            <v>0</v>
          </cell>
          <cell r="F1572">
            <v>0</v>
          </cell>
          <cell r="G1572" t="str">
            <v>UWCD</v>
          </cell>
          <cell r="H1572">
            <v>5.7333800000000004</v>
          </cell>
          <cell r="I1572">
            <v>6.4199599999999997</v>
          </cell>
          <cell r="J1572">
            <v>7.0521199999999995</v>
          </cell>
          <cell r="K1572">
            <v>7.6680200000000003</v>
          </cell>
          <cell r="L1572">
            <v>8.4520099999999996</v>
          </cell>
          <cell r="M1572">
            <v>9.5092700000000008</v>
          </cell>
          <cell r="N1572">
            <v>10.741940000000001</v>
          </cell>
          <cell r="O1572">
            <v>11.844469999999999</v>
          </cell>
          <cell r="P1572">
            <v>12.788690000000001</v>
          </cell>
          <cell r="Q1572">
            <v>13.83736</v>
          </cell>
          <cell r="R1572">
            <v>14.6069</v>
          </cell>
          <cell r="S1572">
            <v>15.64944</v>
          </cell>
          <cell r="T1572">
            <v>17.16422</v>
          </cell>
          <cell r="U1572">
            <v>18.990492</v>
          </cell>
          <cell r="V1572">
            <v>19.771989000000001</v>
          </cell>
          <cell r="W1572">
            <v>21.084033999999999</v>
          </cell>
        </row>
        <row r="1573">
          <cell r="A1573" t="str">
            <v>SI60QLCDR</v>
          </cell>
          <cell r="B1573" t="str">
            <v>SI</v>
          </cell>
          <cell r="C1573">
            <v>6</v>
          </cell>
          <cell r="D1573">
            <v>1</v>
          </cell>
          <cell r="E1573">
            <v>0</v>
          </cell>
          <cell r="F1573">
            <v>327</v>
          </cell>
          <cell r="G1573" t="str">
            <v>QLCDR</v>
          </cell>
          <cell r="H1573" t="e">
            <v>#N/A</v>
          </cell>
          <cell r="I1573">
            <v>-2.866383893507729</v>
          </cell>
          <cell r="J1573">
            <v>-1.7721577677705547</v>
          </cell>
          <cell r="K1573">
            <v>-1.3900328439008791</v>
          </cell>
          <cell r="L1573">
            <v>-1.9137650922921301</v>
          </cell>
          <cell r="M1573">
            <v>1.4434076955555986</v>
          </cell>
          <cell r="N1573">
            <v>0.27414296770291724</v>
          </cell>
          <cell r="O1573">
            <v>-0.71928267038314786</v>
          </cell>
          <cell r="P1573">
            <v>-0.897703191019672</v>
          </cell>
          <cell r="Q1573">
            <v>1.7606527252924886</v>
          </cell>
          <cell r="R1573">
            <v>-0.22504777118744768</v>
          </cell>
          <cell r="S1573">
            <v>0.17748368756342892</v>
          </cell>
          <cell r="T1573">
            <v>-0.7481651211705409</v>
          </cell>
          <cell r="U1573">
            <v>0.57192567605341971</v>
          </cell>
          <cell r="V1573">
            <v>0.76665157013446894</v>
          </cell>
          <cell r="W1573">
            <v>1.1946078590448828</v>
          </cell>
        </row>
        <row r="1574">
          <cell r="A1574" t="str">
            <v>SI60UVGD</v>
          </cell>
          <cell r="B1574" t="str">
            <v>SI</v>
          </cell>
          <cell r="C1574">
            <v>6</v>
          </cell>
          <cell r="D1574">
            <v>0</v>
          </cell>
          <cell r="E1574">
            <v>0</v>
          </cell>
          <cell r="F1574">
            <v>0</v>
          </cell>
          <cell r="G1574" t="str">
            <v>UVGD</v>
          </cell>
          <cell r="H1574">
            <v>28.044276380371901</v>
          </cell>
          <cell r="I1574">
            <v>15.269980814532392</v>
          </cell>
          <cell r="J1574">
            <v>13.839921524871524</v>
          </cell>
          <cell r="K1574">
            <v>10.813157690186515</v>
          </cell>
          <cell r="L1574">
            <v>12.276389959610267</v>
          </cell>
          <cell r="M1574">
            <v>9.9594152608377016</v>
          </cell>
          <cell r="N1574">
            <v>11.761424234078088</v>
          </cell>
          <cell r="O1574">
            <v>11.97912682419997</v>
          </cell>
          <cell r="P1574">
            <v>8.5850073891646783</v>
          </cell>
          <cell r="Q1574">
            <v>7.8018112577665777</v>
          </cell>
          <cell r="R1574">
            <v>6.0214106914575405</v>
          </cell>
          <cell r="S1574">
            <v>8.0281595438062006</v>
          </cell>
          <cell r="T1574">
            <v>11.168035562481361</v>
          </cell>
          <cell r="U1574">
            <v>8.9262114697191244</v>
          </cell>
          <cell r="V1574">
            <v>2.5288106077015593</v>
          </cell>
          <cell r="W1574">
            <v>5.9836813931661403</v>
          </cell>
        </row>
        <row r="1575">
          <cell r="A1575" t="str">
            <v>SI1319UYIGE</v>
          </cell>
          <cell r="B1575" t="str">
            <v>SI</v>
          </cell>
          <cell r="C1575">
            <v>1</v>
          </cell>
          <cell r="D1575">
            <v>0</v>
          </cell>
          <cell r="E1575">
            <v>319</v>
          </cell>
          <cell r="F1575">
            <v>0</v>
          </cell>
          <cell r="G1575" t="str">
            <v>UYIGE</v>
          </cell>
          <cell r="H1575">
            <v>2.1412924690968262</v>
          </cell>
          <cell r="I1575">
            <v>2.0823887721238008</v>
          </cell>
          <cell r="J1575">
            <v>2.3831009479251879</v>
          </cell>
          <cell r="K1575">
            <v>2.1960513429629227</v>
          </cell>
          <cell r="L1575">
            <v>2.1569506958262461</v>
          </cell>
          <cell r="M1575">
            <v>2.4063678572658049</v>
          </cell>
          <cell r="N1575">
            <v>2.4119184736488739</v>
          </cell>
          <cell r="O1575">
            <v>2.1928394713699051</v>
          </cell>
          <cell r="P1575">
            <v>1.9583468052133388</v>
          </cell>
          <cell r="Q1575">
            <v>1.6997132608808874</v>
          </cell>
          <cell r="R1575">
            <v>1.5566693922258505</v>
          </cell>
          <cell r="S1575">
            <v>1.3950611391397563</v>
          </cell>
          <cell r="T1575">
            <v>1.2839800713296479</v>
          </cell>
          <cell r="U1575">
            <v>1.083949086991282</v>
          </cell>
          <cell r="V1575">
            <v>1.0251808147894854</v>
          </cell>
          <cell r="W1575">
            <v>1.0700285870682569</v>
          </cell>
        </row>
        <row r="1576">
          <cell r="A1576" t="str">
            <v>SI1319UCCG0</v>
          </cell>
          <cell r="B1576" t="str">
            <v>SI</v>
          </cell>
          <cell r="C1576">
            <v>1</v>
          </cell>
          <cell r="D1576">
            <v>0</v>
          </cell>
          <cell r="E1576">
            <v>319</v>
          </cell>
          <cell r="F1576">
            <v>0</v>
          </cell>
          <cell r="G1576" t="str">
            <v>UCCG0</v>
          </cell>
          <cell r="H1576">
            <v>7.4377443718580762</v>
          </cell>
          <cell r="I1576">
            <v>7.5883730063086867</v>
          </cell>
          <cell r="J1576">
            <v>7.432681025580286</v>
          </cell>
          <cell r="K1576">
            <v>7.3201266071397573</v>
          </cell>
          <cell r="L1576">
            <v>7.4082470141567587</v>
          </cell>
          <cell r="M1576">
            <v>7.5873331432247868</v>
          </cell>
          <cell r="N1576">
            <v>7.829764900800126</v>
          </cell>
          <cell r="O1576">
            <v>7.6723655617364921</v>
          </cell>
          <cell r="P1576">
            <v>7.5906544705670616</v>
          </cell>
          <cell r="Q1576">
            <v>7.5939511084500326</v>
          </cell>
          <cell r="R1576">
            <v>7.7373945210337798</v>
          </cell>
          <cell r="S1576">
            <v>7.709149521606709</v>
          </cell>
          <cell r="T1576">
            <v>7.2608405805005622</v>
          </cell>
          <cell r="U1576">
            <v>7.279090976326259</v>
          </cell>
          <cell r="V1576">
            <v>7.6291845548858301</v>
          </cell>
          <cell r="W1576">
            <v>7.6663503506265025</v>
          </cell>
        </row>
        <row r="1577">
          <cell r="A1577" t="str">
            <v>SI10UYIGE</v>
          </cell>
          <cell r="B1577" t="str">
            <v>SI</v>
          </cell>
          <cell r="C1577">
            <v>1</v>
          </cell>
          <cell r="D1577">
            <v>0</v>
          </cell>
          <cell r="E1577">
            <v>0</v>
          </cell>
          <cell r="F1577">
            <v>0</v>
          </cell>
          <cell r="G1577" t="str">
            <v>UYIGE</v>
          </cell>
          <cell r="H1577">
            <v>0.22043000000000001</v>
          </cell>
          <cell r="I1577">
            <v>0.24709999999999999</v>
          </cell>
          <cell r="J1577">
            <v>0.32192000000000004</v>
          </cell>
          <cell r="K1577">
            <v>0.32873000000000002</v>
          </cell>
          <cell r="L1577">
            <v>0.36251460524119516</v>
          </cell>
          <cell r="M1577">
            <v>0.44471290268736441</v>
          </cell>
          <cell r="N1577">
            <v>0.49816391253546988</v>
          </cell>
          <cell r="O1577">
            <v>0.50717000000000001</v>
          </cell>
          <cell r="P1577">
            <v>0.49181999999999998</v>
          </cell>
          <cell r="Q1577">
            <v>0.46017000000000002</v>
          </cell>
          <cell r="R1577">
            <v>0.44681999999999999</v>
          </cell>
          <cell r="S1577">
            <v>0.43257999999999996</v>
          </cell>
          <cell r="T1577">
            <v>0.44260000000000005</v>
          </cell>
          <cell r="U1577">
            <v>0.40699999999999997</v>
          </cell>
          <cell r="V1577">
            <v>0.39466799999999996</v>
          </cell>
          <cell r="W1577">
            <v>0.43658199999999997</v>
          </cell>
        </row>
        <row r="1578">
          <cell r="A1578" t="str">
            <v>SI10UBLGE</v>
          </cell>
          <cell r="B1578" t="str">
            <v>SI</v>
          </cell>
          <cell r="C1578">
            <v>1</v>
          </cell>
          <cell r="D1578">
            <v>0</v>
          </cell>
          <cell r="E1578">
            <v>0</v>
          </cell>
          <cell r="F1578">
            <v>0</v>
          </cell>
          <cell r="G1578" t="str">
            <v>UBLGE</v>
          </cell>
          <cell r="H1578">
            <v>-0.86036000000000001</v>
          </cell>
          <cell r="I1578">
            <v>-0.13309000000000001</v>
          </cell>
          <cell r="J1578">
            <v>-0.31950000000000001</v>
          </cell>
          <cell r="K1578">
            <v>-0.35743000000000003</v>
          </cell>
          <cell r="L1578">
            <v>-0.331885327991988</v>
          </cell>
          <cell r="M1578">
            <v>-0.69507594725421473</v>
          </cell>
          <cell r="N1578">
            <v>-0.85226172592221672</v>
          </cell>
          <cell r="O1578">
            <v>-0.56774999999999998</v>
          </cell>
          <cell r="P1578">
            <v>-0.67215000000000003</v>
          </cell>
          <cell r="Q1578">
            <v>-0.60060999999999998</v>
          </cell>
          <cell r="R1578">
            <v>-0.41187000000000001</v>
          </cell>
          <cell r="S1578">
            <v>-0.37736000000000003</v>
          </cell>
          <cell r="T1578">
            <v>0.17663000000000001</v>
          </cell>
          <cell r="U1578">
            <v>-0.35624800000000001</v>
          </cell>
          <cell r="V1578">
            <v>-1.225198</v>
          </cell>
          <cell r="W1578">
            <v>-1.1221749999999999</v>
          </cell>
        </row>
        <row r="1579">
          <cell r="A1579" t="str">
            <v>SI10UDGG</v>
          </cell>
          <cell r="B1579" t="str">
            <v>SI</v>
          </cell>
          <cell r="C1579">
            <v>1</v>
          </cell>
          <cell r="D1579">
            <v>0</v>
          </cell>
          <cell r="E1579">
            <v>0</v>
          </cell>
          <cell r="F1579">
            <v>0</v>
          </cell>
          <cell r="G1579" t="str">
            <v>UDGG</v>
          </cell>
          <cell r="H1579" t="e">
            <v>#N/A</v>
          </cell>
          <cell r="I1579">
            <v>2.424937406109164</v>
          </cell>
          <cell r="J1579">
            <v>2.8117217492906028</v>
          </cell>
          <cell r="K1579">
            <v>3.2209147053914209</v>
          </cell>
          <cell r="L1579">
            <v>4.0195918878317478</v>
          </cell>
          <cell r="M1579">
            <v>4.9469287264229678</v>
          </cell>
          <cell r="N1579">
            <v>5.6675346352862634</v>
          </cell>
          <cell r="O1579">
            <v>6.494533669</v>
          </cell>
          <cell r="P1579">
            <v>6.9009378610000001</v>
          </cell>
          <cell r="Q1579">
            <v>7.3559398399999996</v>
          </cell>
          <cell r="R1579">
            <v>7.7547128279999997</v>
          </cell>
          <cell r="S1579">
            <v>8.2887037240000012</v>
          </cell>
          <cell r="T1579">
            <v>8.0711204859999999</v>
          </cell>
          <cell r="U1579">
            <v>8.3073689999999996</v>
          </cell>
          <cell r="V1579">
            <v>9.5325659999999992</v>
          </cell>
          <cell r="W1579">
            <v>10.534741</v>
          </cell>
        </row>
        <row r="1580">
          <cell r="A1580" t="str">
            <v>SI10UVGDH</v>
          </cell>
          <cell r="B1580" t="str">
            <v>SI</v>
          </cell>
          <cell r="C1580">
            <v>1</v>
          </cell>
          <cell r="D1580">
            <v>0</v>
          </cell>
          <cell r="E1580">
            <v>0</v>
          </cell>
          <cell r="F1580">
            <v>0</v>
          </cell>
          <cell r="G1580" t="str">
            <v>UVGDH</v>
          </cell>
          <cell r="H1580">
            <v>10.29425</v>
          </cell>
          <cell r="I1580">
            <v>11.86618</v>
          </cell>
          <cell r="J1580">
            <v>13.50845</v>
          </cell>
          <cell r="K1580">
            <v>14.969139999999999</v>
          </cell>
          <cell r="L1580">
            <v>16.806810000000002</v>
          </cell>
          <cell r="M1580">
            <v>18.48067</v>
          </cell>
          <cell r="N1580">
            <v>20.654259999999997</v>
          </cell>
          <cell r="O1580">
            <v>23.12846</v>
          </cell>
          <cell r="P1580">
            <v>25.114039999999999</v>
          </cell>
          <cell r="Q1580">
            <v>27.07339</v>
          </cell>
          <cell r="R1580">
            <v>28.703589999999998</v>
          </cell>
          <cell r="S1580">
            <v>31.007960000000001</v>
          </cell>
          <cell r="T1580">
            <v>34.470939999999999</v>
          </cell>
          <cell r="U1580">
            <v>37.547888999999998</v>
          </cell>
          <cell r="V1580">
            <v>38.497404000000003</v>
          </cell>
          <cell r="W1580">
            <v>40.800966000000003</v>
          </cell>
        </row>
        <row r="1581">
          <cell r="A1581" t="str">
            <v>SI10OVGD</v>
          </cell>
          <cell r="B1581" t="str">
            <v>SI</v>
          </cell>
          <cell r="C1581">
            <v>1</v>
          </cell>
          <cell r="D1581">
            <v>1</v>
          </cell>
          <cell r="E1581">
            <v>0</v>
          </cell>
          <cell r="F1581">
            <v>0</v>
          </cell>
          <cell r="G1581" t="str">
            <v>OVGD</v>
          </cell>
          <cell r="H1581">
            <v>14.931139999999999</v>
          </cell>
          <cell r="I1581">
            <v>15.46461</v>
          </cell>
          <cell r="J1581">
            <v>16.22344</v>
          </cell>
          <cell r="K1581">
            <v>16.802109999999999</v>
          </cell>
          <cell r="L1581">
            <v>17.703689999999998</v>
          </cell>
          <cell r="M1581">
            <v>18.48067</v>
          </cell>
          <cell r="N1581">
            <v>19.007210000000001</v>
          </cell>
          <cell r="O1581">
            <v>19.762499999999999</v>
          </cell>
          <cell r="P1581">
            <v>20.32281</v>
          </cell>
          <cell r="Q1581">
            <v>21.193950000000001</v>
          </cell>
          <cell r="R1581">
            <v>22.115590000000001</v>
          </cell>
          <cell r="S1581">
            <v>23.420999999999999</v>
          </cell>
          <cell r="T1581">
            <v>25.005330000000001</v>
          </cell>
          <cell r="U1581">
            <v>25.993700557604758</v>
          </cell>
          <cell r="V1581">
            <v>26.162324354290625</v>
          </cell>
          <cell r="W1581">
            <v>26.776982675749323</v>
          </cell>
        </row>
        <row r="1582">
          <cell r="A1582" t="str">
            <v>SI1319UBLC</v>
          </cell>
          <cell r="B1582" t="str">
            <v>SI</v>
          </cell>
          <cell r="C1582">
            <v>1</v>
          </cell>
          <cell r="D1582">
            <v>0</v>
          </cell>
          <cell r="E1582">
            <v>319</v>
          </cell>
          <cell r="F1582">
            <v>0</v>
          </cell>
          <cell r="G1582" t="str">
            <v>UBLC</v>
          </cell>
          <cell r="H1582" t="e">
            <v>#N/A</v>
          </cell>
          <cell r="I1582" t="e">
            <v>#N/A</v>
          </cell>
          <cell r="J1582" t="e">
            <v>#N/A</v>
          </cell>
          <cell r="K1582" t="e">
            <v>#N/A</v>
          </cell>
          <cell r="L1582" t="e">
            <v>#N/A</v>
          </cell>
          <cell r="M1582">
            <v>-2.8085247969905849</v>
          </cell>
          <cell r="N1582">
            <v>-1.6304570882713789</v>
          </cell>
          <cell r="O1582">
            <v>-2.1753800400026635</v>
          </cell>
          <cell r="P1582">
            <v>-2.3085132208915815</v>
          </cell>
          <cell r="Q1582">
            <v>-4.4901170632861271</v>
          </cell>
          <cell r="R1582">
            <v>-5.9453240727031007</v>
          </cell>
          <cell r="S1582">
            <v>-6.8752221010347006</v>
          </cell>
          <cell r="T1582">
            <v>-8.6028491071029691</v>
          </cell>
          <cell r="U1582">
            <v>-9.493633583501861</v>
          </cell>
          <cell r="V1582">
            <v>-8.0644684509116473</v>
          </cell>
          <cell r="W1582">
            <v>-8.9529767505994808</v>
          </cell>
        </row>
        <row r="1583">
          <cell r="A1583" t="str">
            <v>SI1319UBLH</v>
          </cell>
          <cell r="B1583" t="str">
            <v>SI</v>
          </cell>
          <cell r="C1583">
            <v>1</v>
          </cell>
          <cell r="D1583">
            <v>0</v>
          </cell>
          <cell r="E1583">
            <v>319</v>
          </cell>
          <cell r="F1583">
            <v>0</v>
          </cell>
          <cell r="G1583" t="str">
            <v>UBLH</v>
          </cell>
          <cell r="H1583" t="e">
            <v>#N/A</v>
          </cell>
          <cell r="I1583" t="e">
            <v>#N/A</v>
          </cell>
          <cell r="J1583" t="e">
            <v>#N/A</v>
          </cell>
          <cell r="K1583" t="e">
            <v>#N/A</v>
          </cell>
          <cell r="L1583" t="e">
            <v>#N/A</v>
          </cell>
          <cell r="M1583">
            <v>3.3311948468318517</v>
          </cell>
          <cell r="N1583">
            <v>5.2722481415456199</v>
          </cell>
          <cell r="O1583">
            <v>5.5811623255504266</v>
          </cell>
          <cell r="P1583">
            <v>4.1893493838506268</v>
          </cell>
          <cell r="Q1583">
            <v>4.1793483084312681</v>
          </cell>
          <cell r="R1583">
            <v>5.7028015729042956</v>
          </cell>
          <cell r="S1583">
            <v>5.833090112990341</v>
          </cell>
          <cell r="T1583">
            <v>4.4231763160505633</v>
          </cell>
          <cell r="U1583">
            <v>4.7212374575838396</v>
          </cell>
          <cell r="V1583">
            <v>5.4028318377000097</v>
          </cell>
          <cell r="W1583">
            <v>5.735432832644209</v>
          </cell>
        </row>
        <row r="1584">
          <cell r="A1584" t="str">
            <v>SI60RVGDP</v>
          </cell>
          <cell r="B1584" t="str">
            <v>SI</v>
          </cell>
          <cell r="C1584">
            <v>6</v>
          </cell>
          <cell r="D1584">
            <v>1</v>
          </cell>
          <cell r="E1584">
            <v>0</v>
          </cell>
          <cell r="F1584">
            <v>0</v>
          </cell>
          <cell r="G1584" t="str">
            <v>RVGDP</v>
          </cell>
          <cell r="H1584">
            <v>4.124957797044515</v>
          </cell>
          <cell r="I1584">
            <v>3.5119696296327163</v>
          </cell>
          <cell r="J1584">
            <v>5.0933158641213394</v>
          </cell>
          <cell r="K1584">
            <v>3.7748091685397833</v>
          </cell>
          <cell r="L1584">
            <v>5.2936365250384032</v>
          </cell>
          <cell r="M1584">
            <v>4.0902340037357598</v>
          </cell>
          <cell r="N1584">
            <v>2.7174765332018902</v>
          </cell>
          <cell r="O1584">
            <v>3.8131842205258559</v>
          </cell>
          <cell r="P1584">
            <v>2.7708264362225954</v>
          </cell>
          <cell r="Q1584">
            <v>4.2348211440938144</v>
          </cell>
          <cell r="R1584">
            <v>4.1639772333264879</v>
          </cell>
          <cell r="S1584">
            <v>5.5313486976030335</v>
          </cell>
          <cell r="T1584">
            <v>6.1923159265474759</v>
          </cell>
          <cell r="U1584">
            <v>3.2300292970168565</v>
          </cell>
          <cell r="V1584">
            <v>0.44781464315601927</v>
          </cell>
          <cell r="W1584">
            <v>2.1451123326884591</v>
          </cell>
        </row>
        <row r="1585">
          <cell r="A1585" t="str">
            <v>SI60NETD</v>
          </cell>
          <cell r="B1585" t="str">
            <v>SI</v>
          </cell>
          <cell r="C1585">
            <v>6</v>
          </cell>
          <cell r="D1585">
            <v>0</v>
          </cell>
          <cell r="E1585">
            <v>0</v>
          </cell>
          <cell r="F1585">
            <v>0</v>
          </cell>
          <cell r="G1585" t="str">
            <v>NETD</v>
          </cell>
          <cell r="H1585" t="e">
            <v>#N/A</v>
          </cell>
          <cell r="I1585">
            <v>-2.0246151884638852</v>
          </cell>
          <cell r="J1585">
            <v>-1.8808215243656834</v>
          </cell>
          <cell r="K1585">
            <v>-0.18056960422011548</v>
          </cell>
          <cell r="L1585">
            <v>1.3782294637300518</v>
          </cell>
          <cell r="M1585">
            <v>1.2947435991502498</v>
          </cell>
          <cell r="N1585">
            <v>0.46440736147563833</v>
          </cell>
          <cell r="O1585">
            <v>1.5316453773294381</v>
          </cell>
          <cell r="P1585">
            <v>-0.38984540880163676</v>
          </cell>
          <cell r="Q1585">
            <v>0.31113230002228764</v>
          </cell>
          <cell r="R1585">
            <v>-0.12294480039738431</v>
          </cell>
          <cell r="S1585">
            <v>1.5002516443425762</v>
          </cell>
          <cell r="T1585">
            <v>2.9750855821818467</v>
          </cell>
          <cell r="U1585">
            <v>1.7531929330803386</v>
          </cell>
          <cell r="V1585">
            <v>-0.81407242360872489</v>
          </cell>
          <cell r="W1585">
            <v>0.38284934918964009</v>
          </cell>
        </row>
        <row r="1586">
          <cell r="A1586" t="str">
            <v>SI60HWCDW</v>
          </cell>
          <cell r="B1586" t="str">
            <v>SI</v>
          </cell>
          <cell r="C1586">
            <v>6</v>
          </cell>
          <cell r="D1586">
            <v>0</v>
          </cell>
          <cell r="E1586">
            <v>0</v>
          </cell>
          <cell r="F1586">
            <v>0</v>
          </cell>
          <cell r="G1586" t="str">
            <v>HWCDW</v>
          </cell>
          <cell r="H1586" t="e">
            <v>#N/A</v>
          </cell>
          <cell r="I1586">
            <v>13.611427263542119</v>
          </cell>
          <cell r="J1586">
            <v>12.539396429716909</v>
          </cell>
          <cell r="K1586">
            <v>8.7482410034207536</v>
          </cell>
          <cell r="L1586">
            <v>8.6970624083078327</v>
          </cell>
          <cell r="M1586">
            <v>10.233926960008377</v>
          </cell>
          <cell r="N1586">
            <v>11.826896803844278</v>
          </cell>
          <cell r="O1586">
            <v>8.8467492619156864</v>
          </cell>
          <cell r="P1586">
            <v>7.8753023178442572</v>
          </cell>
          <cell r="Q1586">
            <v>7.7873697928401375</v>
          </cell>
          <cell r="R1586">
            <v>5.326542663383349</v>
          </cell>
          <cell r="S1586">
            <v>5.483615935574071</v>
          </cell>
          <cell r="T1586">
            <v>6.3152000802169539</v>
          </cell>
          <cell r="U1586">
            <v>8.4548191449456347</v>
          </cell>
          <cell r="V1586">
            <v>5.1363073715074314</v>
          </cell>
          <cell r="W1586">
            <v>6.1780533452322484</v>
          </cell>
        </row>
        <row r="1587">
          <cell r="A1587" t="str">
            <v>SI1319UUTGE</v>
          </cell>
          <cell r="B1587" t="str">
            <v>SI</v>
          </cell>
          <cell r="C1587">
            <v>1</v>
          </cell>
          <cell r="D1587">
            <v>0</v>
          </cell>
          <cell r="E1587">
            <v>319</v>
          </cell>
          <cell r="F1587">
            <v>0</v>
          </cell>
          <cell r="G1587" t="str">
            <v>UUTGE</v>
          </cell>
          <cell r="H1587">
            <v>52.631614736381962</v>
          </cell>
          <cell r="I1587">
            <v>44.451205021329528</v>
          </cell>
          <cell r="J1587">
            <v>44.832012555104392</v>
          </cell>
          <cell r="K1587">
            <v>45.705097286818081</v>
          </cell>
          <cell r="L1587">
            <v>45.412813781984724</v>
          </cell>
          <cell r="M1587">
            <v>46.767113677449004</v>
          </cell>
          <cell r="N1587">
            <v>47.715588580381088</v>
          </cell>
          <cell r="O1587">
            <v>46.335121318064409</v>
          </cell>
          <cell r="P1587">
            <v>46.384930501026517</v>
          </cell>
          <cell r="Q1587">
            <v>45.837887312966721</v>
          </cell>
          <cell r="R1587">
            <v>45.268658031974397</v>
          </cell>
          <cell r="S1587">
            <v>44.511183579958178</v>
          </cell>
          <cell r="T1587">
            <v>42.392867731486291</v>
          </cell>
          <cell r="U1587">
            <v>42.580961076134002</v>
          </cell>
          <cell r="V1587">
            <v>44.845486204732133</v>
          </cell>
          <cell r="W1587">
            <v>44.344214791385085</v>
          </cell>
        </row>
        <row r="1588">
          <cell r="A1588" t="str">
            <v>SI60UVGDH</v>
          </cell>
          <cell r="B1588" t="str">
            <v>SI</v>
          </cell>
          <cell r="C1588">
            <v>6</v>
          </cell>
          <cell r="D1588">
            <v>0</v>
          </cell>
          <cell r="E1588">
            <v>0</v>
          </cell>
          <cell r="F1588">
            <v>0</v>
          </cell>
          <cell r="G1588" t="str">
            <v>UVGDH</v>
          </cell>
          <cell r="H1588">
            <v>28.044276380371901</v>
          </cell>
          <cell r="I1588">
            <v>15.269980814532392</v>
          </cell>
          <cell r="J1588">
            <v>13.839921524871524</v>
          </cell>
          <cell r="K1588">
            <v>10.813157690186515</v>
          </cell>
          <cell r="L1588">
            <v>12.276389959610267</v>
          </cell>
          <cell r="M1588">
            <v>9.9594152608377016</v>
          </cell>
          <cell r="N1588">
            <v>11.761424234078088</v>
          </cell>
          <cell r="O1588">
            <v>11.97912682419997</v>
          </cell>
          <cell r="P1588">
            <v>8.5850073891646783</v>
          </cell>
          <cell r="Q1588">
            <v>7.8018112577665777</v>
          </cell>
          <cell r="R1588">
            <v>6.0214106914575405</v>
          </cell>
          <cell r="S1588">
            <v>8.0281595438062006</v>
          </cell>
          <cell r="T1588">
            <v>11.168035562481361</v>
          </cell>
          <cell r="U1588">
            <v>8.9262114697191244</v>
          </cell>
          <cell r="V1588">
            <v>2.5288106077015593</v>
          </cell>
          <cell r="W1588">
            <v>5.9836813931661403</v>
          </cell>
        </row>
        <row r="1589">
          <cell r="A1589" t="str">
            <v>SI1212RVGDPR</v>
          </cell>
          <cell r="B1589" t="str">
            <v>SI</v>
          </cell>
          <cell r="C1589">
            <v>1</v>
          </cell>
          <cell r="D1589">
            <v>0</v>
          </cell>
          <cell r="E1589">
            <v>212</v>
          </cell>
          <cell r="F1589">
            <v>327</v>
          </cell>
          <cell r="G1589" t="str">
            <v>RVGDPR</v>
          </cell>
          <cell r="H1589">
            <v>73.806407144005306</v>
          </cell>
          <cell r="I1589">
            <v>75.022998232473142</v>
          </cell>
          <cell r="J1589">
            <v>76.862676080290726</v>
          </cell>
          <cell r="K1589">
            <v>77.580866372386581</v>
          </cell>
          <cell r="L1589">
            <v>79.433781194744682</v>
          </cell>
          <cell r="M1589">
            <v>79.763617053788423</v>
          </cell>
          <cell r="N1589">
            <v>80.429145978195336</v>
          </cell>
          <cell r="O1589">
            <v>82.633624934303938</v>
          </cell>
          <cell r="P1589">
            <v>84.014064414024375</v>
          </cell>
          <cell r="Q1589">
            <v>85.676633615250608</v>
          </cell>
          <cell r="R1589">
            <v>87.768017195857666</v>
          </cell>
          <cell r="S1589">
            <v>90.026574313089498</v>
          </cell>
          <cell r="T1589">
            <v>93.163613338607448</v>
          </cell>
          <cell r="U1589">
            <v>95.349879897204772</v>
          </cell>
          <cell r="V1589">
            <v>97.736373725001869</v>
          </cell>
          <cell r="W1589">
            <v>99.512068268897266</v>
          </cell>
        </row>
        <row r="1590">
          <cell r="A1590" t="str">
            <v>SK60OVGD</v>
          </cell>
          <cell r="B1590" t="str">
            <v>SK</v>
          </cell>
          <cell r="C1590">
            <v>6</v>
          </cell>
          <cell r="D1590">
            <v>1</v>
          </cell>
          <cell r="E1590">
            <v>0</v>
          </cell>
          <cell r="F1590">
            <v>0</v>
          </cell>
          <cell r="G1590" t="str">
            <v>OVGD</v>
          </cell>
          <cell r="H1590">
            <v>5.8434698748509373</v>
          </cell>
          <cell r="I1590">
            <v>6.9413718237649524</v>
          </cell>
          <cell r="J1590">
            <v>4.3774431219917309</v>
          </cell>
          <cell r="K1590">
            <v>4.3915182250825024</v>
          </cell>
          <cell r="L1590">
            <v>3.13213167481452E-2</v>
          </cell>
          <cell r="M1590">
            <v>1.3580557496029488</v>
          </cell>
          <cell r="N1590">
            <v>3.4013134417393287</v>
          </cell>
          <cell r="O1590">
            <v>4.7520050273775816</v>
          </cell>
          <cell r="P1590">
            <v>4.7347985665000092</v>
          </cell>
          <cell r="Q1590">
            <v>5.1557059634388613</v>
          </cell>
          <cell r="R1590">
            <v>6.546074427027615</v>
          </cell>
          <cell r="S1590">
            <v>8.4958626984106935</v>
          </cell>
          <cell r="T1590">
            <v>10.423169946985</v>
          </cell>
          <cell r="U1590">
            <v>7.1304703648857215</v>
          </cell>
          <cell r="V1590">
            <v>2.7230081167235465</v>
          </cell>
          <cell r="W1590">
            <v>3.1118174886500594</v>
          </cell>
        </row>
        <row r="1591">
          <cell r="A1591" t="str">
            <v>SK60ZCPIH</v>
          </cell>
          <cell r="B1591" t="str">
            <v>SK</v>
          </cell>
          <cell r="C1591">
            <v>6</v>
          </cell>
          <cell r="D1591">
            <v>0</v>
          </cell>
          <cell r="E1591">
            <v>0</v>
          </cell>
          <cell r="F1591">
            <v>0</v>
          </cell>
          <cell r="G1591" t="str">
            <v>ZCPIH</v>
          </cell>
          <cell r="H1591" t="e">
            <v>#N/A</v>
          </cell>
          <cell r="I1591">
            <v>5.7850896089455706</v>
          </cell>
          <cell r="J1591">
            <v>5.9949731587802146</v>
          </cell>
          <cell r="K1591">
            <v>6.6922333788054678</v>
          </cell>
          <cell r="L1591">
            <v>10.448621198493701</v>
          </cell>
          <cell r="M1591">
            <v>12.19536432624626</v>
          </cell>
          <cell r="N1591">
            <v>7.1597803507373659</v>
          </cell>
          <cell r="O1591">
            <v>3.4961928277010612</v>
          </cell>
          <cell r="P1591">
            <v>8.4342400755304414</v>
          </cell>
          <cell r="Q1591">
            <v>7.4679628811312515</v>
          </cell>
          <cell r="R1591">
            <v>2.7951960012335464</v>
          </cell>
          <cell r="S1591">
            <v>4.2642021648759076</v>
          </cell>
          <cell r="T1591">
            <v>1.8902459163944618</v>
          </cell>
          <cell r="U1591">
            <v>3.9662889247298327</v>
          </cell>
          <cell r="V1591">
            <v>2.8976885815507059</v>
          </cell>
          <cell r="W1591">
            <v>3.4615248297218182</v>
          </cell>
        </row>
        <row r="1592">
          <cell r="A1592" t="str">
            <v>SK10AVGDGP</v>
          </cell>
          <cell r="B1592" t="str">
            <v>SK</v>
          </cell>
          <cell r="C1592">
            <v>1</v>
          </cell>
          <cell r="D1592">
            <v>0</v>
          </cell>
          <cell r="E1592">
            <v>0</v>
          </cell>
          <cell r="F1592">
            <v>0</v>
          </cell>
          <cell r="G1592" t="str">
            <v>AVGDGP</v>
          </cell>
          <cell r="H1592" t="e">
            <v>#N/A</v>
          </cell>
          <cell r="I1592">
            <v>-5.8771303845246159</v>
          </cell>
          <cell r="J1592">
            <v>-3.9525277608813645</v>
          </cell>
          <cell r="K1592">
            <v>-2.3471031380022009</v>
          </cell>
          <cell r="L1592">
            <v>-3.8527447985737111</v>
          </cell>
          <cell r="M1592">
            <v>-4.1848457559260472</v>
          </cell>
          <cell r="N1592">
            <v>-4.2880774803363835</v>
          </cell>
          <cell r="O1592">
            <v>-3.4797412692908614</v>
          </cell>
          <cell r="P1592">
            <v>-3.1474199965865806</v>
          </cell>
          <cell r="Q1592">
            <v>-3.0571068026932968</v>
          </cell>
          <cell r="R1592">
            <v>-2.3629470184226209</v>
          </cell>
          <cell r="S1592">
            <v>-0.14140530082536146</v>
          </cell>
          <cell r="T1592">
            <v>4.3438624078342976</v>
          </cell>
          <cell r="U1592">
            <v>6.0264302748621175</v>
          </cell>
          <cell r="V1592">
            <v>3.2999616594211947</v>
          </cell>
          <cell r="W1592">
            <v>1.0827348049307612</v>
          </cell>
        </row>
        <row r="1593">
          <cell r="A1593" t="str">
            <v>SK1319UBLA</v>
          </cell>
          <cell r="B1593" t="str">
            <v>SK</v>
          </cell>
          <cell r="C1593">
            <v>1</v>
          </cell>
          <cell r="D1593">
            <v>0</v>
          </cell>
          <cell r="E1593">
            <v>319</v>
          </cell>
          <cell r="F1593">
            <v>0</v>
          </cell>
          <cell r="G1593" t="str">
            <v>UBLA</v>
          </cell>
          <cell r="H1593">
            <v>2.084450678658361</v>
          </cell>
          <cell r="I1593">
            <v>-9.9874398997660823</v>
          </cell>
          <cell r="J1593">
            <v>-9.5032806161853021</v>
          </cell>
          <cell r="K1593">
            <v>-9.5135392984735301</v>
          </cell>
          <cell r="L1593">
            <v>-3.775011399693331</v>
          </cell>
          <cell r="M1593">
            <v>-2.6960175977757772</v>
          </cell>
          <cell r="N1593">
            <v>-7.1917327789936936</v>
          </cell>
          <cell r="O1593">
            <v>-9.4192955092546669</v>
          </cell>
          <cell r="P1593">
            <v>-6.6135983154150004</v>
          </cell>
          <cell r="Q1593">
            <v>-6.437540105224361</v>
          </cell>
          <cell r="R1593">
            <v>-9.0046181153162443</v>
          </cell>
          <cell r="S1593">
            <v>-6.9904869115185146</v>
          </cell>
          <cell r="T1593">
            <v>-4.6544626699000036</v>
          </cell>
          <cell r="U1593">
            <v>-5.3882080651950828</v>
          </cell>
          <cell r="V1593">
            <v>-5.6534851897274665</v>
          </cell>
          <cell r="W1593">
            <v>-5.9129834920236428</v>
          </cell>
        </row>
        <row r="1594">
          <cell r="A1594" t="str">
            <v>SK1319UBLGE</v>
          </cell>
          <cell r="B1594" t="str">
            <v>SK</v>
          </cell>
          <cell r="C1594">
            <v>1</v>
          </cell>
          <cell r="D1594">
            <v>0</v>
          </cell>
          <cell r="E1594">
            <v>319</v>
          </cell>
          <cell r="F1594">
            <v>0</v>
          </cell>
          <cell r="G1594" t="str">
            <v>UBLGE</v>
          </cell>
          <cell r="H1594">
            <v>-3.4185300548702511</v>
          </cell>
          <cell r="I1594">
            <v>-9.9075953117188522</v>
          </cell>
          <cell r="J1594">
            <v>-6.3282550461651947</v>
          </cell>
          <cell r="K1594">
            <v>-5.3371376664501469</v>
          </cell>
          <cell r="L1594">
            <v>-7.4274695988489254</v>
          </cell>
          <cell r="M1594">
            <v>-12.269655021810804</v>
          </cell>
          <cell r="N1594">
            <v>-6.5156163088082515</v>
          </cell>
          <cell r="O1594">
            <v>-8.2143404527709887</v>
          </cell>
          <cell r="P1594">
            <v>-2.7312380653430646</v>
          </cell>
          <cell r="Q1594">
            <v>-2.3171091640345893</v>
          </cell>
          <cell r="R1594">
            <v>-2.801966249593618</v>
          </cell>
          <cell r="S1594">
            <v>-3.53152167231731</v>
          </cell>
          <cell r="T1594">
            <v>-1.948962127742027</v>
          </cell>
          <cell r="U1594">
            <v>-2.1637816531769505</v>
          </cell>
          <cell r="V1594">
            <v>-2.8427145375508127</v>
          </cell>
          <cell r="W1594">
            <v>-3.5706075609807519</v>
          </cell>
        </row>
        <row r="1595">
          <cell r="A1595" t="str">
            <v>SK1319UBLGIE</v>
          </cell>
          <cell r="B1595" t="str">
            <v>SK</v>
          </cell>
          <cell r="C1595">
            <v>1</v>
          </cell>
          <cell r="D1595">
            <v>0</v>
          </cell>
          <cell r="E1595">
            <v>319</v>
          </cell>
          <cell r="F1595">
            <v>0</v>
          </cell>
          <cell r="G1595" t="str">
            <v>UBLGIE</v>
          </cell>
          <cell r="H1595">
            <v>-1.0478670737241635</v>
          </cell>
          <cell r="I1595">
            <v>-7.3687268934273948</v>
          </cell>
          <cell r="J1595">
            <v>-3.9261343000076541</v>
          </cell>
          <cell r="K1595">
            <v>-2.7969967927898671</v>
          </cell>
          <cell r="L1595">
            <v>-4.0329598801673683</v>
          </cell>
          <cell r="M1595">
            <v>-8.208318464349059</v>
          </cell>
          <cell r="N1595">
            <v>-2.5133638952627697</v>
          </cell>
          <cell r="O1595">
            <v>-4.6623150644175375</v>
          </cell>
          <cell r="P1595">
            <v>-0.22095464176410604</v>
          </cell>
          <cell r="Q1595">
            <v>-0.14147875028817028</v>
          </cell>
          <cell r="R1595">
            <v>-1.0827430837648444</v>
          </cell>
          <cell r="S1595">
            <v>-2.0716549013557928</v>
          </cell>
          <cell r="T1595">
            <v>-0.56309947047168574</v>
          </cell>
          <cell r="U1595">
            <v>-0.81057876776486415</v>
          </cell>
          <cell r="V1595">
            <v>-1.4802599469221247</v>
          </cell>
          <cell r="W1595">
            <v>-2.1954494706434646</v>
          </cell>
        </row>
        <row r="1596">
          <cell r="A1596" t="str">
            <v>SK1319UBLGAP</v>
          </cell>
          <cell r="B1596" t="str">
            <v>SK</v>
          </cell>
          <cell r="C1596">
            <v>1</v>
          </cell>
          <cell r="D1596">
            <v>0</v>
          </cell>
          <cell r="E1596">
            <v>319</v>
          </cell>
          <cell r="F1596">
            <v>0</v>
          </cell>
          <cell r="G1596" t="str">
            <v>UBLGAP</v>
          </cell>
          <cell r="H1596" t="e">
            <v>#N/A</v>
          </cell>
          <cell r="I1596">
            <v>-7.7692137671247821</v>
          </cell>
          <cell r="J1596">
            <v>-4.9656803842551014</v>
          </cell>
          <cell r="K1596">
            <v>-4.5424122458127005</v>
          </cell>
          <cell r="L1596">
            <v>-6.1705863976607986</v>
          </cell>
          <cell r="M1596">
            <v>-10.954289437377987</v>
          </cell>
          <cell r="N1596">
            <v>-5.2621254997563192</v>
          </cell>
          <cell r="O1596">
            <v>-7.1971424849318844</v>
          </cell>
          <cell r="P1596">
            <v>-1.8111842519408752</v>
          </cell>
          <cell r="Q1596">
            <v>-1.4234557034712849</v>
          </cell>
          <cell r="R1596">
            <v>-2.1112295771683174</v>
          </cell>
          <cell r="S1596">
            <v>-3.4901860747800404</v>
          </cell>
          <cell r="T1596">
            <v>-3.2187599868001486</v>
          </cell>
          <cell r="U1596">
            <v>-3.9254277511246447</v>
          </cell>
          <cell r="V1596">
            <v>-3.8073593298328166</v>
          </cell>
          <cell r="W1596">
            <v>-3.8871125991581121</v>
          </cell>
        </row>
        <row r="1597">
          <cell r="A1597" t="str">
            <v>SK1319UBLGAPS</v>
          </cell>
          <cell r="B1597" t="str">
            <v>SK</v>
          </cell>
          <cell r="C1597">
            <v>1</v>
          </cell>
          <cell r="D1597">
            <v>0</v>
          </cell>
          <cell r="E1597">
            <v>319</v>
          </cell>
          <cell r="F1597">
            <v>0</v>
          </cell>
          <cell r="G1597" t="str">
            <v>UBLGAPS</v>
          </cell>
          <cell r="H1597" t="e">
            <v>#N/A</v>
          </cell>
          <cell r="I1597" t="e">
            <v>#N/A</v>
          </cell>
          <cell r="J1597" t="e">
            <v>#N/A</v>
          </cell>
          <cell r="K1597" t="e">
            <v>#N/A</v>
          </cell>
          <cell r="L1597" t="e">
            <v>#N/A</v>
          </cell>
          <cell r="M1597" t="e">
            <v>#N/A</v>
          </cell>
          <cell r="N1597" t="e">
            <v>#N/A</v>
          </cell>
          <cell r="O1597" t="e">
            <v>#N/A</v>
          </cell>
          <cell r="P1597">
            <v>-1.4457875635629422</v>
          </cell>
          <cell r="Q1597">
            <v>-1.4234557034712849</v>
          </cell>
          <cell r="R1597">
            <v>-1.2822438865275227</v>
          </cell>
          <cell r="S1597">
            <v>-3.2249447884822389</v>
          </cell>
          <cell r="T1597">
            <v>-3.2187599868001486</v>
          </cell>
          <cell r="U1597">
            <v>-4.1174256832120122</v>
          </cell>
          <cell r="V1597">
            <v>-3.9880234271491877</v>
          </cell>
          <cell r="W1597">
            <v>-3.8871125991581121</v>
          </cell>
        </row>
        <row r="1598">
          <cell r="A1598" t="str">
            <v>SK1319UDGG</v>
          </cell>
          <cell r="B1598" t="str">
            <v>SK</v>
          </cell>
          <cell r="C1598">
            <v>1</v>
          </cell>
          <cell r="D1598">
            <v>0</v>
          </cell>
          <cell r="E1598">
            <v>319</v>
          </cell>
          <cell r="F1598">
            <v>0</v>
          </cell>
          <cell r="G1598" t="str">
            <v>UDGG</v>
          </cell>
          <cell r="H1598">
            <v>22.173975824085154</v>
          </cell>
          <cell r="I1598">
            <v>31.122817412557634</v>
          </cell>
          <cell r="J1598">
            <v>33.757714492461197</v>
          </cell>
          <cell r="K1598">
            <v>34.507703393959076</v>
          </cell>
          <cell r="L1598">
            <v>47.831223110308862</v>
          </cell>
          <cell r="M1598">
            <v>50.324845140638395</v>
          </cell>
          <cell r="N1598">
            <v>48.923874112057582</v>
          </cell>
          <cell r="O1598">
            <v>43.400831252197584</v>
          </cell>
          <cell r="P1598">
            <v>42.370647937429695</v>
          </cell>
          <cell r="Q1598">
            <v>41.419501021171151</v>
          </cell>
          <cell r="R1598">
            <v>34.16133182270368</v>
          </cell>
          <cell r="S1598">
            <v>30.444715490926221</v>
          </cell>
          <cell r="T1598">
            <v>29.3532263064129</v>
          </cell>
          <cell r="U1598">
            <v>28.594590759765897</v>
          </cell>
          <cell r="V1598">
            <v>30.024110207682241</v>
          </cell>
          <cell r="W1598">
            <v>31.939239798480497</v>
          </cell>
        </row>
        <row r="1599">
          <cell r="A1599" t="str">
            <v>SK60OCPH</v>
          </cell>
          <cell r="B1599" t="str">
            <v>SK</v>
          </cell>
          <cell r="C1599">
            <v>6</v>
          </cell>
          <cell r="D1599">
            <v>1</v>
          </cell>
          <cell r="E1599">
            <v>0</v>
          </cell>
          <cell r="F1599">
            <v>0</v>
          </cell>
          <cell r="G1599" t="str">
            <v>OCPH</v>
          </cell>
          <cell r="H1599">
            <v>5.4074360723070702</v>
          </cell>
          <cell r="I1599">
            <v>9.2573630813736827</v>
          </cell>
          <cell r="J1599">
            <v>4.1277633859641005</v>
          </cell>
          <cell r="K1599">
            <v>6.571107724060643</v>
          </cell>
          <cell r="L1599">
            <v>0.33358237194724971</v>
          </cell>
          <cell r="M1599">
            <v>2.2259657972202973</v>
          </cell>
          <cell r="N1599">
            <v>5.4824300009649107</v>
          </cell>
          <cell r="O1599">
            <v>5.5111924235901943</v>
          </cell>
          <cell r="P1599">
            <v>1.7309084974653333</v>
          </cell>
          <cell r="Q1599">
            <v>4.5881877184891229</v>
          </cell>
          <cell r="R1599">
            <v>6.5190889700184496</v>
          </cell>
          <cell r="S1599">
            <v>5.7707739913932743</v>
          </cell>
          <cell r="T1599">
            <v>6.991604742186186</v>
          </cell>
          <cell r="U1599">
            <v>6.6600007101557335</v>
          </cell>
          <cell r="V1599">
            <v>2.6000005705595575</v>
          </cell>
          <cell r="W1599">
            <v>2.8499992888040282</v>
          </cell>
        </row>
        <row r="1600">
          <cell r="A1600" t="str">
            <v>SK60OIGT</v>
          </cell>
          <cell r="B1600" t="str">
            <v>SK</v>
          </cell>
          <cell r="C1600">
            <v>6</v>
          </cell>
          <cell r="D1600">
            <v>1</v>
          </cell>
          <cell r="E1600">
            <v>0</v>
          </cell>
          <cell r="F1600">
            <v>0</v>
          </cell>
          <cell r="G1600" t="str">
            <v>OIGT</v>
          </cell>
          <cell r="H1600">
            <v>0.62274785880638284</v>
          </cell>
          <cell r="I1600">
            <v>30.117812806272461</v>
          </cell>
          <cell r="J1600">
            <v>13.962009525079822</v>
          </cell>
          <cell r="K1600">
            <v>9.3877368363075586</v>
          </cell>
          <cell r="L1600">
            <v>-15.661475231852274</v>
          </cell>
          <cell r="M1600">
            <v>-9.5981343283581992</v>
          </cell>
          <cell r="N1600">
            <v>12.912492725268997</v>
          </cell>
          <cell r="O1600">
            <v>0.18277459140740859</v>
          </cell>
          <cell r="P1600">
            <v>-2.6786007494681963</v>
          </cell>
          <cell r="Q1600">
            <v>4.7817936412717366</v>
          </cell>
          <cell r="R1600">
            <v>17.639565755669583</v>
          </cell>
          <cell r="S1600">
            <v>9.2593043203192504</v>
          </cell>
          <cell r="T1600">
            <v>8.7259962028206175</v>
          </cell>
          <cell r="U1600">
            <v>8.8988023339057207</v>
          </cell>
          <cell r="V1600">
            <v>2.534362974335691</v>
          </cell>
          <cell r="W1600">
            <v>2.7966850180947578</v>
          </cell>
        </row>
        <row r="1601">
          <cell r="A1601" t="str">
            <v>SK60OXGS</v>
          </cell>
          <cell r="B1601" t="str">
            <v>SK</v>
          </cell>
          <cell r="C1601">
            <v>6</v>
          </cell>
          <cell r="D1601">
            <v>1</v>
          </cell>
          <cell r="E1601">
            <v>0</v>
          </cell>
          <cell r="F1601">
            <v>0</v>
          </cell>
          <cell r="G1601" t="str">
            <v>OXGS</v>
          </cell>
          <cell r="H1601">
            <v>4.5480004858758694</v>
          </cell>
          <cell r="I1601">
            <v>-1.3915351732480596</v>
          </cell>
          <cell r="J1601">
            <v>5.8401565750047624</v>
          </cell>
          <cell r="K1601">
            <v>20.95577966029736</v>
          </cell>
          <cell r="L1601">
            <v>12.213276481281699</v>
          </cell>
          <cell r="M1601">
            <v>8.9373177674568538</v>
          </cell>
          <cell r="N1601">
            <v>6.8486070347991923</v>
          </cell>
          <cell r="O1601">
            <v>5.364654496900978</v>
          </cell>
          <cell r="P1601">
            <v>15.937287730593376</v>
          </cell>
          <cell r="Q1601">
            <v>7.3756986361325882</v>
          </cell>
          <cell r="R1601">
            <v>9.9616432683774292</v>
          </cell>
          <cell r="S1601">
            <v>21.039867572269412</v>
          </cell>
          <cell r="T1601">
            <v>13.805918454153264</v>
          </cell>
          <cell r="U1601">
            <v>7.3143508409128311</v>
          </cell>
          <cell r="V1601">
            <v>0.69566692350431225</v>
          </cell>
          <cell r="W1601">
            <v>2.6370637608615022</v>
          </cell>
        </row>
        <row r="1602">
          <cell r="A1602" t="str">
            <v>SK60OMGS</v>
          </cell>
          <cell r="B1602" t="str">
            <v>SK</v>
          </cell>
          <cell r="C1602">
            <v>6</v>
          </cell>
          <cell r="D1602">
            <v>1</v>
          </cell>
          <cell r="E1602">
            <v>0</v>
          </cell>
          <cell r="F1602">
            <v>0</v>
          </cell>
          <cell r="G1602" t="str">
            <v>OMGS</v>
          </cell>
          <cell r="H1602">
            <v>11.638721499281202</v>
          </cell>
          <cell r="I1602">
            <v>17.341939717731059</v>
          </cell>
          <cell r="J1602">
            <v>7.7651108947241809</v>
          </cell>
          <cell r="K1602">
            <v>19.133423995164712</v>
          </cell>
          <cell r="L1602">
            <v>0.42093414085044856</v>
          </cell>
          <cell r="M1602">
            <v>8.1502064272689356</v>
          </cell>
          <cell r="N1602">
            <v>13.463149873433956</v>
          </cell>
          <cell r="O1602">
            <v>4.3723777505876527</v>
          </cell>
          <cell r="P1602">
            <v>7.442799610959705</v>
          </cell>
          <cell r="Q1602">
            <v>8.3293464355986835</v>
          </cell>
          <cell r="R1602">
            <v>12.353474461027481</v>
          </cell>
          <cell r="S1602">
            <v>17.743103145979731</v>
          </cell>
          <cell r="T1602">
            <v>8.8915539764289129</v>
          </cell>
          <cell r="U1602">
            <v>6.983758059125833</v>
          </cell>
          <cell r="V1602">
            <v>0.64273279264719374</v>
          </cell>
          <cell r="W1602">
            <v>2.4256109743567622</v>
          </cell>
        </row>
        <row r="1603">
          <cell r="A1603" t="str">
            <v>SK10CVGD3</v>
          </cell>
          <cell r="B1603" t="str">
            <v>SK</v>
          </cell>
          <cell r="C1603">
            <v>1</v>
          </cell>
          <cell r="D1603">
            <v>0</v>
          </cell>
          <cell r="E1603">
            <v>0</v>
          </cell>
          <cell r="F1603">
            <v>0</v>
          </cell>
          <cell r="G1603" t="str">
            <v>CVGD3</v>
          </cell>
          <cell r="H1603">
            <v>3.8704760215636771</v>
          </cell>
          <cell r="I1603">
            <v>14.559542109324301</v>
          </cell>
          <cell r="J1603">
            <v>6.7322736136491992</v>
          </cell>
          <cell r="K1603">
            <v>7.9863709709132191</v>
          </cell>
          <cell r="L1603">
            <v>-6.9632830599157609</v>
          </cell>
          <cell r="M1603">
            <v>-0.64202365055464461</v>
          </cell>
          <cell r="N1603">
            <v>7.4875766307502989</v>
          </cell>
          <cell r="O1603">
            <v>4.0493160784075837</v>
          </cell>
          <cell r="P1603">
            <v>1.1684181613436906</v>
          </cell>
          <cell r="Q1603">
            <v>3.3520335498094807</v>
          </cell>
          <cell r="R1603">
            <v>8.7004845349107764</v>
          </cell>
          <cell r="S1603">
            <v>7.6394369610392427</v>
          </cell>
          <cell r="T1603">
            <v>6.1072559129974824</v>
          </cell>
          <cell r="U1603">
            <v>6.8534605142265264</v>
          </cell>
          <cell r="V1603">
            <v>2.7344798429251478</v>
          </cell>
          <cell r="W1603">
            <v>2.9066160079718304</v>
          </cell>
        </row>
        <row r="1604">
          <cell r="A1604" t="str">
            <v>SK10CVGD4</v>
          </cell>
          <cell r="B1604" t="str">
            <v>SK</v>
          </cell>
          <cell r="C1604">
            <v>1</v>
          </cell>
          <cell r="D1604">
            <v>0</v>
          </cell>
          <cell r="E1604">
            <v>0</v>
          </cell>
          <cell r="F1604">
            <v>0</v>
          </cell>
          <cell r="G1604" t="str">
            <v>CVGD4</v>
          </cell>
          <cell r="H1604">
            <v>5.5774181359580695</v>
          </cell>
          <cell r="I1604">
            <v>2.1179569181287752</v>
          </cell>
          <cell r="J1604">
            <v>-0.84359459458513797</v>
          </cell>
          <cell r="K1604">
            <v>-2.7567885937944081</v>
          </cell>
          <cell r="L1604">
            <v>0.14370756833873166</v>
          </cell>
          <cell r="M1604">
            <v>1.8814245290093945</v>
          </cell>
          <cell r="N1604">
            <v>0.91067424407859887</v>
          </cell>
          <cell r="O1604">
            <v>0.34003534773926913</v>
          </cell>
          <cell r="P1604">
            <v>-1.8686763566454112</v>
          </cell>
          <cell r="Q1604">
            <v>2.7020807295173008</v>
          </cell>
          <cell r="R1604">
            <v>6.5174089889048048E-2</v>
          </cell>
          <cell r="S1604">
            <v>-0.85570726321604784</v>
          </cell>
          <cell r="T1604">
            <v>0.59139164298207225</v>
          </cell>
          <cell r="U1604">
            <v>6.2746883948120669E-2</v>
          </cell>
          <cell r="V1604">
            <v>-4.909894070976506E-2</v>
          </cell>
          <cell r="W1604">
            <v>5.6503250679431183E-2</v>
          </cell>
        </row>
        <row r="1605">
          <cell r="A1605" t="str">
            <v>SK10CVGD9</v>
          </cell>
          <cell r="B1605" t="str">
            <v>SK</v>
          </cell>
          <cell r="C1605">
            <v>1</v>
          </cell>
          <cell r="D1605">
            <v>0</v>
          </cell>
          <cell r="E1605">
            <v>0</v>
          </cell>
          <cell r="F1605">
            <v>0</v>
          </cell>
          <cell r="G1605" t="str">
            <v>CVGD9</v>
          </cell>
          <cell r="H1605">
            <v>-3.4011788376575929</v>
          </cell>
          <cell r="I1605">
            <v>-10.449974897079414</v>
          </cell>
          <cell r="J1605">
            <v>-1.8618349259232616</v>
          </cell>
          <cell r="K1605">
            <v>-0.81161309483718824</v>
          </cell>
          <cell r="L1605">
            <v>6.9335738459489233</v>
          </cell>
          <cell r="M1605">
            <v>0.12251953166983665</v>
          </cell>
          <cell r="N1605">
            <v>-4.9969374330895677</v>
          </cell>
          <cell r="O1605">
            <v>0.36774157523834994</v>
          </cell>
          <cell r="P1605">
            <v>5.5037599268150386</v>
          </cell>
          <cell r="Q1605">
            <v>-0.87579781397945755</v>
          </cell>
          <cell r="R1605">
            <v>-2.1137704810576921</v>
          </cell>
          <cell r="S1605">
            <v>1.7000314937453425</v>
          </cell>
          <cell r="T1605">
            <v>3.8078241626357263</v>
          </cell>
          <cell r="U1605">
            <v>0.21426296671103184</v>
          </cell>
          <cell r="V1605">
            <v>3.7630134628822143E-2</v>
          </cell>
          <cell r="W1605">
            <v>0.14869685612734962</v>
          </cell>
        </row>
        <row r="1606">
          <cell r="A1606" t="str">
            <v>SK60NETN</v>
          </cell>
          <cell r="B1606" t="str">
            <v>SK</v>
          </cell>
          <cell r="C1606">
            <v>6</v>
          </cell>
          <cell r="D1606">
            <v>0</v>
          </cell>
          <cell r="E1606">
            <v>0</v>
          </cell>
          <cell r="F1606">
            <v>0</v>
          </cell>
          <cell r="G1606" t="str">
            <v>NETN</v>
          </cell>
          <cell r="H1606">
            <v>2.0817879220161872</v>
          </cell>
          <cell r="I1606">
            <v>3.6380066890878471</v>
          </cell>
          <cell r="J1606">
            <v>-0.85397864154471703</v>
          </cell>
          <cell r="K1606">
            <v>-0.33229368777992763</v>
          </cell>
          <cell r="L1606">
            <v>-3.02335630301791</v>
          </cell>
          <cell r="M1606">
            <v>-1.4258376796367878</v>
          </cell>
          <cell r="N1606">
            <v>1.0467816223211912</v>
          </cell>
          <cell r="O1606">
            <v>0.15397800045204857</v>
          </cell>
          <cell r="P1606">
            <v>1.7677895578175562</v>
          </cell>
          <cell r="Q1606">
            <v>0.26795407821484929</v>
          </cell>
          <cell r="R1606">
            <v>2.1102587140322981</v>
          </cell>
          <cell r="S1606">
            <v>3.8467612751844404</v>
          </cell>
          <cell r="T1606">
            <v>2.4246111062831144</v>
          </cell>
          <cell r="U1606">
            <v>2.2927487287376591</v>
          </cell>
          <cell r="V1606">
            <v>6.9061031875272683E-2</v>
          </cell>
          <cell r="W1606">
            <v>0.41911096163202988</v>
          </cell>
        </row>
        <row r="1607">
          <cell r="A1607" t="str">
            <v>SK10ZUTN</v>
          </cell>
          <cell r="B1607" t="str">
            <v>SK</v>
          </cell>
          <cell r="C1607">
            <v>1</v>
          </cell>
          <cell r="D1607">
            <v>0</v>
          </cell>
          <cell r="E1607">
            <v>0</v>
          </cell>
          <cell r="F1607">
            <v>0</v>
          </cell>
          <cell r="G1607" t="str">
            <v>ZUTN</v>
          </cell>
          <cell r="H1607">
            <v>13.2</v>
          </cell>
          <cell r="I1607">
            <v>11.5</v>
          </cell>
          <cell r="J1607">
            <v>12</v>
          </cell>
          <cell r="K1607">
            <v>12.6</v>
          </cell>
          <cell r="L1607">
            <v>16.399999999999999</v>
          </cell>
          <cell r="M1607">
            <v>18.8</v>
          </cell>
          <cell r="N1607">
            <v>19.3</v>
          </cell>
          <cell r="O1607">
            <v>18.7</v>
          </cell>
          <cell r="P1607">
            <v>17.600000000000001</v>
          </cell>
          <cell r="Q1607">
            <v>18.2</v>
          </cell>
          <cell r="R1607">
            <v>16.3</v>
          </cell>
          <cell r="S1607">
            <v>13.4</v>
          </cell>
          <cell r="T1607">
            <v>11.1</v>
          </cell>
          <cell r="U1607">
            <v>9.8000000000000007</v>
          </cell>
          <cell r="V1607">
            <v>10.6</v>
          </cell>
          <cell r="W1607">
            <v>10.5</v>
          </cell>
        </row>
        <row r="1608">
          <cell r="A1608" t="str">
            <v>SK60RVGDE</v>
          </cell>
          <cell r="B1608" t="str">
            <v>SK</v>
          </cell>
          <cell r="C1608">
            <v>6</v>
          </cell>
          <cell r="D1608">
            <v>1</v>
          </cell>
          <cell r="E1608">
            <v>0</v>
          </cell>
          <cell r="F1608">
            <v>0</v>
          </cell>
          <cell r="G1608" t="str">
            <v>RVGDE</v>
          </cell>
          <cell r="H1608">
            <v>5.6330075345894404</v>
          </cell>
          <cell r="I1608">
            <v>4.7579107034597223</v>
          </cell>
          <cell r="J1608">
            <v>5.465877690530685</v>
          </cell>
          <cell r="K1608">
            <v>4.8861643539058086</v>
          </cell>
          <cell r="L1608">
            <v>2.6314120242777239</v>
          </cell>
          <cell r="M1608">
            <v>3.3773579047941871</v>
          </cell>
          <cell r="N1608">
            <v>2.8092911512861862</v>
          </cell>
          <cell r="O1608">
            <v>4.6543657842655461</v>
          </cell>
          <cell r="P1608">
            <v>3.6134768989304789</v>
          </cell>
          <cell r="Q1608">
            <v>5.3981687607258078</v>
          </cell>
          <cell r="R1608">
            <v>5.102262307937977</v>
          </cell>
          <cell r="S1608">
            <v>6.0715532874868083</v>
          </cell>
          <cell r="T1608">
            <v>8.1218524182663288</v>
          </cell>
          <cell r="U1608">
            <v>4.7292908796271238</v>
          </cell>
          <cell r="V1608">
            <v>2.6521155065129642</v>
          </cell>
          <cell r="W1608">
            <v>2.6814681998597267</v>
          </cell>
        </row>
        <row r="1609">
          <cell r="A1609" t="str">
            <v>SK60PVGD</v>
          </cell>
          <cell r="B1609" t="str">
            <v>SK</v>
          </cell>
          <cell r="C1609">
            <v>6</v>
          </cell>
          <cell r="D1609">
            <v>1</v>
          </cell>
          <cell r="E1609">
            <v>0</v>
          </cell>
          <cell r="F1609">
            <v>0</v>
          </cell>
          <cell r="G1609" t="str">
            <v>PVGD</v>
          </cell>
          <cell r="H1609">
            <v>9.8910985850307434</v>
          </cell>
          <cell r="I1609">
            <v>4.1740643315716586</v>
          </cell>
          <cell r="J1609">
            <v>6.2327256771627093</v>
          </cell>
          <cell r="K1609">
            <v>5.0722814328960864</v>
          </cell>
          <cell r="L1609">
            <v>7.3614789308457551</v>
          </cell>
          <cell r="M1609">
            <v>9.4107126403107255</v>
          </cell>
          <cell r="N1609">
            <v>5.0135728892483078</v>
          </cell>
          <cell r="O1609">
            <v>3.8752344154504348</v>
          </cell>
          <cell r="P1609">
            <v>5.3061656524787892</v>
          </cell>
          <cell r="Q1609">
            <v>5.880196883383193</v>
          </cell>
          <cell r="R1609">
            <v>2.3751834844308206</v>
          </cell>
          <cell r="S1609">
            <v>2.9472473598022741</v>
          </cell>
          <cell r="T1609">
            <v>1.114471379609383</v>
          </cell>
          <cell r="U1609">
            <v>3.9521736033535593</v>
          </cell>
          <cell r="V1609">
            <v>3.4563058900537014</v>
          </cell>
          <cell r="W1609">
            <v>3.5809286498541759</v>
          </cell>
        </row>
        <row r="1610">
          <cell r="A1610" t="str">
            <v>SK60RWCDV</v>
          </cell>
          <cell r="B1610" t="str">
            <v>SK</v>
          </cell>
          <cell r="C1610">
            <v>6</v>
          </cell>
          <cell r="D1610">
            <v>1</v>
          </cell>
          <cell r="E1610">
            <v>0</v>
          </cell>
          <cell r="F1610">
            <v>0</v>
          </cell>
          <cell r="G1610" t="str">
            <v>RWCDV</v>
          </cell>
          <cell r="H1610">
            <v>9.7148446754597106</v>
          </cell>
          <cell r="I1610">
            <v>8.3956371431944898</v>
          </cell>
          <cell r="J1610">
            <v>9.3639932512054926</v>
          </cell>
          <cell r="K1610">
            <v>4.5436138812968485</v>
          </cell>
          <cell r="L1610">
            <v>-0.46815016626826633</v>
          </cell>
          <cell r="M1610">
            <v>3.5643400345631404</v>
          </cell>
          <cell r="N1610">
            <v>0.7883096536587697</v>
          </cell>
          <cell r="O1610">
            <v>4.629690100545214</v>
          </cell>
          <cell r="P1610">
            <v>2.7051148303028016</v>
          </cell>
          <cell r="Q1610">
            <v>2.4266089809505509</v>
          </cell>
          <cell r="R1610">
            <v>7.1110365550143051</v>
          </cell>
          <cell r="S1610">
            <v>4.5738026777051966</v>
          </cell>
          <cell r="T1610">
            <v>7.5841890878994844</v>
          </cell>
          <cell r="U1610">
            <v>4.813398199238228</v>
          </cell>
          <cell r="V1610">
            <v>4.0219319651420005</v>
          </cell>
          <cell r="W1610">
            <v>3.9832790498967929</v>
          </cell>
        </row>
        <row r="1611">
          <cell r="A1611" t="str">
            <v>SK60QLCD</v>
          </cell>
          <cell r="B1611" t="str">
            <v>SK</v>
          </cell>
          <cell r="C1611">
            <v>6</v>
          </cell>
          <cell r="D1611">
            <v>1</v>
          </cell>
          <cell r="E1611">
            <v>0</v>
          </cell>
          <cell r="F1611">
            <v>0</v>
          </cell>
          <cell r="G1611" t="str">
            <v>QLCD</v>
          </cell>
          <cell r="H1611">
            <v>3.8641682520813347</v>
          </cell>
          <cell r="I1611">
            <v>3.4725076276407751</v>
          </cell>
          <cell r="J1611">
            <v>3.6960917085553158</v>
          </cell>
          <cell r="K1611">
            <v>-0.32659262040807269</v>
          </cell>
          <cell r="L1611">
            <v>-3.0200911489094651</v>
          </cell>
          <cell r="M1611">
            <v>0.18087338809833486</v>
          </cell>
          <cell r="N1611">
            <v>-1.9657576421313161</v>
          </cell>
          <cell r="O1611">
            <v>-2.3578265020662847E-2</v>
          </cell>
          <cell r="P1611">
            <v>-0.87668331940424782</v>
          </cell>
          <cell r="Q1611">
            <v>-2.819365663288953</v>
          </cell>
          <cell r="R1611">
            <v>1.9112569063364448</v>
          </cell>
          <cell r="S1611">
            <v>-1.41201911668275</v>
          </cell>
          <cell r="T1611">
            <v>-0.49727535955164104</v>
          </cell>
          <cell r="U1611">
            <v>8.0309261052646796E-2</v>
          </cell>
          <cell r="V1611">
            <v>1.3344259413164306</v>
          </cell>
          <cell r="W1611">
            <v>1.2678147993591571</v>
          </cell>
        </row>
        <row r="1612">
          <cell r="A1612" t="str">
            <v>SK60OVGDP</v>
          </cell>
          <cell r="B1612" t="str">
            <v>SK</v>
          </cell>
          <cell r="C1612">
            <v>6</v>
          </cell>
          <cell r="D1612">
            <v>0</v>
          </cell>
          <cell r="E1612">
            <v>0</v>
          </cell>
          <cell r="F1612">
            <v>0</v>
          </cell>
          <cell r="G1612" t="str">
            <v>OVGDP</v>
          </cell>
          <cell r="H1612" t="e">
            <v>#N/A</v>
          </cell>
          <cell r="I1612" t="e">
            <v>#N/A</v>
          </cell>
          <cell r="J1612">
            <v>2.2859242490989917</v>
          </cell>
          <cell r="K1612">
            <v>2.6753099080355724</v>
          </cell>
          <cell r="L1612">
            <v>1.5977864687796162</v>
          </cell>
          <cell r="M1612">
            <v>1.7093687294272852</v>
          </cell>
          <cell r="N1612">
            <v>3.5128386897113506</v>
          </cell>
          <cell r="O1612">
            <v>3.8747297283184157</v>
          </cell>
          <cell r="P1612">
            <v>4.3754317684775001</v>
          </cell>
          <cell r="Q1612">
            <v>5.0577416119692575</v>
          </cell>
          <cell r="R1612">
            <v>5.7885751193302859</v>
          </cell>
          <cell r="S1612">
            <v>6.082168755517503</v>
          </cell>
          <cell r="T1612">
            <v>5.6765804780689821</v>
          </cell>
          <cell r="U1612">
            <v>5.4303821269978458</v>
          </cell>
          <cell r="V1612">
            <v>5.4342487911133386</v>
          </cell>
          <cell r="W1612">
            <v>5.3735518114534919</v>
          </cell>
        </row>
        <row r="1613">
          <cell r="A1613" t="str">
            <v>SK1319URTG</v>
          </cell>
          <cell r="B1613" t="str">
            <v>SK</v>
          </cell>
          <cell r="C1613">
            <v>1</v>
          </cell>
          <cell r="D1613">
            <v>0</v>
          </cell>
          <cell r="E1613">
            <v>319</v>
          </cell>
          <cell r="F1613">
            <v>0</v>
          </cell>
          <cell r="G1613" t="str">
            <v>URTG</v>
          </cell>
          <cell r="H1613">
            <v>45.232863360699696</v>
          </cell>
          <cell r="I1613">
            <v>43.811220459076303</v>
          </cell>
          <cell r="J1613">
            <v>42.674280386576967</v>
          </cell>
          <cell r="K1613">
            <v>40.496036659629745</v>
          </cell>
          <cell r="L1613">
            <v>40.453605020117799</v>
          </cell>
          <cell r="M1613">
            <v>38.653527278150321</v>
          </cell>
          <cell r="N1613">
            <v>38.046364794854767</v>
          </cell>
          <cell r="O1613">
            <v>36.872075515926319</v>
          </cell>
          <cell r="P1613">
            <v>37.360201842841825</v>
          </cell>
          <cell r="Q1613">
            <v>35.431726774945268</v>
          </cell>
          <cell r="R1613">
            <v>35.256480068601995</v>
          </cell>
          <cell r="S1613">
            <v>33.526194439188181</v>
          </cell>
          <cell r="T1613">
            <v>32.67088770880099</v>
          </cell>
          <cell r="U1613">
            <v>32.065821388105341</v>
          </cell>
          <cell r="V1613">
            <v>32.207295001925687</v>
          </cell>
          <cell r="W1613">
            <v>32.111859737430244</v>
          </cell>
        </row>
        <row r="1614">
          <cell r="A1614" t="str">
            <v>SK1319UUTG</v>
          </cell>
          <cell r="B1614" t="str">
            <v>SK</v>
          </cell>
          <cell r="C1614">
            <v>1</v>
          </cell>
          <cell r="D1614">
            <v>0</v>
          </cell>
          <cell r="E1614">
            <v>319</v>
          </cell>
          <cell r="F1614">
            <v>0</v>
          </cell>
          <cell r="G1614" t="str">
            <v>UUTG</v>
          </cell>
          <cell r="H1614">
            <v>48.651391696577143</v>
          </cell>
          <cell r="I1614">
            <v>53.718815770795139</v>
          </cell>
          <cell r="J1614">
            <v>49.002536824307874</v>
          </cell>
          <cell r="K1614">
            <v>45.833174326079899</v>
          </cell>
          <cell r="L1614">
            <v>47.881074618966728</v>
          </cell>
          <cell r="M1614">
            <v>50.92318229996112</v>
          </cell>
          <cell r="N1614">
            <v>44.561981103663015</v>
          </cell>
          <cell r="O1614">
            <v>45.086415968697317</v>
          </cell>
          <cell r="P1614">
            <v>40.091439908184888</v>
          </cell>
          <cell r="Q1614">
            <v>37.748835938979859</v>
          </cell>
          <cell r="R1614">
            <v>38.058446318195621</v>
          </cell>
          <cell r="S1614">
            <v>37.057716111505492</v>
          </cell>
          <cell r="T1614">
            <v>34.619849836543018</v>
          </cell>
          <cell r="U1614">
            <v>34.229601581221971</v>
          </cell>
          <cell r="V1614">
            <v>35.050008165605036</v>
          </cell>
          <cell r="W1614">
            <v>35.682464725718646</v>
          </cell>
        </row>
        <row r="1615">
          <cell r="A1615" t="str">
            <v>SK1319UTVG</v>
          </cell>
          <cell r="B1615" t="str">
            <v>SK</v>
          </cell>
          <cell r="C1615">
            <v>1</v>
          </cell>
          <cell r="D1615">
            <v>0</v>
          </cell>
          <cell r="E1615">
            <v>319</v>
          </cell>
          <cell r="F1615">
            <v>0</v>
          </cell>
          <cell r="G1615" t="str">
            <v>UTVG</v>
          </cell>
          <cell r="H1615">
            <v>14.485264793652105</v>
          </cell>
          <cell r="I1615">
            <v>13.812715635627482</v>
          </cell>
          <cell r="J1615">
            <v>13.064575607244491</v>
          </cell>
          <cell r="K1615">
            <v>12.838989931796037</v>
          </cell>
          <cell r="L1615">
            <v>12.365182383280134</v>
          </cell>
          <cell r="M1615">
            <v>12.492077272557802</v>
          </cell>
          <cell r="N1615">
            <v>11.352713638383639</v>
          </cell>
          <cell r="O1615">
            <v>11.551610663829711</v>
          </cell>
          <cell r="P1615">
            <v>12.143431687985561</v>
          </cell>
          <cell r="Q1615">
            <v>12.294775050989617</v>
          </cell>
          <cell r="R1615">
            <v>12.556952380439542</v>
          </cell>
          <cell r="S1615">
            <v>11.322600123659301</v>
          </cell>
          <cell r="T1615">
            <v>11.371068680000498</v>
          </cell>
          <cell r="U1615">
            <v>10.580445374171923</v>
          </cell>
          <cell r="V1615">
            <v>10.620920795307262</v>
          </cell>
          <cell r="W1615">
            <v>10.698552735774681</v>
          </cell>
        </row>
        <row r="1616">
          <cell r="A1616" t="str">
            <v>SK1319UTYG</v>
          </cell>
          <cell r="B1616" t="str">
            <v>SK</v>
          </cell>
          <cell r="C1616">
            <v>1</v>
          </cell>
          <cell r="D1616">
            <v>0</v>
          </cell>
          <cell r="E1616">
            <v>319</v>
          </cell>
          <cell r="F1616">
            <v>0</v>
          </cell>
          <cell r="G1616" t="str">
            <v>UTYG</v>
          </cell>
          <cell r="H1616">
            <v>10.811261465682028</v>
          </cell>
          <cell r="I1616">
            <v>9.6777578215169626</v>
          </cell>
          <cell r="J1616">
            <v>9.2263590378714628</v>
          </cell>
          <cell r="K1616">
            <v>8.9984572913283536</v>
          </cell>
          <cell r="L1616">
            <v>8.9926451304999091</v>
          </cell>
          <cell r="M1616">
            <v>7.4334624049938487</v>
          </cell>
          <cell r="N1616">
            <v>7.4711262362032311</v>
          </cell>
          <cell r="O1616">
            <v>7.0294003624331705</v>
          </cell>
          <cell r="P1616">
            <v>7.1079056475450582</v>
          </cell>
          <cell r="Q1616">
            <v>6.0937181085458461</v>
          </cell>
          <cell r="R1616">
            <v>6.0055692007180594</v>
          </cell>
          <cell r="S1616">
            <v>6.0548463961026835</v>
          </cell>
          <cell r="T1616">
            <v>6.117992358514039</v>
          </cell>
          <cell r="U1616">
            <v>6.1790424372518284</v>
          </cell>
          <cell r="V1616">
            <v>6.1913860924613022</v>
          </cell>
          <cell r="W1616">
            <v>6.0637818544174884</v>
          </cell>
        </row>
        <row r="1617">
          <cell r="A1617" t="str">
            <v>SK1319UTSG</v>
          </cell>
          <cell r="B1617" t="str">
            <v>SK</v>
          </cell>
          <cell r="C1617">
            <v>1</v>
          </cell>
          <cell r="D1617">
            <v>0</v>
          </cell>
          <cell r="E1617">
            <v>319</v>
          </cell>
          <cell r="F1617">
            <v>0</v>
          </cell>
          <cell r="G1617" t="str">
            <v>UTSG</v>
          </cell>
          <cell r="H1617">
            <v>15.101008017382455</v>
          </cell>
          <cell r="I1617">
            <v>15.995457378981737</v>
          </cell>
          <cell r="J1617">
            <v>15.094035053540491</v>
          </cell>
          <cell r="K1617">
            <v>14.952856040922381</v>
          </cell>
          <cell r="L1617">
            <v>14.07643582976773</v>
          </cell>
          <cell r="M1617">
            <v>14.211908325388414</v>
          </cell>
          <cell r="N1617">
            <v>14.371595260121396</v>
          </cell>
          <cell r="O1617">
            <v>14.698558381492466</v>
          </cell>
          <cell r="P1617">
            <v>13.969434199168171</v>
          </cell>
          <cell r="Q1617">
            <v>13.285713656407072</v>
          </cell>
          <cell r="R1617">
            <v>12.804046117882089</v>
          </cell>
          <cell r="S1617">
            <v>11.896241890131238</v>
          </cell>
          <cell r="T1617">
            <v>11.85806633379768</v>
          </cell>
          <cell r="U1617">
            <v>11.891052459806694</v>
          </cell>
          <cell r="V1617">
            <v>11.927593456816259</v>
          </cell>
          <cell r="W1617">
            <v>11.982965535016907</v>
          </cell>
        </row>
        <row r="1618">
          <cell r="A1618" t="str">
            <v>SK1319UWCG</v>
          </cell>
          <cell r="B1618" t="str">
            <v>SK</v>
          </cell>
          <cell r="C1618">
            <v>1</v>
          </cell>
          <cell r="D1618">
            <v>0</v>
          </cell>
          <cell r="E1618">
            <v>319</v>
          </cell>
          <cell r="F1618">
            <v>0</v>
          </cell>
          <cell r="G1618" t="str">
            <v>UWCG</v>
          </cell>
          <cell r="H1618">
            <v>9.4955443706423548</v>
          </cell>
          <cell r="I1618">
            <v>9.5362638176532659</v>
          </cell>
          <cell r="J1618">
            <v>9.3187590016907524</v>
          </cell>
          <cell r="K1618">
            <v>9.488165800584607</v>
          </cell>
          <cell r="L1618">
            <v>9.4520586782971101</v>
          </cell>
          <cell r="M1618">
            <v>8.8376626489339607</v>
          </cell>
          <cell r="N1618">
            <v>8.9091981074232525</v>
          </cell>
          <cell r="O1618">
            <v>9.1577485867811053</v>
          </cell>
          <cell r="P1618">
            <v>8.8813466216746466</v>
          </cell>
          <cell r="Q1618">
            <v>8.1001907430167357</v>
          </cell>
          <cell r="R1618">
            <v>7.3074725157857969</v>
          </cell>
          <cell r="S1618">
            <v>7.4012985432066332</v>
          </cell>
          <cell r="T1618">
            <v>6.8440360733405621</v>
          </cell>
          <cell r="U1618">
            <v>6.7079449080111635</v>
          </cell>
          <cell r="V1618">
            <v>6.7222459039499265</v>
          </cell>
          <cell r="W1618">
            <v>6.6590424071159333</v>
          </cell>
        </row>
        <row r="1619">
          <cell r="A1619" t="str">
            <v>SK1319UCTGI</v>
          </cell>
          <cell r="B1619" t="str">
            <v>SK</v>
          </cell>
          <cell r="C1619">
            <v>1</v>
          </cell>
          <cell r="D1619">
            <v>0</v>
          </cell>
          <cell r="E1619">
            <v>319</v>
          </cell>
          <cell r="F1619">
            <v>0</v>
          </cell>
          <cell r="G1619" t="str">
            <v>UCTGI</v>
          </cell>
          <cell r="H1619">
            <v>8.6956970172036812</v>
          </cell>
          <cell r="I1619">
            <v>9.7036803871103121</v>
          </cell>
          <cell r="J1619">
            <v>8.4243997133374631</v>
          </cell>
          <cell r="K1619">
            <v>7.8339406057161431</v>
          </cell>
          <cell r="L1619">
            <v>6.1833590466312423</v>
          </cell>
          <cell r="M1619">
            <v>6.8131727660571713</v>
          </cell>
          <cell r="N1619">
            <v>6.8667220613900417</v>
          </cell>
          <cell r="O1619">
            <v>6.216450138391771</v>
          </cell>
          <cell r="P1619">
            <v>6.1074380705746956</v>
          </cell>
          <cell r="Q1619">
            <v>5.7056977684975942</v>
          </cell>
          <cell r="R1619">
            <v>4.968596681230232</v>
          </cell>
          <cell r="S1619">
            <v>5.7095404478009497</v>
          </cell>
          <cell r="T1619">
            <v>4.553911120634333</v>
          </cell>
          <cell r="U1619">
            <v>4.3975658983989874</v>
          </cell>
          <cell r="V1619">
            <v>4.4609276657636716</v>
          </cell>
          <cell r="W1619">
            <v>4.5948465550446631</v>
          </cell>
        </row>
        <row r="1620">
          <cell r="A1620" t="str">
            <v>SK1319UIGG0</v>
          </cell>
          <cell r="B1620" t="str">
            <v>SK</v>
          </cell>
          <cell r="C1620">
            <v>1</v>
          </cell>
          <cell r="D1620">
            <v>0</v>
          </cell>
          <cell r="E1620">
            <v>319</v>
          </cell>
          <cell r="F1620">
            <v>0</v>
          </cell>
          <cell r="G1620" t="str">
            <v>UIGG0</v>
          </cell>
          <cell r="H1620">
            <v>2.3593176286150421</v>
          </cell>
          <cell r="I1620">
            <v>3.7635553415915228</v>
          </cell>
          <cell r="J1620">
            <v>5.4312810058237027</v>
          </cell>
          <cell r="K1620">
            <v>3.9583925381617417</v>
          </cell>
          <cell r="L1620">
            <v>2.9234011487110667</v>
          </cell>
          <cell r="M1620">
            <v>2.8106374932756686</v>
          </cell>
          <cell r="N1620">
            <v>3.0930464579914085</v>
          </cell>
          <cell r="O1620">
            <v>3.2733485398992035</v>
          </cell>
          <cell r="P1620">
            <v>2.5621910068272777</v>
          </cell>
          <cell r="Q1620">
            <v>2.3905283390673713</v>
          </cell>
          <cell r="R1620">
            <v>2.0890224013257312</v>
          </cell>
          <cell r="S1620">
            <v>2.1881429289417</v>
          </cell>
          <cell r="T1620">
            <v>1.8749112820133627</v>
          </cell>
          <cell r="U1620">
            <v>1.9081440719193008</v>
          </cell>
          <cell r="V1620">
            <v>1.9825239977906497</v>
          </cell>
          <cell r="W1620">
            <v>2.0361174877077728</v>
          </cell>
        </row>
        <row r="1621">
          <cell r="A1621" t="str">
            <v>SK1319UYIG</v>
          </cell>
          <cell r="B1621" t="str">
            <v>SK</v>
          </cell>
          <cell r="C1621">
            <v>1</v>
          </cell>
          <cell r="D1621">
            <v>0</v>
          </cell>
          <cell r="E1621">
            <v>319</v>
          </cell>
          <cell r="F1621">
            <v>0</v>
          </cell>
          <cell r="G1621" t="str">
            <v>UYIG</v>
          </cell>
          <cell r="H1621">
            <v>2.3706629811460869</v>
          </cell>
          <cell r="I1621">
            <v>2.5388684182914565</v>
          </cell>
          <cell r="J1621">
            <v>2.4021207461575393</v>
          </cell>
          <cell r="K1621">
            <v>2.5401408736602793</v>
          </cell>
          <cell r="L1621">
            <v>3.3945097186815576</v>
          </cell>
          <cell r="M1621">
            <v>4.0613365574617442</v>
          </cell>
          <cell r="N1621">
            <v>4.0022524135454818</v>
          </cell>
          <cell r="O1621">
            <v>3.5520253883534534</v>
          </cell>
          <cell r="P1621">
            <v>2.5102834235789584</v>
          </cell>
          <cell r="Q1621">
            <v>2.1756304137464189</v>
          </cell>
          <cell r="R1621">
            <v>1.7192231658287735</v>
          </cell>
          <cell r="S1621">
            <v>1.4598667709615174</v>
          </cell>
          <cell r="T1621">
            <v>1.3858626572703412</v>
          </cell>
          <cell r="U1621">
            <v>1.3532028854120863</v>
          </cell>
          <cell r="V1621">
            <v>1.362454590628688</v>
          </cell>
          <cell r="W1621">
            <v>1.375158090337288</v>
          </cell>
        </row>
        <row r="1622">
          <cell r="A1622" t="str">
            <v>SK1319UOOMS</v>
          </cell>
          <cell r="B1622" t="str">
            <v>SK</v>
          </cell>
          <cell r="C1622">
            <v>1</v>
          </cell>
          <cell r="D1622">
            <v>0</v>
          </cell>
          <cell r="E1622">
            <v>319</v>
          </cell>
          <cell r="F1622">
            <v>0</v>
          </cell>
          <cell r="G1622" t="str">
            <v>UOOMS</v>
          </cell>
          <cell r="H1622" t="e">
            <v>#N/A</v>
          </cell>
          <cell r="I1622" t="e">
            <v>#N/A</v>
          </cell>
          <cell r="J1622" t="e">
            <v>#N/A</v>
          </cell>
          <cell r="K1622" t="e">
            <v>#N/A</v>
          </cell>
          <cell r="L1622" t="e">
            <v>#N/A</v>
          </cell>
          <cell r="M1622" t="e">
            <v>#N/A</v>
          </cell>
          <cell r="N1622" t="e">
            <v>#N/A</v>
          </cell>
          <cell r="O1622" t="e">
            <v>#N/A</v>
          </cell>
          <cell r="P1622">
            <v>-0.36539668837793299</v>
          </cell>
          <cell r="Q1622">
            <v>0</v>
          </cell>
          <cell r="R1622">
            <v>-0.82898569064079464</v>
          </cell>
          <cell r="S1622">
            <v>-0.26524128629780186</v>
          </cell>
          <cell r="T1622">
            <v>0</v>
          </cell>
          <cell r="U1622">
            <v>0.19199793208736754</v>
          </cell>
          <cell r="V1622">
            <v>0.18066409731637154</v>
          </cell>
          <cell r="W1622">
            <v>0</v>
          </cell>
        </row>
        <row r="1623">
          <cell r="A1623" t="str">
            <v>SK1319UBLGBPS</v>
          </cell>
          <cell r="B1623" t="str">
            <v>SK</v>
          </cell>
          <cell r="C1623">
            <v>1</v>
          </cell>
          <cell r="D1623">
            <v>0</v>
          </cell>
          <cell r="E1623">
            <v>319</v>
          </cell>
          <cell r="F1623">
            <v>0</v>
          </cell>
          <cell r="G1623" t="str">
            <v>UBLGBPS</v>
          </cell>
          <cell r="H1623" t="e">
            <v>#N/A</v>
          </cell>
          <cell r="I1623" t="e">
            <v>#N/A</v>
          </cell>
          <cell r="J1623" t="e">
            <v>#N/A</v>
          </cell>
          <cell r="K1623" t="e">
            <v>#N/A</v>
          </cell>
          <cell r="L1623" t="e">
            <v>#N/A</v>
          </cell>
          <cell r="M1623" t="e">
            <v>#N/A</v>
          </cell>
          <cell r="N1623" t="e">
            <v>#N/A</v>
          </cell>
          <cell r="O1623" t="e">
            <v>#N/A</v>
          </cell>
          <cell r="P1623">
            <v>1.0644958600160164</v>
          </cell>
          <cell r="Q1623">
            <v>0.75217471027513416</v>
          </cell>
          <cell r="R1623">
            <v>0.43697927930125097</v>
          </cell>
          <cell r="S1623">
            <v>-1.7650780175207215</v>
          </cell>
          <cell r="T1623">
            <v>-1.8328973295298074</v>
          </cell>
          <cell r="U1623">
            <v>-2.7642227977999259</v>
          </cell>
          <cell r="V1623">
            <v>-2.6255688365204999</v>
          </cell>
          <cell r="W1623">
            <v>-2.5119545088208248</v>
          </cell>
        </row>
        <row r="1624">
          <cell r="A1624" t="str">
            <v>SK1319UYVG</v>
          </cell>
          <cell r="B1624" t="str">
            <v>SK</v>
          </cell>
          <cell r="C1624">
            <v>1</v>
          </cell>
          <cell r="D1624">
            <v>0</v>
          </cell>
          <cell r="E1624">
            <v>319</v>
          </cell>
          <cell r="F1624">
            <v>0</v>
          </cell>
          <cell r="G1624" t="str">
            <v>UYVG</v>
          </cell>
          <cell r="H1624">
            <v>4.7274021205495291</v>
          </cell>
          <cell r="I1624">
            <v>3.8621536714376536</v>
          </cell>
          <cell r="J1624">
            <v>4.2629224271689292</v>
          </cell>
          <cell r="K1624">
            <v>2.7942564550178628</v>
          </cell>
          <cell r="L1624">
            <v>2.6675282393439446</v>
          </cell>
          <cell r="M1624">
            <v>2.4799867910157603</v>
          </cell>
          <cell r="N1624">
            <v>2.1037895680683101</v>
          </cell>
          <cell r="O1624">
            <v>1.5051795486715291</v>
          </cell>
          <cell r="P1624">
            <v>1.6570371968924116</v>
          </cell>
          <cell r="Q1624">
            <v>1.8649938841827201</v>
          </cell>
          <cell r="R1624">
            <v>1.3116632148032774</v>
          </cell>
          <cell r="S1624">
            <v>1.3175862571848342</v>
          </cell>
          <cell r="T1624">
            <v>1.2025166492963819</v>
          </cell>
          <cell r="U1624">
            <v>1.1871356246089138</v>
          </cell>
          <cell r="V1624">
            <v>1.163974128186851</v>
          </cell>
          <cell r="W1624">
            <v>1.1552096164770449</v>
          </cell>
        </row>
        <row r="1625">
          <cell r="A1625" t="str">
            <v>SK1319UYTGH</v>
          </cell>
          <cell r="B1625" t="str">
            <v>SK</v>
          </cell>
          <cell r="C1625">
            <v>1</v>
          </cell>
          <cell r="D1625">
            <v>0</v>
          </cell>
          <cell r="E1625">
            <v>319</v>
          </cell>
          <cell r="F1625">
            <v>0</v>
          </cell>
          <cell r="G1625" t="str">
            <v>UYTGH</v>
          </cell>
          <cell r="H1625">
            <v>14.195614505548908</v>
          </cell>
          <cell r="I1625">
            <v>14.228402491035114</v>
          </cell>
          <cell r="J1625">
            <v>13.657800073752984</v>
          </cell>
          <cell r="K1625">
            <v>13.619351859369926</v>
          </cell>
          <cell r="L1625">
            <v>14.281984704328575</v>
          </cell>
          <cell r="M1625">
            <v>13.552843926264041</v>
          </cell>
          <cell r="N1625">
            <v>13.598750577573377</v>
          </cell>
          <cell r="O1625">
            <v>13.720980553026136</v>
          </cell>
          <cell r="P1625">
            <v>11.915120065918545</v>
          </cell>
          <cell r="Q1625">
            <v>12.239343573839866</v>
          </cell>
          <cell r="R1625">
            <v>12.415400179447536</v>
          </cell>
          <cell r="S1625">
            <v>11.881176185580554</v>
          </cell>
          <cell r="T1625">
            <v>11.591494083758416</v>
          </cell>
          <cell r="U1625">
            <v>11.418248426664549</v>
          </cell>
          <cell r="V1625">
            <v>11.775661133394772</v>
          </cell>
          <cell r="W1625">
            <v>12.050838304729004</v>
          </cell>
        </row>
        <row r="1626">
          <cell r="A1626" t="str">
            <v>SK1319UYTGM</v>
          </cell>
          <cell r="B1626" t="str">
            <v>SK</v>
          </cell>
          <cell r="C1626">
            <v>1</v>
          </cell>
          <cell r="D1626">
            <v>0</v>
          </cell>
          <cell r="E1626">
            <v>319</v>
          </cell>
          <cell r="F1626">
            <v>0</v>
          </cell>
          <cell r="G1626" t="str">
            <v>UYTGM</v>
          </cell>
          <cell r="H1626">
            <v>0.25475473410619254</v>
          </cell>
          <cell r="I1626">
            <v>2.4845544713339631</v>
          </cell>
          <cell r="J1626">
            <v>2.4715598755940249</v>
          </cell>
          <cell r="K1626">
            <v>2.4820355634946414</v>
          </cell>
          <cell r="L1626">
            <v>2.569360932010575</v>
          </cell>
          <cell r="M1626">
            <v>2.4744475395603751</v>
          </cell>
          <cell r="N1626">
            <v>2.5533893624472825</v>
          </cell>
          <cell r="O1626">
            <v>2.8323881821542232</v>
          </cell>
          <cell r="P1626">
            <v>3.3647558136493241</v>
          </cell>
          <cell r="Q1626">
            <v>3.0915346222803701</v>
          </cell>
          <cell r="R1626">
            <v>4.4407543796708691</v>
          </cell>
          <cell r="S1626">
            <v>4.4048504337115029</v>
          </cell>
          <cell r="T1626">
            <v>4.471116661926045</v>
          </cell>
          <cell r="U1626">
            <v>4.3697634297844807</v>
          </cell>
          <cell r="V1626">
            <v>4.4859870812393403</v>
          </cell>
          <cell r="W1626">
            <v>4.5320136896561989</v>
          </cell>
        </row>
        <row r="1627">
          <cell r="A1627" t="str">
            <v>SK1319UCIG0</v>
          </cell>
          <cell r="B1627" t="str">
            <v>SK</v>
          </cell>
          <cell r="C1627">
            <v>1</v>
          </cell>
          <cell r="D1627">
            <v>0</v>
          </cell>
          <cell r="E1627">
            <v>319</v>
          </cell>
          <cell r="F1627">
            <v>0</v>
          </cell>
          <cell r="G1627" t="str">
            <v>UCIG0</v>
          </cell>
          <cell r="H1627">
            <v>4.3401130409670374</v>
          </cell>
          <cell r="I1627">
            <v>10.109491979434765</v>
          </cell>
          <cell r="J1627">
            <v>11.756503830284645</v>
          </cell>
          <cell r="K1627">
            <v>11.917931958428062</v>
          </cell>
          <cell r="L1627">
            <v>9.4530037305939416</v>
          </cell>
          <cell r="M1627">
            <v>8.8428823281899973</v>
          </cell>
          <cell r="N1627">
            <v>8.7995204792068691</v>
          </cell>
          <cell r="O1627">
            <v>8.7604244615342992</v>
          </cell>
          <cell r="P1627">
            <v>8.2317252609275684</v>
          </cell>
          <cell r="Q1627">
            <v>7.4845709603668613</v>
          </cell>
          <cell r="R1627">
            <v>7.5285847270357973</v>
          </cell>
          <cell r="S1627">
            <v>7.6422292903812101</v>
          </cell>
          <cell r="T1627">
            <v>7.9975453116153492</v>
          </cell>
          <cell r="U1627">
            <v>7.8841782622102174</v>
          </cell>
          <cell r="V1627">
            <v>7.9648782949782548</v>
          </cell>
          <cell r="W1627">
            <v>8.1231230360146949</v>
          </cell>
        </row>
        <row r="1628">
          <cell r="A1628" t="str">
            <v>SK10CVGD5</v>
          </cell>
          <cell r="B1628" t="str">
            <v>SK</v>
          </cell>
          <cell r="C1628">
            <v>1</v>
          </cell>
          <cell r="D1628">
            <v>0</v>
          </cell>
          <cell r="E1628">
            <v>0</v>
          </cell>
          <cell r="F1628">
            <v>0</v>
          </cell>
          <cell r="G1628" t="str">
            <v>CVGD5</v>
          </cell>
          <cell r="H1628">
            <v>9.4478941575217465</v>
          </cell>
          <cell r="I1628">
            <v>16.677499027453077</v>
          </cell>
          <cell r="J1628">
            <v>5.8886790190640612</v>
          </cell>
          <cell r="K1628">
            <v>5.2295823771188106</v>
          </cell>
          <cell r="L1628">
            <v>-6.8195754915770292</v>
          </cell>
          <cell r="M1628">
            <v>1.2394008784547499</v>
          </cell>
          <cell r="N1628">
            <v>8.3982508748288982</v>
          </cell>
          <cell r="O1628">
            <v>4.3893514261468525</v>
          </cell>
          <cell r="P1628">
            <v>-0.70025819530172062</v>
          </cell>
          <cell r="Q1628">
            <v>6.0541142793267815</v>
          </cell>
          <cell r="R1628">
            <v>8.7656586247998245</v>
          </cell>
          <cell r="S1628">
            <v>6.7837296978231949</v>
          </cell>
          <cell r="T1628">
            <v>6.6986475559795551</v>
          </cell>
          <cell r="U1628">
            <v>6.916207398174647</v>
          </cell>
          <cell r="V1628">
            <v>2.6853809022153827</v>
          </cell>
          <cell r="W1628">
            <v>2.9631192586512616</v>
          </cell>
        </row>
        <row r="1629">
          <cell r="A1629" t="str">
            <v>SK699RVGDPR</v>
          </cell>
          <cell r="B1629" t="str">
            <v>SK</v>
          </cell>
          <cell r="C1629">
            <v>6</v>
          </cell>
          <cell r="D1629">
            <v>0</v>
          </cell>
          <cell r="E1629">
            <v>99</v>
          </cell>
          <cell r="F1629">
            <v>327</v>
          </cell>
          <cell r="G1629" t="str">
            <v>RVGDPR</v>
          </cell>
          <cell r="H1629">
            <v>2.9124860915963113</v>
          </cell>
          <cell r="I1629">
            <v>4.9004059653483312</v>
          </cell>
          <cell r="J1629">
            <v>1.5439135829152573</v>
          </cell>
          <cell r="K1629">
            <v>1.35988039392132</v>
          </cell>
          <cell r="L1629">
            <v>-2.845011963544386</v>
          </cell>
          <cell r="M1629">
            <v>-2.2904763904331493</v>
          </cell>
          <cell r="N1629">
            <v>2.0043766406775854</v>
          </cell>
          <cell r="O1629">
            <v>3.8059493200345296</v>
          </cell>
          <cell r="P1629">
            <v>3.782281827038747</v>
          </cell>
          <cell r="Q1629">
            <v>3.0181671621959172</v>
          </cell>
          <cell r="R1629">
            <v>4.874145841966393</v>
          </cell>
          <cell r="S1629">
            <v>5.5956360223013091</v>
          </cell>
          <cell r="T1629">
            <v>7.7100308600573042</v>
          </cell>
          <cell r="U1629">
            <v>6.3554471778540567</v>
          </cell>
          <cell r="V1629">
            <v>4.977789142645217</v>
          </cell>
          <cell r="W1629">
            <v>2.7860860499070217</v>
          </cell>
        </row>
        <row r="1630">
          <cell r="A1630" t="str">
            <v>SK199RVGDPR</v>
          </cell>
          <cell r="B1630" t="str">
            <v>SK</v>
          </cell>
          <cell r="C1630">
            <v>1</v>
          </cell>
          <cell r="D1630">
            <v>0</v>
          </cell>
          <cell r="E1630">
            <v>99</v>
          </cell>
          <cell r="F1630">
            <v>327</v>
          </cell>
          <cell r="G1630" t="str">
            <v>RVGDPR</v>
          </cell>
          <cell r="H1630">
            <v>20.895801850069905</v>
          </cell>
          <cell r="I1630">
            <v>21.919780970438097</v>
          </cell>
          <cell r="J1630">
            <v>22.258203446185963</v>
          </cell>
          <cell r="K1630">
            <v>22.560888390889765</v>
          </cell>
          <cell r="L1630">
            <v>21.919028417087056</v>
          </cell>
          <cell r="M1630">
            <v>21.416978246181344</v>
          </cell>
          <cell r="N1630">
            <v>21.846255155286801</v>
          </cell>
          <cell r="O1630">
            <v>22.677712554822449</v>
          </cell>
          <cell r="P1630">
            <v>23.535447555571583</v>
          </cell>
          <cell r="Q1630">
            <v>24.245786705169685</v>
          </cell>
          <cell r="R1630">
            <v>25.427561709711753</v>
          </cell>
          <cell r="S1630">
            <v>26.850395512333279</v>
          </cell>
          <cell r="T1630">
            <v>28.920569292381614</v>
          </cell>
          <cell r="U1630">
            <v>30.75860079729361</v>
          </cell>
          <cell r="V1630">
            <v>32.289699088210874</v>
          </cell>
          <cell r="W1630">
            <v>33.189317890064473</v>
          </cell>
        </row>
        <row r="1631">
          <cell r="A1631" t="str">
            <v>SK10ISRV</v>
          </cell>
          <cell r="B1631" t="str">
            <v>SK</v>
          </cell>
          <cell r="C1631">
            <v>1</v>
          </cell>
          <cell r="D1631">
            <v>1</v>
          </cell>
          <cell r="E1631">
            <v>0</v>
          </cell>
          <cell r="F1631">
            <v>0</v>
          </cell>
          <cell r="G1631" t="str">
            <v>ISRV</v>
          </cell>
          <cell r="H1631">
            <v>-1.3750873405469544</v>
          </cell>
          <cell r="I1631">
            <v>7.3779742757900557</v>
          </cell>
          <cell r="J1631">
            <v>14.66334806298395</v>
          </cell>
          <cell r="K1631">
            <v>15.253993106964137</v>
          </cell>
          <cell r="L1631">
            <v>7.7388288163448005</v>
          </cell>
          <cell r="M1631">
            <v>-0.76840066207645163</v>
          </cell>
          <cell r="N1631">
            <v>2.6248293767308972</v>
          </cell>
          <cell r="O1631">
            <v>3.7494650254866313</v>
          </cell>
          <cell r="P1631">
            <v>0.82980359422160088</v>
          </cell>
          <cell r="Q1631">
            <v>-1.1335423608109685</v>
          </cell>
          <cell r="R1631">
            <v>0.54194434303853622</v>
          </cell>
          <cell r="S1631">
            <v>1.3431662095490182</v>
          </cell>
          <cell r="T1631">
            <v>3.1899772370674651</v>
          </cell>
          <cell r="U1631">
            <v>0.65627422015197556</v>
          </cell>
          <cell r="V1631" t="e">
            <v>#N/A</v>
          </cell>
          <cell r="W1631" t="e">
            <v>#N/A</v>
          </cell>
        </row>
        <row r="1632">
          <cell r="A1632" t="str">
            <v>SK10ILRV</v>
          </cell>
          <cell r="B1632" t="str">
            <v>SK</v>
          </cell>
          <cell r="C1632">
            <v>1</v>
          </cell>
          <cell r="D1632">
            <v>1</v>
          </cell>
          <cell r="E1632">
            <v>0</v>
          </cell>
          <cell r="F1632">
            <v>0</v>
          </cell>
          <cell r="G1632" t="str">
            <v>ILRV</v>
          </cell>
          <cell r="H1632" t="e">
            <v>#N/A</v>
          </cell>
          <cell r="I1632" t="e">
            <v>#N/A</v>
          </cell>
          <cell r="J1632" t="e">
            <v>#N/A</v>
          </cell>
          <cell r="K1632" t="e">
            <v>#N/A</v>
          </cell>
          <cell r="L1632" t="e">
            <v>#N/A</v>
          </cell>
          <cell r="M1632">
            <v>-0.98775761004645801</v>
          </cell>
          <cell r="N1632">
            <v>2.8819389984411803</v>
          </cell>
          <cell r="O1632">
            <v>2.9504295242232415</v>
          </cell>
          <cell r="P1632">
            <v>-0.30023470185227552</v>
          </cell>
          <cell r="Q1632">
            <v>-0.80298007409222993</v>
          </cell>
          <cell r="R1632">
            <v>1.1182558864407444</v>
          </cell>
          <cell r="S1632">
            <v>1.4208759123839343</v>
          </cell>
          <cell r="T1632">
            <v>3.3383239553495869</v>
          </cell>
          <cell r="U1632">
            <v>0.74114612608888741</v>
          </cell>
          <cell r="V1632" t="e">
            <v>#N/A</v>
          </cell>
          <cell r="W1632" t="e">
            <v>#N/A</v>
          </cell>
        </row>
        <row r="1633">
          <cell r="A1633" t="str">
            <v>SK10ADGGU</v>
          </cell>
          <cell r="B1633" t="str">
            <v>SK</v>
          </cell>
          <cell r="C1633">
            <v>1</v>
          </cell>
          <cell r="D1633">
            <v>0</v>
          </cell>
          <cell r="E1633">
            <v>0</v>
          </cell>
          <cell r="F1633">
            <v>0</v>
          </cell>
          <cell r="G1633" t="str">
            <v>ADGGU</v>
          </cell>
          <cell r="H1633" t="e">
            <v>#N/A</v>
          </cell>
          <cell r="I1633">
            <v>-2.2700744779633548</v>
          </cell>
          <cell r="J1633">
            <v>-3.0546585235837034</v>
          </cell>
          <cell r="K1633">
            <v>-2.9811839630685344</v>
          </cell>
          <cell r="L1633">
            <v>-2.3761615647631071</v>
          </cell>
          <cell r="M1633">
            <v>-4.6998416529531077</v>
          </cell>
          <cell r="N1633">
            <v>-3.9789839014774007</v>
          </cell>
          <cell r="O1633">
            <v>-3.961785342977997</v>
          </cell>
          <cell r="P1633">
            <v>-4.05006024066184</v>
          </cell>
          <cell r="Q1633">
            <v>-4.3151401043379165</v>
          </cell>
          <cell r="R1633">
            <v>-3.4466927682820558</v>
          </cell>
          <cell r="S1633">
            <v>-3.5764450081070653</v>
          </cell>
          <cell r="T1633">
            <v>-3.1776504701752586</v>
          </cell>
          <cell r="U1633">
            <v>-2.9954202596285615</v>
          </cell>
          <cell r="V1633">
            <v>-1.6879680082593884</v>
          </cell>
          <cell r="W1633">
            <v>-1.912747205691917</v>
          </cell>
        </row>
        <row r="1634">
          <cell r="A1634" t="str">
            <v>SK10ADGGI</v>
          </cell>
          <cell r="B1634" t="str">
            <v>SK</v>
          </cell>
          <cell r="C1634">
            <v>1</v>
          </cell>
          <cell r="D1634">
            <v>0</v>
          </cell>
          <cell r="E1634">
            <v>0</v>
          </cell>
          <cell r="F1634">
            <v>0</v>
          </cell>
          <cell r="G1634" t="str">
            <v>ADGGI</v>
          </cell>
          <cell r="H1634" t="e">
            <v>#N/A</v>
          </cell>
          <cell r="I1634">
            <v>0.26879394032810167</v>
          </cell>
          <cell r="J1634">
            <v>-0.65253777742616403</v>
          </cell>
          <cell r="K1634">
            <v>-0.4410430894082551</v>
          </cell>
          <cell r="L1634">
            <v>1.0183481539184505</v>
          </cell>
          <cell r="M1634">
            <v>-0.63850509549136358</v>
          </cell>
          <cell r="N1634">
            <v>2.3268512068081115E-2</v>
          </cell>
          <cell r="O1634">
            <v>-0.40975995462454362</v>
          </cell>
          <cell r="P1634">
            <v>-1.5397768170828816</v>
          </cell>
          <cell r="Q1634">
            <v>-2.1395096905914976</v>
          </cell>
          <cell r="R1634">
            <v>-1.7274696024532823</v>
          </cell>
          <cell r="S1634">
            <v>-2.1165782371455482</v>
          </cell>
          <cell r="T1634">
            <v>-1.7917878129049174</v>
          </cell>
          <cell r="U1634">
            <v>-1.6422173742164752</v>
          </cell>
          <cell r="V1634">
            <v>-0.32551341763070041</v>
          </cell>
          <cell r="W1634">
            <v>-0.53758911535462905</v>
          </cell>
        </row>
        <row r="1635">
          <cell r="A1635" t="str">
            <v>SK1319UDGGS</v>
          </cell>
          <cell r="B1635" t="str">
            <v>SK</v>
          </cell>
          <cell r="C1635">
            <v>1</v>
          </cell>
          <cell r="D1635">
            <v>0</v>
          </cell>
          <cell r="E1635">
            <v>319</v>
          </cell>
          <cell r="F1635">
            <v>0</v>
          </cell>
          <cell r="G1635" t="str">
            <v>UDGGS</v>
          </cell>
          <cell r="H1635" t="e">
            <v>#N/A</v>
          </cell>
          <cell r="I1635">
            <v>1.3113207547169812</v>
          </cell>
          <cell r="J1635">
            <v>-0.63869944267793</v>
          </cell>
          <cell r="K1635">
            <v>-1.6059648018837334</v>
          </cell>
          <cell r="L1635">
            <v>8.272211682263972</v>
          </cell>
          <cell r="M1635">
            <v>-5.0761913385281572</v>
          </cell>
          <cell r="N1635">
            <v>-3.9376034359116687</v>
          </cell>
          <cell r="O1635">
            <v>-9.7755979696529902</v>
          </cell>
          <cell r="P1635">
            <v>0.28863886055088761</v>
          </cell>
          <cell r="Q1635">
            <v>1.0468840240447832</v>
          </cell>
          <cell r="R1635">
            <v>-6.613442679779034</v>
          </cell>
          <cell r="S1635">
            <v>-3.6716929959877036</v>
          </cell>
          <cell r="T1635">
            <v>0.13719915791990919</v>
          </cell>
          <cell r="U1635">
            <v>7.3003059804612039E-2</v>
          </cell>
          <cell r="V1635">
            <v>0.27477291862492015</v>
          </cell>
          <cell r="W1635">
            <v>0.25726923550941494</v>
          </cell>
        </row>
        <row r="1636">
          <cell r="A1636" t="str">
            <v>SK10UTVG</v>
          </cell>
          <cell r="B1636" t="str">
            <v>SK</v>
          </cell>
          <cell r="C1636">
            <v>1</v>
          </cell>
          <cell r="D1636">
            <v>0</v>
          </cell>
          <cell r="E1636">
            <v>0</v>
          </cell>
          <cell r="F1636">
            <v>0</v>
          </cell>
          <cell r="G1636" t="str">
            <v>UTVG</v>
          </cell>
          <cell r="H1636">
            <v>2.7971187678417313</v>
          </cell>
          <cell r="I1636">
            <v>2.9714532297683065</v>
          </cell>
          <cell r="J1636">
            <v>3.1163778795724619</v>
          </cell>
          <cell r="K1636">
            <v>3.3592245900551014</v>
          </cell>
          <cell r="L1636">
            <v>3.4745070703047198</v>
          </cell>
          <cell r="M1636">
            <v>3.8926508663612824</v>
          </cell>
          <cell r="N1636">
            <v>3.8413330677819824</v>
          </cell>
          <cell r="O1636">
            <v>4.2530372435769772</v>
          </cell>
          <cell r="P1636">
            <v>4.931089424417447</v>
          </cell>
          <cell r="Q1636">
            <v>5.5586536546504677</v>
          </cell>
          <cell r="R1636">
            <v>6.192491535550686</v>
          </cell>
          <cell r="S1636">
            <v>6.2367058354909375</v>
          </cell>
          <cell r="T1636">
            <v>6.9933280223063132</v>
          </cell>
          <cell r="U1636">
            <v>7.2465809999999999</v>
          </cell>
          <cell r="V1636">
            <v>7.7306509999999999</v>
          </cell>
          <cell r="W1636">
            <v>8.3170090000000005</v>
          </cell>
        </row>
        <row r="1637">
          <cell r="A1637" t="str">
            <v>SK10UTYG</v>
          </cell>
          <cell r="B1637" t="str">
            <v>SK</v>
          </cell>
          <cell r="C1637">
            <v>1</v>
          </cell>
          <cell r="D1637">
            <v>0</v>
          </cell>
          <cell r="E1637">
            <v>0</v>
          </cell>
          <cell r="F1637">
            <v>0</v>
          </cell>
          <cell r="G1637" t="str">
            <v>UTYG</v>
          </cell>
          <cell r="H1637">
            <v>2.0876651397463983</v>
          </cell>
          <cell r="I1637">
            <v>2.0819225917811854</v>
          </cell>
          <cell r="J1637">
            <v>2.2008232091880768</v>
          </cell>
          <cell r="K1637">
            <v>2.3543782778994888</v>
          </cell>
          <cell r="L1637">
            <v>2.5268538803691163</v>
          </cell>
          <cell r="M1637">
            <v>2.3163380468698134</v>
          </cell>
          <cell r="N1637">
            <v>2.5279492796919603</v>
          </cell>
          <cell r="O1637">
            <v>2.5880634667728875</v>
          </cell>
          <cell r="P1637">
            <v>2.8863108278563367</v>
          </cell>
          <cell r="Q1637">
            <v>2.7550620726282946</v>
          </cell>
          <cell r="R1637">
            <v>2.9616610237004579</v>
          </cell>
          <cell r="S1637">
            <v>3.3351258049525327</v>
          </cell>
          <cell r="T1637">
            <v>3.7626302861315808</v>
          </cell>
          <cell r="U1637">
            <v>4.2320460000000004</v>
          </cell>
          <cell r="V1637">
            <v>4.5065249999999999</v>
          </cell>
          <cell r="W1637">
            <v>4.7139579999999999</v>
          </cell>
        </row>
        <row r="1638">
          <cell r="A1638" t="str">
            <v>SK10UTSG</v>
          </cell>
          <cell r="B1638" t="str">
            <v>SK</v>
          </cell>
          <cell r="C1638">
            <v>1</v>
          </cell>
          <cell r="D1638">
            <v>0</v>
          </cell>
          <cell r="E1638">
            <v>0</v>
          </cell>
          <cell r="F1638">
            <v>0</v>
          </cell>
          <cell r="G1638" t="str">
            <v>UTSG</v>
          </cell>
          <cell r="H1638">
            <v>2.9160193852486223</v>
          </cell>
          <cell r="I1638">
            <v>3.4410144061607912</v>
          </cell>
          <cell r="J1638">
            <v>3.6004779924317862</v>
          </cell>
          <cell r="K1638">
            <v>3.9123016663347276</v>
          </cell>
          <cell r="L1638">
            <v>3.9553541791143862</v>
          </cell>
          <cell r="M1638">
            <v>4.428566686583018</v>
          </cell>
          <cell r="N1638">
            <v>4.8628095332935013</v>
          </cell>
          <cell r="O1638">
            <v>5.4116709818761199</v>
          </cell>
          <cell r="P1638">
            <v>5.6725751842262495</v>
          </cell>
          <cell r="Q1638">
            <v>6.0066719776936859</v>
          </cell>
          <cell r="R1638">
            <v>6.31434641173737</v>
          </cell>
          <cell r="S1638">
            <v>6.5526787492531362</v>
          </cell>
          <cell r="T1638">
            <v>7.292836752306977</v>
          </cell>
          <cell r="U1638">
            <v>8.1442200000000007</v>
          </cell>
          <cell r="V1638">
            <v>8.6817390000000003</v>
          </cell>
          <cell r="W1638">
            <v>9.3155059999999992</v>
          </cell>
        </row>
        <row r="1639">
          <cell r="A1639" t="str">
            <v>SK10UVGD</v>
          </cell>
          <cell r="B1639" t="str">
            <v>SK</v>
          </cell>
          <cell r="C1639">
            <v>1</v>
          </cell>
          <cell r="D1639">
            <v>0</v>
          </cell>
          <cell r="E1639">
            <v>0</v>
          </cell>
          <cell r="F1639">
            <v>0</v>
          </cell>
          <cell r="G1639" t="str">
            <v>UVGD</v>
          </cell>
          <cell r="H1639">
            <v>19.310097590121487</v>
          </cell>
          <cell r="I1639">
            <v>21.512447719577771</v>
          </cell>
          <cell r="J1639">
            <v>23.853648011684257</v>
          </cell>
          <cell r="K1639">
            <v>26.164243510588857</v>
          </cell>
          <cell r="L1639">
            <v>28.09911704175795</v>
          </cell>
          <cell r="M1639">
            <v>31.160957312620326</v>
          </cell>
          <cell r="N1639">
            <v>33.836254398194249</v>
          </cell>
          <cell r="O1639">
            <v>36.817698997543651</v>
          </cell>
          <cell r="P1639">
            <v>40.607050388368847</v>
          </cell>
          <cell r="Q1639">
            <v>45.211511651065521</v>
          </cell>
          <cell r="R1639">
            <v>49.315242647546967</v>
          </cell>
          <cell r="S1639">
            <v>55.081922591781186</v>
          </cell>
          <cell r="T1639">
            <v>61.501062205403969</v>
          </cell>
          <cell r="U1639">
            <v>68.490321228747007</v>
          </cell>
          <cell r="V1639">
            <v>72.787013243097306</v>
          </cell>
          <cell r="W1639">
            <v>77.739571259638055</v>
          </cell>
        </row>
        <row r="1640">
          <cell r="A1640" t="str">
            <v>SK10UCPH</v>
          </cell>
          <cell r="B1640" t="str">
            <v>SK</v>
          </cell>
          <cell r="C1640">
            <v>1</v>
          </cell>
          <cell r="D1640">
            <v>0</v>
          </cell>
          <cell r="E1640">
            <v>0</v>
          </cell>
          <cell r="F1640">
            <v>0</v>
          </cell>
          <cell r="G1640" t="str">
            <v>UCPH</v>
          </cell>
          <cell r="H1640">
            <v>9.9835026223195911</v>
          </cell>
          <cell r="I1640">
            <v>11.348336984664408</v>
          </cell>
          <cell r="J1640">
            <v>12.759775609108409</v>
          </cell>
          <cell r="K1640">
            <v>14.372966872468963</v>
          </cell>
          <cell r="L1640">
            <v>15.851888733983934</v>
          </cell>
          <cell r="M1640">
            <v>17.544413463453495</v>
          </cell>
          <cell r="N1640">
            <v>19.550886277633939</v>
          </cell>
          <cell r="O1640">
            <v>21.215229369979419</v>
          </cell>
          <cell r="P1640">
            <v>22.990705702715264</v>
          </cell>
          <cell r="Q1640">
            <v>25.809068578636392</v>
          </cell>
          <cell r="R1640">
            <v>28.20789351390825</v>
          </cell>
          <cell r="S1640">
            <v>31.292405231361613</v>
          </cell>
          <cell r="T1640">
            <v>34.358660293434248</v>
          </cell>
          <cell r="U1640">
            <v>38.208107326309779</v>
          </cell>
          <cell r="V1640">
            <v>40.495168345842032</v>
          </cell>
          <cell r="W1640">
            <v>43.148654368503678</v>
          </cell>
        </row>
        <row r="1641">
          <cell r="A1641" t="str">
            <v>SK10UWCD</v>
          </cell>
          <cell r="B1641" t="str">
            <v>SK</v>
          </cell>
          <cell r="C1641">
            <v>1</v>
          </cell>
          <cell r="D1641">
            <v>0</v>
          </cell>
          <cell r="E1641">
            <v>0</v>
          </cell>
          <cell r="F1641">
            <v>0</v>
          </cell>
          <cell r="G1641" t="str">
            <v>UWCD</v>
          </cell>
          <cell r="H1641">
            <v>7.7162241917280756</v>
          </cell>
          <cell r="I1641">
            <v>8.8999525326960089</v>
          </cell>
          <cell r="J1641">
            <v>10.238385115846777</v>
          </cell>
          <cell r="K1641">
            <v>11.120925446458209</v>
          </cell>
          <cell r="L1641">
            <v>11.469262431122617</v>
          </cell>
          <cell r="M1641">
            <v>12.6962411206267</v>
          </cell>
          <cell r="N1641">
            <v>13.451127265484962</v>
          </cell>
          <cell r="O1641">
            <v>14.587797915421893</v>
          </cell>
          <cell r="P1641">
            <v>15.759962490871672</v>
          </cell>
          <cell r="Q1641">
            <v>16.640434176458871</v>
          </cell>
          <cell r="R1641">
            <v>18.354148907920067</v>
          </cell>
          <cell r="S1641">
            <v>20.210648609174797</v>
          </cell>
          <cell r="T1641">
            <v>22.40423554404833</v>
          </cell>
          <cell r="U1641">
            <v>24.98861549145326</v>
          </cell>
          <cell r="V1641">
            <v>26.945844451621422</v>
          </cell>
          <cell r="W1641">
            <v>29.157970406602143</v>
          </cell>
        </row>
        <row r="1642">
          <cell r="A1642" t="str">
            <v>SK60QLCDR</v>
          </cell>
          <cell r="B1642" t="str">
            <v>SK</v>
          </cell>
          <cell r="C1642">
            <v>6</v>
          </cell>
          <cell r="D1642">
            <v>1</v>
          </cell>
          <cell r="E1642">
            <v>0</v>
          </cell>
          <cell r="F1642">
            <v>327</v>
          </cell>
          <cell r="G1642" t="str">
            <v>QLCDR</v>
          </cell>
          <cell r="H1642" t="e">
            <v>#N/A</v>
          </cell>
          <cell r="I1642">
            <v>4.081072426381871</v>
          </cell>
          <cell r="J1642">
            <v>5.0105891316516882</v>
          </cell>
          <cell r="K1642">
            <v>0.33538500164780327</v>
          </cell>
          <cell r="L1642">
            <v>-3.0794730490452338</v>
          </cell>
          <cell r="M1642">
            <v>7.8059652441964111E-2</v>
          </cell>
          <cell r="N1642">
            <v>-2.2087081961725263</v>
          </cell>
          <cell r="O1642">
            <v>0.57329630585281066</v>
          </cell>
          <cell r="P1642">
            <v>-0.73325752817935408</v>
          </cell>
          <cell r="Q1642">
            <v>-1.4018731893469472</v>
          </cell>
          <cell r="R1642">
            <v>2.4787235312000222</v>
          </cell>
          <cell r="S1642">
            <v>-0.3496243445964109</v>
          </cell>
          <cell r="T1642">
            <v>0.28267874986467323</v>
          </cell>
          <cell r="U1642">
            <v>-0.65159412468345224</v>
          </cell>
          <cell r="V1642">
            <v>0.39613170168535383</v>
          </cell>
          <cell r="W1642">
            <v>1.8998474111778352</v>
          </cell>
        </row>
        <row r="1643">
          <cell r="A1643" t="str">
            <v>SK60UVGD</v>
          </cell>
          <cell r="B1643" t="str">
            <v>SK</v>
          </cell>
          <cell r="C1643">
            <v>6</v>
          </cell>
          <cell r="D1643">
            <v>0</v>
          </cell>
          <cell r="E1643">
            <v>0</v>
          </cell>
          <cell r="F1643">
            <v>0</v>
          </cell>
          <cell r="G1643" t="str">
            <v>UVGD</v>
          </cell>
          <cell r="H1643">
            <v>16.31255182598974</v>
          </cell>
          <cell r="I1643">
            <v>11.405173480754161</v>
          </cell>
          <cell r="J1643">
            <v>10.883002820622023</v>
          </cell>
          <cell r="K1643">
            <v>9.686549821531699</v>
          </cell>
          <cell r="L1643">
            <v>7.3951059597271884</v>
          </cell>
          <cell r="M1643">
            <v>10.896571114004017</v>
          </cell>
          <cell r="N1643">
            <v>8.5854136595810537</v>
          </cell>
          <cell r="O1643">
            <v>8.8113907770728694</v>
          </cell>
          <cell r="P1643">
            <v>10.292200474228475</v>
          </cell>
          <cell r="Q1643">
            <v>11.33906850820059</v>
          </cell>
          <cell r="R1643">
            <v>9.0767391901277694</v>
          </cell>
          <cell r="S1643">
            <v>11.693504147284294</v>
          </cell>
          <cell r="T1643">
            <v>11.653804572501581</v>
          </cell>
          <cell r="U1643">
            <v>11.364452535795234</v>
          </cell>
          <cell r="V1643">
            <v>6.2734294967021986</v>
          </cell>
          <cell r="W1643">
            <v>6.8041781024864578</v>
          </cell>
        </row>
        <row r="1644">
          <cell r="A1644" t="str">
            <v>SK1319UYIGE</v>
          </cell>
          <cell r="B1644" t="str">
            <v>SK</v>
          </cell>
          <cell r="C1644">
            <v>1</v>
          </cell>
          <cell r="D1644">
            <v>0</v>
          </cell>
          <cell r="E1644">
            <v>319</v>
          </cell>
          <cell r="F1644">
            <v>0</v>
          </cell>
          <cell r="G1644" t="str">
            <v>UYIGE</v>
          </cell>
          <cell r="H1644">
            <v>2.3706629811460869</v>
          </cell>
          <cell r="I1644">
            <v>2.5388684182914565</v>
          </cell>
          <cell r="J1644">
            <v>2.4021207461575393</v>
          </cell>
          <cell r="K1644">
            <v>2.5401408736602793</v>
          </cell>
          <cell r="L1644">
            <v>3.3945097186815576</v>
          </cell>
          <cell r="M1644">
            <v>4.0613365574617442</v>
          </cell>
          <cell r="N1644">
            <v>4.0022524135454818</v>
          </cell>
          <cell r="O1644">
            <v>3.5520253883534534</v>
          </cell>
          <cell r="P1644">
            <v>2.5102834235789584</v>
          </cell>
          <cell r="Q1644">
            <v>2.1756304137464189</v>
          </cell>
          <cell r="R1644">
            <v>1.7192231658287735</v>
          </cell>
          <cell r="S1644">
            <v>1.4598667709615174</v>
          </cell>
          <cell r="T1644">
            <v>1.3858626572703412</v>
          </cell>
          <cell r="U1644">
            <v>1.3532028854120863</v>
          </cell>
          <cell r="V1644">
            <v>1.362454590628688</v>
          </cell>
          <cell r="W1644">
            <v>1.375158090337288</v>
          </cell>
        </row>
        <row r="1645">
          <cell r="A1645" t="str">
            <v>SK1319UCCG0</v>
          </cell>
          <cell r="B1645" t="str">
            <v>SK</v>
          </cell>
          <cell r="C1645">
            <v>1</v>
          </cell>
          <cell r="D1645">
            <v>0</v>
          </cell>
          <cell r="E1645">
            <v>319</v>
          </cell>
          <cell r="F1645">
            <v>0</v>
          </cell>
          <cell r="G1645" t="str">
            <v>UCCG0</v>
          </cell>
          <cell r="H1645">
            <v>17.332274433763772</v>
          </cell>
          <cell r="I1645">
            <v>13.798364100949879</v>
          </cell>
          <cell r="J1645">
            <v>10.059776097075625</v>
          </cell>
          <cell r="K1645">
            <v>10.363920662146802</v>
          </cell>
          <cell r="L1645">
            <v>10.732022152025838</v>
          </cell>
          <cell r="M1645">
            <v>11.344866338927623</v>
          </cell>
          <cell r="N1645">
            <v>11.90208475785083</v>
          </cell>
          <cell r="O1645">
            <v>11.739093195813085</v>
          </cell>
          <cell r="P1645">
            <v>12.372315519631695</v>
          </cell>
          <cell r="Q1645">
            <v>11.810428753298357</v>
          </cell>
          <cell r="R1645">
            <v>10.985137355444106</v>
          </cell>
          <cell r="S1645">
            <v>11.548284377828585</v>
          </cell>
          <cell r="T1645">
            <v>9.5350179001187954</v>
          </cell>
          <cell r="U1645">
            <v>9.118466534855342</v>
          </cell>
          <cell r="V1645">
            <v>9.1636470918239219</v>
          </cell>
          <cell r="W1645">
            <v>9.0431705623896494</v>
          </cell>
        </row>
        <row r="1646">
          <cell r="A1646" t="str">
            <v>SK10UYIGE</v>
          </cell>
          <cell r="B1646" t="str">
            <v>SK</v>
          </cell>
          <cell r="C1646">
            <v>1</v>
          </cell>
          <cell r="D1646">
            <v>0</v>
          </cell>
          <cell r="E1646">
            <v>0</v>
          </cell>
          <cell r="F1646">
            <v>0</v>
          </cell>
          <cell r="G1646" t="str">
            <v>UYIGE</v>
          </cell>
          <cell r="H1646">
            <v>0.45777733519219277</v>
          </cell>
          <cell r="I1646">
            <v>0.54617274115382064</v>
          </cell>
          <cell r="J1646">
            <v>0.57299342760406291</v>
          </cell>
          <cell r="K1646">
            <v>0.66460864369647477</v>
          </cell>
          <cell r="L1646">
            <v>0.95382725884617936</v>
          </cell>
          <cell r="M1646">
            <v>1.265551350992498</v>
          </cell>
          <cell r="N1646">
            <v>1.3542123083051185</v>
          </cell>
          <cell r="O1646">
            <v>1.3077740158003053</v>
          </cell>
          <cell r="P1646">
            <v>1.0193520547035781</v>
          </cell>
          <cell r="Q1646">
            <v>0.98363539799508726</v>
          </cell>
          <cell r="R1646">
            <v>0.84783907588129848</v>
          </cell>
          <cell r="S1646">
            <v>0.80412268472415849</v>
          </cell>
          <cell r="T1646">
            <v>0.85232025492929686</v>
          </cell>
          <cell r="U1646">
            <v>0.926813</v>
          </cell>
          <cell r="V1646">
            <v>0.99168999999999996</v>
          </cell>
          <cell r="W1646">
            <v>1.069042</v>
          </cell>
        </row>
        <row r="1647">
          <cell r="A1647" t="str">
            <v>SK10UBLGE</v>
          </cell>
          <cell r="B1647" t="str">
            <v>SK</v>
          </cell>
          <cell r="C1647">
            <v>1</v>
          </cell>
          <cell r="D1647">
            <v>0</v>
          </cell>
          <cell r="E1647">
            <v>0</v>
          </cell>
          <cell r="F1647">
            <v>0</v>
          </cell>
          <cell r="G1647" t="str">
            <v>UBLGE</v>
          </cell>
          <cell r="H1647">
            <v>-0.66012148974307905</v>
          </cell>
          <cell r="I1647">
            <v>-2.1313662617008564</v>
          </cell>
          <cell r="J1647">
            <v>-1.5095196839938925</v>
          </cell>
          <cell r="K1647">
            <v>-1.3964216955453761</v>
          </cell>
          <cell r="L1647">
            <v>-2.087053375821549</v>
          </cell>
          <cell r="M1647">
            <v>-3.8233419637522408</v>
          </cell>
          <cell r="N1647">
            <v>-2.2046405098585939</v>
          </cell>
          <cell r="O1647">
            <v>-3.0243311425346873</v>
          </cell>
          <cell r="P1647">
            <v>-1.1090752174201686</v>
          </cell>
          <cell r="Q1647">
            <v>-1.0476000796654052</v>
          </cell>
          <cell r="R1647">
            <v>-1.3817964548894643</v>
          </cell>
          <cell r="S1647">
            <v>-1.9452300338577972</v>
          </cell>
          <cell r="T1647">
            <v>-1.1986324105423887</v>
          </cell>
          <cell r="U1647">
            <v>-1.481981</v>
          </cell>
          <cell r="V1647">
            <v>-2.0691269999999999</v>
          </cell>
          <cell r="W1647">
            <v>-2.7757749999999999</v>
          </cell>
        </row>
        <row r="1648">
          <cell r="A1648" t="str">
            <v>SK10UDGG</v>
          </cell>
          <cell r="B1648" t="str">
            <v>SK</v>
          </cell>
          <cell r="C1648">
            <v>1</v>
          </cell>
          <cell r="D1648">
            <v>0</v>
          </cell>
          <cell r="E1648">
            <v>0</v>
          </cell>
          <cell r="F1648">
            <v>0</v>
          </cell>
          <cell r="G1648" t="str">
            <v>UDGG</v>
          </cell>
          <cell r="H1648">
            <v>4.2818163712407884</v>
          </cell>
          <cell r="I1648">
            <v>6.6952798247361081</v>
          </cell>
          <cell r="J1648">
            <v>8.0524463918210181</v>
          </cell>
          <cell r="K1648">
            <v>9.0286795459071882</v>
          </cell>
          <cell r="L1648">
            <v>13.440151364270065</v>
          </cell>
          <cell r="M1648">
            <v>15.681703511916616</v>
          </cell>
          <cell r="N1648">
            <v>16.554006506008101</v>
          </cell>
          <cell r="O1648">
            <v>15.979187412865961</v>
          </cell>
          <cell r="P1648">
            <v>17.205470357830443</v>
          </cell>
          <cell r="Q1648">
            <v>18.726382529999999</v>
          </cell>
          <cell r="R1648">
            <v>16.846743679999999</v>
          </cell>
          <cell r="S1648">
            <v>16.769534619999998</v>
          </cell>
          <cell r="T1648">
            <v>18.052545970000001</v>
          </cell>
          <cell r="U1648">
            <v>19.584527000000001</v>
          </cell>
          <cell r="V1648">
            <v>21.853653000000001</v>
          </cell>
          <cell r="W1648">
            <v>24.829428</v>
          </cell>
        </row>
        <row r="1649">
          <cell r="A1649" t="str">
            <v>SK10UVGDH</v>
          </cell>
          <cell r="B1649" t="str">
            <v>SK</v>
          </cell>
          <cell r="C1649">
            <v>1</v>
          </cell>
          <cell r="D1649">
            <v>0</v>
          </cell>
          <cell r="E1649">
            <v>0</v>
          </cell>
          <cell r="F1649">
            <v>0</v>
          </cell>
          <cell r="G1649" t="str">
            <v>UVGDH</v>
          </cell>
          <cell r="H1649">
            <v>19.310097590121487</v>
          </cell>
          <cell r="I1649">
            <v>21.512447719577771</v>
          </cell>
          <cell r="J1649">
            <v>23.853648011684257</v>
          </cell>
          <cell r="K1649">
            <v>26.164243510588857</v>
          </cell>
          <cell r="L1649">
            <v>28.09911704175795</v>
          </cell>
          <cell r="M1649">
            <v>31.160957312620326</v>
          </cell>
          <cell r="N1649">
            <v>33.836254398194249</v>
          </cell>
          <cell r="O1649">
            <v>36.817698997543651</v>
          </cell>
          <cell r="P1649">
            <v>40.607050388368847</v>
          </cell>
          <cell r="Q1649">
            <v>45.211511651065521</v>
          </cell>
          <cell r="R1649">
            <v>49.315242647546967</v>
          </cell>
          <cell r="S1649">
            <v>55.081922591781186</v>
          </cell>
          <cell r="T1649">
            <v>61.501062205403969</v>
          </cell>
          <cell r="U1649">
            <v>68.490320999999994</v>
          </cell>
          <cell r="V1649">
            <v>72.787013000000002</v>
          </cell>
          <cell r="W1649">
            <v>77.739570999999998</v>
          </cell>
        </row>
        <row r="1650">
          <cell r="A1650" t="str">
            <v>SK10OVGD</v>
          </cell>
          <cell r="B1650" t="str">
            <v>SK</v>
          </cell>
          <cell r="C1650">
            <v>1</v>
          </cell>
          <cell r="D1650">
            <v>1</v>
          </cell>
          <cell r="E1650">
            <v>0</v>
          </cell>
          <cell r="F1650">
            <v>0</v>
          </cell>
          <cell r="G1650" t="str">
            <v>OVGD</v>
          </cell>
          <cell r="H1650">
            <v>26.375390360485959</v>
          </cell>
          <cell r="I1650">
            <v>28.206204275376749</v>
          </cell>
          <cell r="J1650">
            <v>29.440914824404167</v>
          </cell>
          <cell r="K1650">
            <v>30.733817964548894</v>
          </cell>
          <cell r="L1650">
            <v>30.743444201022371</v>
          </cell>
          <cell r="M1650">
            <v>31.160957312620326</v>
          </cell>
          <cell r="N1650">
            <v>32.220839142269135</v>
          </cell>
          <cell r="O1650">
            <v>33.751975038173008</v>
          </cell>
          <cell r="P1650">
            <v>35.350063068445863</v>
          </cell>
          <cell r="Q1650">
            <v>37.172608378145121</v>
          </cell>
          <cell r="R1650">
            <v>39.605954989046005</v>
          </cell>
          <cell r="S1650">
            <v>42.970822545309694</v>
          </cell>
          <cell r="T1650">
            <v>47.449744406824671</v>
          </cell>
          <cell r="U1650">
            <v>50.833134369967325</v>
          </cell>
          <cell r="V1650">
            <v>52.217324744846522</v>
          </cell>
          <cell r="W1650">
            <v>53.842232588361846</v>
          </cell>
        </row>
        <row r="1651">
          <cell r="A1651" t="str">
            <v>SK1319UBLC</v>
          </cell>
          <cell r="B1651" t="str">
            <v>SK</v>
          </cell>
          <cell r="C1651">
            <v>1</v>
          </cell>
          <cell r="D1651">
            <v>0</v>
          </cell>
          <cell r="E1651">
            <v>319</v>
          </cell>
          <cell r="F1651">
            <v>0</v>
          </cell>
          <cell r="G1651" t="str">
            <v>UBLC</v>
          </cell>
          <cell r="H1651">
            <v>3.0718401474208235</v>
          </cell>
          <cell r="I1651">
            <v>-9.3639096166546327</v>
          </cell>
          <cell r="J1651">
            <v>-8.5776110991281858</v>
          </cell>
          <cell r="K1651">
            <v>-7.6593709402403372</v>
          </cell>
          <cell r="L1651">
            <v>1.1926559986013225</v>
          </cell>
          <cell r="M1651">
            <v>8.7491411497142497</v>
          </cell>
          <cell r="N1651">
            <v>-0.90381036561498451</v>
          </cell>
          <cell r="O1651">
            <v>-0.34656544984087201</v>
          </cell>
          <cell r="P1651">
            <v>-2.8774784849198256</v>
          </cell>
          <cell r="Q1651">
            <v>-2.9062246244976291</v>
          </cell>
          <cell r="R1651">
            <v>-4.9035082464421791</v>
          </cell>
          <cell r="S1651">
            <v>-1.7073661653201944</v>
          </cell>
          <cell r="T1651">
            <v>-1.8947193435165839</v>
          </cell>
          <cell r="U1651">
            <v>-1.328371639548894</v>
          </cell>
          <cell r="V1651">
            <v>-2.197904453092475</v>
          </cell>
          <cell r="W1651">
            <v>-2.4496314753267732</v>
          </cell>
        </row>
        <row r="1652">
          <cell r="A1652" t="str">
            <v>SK1319UBLH</v>
          </cell>
          <cell r="B1652" t="str">
            <v>SK</v>
          </cell>
          <cell r="C1652">
            <v>1</v>
          </cell>
          <cell r="D1652">
            <v>0</v>
          </cell>
          <cell r="E1652">
            <v>319</v>
          </cell>
          <cell r="F1652">
            <v>0</v>
          </cell>
          <cell r="G1652" t="str">
            <v>UBLH</v>
          </cell>
          <cell r="H1652">
            <v>2.4311715279783273</v>
          </cell>
          <cell r="I1652">
            <v>9.2839817060751386</v>
          </cell>
          <cell r="J1652">
            <v>5.4026147519881995</v>
          </cell>
          <cell r="K1652">
            <v>3.4830200552127319</v>
          </cell>
          <cell r="L1652">
            <v>2.1737384142494984</v>
          </cell>
          <cell r="M1652">
            <v>0.82162012452663358</v>
          </cell>
          <cell r="N1652">
            <v>0.22769389542954291</v>
          </cell>
          <cell r="O1652">
            <v>-0.85838960664280517</v>
          </cell>
          <cell r="P1652">
            <v>-1.0048000209265218</v>
          </cell>
          <cell r="Q1652">
            <v>-1.1725776444485561</v>
          </cell>
          <cell r="R1652">
            <v>-1.2989416903204007</v>
          </cell>
          <cell r="S1652">
            <v>-1.7502732918805493</v>
          </cell>
          <cell r="T1652">
            <v>-0.59845173282757114</v>
          </cell>
          <cell r="U1652">
            <v>-1.8476931944880026</v>
          </cell>
          <cell r="V1652">
            <v>-0.56735670688944506</v>
          </cell>
          <cell r="W1652">
            <v>0.14986318872276383</v>
          </cell>
        </row>
        <row r="1653">
          <cell r="A1653" t="str">
            <v>SK60RVGDP</v>
          </cell>
          <cell r="B1653" t="str">
            <v>SK</v>
          </cell>
          <cell r="C1653">
            <v>6</v>
          </cell>
          <cell r="D1653">
            <v>1</v>
          </cell>
          <cell r="E1653">
            <v>0</v>
          </cell>
          <cell r="F1653">
            <v>0</v>
          </cell>
          <cell r="G1653" t="str">
            <v>RVGDP</v>
          </cell>
          <cell r="H1653">
            <v>5.5186392622983416</v>
          </cell>
          <cell r="I1653">
            <v>6.7365898383236811</v>
          </cell>
          <cell r="J1653">
            <v>4.187047988098902</v>
          </cell>
          <cell r="K1653">
            <v>4.2488010438419321</v>
          </cell>
          <cell r="L1653">
            <v>-5.7111576415136422E-2</v>
          </cell>
          <cell r="M1653">
            <v>1.2625287801794505</v>
          </cell>
          <cell r="N1653">
            <v>3.8082273925048371</v>
          </cell>
          <cell r="O1653">
            <v>4.7689486981755014</v>
          </cell>
          <cell r="P1653">
            <v>4.7217537607268767</v>
          </cell>
          <cell r="Q1653">
            <v>5.0965085502094887</v>
          </cell>
          <cell r="R1653">
            <v>6.4523266976771021</v>
          </cell>
          <cell r="S1653">
            <v>8.4189826490855602</v>
          </cell>
          <cell r="T1653">
            <v>10.307561160255574</v>
          </cell>
          <cell r="U1653">
            <v>7.0234469179677461</v>
          </cell>
          <cell r="V1653">
            <v>2.6408954052635103</v>
          </cell>
          <cell r="W1653">
            <v>3.0293939642244139</v>
          </cell>
        </row>
        <row r="1654">
          <cell r="A1654" t="str">
            <v>SK60NETD</v>
          </cell>
          <cell r="B1654" t="str">
            <v>SK</v>
          </cell>
          <cell r="C1654">
            <v>6</v>
          </cell>
          <cell r="D1654">
            <v>0</v>
          </cell>
          <cell r="E1654">
            <v>0</v>
          </cell>
          <cell r="F1654">
            <v>0</v>
          </cell>
          <cell r="G1654" t="str">
            <v>NETD</v>
          </cell>
          <cell r="H1654">
            <v>0.19923918212079172</v>
          </cell>
          <cell r="I1654">
            <v>2.0842923514253542</v>
          </cell>
          <cell r="J1654">
            <v>-1.0320253264593737</v>
          </cell>
          <cell r="K1654">
            <v>-0.47160283901150901</v>
          </cell>
          <cell r="L1654">
            <v>-2.5334258354688943</v>
          </cell>
          <cell r="M1654">
            <v>-1.9533311704976408</v>
          </cell>
          <cell r="N1654">
            <v>0.57584512433019874</v>
          </cell>
          <cell r="O1654">
            <v>9.3296865716352428E-2</v>
          </cell>
          <cell r="P1654">
            <v>1.0822160409338588</v>
          </cell>
          <cell r="Q1654">
            <v>-0.23004460147441064</v>
          </cell>
          <cell r="R1654">
            <v>1.3737212571689694</v>
          </cell>
          <cell r="S1654">
            <v>2.285541538505842</v>
          </cell>
          <cell r="T1654">
            <v>2.1284481140926959</v>
          </cell>
          <cell r="U1654">
            <v>2.2927487287376591</v>
          </cell>
          <cell r="V1654">
            <v>6.9061031875250478E-2</v>
          </cell>
          <cell r="W1654">
            <v>0.41911096163202988</v>
          </cell>
        </row>
        <row r="1655">
          <cell r="A1655" t="str">
            <v>SK60HWCDW</v>
          </cell>
          <cell r="B1655" t="str">
            <v>SK</v>
          </cell>
          <cell r="C1655">
            <v>6</v>
          </cell>
          <cell r="D1655">
            <v>0</v>
          </cell>
          <cell r="E1655">
            <v>0</v>
          </cell>
          <cell r="F1655">
            <v>0</v>
          </cell>
          <cell r="G1655" t="str">
            <v>HWCDW</v>
          </cell>
          <cell r="H1655">
            <v>20.566848124722803</v>
          </cell>
          <cell r="I1655">
            <v>12.92014077016843</v>
          </cell>
          <cell r="J1655">
            <v>16.180350940143875</v>
          </cell>
          <cell r="K1655">
            <v>9.8463601974764448</v>
          </cell>
          <cell r="L1655">
            <v>6.8588659887229397</v>
          </cell>
          <cell r="M1655">
            <v>13.310482473050156</v>
          </cell>
          <cell r="N1655">
            <v>5.8414050219862235</v>
          </cell>
          <cell r="O1655">
            <v>8.684335860100667</v>
          </cell>
          <cell r="P1655">
            <v>8.154818356767235</v>
          </cell>
          <cell r="Q1655">
            <v>8.4494952500034906</v>
          </cell>
          <cell r="R1655">
            <v>9.6551202052716611</v>
          </cell>
          <cell r="S1655">
            <v>7.6558513161687047</v>
          </cell>
          <cell r="T1655">
            <v>8.7831840842689921</v>
          </cell>
          <cell r="U1655">
            <v>8.9558056556463974</v>
          </cell>
          <cell r="V1655">
            <v>7.6172481266008285</v>
          </cell>
          <cell r="W1655">
            <v>7.7068460804523786</v>
          </cell>
        </row>
        <row r="1656">
          <cell r="A1656" t="str">
            <v>SK1319UUTGE</v>
          </cell>
          <cell r="B1656" t="str">
            <v>SK</v>
          </cell>
          <cell r="C1656">
            <v>1</v>
          </cell>
          <cell r="D1656">
            <v>0</v>
          </cell>
          <cell r="E1656">
            <v>319</v>
          </cell>
          <cell r="F1656">
            <v>0</v>
          </cell>
          <cell r="G1656" t="str">
            <v>UUTGE</v>
          </cell>
          <cell r="H1656">
            <v>48.651391696577143</v>
          </cell>
          <cell r="I1656">
            <v>53.718815770795139</v>
          </cell>
          <cell r="J1656">
            <v>49.002536824307874</v>
          </cell>
          <cell r="K1656">
            <v>45.833174326079899</v>
          </cell>
          <cell r="L1656">
            <v>47.881074618966728</v>
          </cell>
          <cell r="M1656">
            <v>50.92318229996112</v>
          </cell>
          <cell r="N1656">
            <v>44.561981103663015</v>
          </cell>
          <cell r="O1656">
            <v>45.086415968697317</v>
          </cell>
          <cell r="P1656">
            <v>40.091439908184888</v>
          </cell>
          <cell r="Q1656">
            <v>37.748835938979859</v>
          </cell>
          <cell r="R1656">
            <v>38.058446318195621</v>
          </cell>
          <cell r="S1656">
            <v>37.057716111505492</v>
          </cell>
          <cell r="T1656">
            <v>34.619849836543018</v>
          </cell>
          <cell r="U1656">
            <v>34.229603041282289</v>
          </cell>
          <cell r="V1656">
            <v>35.050009539476498</v>
          </cell>
          <cell r="W1656">
            <v>35.682467298410998</v>
          </cell>
        </row>
        <row r="1657">
          <cell r="A1657" t="str">
            <v>SK60UVGDH</v>
          </cell>
          <cell r="B1657" t="str">
            <v>SK</v>
          </cell>
          <cell r="C1657">
            <v>6</v>
          </cell>
          <cell r="D1657">
            <v>0</v>
          </cell>
          <cell r="E1657">
            <v>0</v>
          </cell>
          <cell r="F1657">
            <v>0</v>
          </cell>
          <cell r="G1657" t="str">
            <v>UVGDH</v>
          </cell>
          <cell r="H1657">
            <v>16.31255182598974</v>
          </cell>
          <cell r="I1657">
            <v>11.405173480754161</v>
          </cell>
          <cell r="J1657">
            <v>10.883002820622023</v>
          </cell>
          <cell r="K1657">
            <v>9.686549821531699</v>
          </cell>
          <cell r="L1657">
            <v>7.3951059597271884</v>
          </cell>
          <cell r="M1657">
            <v>10.896571114004017</v>
          </cell>
          <cell r="N1657">
            <v>8.5854136595810537</v>
          </cell>
          <cell r="O1657">
            <v>8.8113907770728694</v>
          </cell>
          <cell r="P1657">
            <v>10.292200474228475</v>
          </cell>
          <cell r="Q1657">
            <v>11.33906850820059</v>
          </cell>
          <cell r="R1657">
            <v>9.0767391901277694</v>
          </cell>
          <cell r="S1657">
            <v>11.693504147284294</v>
          </cell>
          <cell r="T1657">
            <v>11.653804572501581</v>
          </cell>
          <cell r="U1657">
            <v>11.36445216385531</v>
          </cell>
          <cell r="V1657">
            <v>6.2734294967021764</v>
          </cell>
          <cell r="W1657">
            <v>6.8041781024865022</v>
          </cell>
        </row>
        <row r="1658">
          <cell r="A1658" t="str">
            <v>SK1212RVGDPR</v>
          </cell>
          <cell r="B1658" t="str">
            <v>SK</v>
          </cell>
          <cell r="C1658">
            <v>1</v>
          </cell>
          <cell r="D1658">
            <v>0</v>
          </cell>
          <cell r="E1658">
            <v>212</v>
          </cell>
          <cell r="F1658">
            <v>327</v>
          </cell>
          <cell r="G1658" t="str">
            <v>RVGDPR</v>
          </cell>
          <cell r="H1658">
            <v>48.898199099364412</v>
          </cell>
          <cell r="I1658">
            <v>51.252607725456265</v>
          </cell>
          <cell r="J1658">
            <v>52.056586858478283</v>
          </cell>
          <cell r="K1658">
            <v>52.782984093585206</v>
          </cell>
          <cell r="L1658">
            <v>51.297278169511799</v>
          </cell>
          <cell r="M1658">
            <v>50.110958445476058</v>
          </cell>
          <cell r="N1658">
            <v>51.065637794851092</v>
          </cell>
          <cell r="O1658">
            <v>52.94831960476003</v>
          </cell>
          <cell r="P1658">
            <v>54.85477401219844</v>
          </cell>
          <cell r="Q1658">
            <v>56.402751619299899</v>
          </cell>
          <cell r="R1658">
            <v>59.048896908884586</v>
          </cell>
          <cell r="S1658">
            <v>62.225739397453125</v>
          </cell>
          <cell r="T1658">
            <v>66.889485535312929</v>
          </cell>
          <cell r="U1658">
            <v>70.974863415509503</v>
          </cell>
          <cell r="V1658">
            <v>74.339660951900669</v>
          </cell>
          <cell r="W1658">
            <v>76.345538395195533</v>
          </cell>
        </row>
        <row r="1659">
          <cell r="A1659" t="str">
            <v>FI60OVGD</v>
          </cell>
          <cell r="B1659" t="str">
            <v>FI</v>
          </cell>
          <cell r="C1659">
            <v>6</v>
          </cell>
          <cell r="D1659">
            <v>1</v>
          </cell>
          <cell r="E1659">
            <v>0</v>
          </cell>
          <cell r="F1659">
            <v>0</v>
          </cell>
          <cell r="G1659" t="str">
            <v>OVGD</v>
          </cell>
          <cell r="H1659">
            <v>3.9256915584737762</v>
          </cell>
          <cell r="I1659">
            <v>3.6924633282751529</v>
          </cell>
          <cell r="J1659">
            <v>6.0911182696732569</v>
          </cell>
          <cell r="K1659">
            <v>5.1861748273588359</v>
          </cell>
          <cell r="L1659">
            <v>3.8879633142536729</v>
          </cell>
          <cell r="M1659">
            <v>5.011114639568115</v>
          </cell>
          <cell r="N1659">
            <v>2.6362344260312032</v>
          </cell>
          <cell r="O1659">
            <v>1.6426166957623556</v>
          </cell>
          <cell r="P1659">
            <v>1.7747791490625886</v>
          </cell>
          <cell r="Q1659">
            <v>3.7276235776641853</v>
          </cell>
          <cell r="R1659">
            <v>2.8399222917081302</v>
          </cell>
          <cell r="S1659">
            <v>4.853481076029631</v>
          </cell>
          <cell r="T1659">
            <v>4.5205976534399506</v>
          </cell>
          <cell r="U1659">
            <v>1.4798936205726143</v>
          </cell>
          <cell r="V1659">
            <v>-1.2268454528584494</v>
          </cell>
          <cell r="W1659">
            <v>1.237928901319596</v>
          </cell>
        </row>
        <row r="1660">
          <cell r="A1660" t="str">
            <v>FI60ZCPIH</v>
          </cell>
          <cell r="B1660" t="str">
            <v>FI</v>
          </cell>
          <cell r="C1660">
            <v>6</v>
          </cell>
          <cell r="D1660">
            <v>0</v>
          </cell>
          <cell r="E1660">
            <v>0</v>
          </cell>
          <cell r="F1660">
            <v>0</v>
          </cell>
          <cell r="G1660" t="str">
            <v>ZCPIH</v>
          </cell>
          <cell r="H1660">
            <v>0.39746299740015534</v>
          </cell>
          <cell r="I1660">
            <v>1.0694923349871877</v>
          </cell>
          <cell r="J1660">
            <v>1.2179756481699</v>
          </cell>
          <cell r="K1660">
            <v>1.3391173103983744</v>
          </cell>
          <cell r="L1660">
            <v>1.3204913456169809</v>
          </cell>
          <cell r="M1660">
            <v>2.939960873997749</v>
          </cell>
          <cell r="N1660">
            <v>2.6730906531049259</v>
          </cell>
          <cell r="O1660">
            <v>2.0099760157805235</v>
          </cell>
          <cell r="P1660">
            <v>1.3025070423531293</v>
          </cell>
          <cell r="Q1660">
            <v>0.13959199448829729</v>
          </cell>
          <cell r="R1660">
            <v>0.77088444792681177</v>
          </cell>
          <cell r="S1660">
            <v>1.2749787499291898</v>
          </cell>
          <cell r="T1660">
            <v>1.583944902878609</v>
          </cell>
          <cell r="U1660">
            <v>3.9487006802720881</v>
          </cell>
          <cell r="V1660">
            <v>1.7976937547678151</v>
          </cell>
          <cell r="W1660">
            <v>1.8160318815396037</v>
          </cell>
        </row>
        <row r="1661">
          <cell r="A1661" t="str">
            <v>FI10AVGDGP</v>
          </cell>
          <cell r="B1661" t="str">
            <v>FI</v>
          </cell>
          <cell r="C1661">
            <v>1</v>
          </cell>
          <cell r="D1661">
            <v>0</v>
          </cell>
          <cell r="E1661">
            <v>0</v>
          </cell>
          <cell r="F1661">
            <v>0</v>
          </cell>
          <cell r="G1661" t="str">
            <v>AVGDGP</v>
          </cell>
          <cell r="H1661">
            <v>-3.2728769228230092</v>
          </cell>
          <cell r="I1661">
            <v>-1.9518060070792136</v>
          </cell>
          <cell r="J1661">
            <v>0.70646518408712955</v>
          </cell>
          <cell r="K1661">
            <v>2.0644510500210966</v>
          </cell>
          <cell r="L1661">
            <v>1.9418473233721649</v>
          </cell>
          <cell r="M1661">
            <v>3.0463664819873366</v>
          </cell>
          <cell r="N1661">
            <v>1.7788623917175641</v>
          </cell>
          <cell r="O1661">
            <v>2.8327453432720855E-2</v>
          </cell>
          <cell r="P1661">
            <v>-1.3815355755412202</v>
          </cell>
          <cell r="Q1661">
            <v>-0.70660176668811359</v>
          </cell>
          <cell r="R1661">
            <v>-0.79032417124150556</v>
          </cell>
          <cell r="S1661">
            <v>1.2226060615400343</v>
          </cell>
          <cell r="T1661">
            <v>2.8944376657791735</v>
          </cell>
          <cell r="U1661">
            <v>1.7488510806205491</v>
          </cell>
          <cell r="V1661">
            <v>-1.4445488065307581</v>
          </cell>
          <cell r="W1661">
            <v>-2.0705242816196363</v>
          </cell>
        </row>
        <row r="1662">
          <cell r="A1662" t="str">
            <v>FI1319UBLA</v>
          </cell>
          <cell r="B1662" t="str">
            <v>FI</v>
          </cell>
          <cell r="C1662">
            <v>1</v>
          </cell>
          <cell r="D1662">
            <v>0</v>
          </cell>
          <cell r="E1662">
            <v>319</v>
          </cell>
          <cell r="F1662">
            <v>0</v>
          </cell>
          <cell r="G1662" t="str">
            <v>UBLA</v>
          </cell>
          <cell r="H1662">
            <v>4.1411234830476662</v>
          </cell>
          <cell r="I1662">
            <v>4.1578512563219086</v>
          </cell>
          <cell r="J1662">
            <v>5.6315388474903836</v>
          </cell>
          <cell r="K1662">
            <v>5.8073110126290439</v>
          </cell>
          <cell r="L1662">
            <v>8.0083423627461361</v>
          </cell>
          <cell r="M1662">
            <v>8.7486391677754938</v>
          </cell>
          <cell r="N1662">
            <v>9.7127291446220738</v>
          </cell>
          <cell r="O1662">
            <v>10.140025282342647</v>
          </cell>
          <cell r="P1662">
            <v>6.1382230810344129</v>
          </cell>
          <cell r="Q1662">
            <v>7.8853917096064849</v>
          </cell>
          <cell r="R1662">
            <v>5.2207074077605107</v>
          </cell>
          <cell r="S1662">
            <v>6.1457965409689841</v>
          </cell>
          <cell r="T1662">
            <v>6.3721944651540605</v>
          </cell>
          <cell r="U1662">
            <v>5.1779889324110702</v>
          </cell>
          <cell r="V1662">
            <v>3.7350116538146119</v>
          </cell>
          <cell r="W1662">
            <v>3.2516674720408498</v>
          </cell>
        </row>
        <row r="1663">
          <cell r="A1663" t="str">
            <v>FI1319UBLGE</v>
          </cell>
          <cell r="B1663" t="str">
            <v>FI</v>
          </cell>
          <cell r="C1663">
            <v>1</v>
          </cell>
          <cell r="D1663">
            <v>0</v>
          </cell>
          <cell r="E1663">
            <v>319</v>
          </cell>
          <cell r="F1663">
            <v>0</v>
          </cell>
          <cell r="G1663" t="str">
            <v>UBLGE</v>
          </cell>
          <cell r="H1663">
            <v>-6.1689394887192961</v>
          </cell>
          <cell r="I1663">
            <v>-3.5342239416470211</v>
          </cell>
          <cell r="J1663">
            <v>-1.2246111534387603</v>
          </cell>
          <cell r="K1663">
            <v>1.6744797670586027</v>
          </cell>
          <cell r="L1663">
            <v>1.6399586140598141</v>
          </cell>
          <cell r="M1663">
            <v>6.9334401838635538</v>
          </cell>
          <cell r="N1663">
            <v>5.018302971373009</v>
          </cell>
          <cell r="O1663">
            <v>4.1444983121952577</v>
          </cell>
          <cell r="P1663">
            <v>2.5565651166933905</v>
          </cell>
          <cell r="Q1663">
            <v>2.379467655650005</v>
          </cell>
          <cell r="R1663">
            <v>2.8607747799281791</v>
          </cell>
          <cell r="S1663">
            <v>4.1157560119970551</v>
          </cell>
          <cell r="T1663">
            <v>5.3317680572401436</v>
          </cell>
          <cell r="U1663">
            <v>4.5033458882801236</v>
          </cell>
          <cell r="V1663">
            <v>1.9566637295466034</v>
          </cell>
          <cell r="W1663">
            <v>0.48089720532476243</v>
          </cell>
        </row>
        <row r="1664">
          <cell r="A1664" t="str">
            <v>FI1319UBLGIE</v>
          </cell>
          <cell r="B1664" t="str">
            <v>FI</v>
          </cell>
          <cell r="C1664">
            <v>1</v>
          </cell>
          <cell r="D1664">
            <v>0</v>
          </cell>
          <cell r="E1664">
            <v>319</v>
          </cell>
          <cell r="F1664">
            <v>0</v>
          </cell>
          <cell r="G1664" t="str">
            <v>UBLGIE</v>
          </cell>
          <cell r="H1664">
            <v>-2.23007631677718</v>
          </cell>
          <cell r="I1664">
            <v>0.63974692216244533</v>
          </cell>
          <cell r="J1664">
            <v>2.9528180922825338</v>
          </cell>
          <cell r="K1664">
            <v>5.1848246535338269</v>
          </cell>
          <cell r="L1664">
            <v>4.6379952259525687</v>
          </cell>
          <cell r="M1664">
            <v>9.7291943873230924</v>
          </cell>
          <cell r="N1664">
            <v>7.6579346240741284</v>
          </cell>
          <cell r="O1664">
            <v>6.2358481392473646</v>
          </cell>
          <cell r="P1664">
            <v>4.2922336882785839</v>
          </cell>
          <cell r="Q1664">
            <v>3.9390856280153606</v>
          </cell>
          <cell r="R1664">
            <v>4.3550386118791113</v>
          </cell>
          <cell r="S1664">
            <v>5.5477397764620662</v>
          </cell>
          <cell r="T1664">
            <v>6.781688495220715</v>
          </cell>
          <cell r="U1664">
            <v>5.9573729379498523</v>
          </cell>
          <cell r="V1664">
            <v>3.3456313008413856</v>
          </cell>
          <cell r="W1664">
            <v>1.8406345799838246</v>
          </cell>
        </row>
        <row r="1665">
          <cell r="A1665" t="str">
            <v>FI1319UBLGAP</v>
          </cell>
          <cell r="B1665" t="str">
            <v>FI</v>
          </cell>
          <cell r="C1665">
            <v>1</v>
          </cell>
          <cell r="D1665">
            <v>0</v>
          </cell>
          <cell r="E1665">
            <v>319</v>
          </cell>
          <cell r="F1665">
            <v>0</v>
          </cell>
          <cell r="G1665" t="str">
            <v>UBLGAP</v>
          </cell>
          <cell r="H1665">
            <v>-4.4217563391373034</v>
          </cell>
          <cell r="I1665">
            <v>-2.4733218689131888</v>
          </cell>
          <cell r="J1665">
            <v>-1.5993601940316631</v>
          </cell>
          <cell r="K1665">
            <v>0.59785438024875592</v>
          </cell>
          <cell r="L1665">
            <v>0.63762862081164573</v>
          </cell>
          <cell r="M1665">
            <v>5.3401607115718583</v>
          </cell>
          <cell r="N1665">
            <v>4.1262746364223188</v>
          </cell>
          <cell r="O1665">
            <v>4.1302932273968853</v>
          </cell>
          <cell r="P1665">
            <v>3.249349946404291</v>
          </cell>
          <cell r="Q1665">
            <v>2.7338001775734266</v>
          </cell>
          <cell r="R1665">
            <v>3.2570907388389445</v>
          </cell>
          <cell r="S1665">
            <v>3.5026679763771895</v>
          </cell>
          <cell r="T1665">
            <v>3.8803233453585189</v>
          </cell>
          <cell r="U1665">
            <v>3.6263670253921432</v>
          </cell>
          <cell r="V1665">
            <v>2.6810471740695174</v>
          </cell>
          <cell r="W1665">
            <v>1.519182311585745</v>
          </cell>
        </row>
        <row r="1666">
          <cell r="A1666" t="str">
            <v>FI1319UBLGAPS</v>
          </cell>
          <cell r="B1666" t="str">
            <v>FI</v>
          </cell>
          <cell r="C1666">
            <v>1</v>
          </cell>
          <cell r="D1666">
            <v>0</v>
          </cell>
          <cell r="E1666">
            <v>319</v>
          </cell>
          <cell r="F1666">
            <v>0</v>
          </cell>
          <cell r="G1666" t="str">
            <v>UBLGAPS</v>
          </cell>
          <cell r="H1666" t="e">
            <v>#N/A</v>
          </cell>
          <cell r="I1666" t="e">
            <v>#N/A</v>
          </cell>
          <cell r="J1666" t="e">
            <v>#N/A</v>
          </cell>
          <cell r="K1666" t="e">
            <v>#N/A</v>
          </cell>
          <cell r="L1666" t="e">
            <v>#N/A</v>
          </cell>
          <cell r="M1666" t="e">
            <v>#N/A</v>
          </cell>
          <cell r="N1666" t="e">
            <v>#N/A</v>
          </cell>
          <cell r="O1666" t="e">
            <v>#N/A</v>
          </cell>
          <cell r="P1666">
            <v>3.249349946404291</v>
          </cell>
          <cell r="Q1666">
            <v>2.7338001775734266</v>
          </cell>
          <cell r="R1666">
            <v>3.2570907388389445</v>
          </cell>
          <cell r="S1666">
            <v>3.5026679763771895</v>
          </cell>
          <cell r="T1666">
            <v>3.8803233453585189</v>
          </cell>
          <cell r="U1666">
            <v>3.6263670253921432</v>
          </cell>
          <cell r="V1666">
            <v>2.6810471740695174</v>
          </cell>
          <cell r="W1666">
            <v>1.7241860279443659</v>
          </cell>
        </row>
        <row r="1667">
          <cell r="A1667" t="str">
            <v>FI1319UDGG</v>
          </cell>
          <cell r="B1667" t="str">
            <v>FI</v>
          </cell>
          <cell r="C1667">
            <v>1</v>
          </cell>
          <cell r="D1667">
            <v>0</v>
          </cell>
          <cell r="E1667">
            <v>319</v>
          </cell>
          <cell r="F1667">
            <v>0</v>
          </cell>
          <cell r="G1667" t="str">
            <v>UDGG</v>
          </cell>
          <cell r="H1667">
            <v>56.66624963509738</v>
          </cell>
          <cell r="I1667">
            <v>56.880049970783212</v>
          </cell>
          <cell r="J1667">
            <v>53.758385520227449</v>
          </cell>
          <cell r="K1667">
            <v>48.171392951985723</v>
          </cell>
          <cell r="L1667">
            <v>45.504981791815688</v>
          </cell>
          <cell r="M1667">
            <v>43.76663239385509</v>
          </cell>
          <cell r="N1667">
            <v>42.269139474361545</v>
          </cell>
          <cell r="O1667">
            <v>41.257449261672249</v>
          </cell>
          <cell r="P1667">
            <v>44.34691444311968</v>
          </cell>
          <cell r="Q1667">
            <v>44.137976303784178</v>
          </cell>
          <cell r="R1667">
            <v>41.346807766866874</v>
          </cell>
          <cell r="S1667">
            <v>39.233481600325668</v>
          </cell>
          <cell r="T1667">
            <v>35.134142677512322</v>
          </cell>
          <cell r="U1667">
            <v>32.77235459712233</v>
          </cell>
          <cell r="V1667">
            <v>34.512650965833295</v>
          </cell>
          <cell r="W1667">
            <v>36.096857572858298</v>
          </cell>
        </row>
        <row r="1668">
          <cell r="A1668" t="str">
            <v>FI60OCPH</v>
          </cell>
          <cell r="B1668" t="str">
            <v>FI</v>
          </cell>
          <cell r="C1668">
            <v>6</v>
          </cell>
          <cell r="D1668">
            <v>1</v>
          </cell>
          <cell r="E1668">
            <v>0</v>
          </cell>
          <cell r="F1668">
            <v>0</v>
          </cell>
          <cell r="G1668" t="str">
            <v>OCPH</v>
          </cell>
          <cell r="H1668">
            <v>4.2752926539614267</v>
          </cell>
          <cell r="I1668">
            <v>3.9192291700562265</v>
          </cell>
          <cell r="J1668">
            <v>3.4182830303557399</v>
          </cell>
          <cell r="K1668">
            <v>4.3414634146341502</v>
          </cell>
          <cell r="L1668">
            <v>3.0178459157518045</v>
          </cell>
          <cell r="M1668">
            <v>2.3050561006525694</v>
          </cell>
          <cell r="N1668">
            <v>2.8343734703866863</v>
          </cell>
          <cell r="O1668">
            <v>2.1835814901307593</v>
          </cell>
          <cell r="P1668">
            <v>4.7614888568642044</v>
          </cell>
          <cell r="Q1668">
            <v>2.956869719875499</v>
          </cell>
          <cell r="R1668">
            <v>3.3240660764413565</v>
          </cell>
          <cell r="S1668">
            <v>4.1066367115558</v>
          </cell>
          <cell r="T1668">
            <v>3.2194522163532246</v>
          </cell>
          <cell r="U1668">
            <v>2.2000000000000002</v>
          </cell>
          <cell r="V1668">
            <v>0.48999974333436835</v>
          </cell>
          <cell r="W1668">
            <v>1.8099996313128086</v>
          </cell>
        </row>
        <row r="1669">
          <cell r="A1669" t="str">
            <v>FI60OIGT</v>
          </cell>
          <cell r="B1669" t="str">
            <v>FI</v>
          </cell>
          <cell r="C1669">
            <v>6</v>
          </cell>
          <cell r="D1669">
            <v>1</v>
          </cell>
          <cell r="E1669">
            <v>0</v>
          </cell>
          <cell r="F1669">
            <v>0</v>
          </cell>
          <cell r="G1669" t="str">
            <v>OIGT</v>
          </cell>
          <cell r="H1669">
            <v>13.335490132643146</v>
          </cell>
          <cell r="I1669">
            <v>6.3541904544416772</v>
          </cell>
          <cell r="J1669">
            <v>13.640023619088515</v>
          </cell>
          <cell r="K1669">
            <v>11.119508738781292</v>
          </cell>
          <cell r="L1669">
            <v>2.7206257439211123</v>
          </cell>
          <cell r="M1669">
            <v>5.9592782651878728</v>
          </cell>
          <cell r="N1669">
            <v>4.2727698797063063</v>
          </cell>
          <cell r="O1669">
            <v>-2.9814967413289373</v>
          </cell>
          <cell r="P1669">
            <v>3.968805497644956</v>
          </cell>
          <cell r="Q1669">
            <v>3.6279242480504958</v>
          </cell>
          <cell r="R1669">
            <v>3.497330418891309</v>
          </cell>
          <cell r="S1669">
            <v>4.7432745905896301</v>
          </cell>
          <cell r="T1669">
            <v>8.478498000198309</v>
          </cell>
          <cell r="U1669">
            <v>2.1155598762220063</v>
          </cell>
          <cell r="V1669">
            <v>-3.7559039906144842</v>
          </cell>
          <cell r="W1669">
            <v>0.27463805771079652</v>
          </cell>
        </row>
        <row r="1670">
          <cell r="A1670" t="str">
            <v>FI60OXGS</v>
          </cell>
          <cell r="B1670" t="str">
            <v>FI</v>
          </cell>
          <cell r="C1670">
            <v>6</v>
          </cell>
          <cell r="D1670">
            <v>1</v>
          </cell>
          <cell r="E1670">
            <v>0</v>
          </cell>
          <cell r="F1670">
            <v>0</v>
          </cell>
          <cell r="G1670" t="str">
            <v>OXGS</v>
          </cell>
          <cell r="H1670">
            <v>8.471884621617253</v>
          </cell>
          <cell r="I1670">
            <v>5.8920194807134951</v>
          </cell>
          <cell r="J1670">
            <v>13.966874523856543</v>
          </cell>
          <cell r="K1670">
            <v>9.1975935233096671</v>
          </cell>
          <cell r="L1670">
            <v>11.343127919103967</v>
          </cell>
          <cell r="M1670">
            <v>17.188295424463938</v>
          </cell>
          <cell r="N1670">
            <v>2.1112076455256368</v>
          </cell>
          <cell r="O1670">
            <v>2.7924785161235421</v>
          </cell>
          <cell r="P1670">
            <v>-1.7084395589841983</v>
          </cell>
          <cell r="Q1670">
            <v>8.5761444403273934</v>
          </cell>
          <cell r="R1670">
            <v>6.9695653522787282</v>
          </cell>
          <cell r="S1670">
            <v>11.809916037065493</v>
          </cell>
          <cell r="T1670">
            <v>8.218876048921576</v>
          </cell>
          <cell r="U1670">
            <v>1.4801576105462733</v>
          </cell>
          <cell r="V1670">
            <v>-4.0030866460758041</v>
          </cell>
          <cell r="W1670">
            <v>1.0730342348372002</v>
          </cell>
        </row>
        <row r="1671">
          <cell r="A1671" t="str">
            <v>FI60OMGS</v>
          </cell>
          <cell r="B1671" t="str">
            <v>FI</v>
          </cell>
          <cell r="C1671">
            <v>6</v>
          </cell>
          <cell r="D1671">
            <v>1</v>
          </cell>
          <cell r="E1671">
            <v>0</v>
          </cell>
          <cell r="F1671">
            <v>0</v>
          </cell>
          <cell r="G1671" t="str">
            <v>OMGS</v>
          </cell>
          <cell r="H1671">
            <v>7.7853621539628159</v>
          </cell>
          <cell r="I1671">
            <v>6.4947401752102119</v>
          </cell>
          <cell r="J1671">
            <v>11.417621989494208</v>
          </cell>
          <cell r="K1671">
            <v>8.1690140845070314</v>
          </cell>
          <cell r="L1671">
            <v>3.5745614035087803</v>
          </cell>
          <cell r="M1671">
            <v>18.716917213635419</v>
          </cell>
          <cell r="N1671">
            <v>2.1780809702157899</v>
          </cell>
          <cell r="O1671">
            <v>3.2487509000065584</v>
          </cell>
          <cell r="P1671">
            <v>2.9901525717425326</v>
          </cell>
          <cell r="Q1671">
            <v>7.1752467324619928</v>
          </cell>
          <cell r="R1671">
            <v>11.833288662556951</v>
          </cell>
          <cell r="S1671">
            <v>7.7582812633741449</v>
          </cell>
          <cell r="T1671">
            <v>6.5753729327847177</v>
          </cell>
          <cell r="U1671">
            <v>1.1801564936663844</v>
          </cell>
          <cell r="V1671">
            <v>-1.6993030087807171</v>
          </cell>
          <cell r="W1671">
            <v>1.3986964796885104</v>
          </cell>
        </row>
        <row r="1672">
          <cell r="A1672" t="str">
            <v>FI10CVGD3</v>
          </cell>
          <cell r="B1672" t="str">
            <v>FI</v>
          </cell>
          <cell r="C1672">
            <v>1</v>
          </cell>
          <cell r="D1672">
            <v>0</v>
          </cell>
          <cell r="E1672">
            <v>0</v>
          </cell>
          <cell r="F1672">
            <v>0</v>
          </cell>
          <cell r="G1672" t="str">
            <v>CVGD3</v>
          </cell>
          <cell r="H1672">
            <v>4.8254541122864678</v>
          </cell>
          <cell r="I1672">
            <v>3.718398103984585</v>
          </cell>
          <cell r="J1672">
            <v>4.7740521810244836</v>
          </cell>
          <cell r="K1672">
            <v>4.6034916536728545</v>
          </cell>
          <cell r="L1672">
            <v>2.3233781780014233</v>
          </cell>
          <cell r="M1672">
            <v>2.302904062622587</v>
          </cell>
          <cell r="N1672">
            <v>2.4865428813354251</v>
          </cell>
          <cell r="O1672">
            <v>1.0408139957107654</v>
          </cell>
          <cell r="P1672">
            <v>3.4202017738974582</v>
          </cell>
          <cell r="Q1672">
            <v>2.5861232799135578</v>
          </cell>
          <cell r="R1672">
            <v>2.8398741253252924</v>
          </cell>
          <cell r="S1672">
            <v>3.1591880151805625</v>
          </cell>
          <cell r="T1672">
            <v>3.651383579227415</v>
          </cell>
          <cell r="U1672">
            <v>1.8170051298029113</v>
          </cell>
          <cell r="V1672">
            <v>-0.12012905358461136</v>
          </cell>
          <cell r="W1672">
            <v>1.336989948796403</v>
          </cell>
        </row>
        <row r="1673">
          <cell r="A1673" t="str">
            <v>FI10CVGD4</v>
          </cell>
          <cell r="B1673" t="str">
            <v>FI</v>
          </cell>
          <cell r="C1673">
            <v>1</v>
          </cell>
          <cell r="D1673">
            <v>0</v>
          </cell>
          <cell r="E1673">
            <v>0</v>
          </cell>
          <cell r="F1673">
            <v>0</v>
          </cell>
          <cell r="G1673" t="str">
            <v>CVGD4</v>
          </cell>
          <cell r="H1673">
            <v>5.0830967559399198E-2</v>
          </cell>
          <cell r="I1673">
            <v>-1.4300304549106984</v>
          </cell>
          <cell r="J1673">
            <v>0.66947635516951598</v>
          </cell>
          <cell r="K1673">
            <v>0.4974066845111822</v>
          </cell>
          <cell r="L1673">
            <v>-0.87928103068006669</v>
          </cell>
          <cell r="M1673">
            <v>1.0080872991466909</v>
          </cell>
          <cell r="N1673">
            <v>-0.51333615580017189</v>
          </cell>
          <cell r="O1673">
            <v>0.19516961391871235</v>
          </cell>
          <cell r="P1673">
            <v>1.684327405173347E-2</v>
          </cell>
          <cell r="Q1673">
            <v>0.20666892777772661</v>
          </cell>
          <cell r="R1673">
            <v>1.157098149002473</v>
          </cell>
          <cell r="S1673">
            <v>-0.17890875092988934</v>
          </cell>
          <cell r="T1673">
            <v>0.56538683388790067</v>
          </cell>
          <cell r="U1673">
            <v>0.42991865757174869</v>
          </cell>
          <cell r="V1673">
            <v>5.1382052412840551E-7</v>
          </cell>
          <cell r="W1673">
            <v>-1.0587920690127706E-6</v>
          </cell>
        </row>
        <row r="1674">
          <cell r="A1674" t="str">
            <v>FI10CVGD9</v>
          </cell>
          <cell r="B1674" t="str">
            <v>FI</v>
          </cell>
          <cell r="C1674">
            <v>1</v>
          </cell>
          <cell r="D1674">
            <v>0</v>
          </cell>
          <cell r="E1674">
            <v>0</v>
          </cell>
          <cell r="F1674">
            <v>0</v>
          </cell>
          <cell r="G1674" t="str">
            <v>CVGD9</v>
          </cell>
          <cell r="H1674">
            <v>0.68274543648150532</v>
          </cell>
          <cell r="I1674">
            <v>0.27222540823541719</v>
          </cell>
          <cell r="J1674">
            <v>1.7946914743781788</v>
          </cell>
          <cell r="K1674">
            <v>1.0508767959268051</v>
          </cell>
          <cell r="L1674">
            <v>3.2967596789533875</v>
          </cell>
          <cell r="M1674">
            <v>1.298913828527513</v>
          </cell>
          <cell r="N1674">
            <v>0.17993226079593516</v>
          </cell>
          <cell r="O1674">
            <v>0.1233988610974015</v>
          </cell>
          <cell r="P1674">
            <v>-1.6150280429020665</v>
          </cell>
          <cell r="Q1674">
            <v>1.048573475947443</v>
          </cell>
          <cell r="R1674">
            <v>-1.1215616484537243</v>
          </cell>
          <cell r="S1674">
            <v>2.033736836517575</v>
          </cell>
          <cell r="T1674">
            <v>1.0692138447361526</v>
          </cell>
          <cell r="U1674">
            <v>0.19717248823259548</v>
          </cell>
          <cell r="V1674">
            <v>-1.1067174444884522</v>
          </cell>
          <cell r="W1674">
            <v>-9.9059459924885684E-2</v>
          </cell>
        </row>
        <row r="1675">
          <cell r="A1675" t="str">
            <v>FI60NETN</v>
          </cell>
          <cell r="B1675" t="str">
            <v>FI</v>
          </cell>
          <cell r="C1675">
            <v>6</v>
          </cell>
          <cell r="D1675">
            <v>0</v>
          </cell>
          <cell r="E1675">
            <v>0</v>
          </cell>
          <cell r="F1675">
            <v>0</v>
          </cell>
          <cell r="G1675" t="str">
            <v>NETN</v>
          </cell>
          <cell r="H1675">
            <v>1.7268678871845689</v>
          </cell>
          <cell r="I1675">
            <v>1.4786711415925025</v>
          </cell>
          <cell r="J1675">
            <v>3.2497723242103094</v>
          </cell>
          <cell r="K1675">
            <v>1.9869086857620344</v>
          </cell>
          <cell r="L1675">
            <v>2.5080795666621025</v>
          </cell>
          <cell r="M1675">
            <v>2.2291296625222001</v>
          </cell>
          <cell r="N1675">
            <v>1.5115976022934685</v>
          </cell>
          <cell r="O1675">
            <v>0.9114249037227351</v>
          </cell>
          <cell r="P1675">
            <v>9.752788025272352E-2</v>
          </cell>
          <cell r="Q1675">
            <v>0.41091247987801172</v>
          </cell>
          <cell r="R1675">
            <v>1.3458212040669881</v>
          </cell>
          <cell r="S1675">
            <v>1.769211556073591</v>
          </cell>
          <cell r="T1675">
            <v>2.0125168732359811</v>
          </cell>
          <cell r="U1675">
            <v>1.3828289806234295</v>
          </cell>
          <cell r="V1675">
            <v>-1.4912821975033963</v>
          </cell>
          <cell r="W1675">
            <v>-0.33631310317141505</v>
          </cell>
        </row>
        <row r="1676">
          <cell r="A1676" t="str">
            <v>FI10ZUTN</v>
          </cell>
          <cell r="B1676" t="str">
            <v>FI</v>
          </cell>
          <cell r="C1676">
            <v>1</v>
          </cell>
          <cell r="D1676">
            <v>0</v>
          </cell>
          <cell r="E1676">
            <v>0</v>
          </cell>
          <cell r="F1676">
            <v>0</v>
          </cell>
          <cell r="G1676" t="str">
            <v>ZUTN</v>
          </cell>
          <cell r="H1676">
            <v>15.4</v>
          </cell>
          <cell r="I1676">
            <v>14.6</v>
          </cell>
          <cell r="J1676">
            <v>12.7</v>
          </cell>
          <cell r="K1676">
            <v>11.4</v>
          </cell>
          <cell r="L1676">
            <v>10.199999999999999</v>
          </cell>
          <cell r="M1676">
            <v>9.8000000000000007</v>
          </cell>
          <cell r="N1676">
            <v>9.1</v>
          </cell>
          <cell r="O1676">
            <v>9.1</v>
          </cell>
          <cell r="P1676">
            <v>9</v>
          </cell>
          <cell r="Q1676">
            <v>8.8000000000000007</v>
          </cell>
          <cell r="R1676">
            <v>8.4</v>
          </cell>
          <cell r="S1676">
            <v>7.7</v>
          </cell>
          <cell r="T1676">
            <v>6.9</v>
          </cell>
          <cell r="U1676">
            <v>6.4</v>
          </cell>
          <cell r="V1676">
            <v>7.8</v>
          </cell>
          <cell r="W1676">
            <v>8</v>
          </cell>
        </row>
        <row r="1677">
          <cell r="A1677" t="str">
            <v>FI60RVGDE</v>
          </cell>
          <cell r="B1677" t="str">
            <v>FI</v>
          </cell>
          <cell r="C1677">
            <v>6</v>
          </cell>
          <cell r="D1677">
            <v>1</v>
          </cell>
          <cell r="E1677">
            <v>0</v>
          </cell>
          <cell r="F1677">
            <v>0</v>
          </cell>
          <cell r="G1677" t="str">
            <v>RVGDE</v>
          </cell>
          <cell r="H1677">
            <v>2.1336947337441181</v>
          </cell>
          <cell r="I1677">
            <v>2.2874434042614578</v>
          </cell>
          <cell r="J1677">
            <v>2.7057565089049884</v>
          </cell>
          <cell r="K1677">
            <v>3.1470321780121324</v>
          </cell>
          <cell r="L1677">
            <v>1.3589594899147128</v>
          </cell>
          <cell r="M1677">
            <v>2.7431745167245225</v>
          </cell>
          <cell r="N1677">
            <v>1.1476038374627739</v>
          </cell>
          <cell r="O1677">
            <v>0.6834795323491738</v>
          </cell>
          <cell r="P1677">
            <v>1.6667425697782123</v>
          </cell>
          <cell r="Q1677">
            <v>3.2977826917657715</v>
          </cell>
          <cell r="R1677">
            <v>1.433095144371932</v>
          </cell>
          <cell r="S1677">
            <v>3.0357342524574893</v>
          </cell>
          <cell r="T1677">
            <v>2.310850994661795</v>
          </cell>
          <cell r="U1677">
            <v>9.5740709669622781E-2</v>
          </cell>
          <cell r="V1677">
            <v>0.26843994170659968</v>
          </cell>
          <cell r="W1677">
            <v>1.5795542524135842</v>
          </cell>
        </row>
        <row r="1678">
          <cell r="A1678" t="str">
            <v>FI60PVGD</v>
          </cell>
          <cell r="B1678" t="str">
            <v>FI</v>
          </cell>
          <cell r="C1678">
            <v>6</v>
          </cell>
          <cell r="D1678">
            <v>1</v>
          </cell>
          <cell r="E1678">
            <v>0</v>
          </cell>
          <cell r="F1678">
            <v>0</v>
          </cell>
          <cell r="G1678" t="str">
            <v>PVGD</v>
          </cell>
          <cell r="H1678">
            <v>4.7556459167340526</v>
          </cell>
          <cell r="I1678">
            <v>-0.20075187740492551</v>
          </cell>
          <cell r="J1678">
            <v>2.2051199803293509</v>
          </cell>
          <cell r="K1678">
            <v>3.4479354565193132</v>
          </cell>
          <cell r="L1678">
            <v>0.88996351587025124</v>
          </cell>
          <cell r="M1678">
            <v>2.6175792483726701</v>
          </cell>
          <cell r="N1678">
            <v>3.0266869968105237</v>
          </cell>
          <cell r="O1678">
            <v>1.2721123915787169</v>
          </cell>
          <cell r="P1678">
            <v>-0.40348302538195657</v>
          </cell>
          <cell r="Q1678">
            <v>0.63878541133026712</v>
          </cell>
          <cell r="R1678">
            <v>0.42351063915810894</v>
          </cell>
          <cell r="S1678">
            <v>1.2546282273875553</v>
          </cell>
          <cell r="T1678">
            <v>2.9450038181925597</v>
          </cell>
          <cell r="U1678">
            <v>3.1746598372559554</v>
          </cell>
          <cell r="V1678">
            <v>1.7464585318969883</v>
          </cell>
          <cell r="W1678">
            <v>1.9092230784963471</v>
          </cell>
        </row>
        <row r="1679">
          <cell r="A1679" t="str">
            <v>FI60RWCDV</v>
          </cell>
          <cell r="B1679" t="str">
            <v>FI</v>
          </cell>
          <cell r="C1679">
            <v>6</v>
          </cell>
          <cell r="D1679">
            <v>1</v>
          </cell>
          <cell r="E1679">
            <v>0</v>
          </cell>
          <cell r="F1679">
            <v>0</v>
          </cell>
          <cell r="G1679" t="str">
            <v>RWCDV</v>
          </cell>
          <cell r="H1679">
            <v>-0.63105162131360526</v>
          </cell>
          <cell r="I1679">
            <v>2.8271483003222686</v>
          </cell>
          <cell r="J1679">
            <v>-0.60516495180477081</v>
          </cell>
          <cell r="K1679">
            <v>0.97984015286816106</v>
          </cell>
          <cell r="L1679">
            <v>1.2778053961042923</v>
          </cell>
          <cell r="M1679">
            <v>1.1008119082392964</v>
          </cell>
          <cell r="N1679">
            <v>1.6144992871359509</v>
          </cell>
          <cell r="O1679">
            <v>0.5490573153703826</v>
          </cell>
          <cell r="P1679">
            <v>3.2149284823322688</v>
          </cell>
          <cell r="Q1679">
            <v>2.8959349555082392</v>
          </cell>
          <cell r="R1679">
            <v>3.3207023490859022</v>
          </cell>
          <cell r="S1679">
            <v>1.5841335346328478</v>
          </cell>
          <cell r="T1679">
            <v>0.50371342523207741</v>
          </cell>
          <cell r="U1679">
            <v>2.4269749136719643</v>
          </cell>
          <cell r="V1679">
            <v>2.5472745381955875</v>
          </cell>
          <cell r="W1679">
            <v>2.2305085844337214</v>
          </cell>
        </row>
        <row r="1680">
          <cell r="A1680" t="str">
            <v>FI60QLCD</v>
          </cell>
          <cell r="B1680" t="str">
            <v>FI</v>
          </cell>
          <cell r="C1680">
            <v>6</v>
          </cell>
          <cell r="D1680">
            <v>1</v>
          </cell>
          <cell r="E1680">
            <v>0</v>
          </cell>
          <cell r="F1680">
            <v>0</v>
          </cell>
          <cell r="G1680" t="str">
            <v>QLCD</v>
          </cell>
          <cell r="H1680">
            <v>-2.7069875052158299</v>
          </cell>
          <cell r="I1680">
            <v>0.5276355318881043</v>
          </cell>
          <cell r="J1680">
            <v>-3.2236960938238135</v>
          </cell>
          <cell r="K1680">
            <v>-2.101070655531645</v>
          </cell>
          <cell r="L1680">
            <v>-8.0066028912317844E-2</v>
          </cell>
          <cell r="M1680">
            <v>-1.5985126177096132</v>
          </cell>
          <cell r="N1680">
            <v>0.46159813179900144</v>
          </cell>
          <cell r="O1680">
            <v>-0.1335097054681933</v>
          </cell>
          <cell r="P1680">
            <v>1.5228046787192362</v>
          </cell>
          <cell r="Q1680">
            <v>-0.38901874346770615</v>
          </cell>
          <cell r="R1680">
            <v>1.8609381898751165</v>
          </cell>
          <cell r="S1680">
            <v>-1.4088323127468882</v>
          </cell>
          <cell r="T1680">
            <v>-1.7663205338053656</v>
          </cell>
          <cell r="U1680">
            <v>2.3290043986628373</v>
          </cell>
          <cell r="V1680">
            <v>2.2727336715459456</v>
          </cell>
          <cell r="W1680">
            <v>0.64083204224603119</v>
          </cell>
        </row>
        <row r="1681">
          <cell r="A1681" t="str">
            <v>FI60OVGDP</v>
          </cell>
          <cell r="B1681" t="str">
            <v>FI</v>
          </cell>
          <cell r="C1681">
            <v>6</v>
          </cell>
          <cell r="D1681">
            <v>0</v>
          </cell>
          <cell r="E1681">
            <v>0</v>
          </cell>
          <cell r="F1681">
            <v>0</v>
          </cell>
          <cell r="G1681" t="str">
            <v>OVGDP</v>
          </cell>
          <cell r="H1681">
            <v>1.9123035653431097</v>
          </cell>
          <cell r="I1681">
            <v>2.2953432804066143</v>
          </cell>
          <cell r="J1681">
            <v>3.2907125279030947</v>
          </cell>
          <cell r="K1681">
            <v>3.7866538654794946</v>
          </cell>
          <cell r="L1681">
            <v>4.0129076015186449</v>
          </cell>
          <cell r="M1681">
            <v>3.8855360098042802</v>
          </cell>
          <cell r="N1681">
            <v>3.914415807585625</v>
          </cell>
          <cell r="O1681">
            <v>3.4214023285368267</v>
          </cell>
          <cell r="P1681">
            <v>3.2297652841809521</v>
          </cell>
          <cell r="Q1681">
            <v>3.0225487055155487</v>
          </cell>
          <cell r="R1681">
            <v>2.9267082378008125</v>
          </cell>
          <cell r="S1681">
            <v>2.7683466353888964</v>
          </cell>
          <cell r="T1681">
            <v>2.8223441577692077</v>
          </cell>
          <cell r="U1681">
            <v>2.6224520235460069</v>
          </cell>
          <cell r="V1681">
            <v>1.9736084719602864</v>
          </cell>
          <cell r="W1681">
            <v>1.8850523559907906</v>
          </cell>
        </row>
        <row r="1682">
          <cell r="A1682" t="str">
            <v>FI1319URTG</v>
          </cell>
          <cell r="B1682" t="str">
            <v>FI</v>
          </cell>
          <cell r="C1682">
            <v>1</v>
          </cell>
          <cell r="D1682">
            <v>0</v>
          </cell>
          <cell r="E1682">
            <v>319</v>
          </cell>
          <cell r="F1682">
            <v>0</v>
          </cell>
          <cell r="G1682" t="str">
            <v>URTG</v>
          </cell>
          <cell r="H1682">
            <v>55.383877559531257</v>
          </cell>
          <cell r="I1682">
            <v>56.489149489209943</v>
          </cell>
          <cell r="J1682">
            <v>54.982067530150701</v>
          </cell>
          <cell r="K1682">
            <v>54.211816140243016</v>
          </cell>
          <cell r="L1682">
            <v>53.133681474903661</v>
          </cell>
          <cell r="M1682">
            <v>55.255836458207327</v>
          </cell>
          <cell r="N1682">
            <v>52.76188978179426</v>
          </cell>
          <cell r="O1682">
            <v>52.921360801255787</v>
          </cell>
          <cell r="P1682">
            <v>52.450355630473226</v>
          </cell>
          <cell r="Q1682">
            <v>52.382421477567362</v>
          </cell>
          <cell r="R1682">
            <v>53.097530746496325</v>
          </cell>
          <cell r="S1682">
            <v>52.870253410839254</v>
          </cell>
          <cell r="T1682">
            <v>52.599396886510064</v>
          </cell>
          <cell r="U1682">
            <v>52.267660732108958</v>
          </cell>
          <cell r="V1682">
            <v>52.034485549378807</v>
          </cell>
          <cell r="W1682">
            <v>51.339383068171109</v>
          </cell>
        </row>
        <row r="1683">
          <cell r="A1683" t="str">
            <v>FI1319UUTG</v>
          </cell>
          <cell r="B1683" t="str">
            <v>FI</v>
          </cell>
          <cell r="C1683">
            <v>1</v>
          </cell>
          <cell r="D1683">
            <v>0</v>
          </cell>
          <cell r="E1683">
            <v>319</v>
          </cell>
          <cell r="F1683">
            <v>0</v>
          </cell>
          <cell r="G1683" t="str">
            <v>UUTG</v>
          </cell>
          <cell r="H1683">
            <v>61.552817048250553</v>
          </cell>
          <cell r="I1683">
            <v>60.023373430856964</v>
          </cell>
          <cell r="J1683">
            <v>56.206678683589459</v>
          </cell>
          <cell r="K1683">
            <v>52.537336373184417</v>
          </cell>
          <cell r="L1683">
            <v>51.493722860843846</v>
          </cell>
          <cell r="M1683">
            <v>48.322396274343781</v>
          </cell>
          <cell r="N1683">
            <v>47.743586810421263</v>
          </cell>
          <cell r="O1683">
            <v>48.776862489060527</v>
          </cell>
          <cell r="P1683">
            <v>50.04522468445505</v>
          </cell>
          <cell r="Q1683">
            <v>50.204470117168263</v>
          </cell>
          <cell r="R1683">
            <v>50.426796326310097</v>
          </cell>
          <cell r="S1683">
            <v>48.864051340688818</v>
          </cell>
          <cell r="T1683">
            <v>47.26707245151168</v>
          </cell>
          <cell r="U1683">
            <v>47.76378398114354</v>
          </cell>
          <cell r="V1683">
            <v>50.077292002444608</v>
          </cell>
          <cell r="W1683">
            <v>50.857972841046148</v>
          </cell>
        </row>
        <row r="1684">
          <cell r="A1684" t="str">
            <v>FI1319UTVG</v>
          </cell>
          <cell r="B1684" t="str">
            <v>FI</v>
          </cell>
          <cell r="C1684">
            <v>1</v>
          </cell>
          <cell r="D1684">
            <v>0</v>
          </cell>
          <cell r="E1684">
            <v>319</v>
          </cell>
          <cell r="F1684">
            <v>0</v>
          </cell>
          <cell r="G1684" t="str">
            <v>UTVG</v>
          </cell>
          <cell r="H1684">
            <v>13.487843529755203</v>
          </cell>
          <cell r="I1684">
            <v>13.666404723044995</v>
          </cell>
          <cell r="J1684">
            <v>14.272573541709251</v>
          </cell>
          <cell r="K1684">
            <v>13.967944941124234</v>
          </cell>
          <cell r="L1684">
            <v>13.971013548192623</v>
          </cell>
          <cell r="M1684">
            <v>13.452582557154955</v>
          </cell>
          <cell r="N1684">
            <v>12.988675036462952</v>
          </cell>
          <cell r="O1684">
            <v>13.366302249017185</v>
          </cell>
          <cell r="P1684">
            <v>13.919609697268703</v>
          </cell>
          <cell r="Q1684">
            <v>13.753651252092292</v>
          </cell>
          <cell r="R1684">
            <v>13.837989004353766</v>
          </cell>
          <cell r="S1684">
            <v>13.572117025161488</v>
          </cell>
          <cell r="T1684">
            <v>13.005330098923965</v>
          </cell>
          <cell r="U1684">
            <v>12.902911958251639</v>
          </cell>
          <cell r="V1684">
            <v>12.967313873327516</v>
          </cell>
          <cell r="W1684">
            <v>12.576187709274839</v>
          </cell>
        </row>
        <row r="1685">
          <cell r="A1685" t="str">
            <v>FI1319UTYG</v>
          </cell>
          <cell r="B1685" t="str">
            <v>FI</v>
          </cell>
          <cell r="C1685">
            <v>1</v>
          </cell>
          <cell r="D1685">
            <v>0</v>
          </cell>
          <cell r="E1685">
            <v>319</v>
          </cell>
          <cell r="F1685">
            <v>0</v>
          </cell>
          <cell r="G1685" t="str">
            <v>UTYG</v>
          </cell>
          <cell r="H1685">
            <v>17.283873389215564</v>
          </cell>
          <cell r="I1685">
            <v>18.906284631969211</v>
          </cell>
          <cell r="J1685">
            <v>18.383104454314012</v>
          </cell>
          <cell r="K1685">
            <v>18.776203772489346</v>
          </cell>
          <cell r="L1685">
            <v>18.450145421069351</v>
          </cell>
          <cell r="M1685">
            <v>21.083071247127133</v>
          </cell>
          <cell r="N1685">
            <v>18.908542339920498</v>
          </cell>
          <cell r="O1685">
            <v>18.790892800088905</v>
          </cell>
          <cell r="P1685">
            <v>17.736984198769342</v>
          </cell>
          <cell r="Q1685">
            <v>17.503692277396699</v>
          </cell>
          <cell r="R1685">
            <v>17.54600057202784</v>
          </cell>
          <cell r="S1685">
            <v>17.2029621470178</v>
          </cell>
          <cell r="T1685">
            <v>17.544816228426452</v>
          </cell>
          <cell r="U1685">
            <v>17.345285689865118</v>
          </cell>
          <cell r="V1685">
            <v>16.773105323054143</v>
          </cell>
          <cell r="W1685">
            <v>16.520548388631326</v>
          </cell>
        </row>
        <row r="1686">
          <cell r="A1686" t="str">
            <v>FI1319UTSG</v>
          </cell>
          <cell r="B1686" t="str">
            <v>FI</v>
          </cell>
          <cell r="C1686">
            <v>1</v>
          </cell>
          <cell r="D1686">
            <v>0</v>
          </cell>
          <cell r="E1686">
            <v>319</v>
          </cell>
          <cell r="F1686">
            <v>0</v>
          </cell>
          <cell r="G1686" t="str">
            <v>UTSG</v>
          </cell>
          <cell r="H1686">
            <v>14.705575712081407</v>
          </cell>
          <cell r="I1686">
            <v>14.154022849543612</v>
          </cell>
          <cell r="J1686">
            <v>13.312768290190103</v>
          </cell>
          <cell r="K1686">
            <v>12.962061633834566</v>
          </cell>
          <cell r="L1686">
            <v>12.929032888787507</v>
          </cell>
          <cell r="M1686">
            <v>12.112918833917986</v>
          </cell>
          <cell r="N1686">
            <v>12.165041324677555</v>
          </cell>
          <cell r="O1686">
            <v>11.994526789559226</v>
          </cell>
          <cell r="P1686">
            <v>11.906426016527568</v>
          </cell>
          <cell r="Q1686">
            <v>11.80938002559979</v>
          </cell>
          <cell r="R1686">
            <v>12.150506880223727</v>
          </cell>
          <cell r="S1686">
            <v>12.278422662699578</v>
          </cell>
          <cell r="T1686">
            <v>12.031112644240933</v>
          </cell>
          <cell r="U1686">
            <v>11.906059176884281</v>
          </cell>
          <cell r="V1686">
            <v>12.162382726481095</v>
          </cell>
          <cell r="W1686">
            <v>12.261269200353381</v>
          </cell>
        </row>
        <row r="1687">
          <cell r="A1687" t="str">
            <v>FI1319UWCG</v>
          </cell>
          <cell r="B1687" t="str">
            <v>FI</v>
          </cell>
          <cell r="C1687">
            <v>1</v>
          </cell>
          <cell r="D1687">
            <v>0</v>
          </cell>
          <cell r="E1687">
            <v>319</v>
          </cell>
          <cell r="F1687">
            <v>0</v>
          </cell>
          <cell r="G1687" t="str">
            <v>UWCG</v>
          </cell>
          <cell r="H1687">
            <v>15.14345885983569</v>
          </cell>
          <cell r="I1687">
            <v>15.392210199681639</v>
          </cell>
          <cell r="J1687">
            <v>14.496497128946537</v>
          </cell>
          <cell r="K1687">
            <v>13.76728061411823</v>
          </cell>
          <cell r="L1687">
            <v>13.468353605383431</v>
          </cell>
          <cell r="M1687">
            <v>12.996703761945083</v>
          </cell>
          <cell r="N1687">
            <v>12.86427202791203</v>
          </cell>
          <cell r="O1687">
            <v>13.173906399766624</v>
          </cell>
          <cell r="P1687">
            <v>13.589332456248545</v>
          </cell>
          <cell r="Q1687">
            <v>13.542288883783518</v>
          </cell>
          <cell r="R1687">
            <v>13.759176279912289</v>
          </cell>
          <cell r="S1687">
            <v>13.364982249866801</v>
          </cell>
          <cell r="T1687">
            <v>12.906294857956757</v>
          </cell>
          <cell r="U1687">
            <v>13.120744207630503</v>
          </cell>
          <cell r="V1687">
            <v>13.707283169088006</v>
          </cell>
          <cell r="W1687">
            <v>13.873037631394441</v>
          </cell>
        </row>
        <row r="1688">
          <cell r="A1688" t="str">
            <v>FI1319UCTGI</v>
          </cell>
          <cell r="B1688" t="str">
            <v>FI</v>
          </cell>
          <cell r="C1688">
            <v>1</v>
          </cell>
          <cell r="D1688">
            <v>0</v>
          </cell>
          <cell r="E1688">
            <v>319</v>
          </cell>
          <cell r="F1688">
            <v>0</v>
          </cell>
          <cell r="G1688" t="str">
            <v>UCTGI</v>
          </cell>
          <cell r="H1688">
            <v>8.7534926393928032</v>
          </cell>
          <cell r="I1688">
            <v>8.9393298273187032</v>
          </cell>
          <cell r="J1688">
            <v>8.7729730734209195</v>
          </cell>
          <cell r="K1688">
            <v>8.2861558692180921</v>
          </cell>
          <cell r="L1688">
            <v>8.2380832118096574</v>
          </cell>
          <cell r="M1688">
            <v>7.9427240837063025</v>
          </cell>
          <cell r="N1688">
            <v>7.9196099179226129</v>
          </cell>
          <cell r="O1688">
            <v>8.4202703265867438</v>
          </cell>
          <cell r="P1688">
            <v>8.7790705642122013</v>
          </cell>
          <cell r="Q1688">
            <v>9.0820177885719922</v>
          </cell>
          <cell r="R1688">
            <v>9.2910032732704089</v>
          </cell>
          <cell r="S1688">
            <v>9.2606006908483547</v>
          </cell>
          <cell r="T1688">
            <v>9.0038612616422036</v>
          </cell>
          <cell r="U1688">
            <v>9.1018920886671193</v>
          </cell>
          <cell r="V1688">
            <v>9.6544593391751636</v>
          </cell>
          <cell r="W1688">
            <v>9.8156855662018643</v>
          </cell>
        </row>
        <row r="1689">
          <cell r="A1689" t="str">
            <v>FI1319UIGG0</v>
          </cell>
          <cell r="B1689" t="str">
            <v>FI</v>
          </cell>
          <cell r="C1689">
            <v>1</v>
          </cell>
          <cell r="D1689">
            <v>0</v>
          </cell>
          <cell r="E1689">
            <v>319</v>
          </cell>
          <cell r="F1689">
            <v>0</v>
          </cell>
          <cell r="G1689" t="str">
            <v>UIGG0</v>
          </cell>
          <cell r="H1689">
            <v>2.6825555694566079</v>
          </cell>
          <cell r="I1689">
            <v>2.8138789820467873</v>
          </cell>
          <cell r="J1689">
            <v>3.0708193187519743</v>
          </cell>
          <cell r="K1689">
            <v>2.8554106787577598</v>
          </cell>
          <cell r="L1689">
            <v>2.7585195564861058</v>
          </cell>
          <cell r="M1689">
            <v>2.5114914721180601</v>
          </cell>
          <cell r="N1689">
            <v>2.5624159922212373</v>
          </cell>
          <cell r="O1689">
            <v>2.7102115659771906</v>
          </cell>
          <cell r="P1689">
            <v>2.8834162452548346</v>
          </cell>
          <cell r="Q1689">
            <v>2.9301913420197581</v>
          </cell>
          <cell r="R1689">
            <v>2.6217942606540183</v>
          </cell>
          <cell r="S1689">
            <v>2.4131799977251092</v>
          </cell>
          <cell r="T1689">
            <v>2.5854874425539967</v>
          </cell>
          <cell r="U1689">
            <v>2.6086220379210574</v>
          </cell>
          <cell r="V1689">
            <v>2.7936123439118052</v>
          </cell>
          <cell r="W1689">
            <v>2.8309578203111063</v>
          </cell>
        </row>
        <row r="1690">
          <cell r="A1690" t="str">
            <v>FI1319UYIG</v>
          </cell>
          <cell r="B1690" t="str">
            <v>FI</v>
          </cell>
          <cell r="C1690">
            <v>1</v>
          </cell>
          <cell r="D1690">
            <v>0</v>
          </cell>
          <cell r="E1690">
            <v>319</v>
          </cell>
          <cell r="F1690">
            <v>0</v>
          </cell>
          <cell r="G1690" t="str">
            <v>UYIG</v>
          </cell>
          <cell r="H1690">
            <v>3.9388631719421161</v>
          </cell>
          <cell r="I1690">
            <v>4.1739708638094664</v>
          </cell>
          <cell r="J1690">
            <v>4.1774292457212949</v>
          </cell>
          <cell r="K1690">
            <v>3.5103448864752238</v>
          </cell>
          <cell r="L1690">
            <v>2.9980366118927555</v>
          </cell>
          <cell r="M1690">
            <v>2.7957542034595382</v>
          </cell>
          <cell r="N1690">
            <v>2.6396316527011185</v>
          </cell>
          <cell r="O1690">
            <v>2.0913498270521069</v>
          </cell>
          <cell r="P1690">
            <v>1.8871027422604121</v>
          </cell>
          <cell r="Q1690">
            <v>1.7611342676162656</v>
          </cell>
          <cell r="R1690">
            <v>1.6843041916928845</v>
          </cell>
          <cell r="S1690">
            <v>1.5415377063116242</v>
          </cell>
          <cell r="T1690">
            <v>1.4493640602223286</v>
          </cell>
          <cell r="U1690">
            <v>1.4534956555903609</v>
          </cell>
          <cell r="V1690">
            <v>1.3884388114269195</v>
          </cell>
          <cell r="W1690">
            <v>1.3592248653681658</v>
          </cell>
        </row>
        <row r="1691">
          <cell r="A1691" t="str">
            <v>FI1319UOOMS</v>
          </cell>
          <cell r="B1691" t="str">
            <v>FI</v>
          </cell>
          <cell r="C1691">
            <v>1</v>
          </cell>
          <cell r="D1691">
            <v>0</v>
          </cell>
          <cell r="E1691">
            <v>319</v>
          </cell>
          <cell r="F1691">
            <v>0</v>
          </cell>
          <cell r="G1691" t="str">
            <v>UOOMS</v>
          </cell>
          <cell r="H1691" t="e">
            <v>#N/A</v>
          </cell>
          <cell r="I1691" t="e">
            <v>#N/A</v>
          </cell>
          <cell r="J1691" t="e">
            <v>#N/A</v>
          </cell>
          <cell r="K1691" t="e">
            <v>#N/A</v>
          </cell>
          <cell r="L1691" t="e">
            <v>#N/A</v>
          </cell>
          <cell r="M1691" t="e">
            <v>#N/A</v>
          </cell>
          <cell r="N1691" t="e">
            <v>#N/A</v>
          </cell>
          <cell r="O1691" t="e">
            <v>#N/A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0</v>
          </cell>
          <cell r="W1691">
            <v>-0.20500371635862108</v>
          </cell>
        </row>
        <row r="1692">
          <cell r="A1692" t="str">
            <v>FI1319UBLGBPS</v>
          </cell>
          <cell r="B1692" t="str">
            <v>FI</v>
          </cell>
          <cell r="C1692">
            <v>1</v>
          </cell>
          <cell r="D1692">
            <v>0</v>
          </cell>
          <cell r="E1692">
            <v>319</v>
          </cell>
          <cell r="F1692">
            <v>0</v>
          </cell>
          <cell r="G1692" t="str">
            <v>UBLGBPS</v>
          </cell>
          <cell r="H1692" t="e">
            <v>#N/A</v>
          </cell>
          <cell r="I1692" t="e">
            <v>#N/A</v>
          </cell>
          <cell r="J1692" t="e">
            <v>#N/A</v>
          </cell>
          <cell r="K1692" t="e">
            <v>#N/A</v>
          </cell>
          <cell r="L1692" t="e">
            <v>#N/A</v>
          </cell>
          <cell r="M1692" t="e">
            <v>#N/A</v>
          </cell>
          <cell r="N1692" t="e">
            <v>#N/A</v>
          </cell>
          <cell r="O1692" t="e">
            <v>#N/A</v>
          </cell>
          <cell r="P1692">
            <v>4.9850185179894844</v>
          </cell>
          <cell r="Q1692">
            <v>4.2934181499387822</v>
          </cell>
          <cell r="R1692">
            <v>4.7513545707898768</v>
          </cell>
          <cell r="S1692">
            <v>4.9346517408422006</v>
          </cell>
          <cell r="T1692">
            <v>5.3302437833390908</v>
          </cell>
          <cell r="U1692">
            <v>5.0803940750618715</v>
          </cell>
          <cell r="V1692">
            <v>4.0700147453642996</v>
          </cell>
          <cell r="W1692">
            <v>3.0839234026034283</v>
          </cell>
        </row>
        <row r="1693">
          <cell r="A1693" t="str">
            <v>FI1319UYVG</v>
          </cell>
          <cell r="B1693" t="str">
            <v>FI</v>
          </cell>
          <cell r="C1693">
            <v>1</v>
          </cell>
          <cell r="D1693">
            <v>0</v>
          </cell>
          <cell r="E1693">
            <v>319</v>
          </cell>
          <cell r="F1693">
            <v>0</v>
          </cell>
          <cell r="G1693" t="str">
            <v>UYVG</v>
          </cell>
          <cell r="H1693">
            <v>2.7430251470036282</v>
          </cell>
          <cell r="I1693">
            <v>1.9887565737774286</v>
          </cell>
          <cell r="J1693">
            <v>1.7886012673517551</v>
          </cell>
          <cell r="K1693">
            <v>1.6369085739170528</v>
          </cell>
          <cell r="L1693">
            <v>1.5454552860762381</v>
          </cell>
          <cell r="M1693">
            <v>1.4666747308576267</v>
          </cell>
          <cell r="N1693">
            <v>1.3734378127949209</v>
          </cell>
          <cell r="O1693">
            <v>1.3356578271076722</v>
          </cell>
          <cell r="P1693">
            <v>1.321108964080637</v>
          </cell>
          <cell r="Q1693">
            <v>1.2655485903705406</v>
          </cell>
          <cell r="R1693">
            <v>1.2597324180887914</v>
          </cell>
          <cell r="S1693">
            <v>1.29189839620213</v>
          </cell>
          <cell r="T1693">
            <v>1.222361934859292</v>
          </cell>
          <cell r="U1693">
            <v>1.2443070623064925</v>
          </cell>
          <cell r="V1693">
            <v>1.2667542455160872</v>
          </cell>
          <cell r="W1693">
            <v>1.2720039842062265</v>
          </cell>
        </row>
        <row r="1694">
          <cell r="A1694" t="str">
            <v>FI1319UYTGH</v>
          </cell>
          <cell r="B1694" t="str">
            <v>FI</v>
          </cell>
          <cell r="C1694">
            <v>1</v>
          </cell>
          <cell r="D1694">
            <v>0</v>
          </cell>
          <cell r="E1694">
            <v>319</v>
          </cell>
          <cell r="F1694">
            <v>0</v>
          </cell>
          <cell r="G1694" t="str">
            <v>UYTGH</v>
          </cell>
          <cell r="H1694">
            <v>21.943158597105803</v>
          </cell>
          <cell r="I1694">
            <v>21.323218279634894</v>
          </cell>
          <cell r="J1694">
            <v>19.73036255179975</v>
          </cell>
          <cell r="K1694">
            <v>18.210928093859671</v>
          </cell>
          <cell r="L1694">
            <v>17.701450951958094</v>
          </cell>
          <cell r="M1694">
            <v>16.206755775976777</v>
          </cell>
          <cell r="N1694">
            <v>15.851374152772616</v>
          </cell>
          <cell r="O1694">
            <v>16.329337241446375</v>
          </cell>
          <cell r="P1694">
            <v>16.739985473283177</v>
          </cell>
          <cell r="Q1694">
            <v>16.603104795037581</v>
          </cell>
          <cell r="R1694">
            <v>16.523341913750915</v>
          </cell>
          <cell r="S1694">
            <v>15.900886608676911</v>
          </cell>
          <cell r="T1694">
            <v>15.096754092158413</v>
          </cell>
          <cell r="U1694">
            <v>15.168626990938993</v>
          </cell>
          <cell r="V1694">
            <v>15.908478773405701</v>
          </cell>
          <cell r="W1694">
            <v>16.267633253722529</v>
          </cell>
        </row>
        <row r="1695">
          <cell r="A1695" t="str">
            <v>FI1319UYTGM</v>
          </cell>
          <cell r="B1695" t="str">
            <v>FI</v>
          </cell>
          <cell r="C1695">
            <v>1</v>
          </cell>
          <cell r="D1695">
            <v>0</v>
          </cell>
          <cell r="E1695">
            <v>319</v>
          </cell>
          <cell r="F1695">
            <v>0</v>
          </cell>
          <cell r="G1695" t="str">
            <v>UYTGM</v>
          </cell>
          <cell r="H1695">
            <v>1.4106092831227324</v>
          </cell>
          <cell r="I1695">
            <v>1.5797215337806525</v>
          </cell>
          <cell r="J1695">
            <v>1.4197312916953153</v>
          </cell>
          <cell r="K1695">
            <v>1.5626200783871711</v>
          </cell>
          <cell r="L1695">
            <v>1.5870041630345344</v>
          </cell>
          <cell r="M1695">
            <v>1.5959537921857991</v>
          </cell>
          <cell r="N1695">
            <v>1.700889410015157</v>
          </cell>
          <cell r="O1695">
            <v>1.8197730145720756</v>
          </cell>
          <cell r="P1695">
            <v>1.9926270059888447</v>
          </cell>
          <cell r="Q1695">
            <v>2.087367488266763</v>
          </cell>
          <cell r="R1695">
            <v>2.1629008167286363</v>
          </cell>
          <cell r="S1695">
            <v>2.1862895935728357</v>
          </cell>
          <cell r="T1695">
            <v>2.1832263233444982</v>
          </cell>
          <cell r="U1695">
            <v>2.2520055968337456</v>
          </cell>
          <cell r="V1695">
            <v>2.3977007490507467</v>
          </cell>
          <cell r="W1695">
            <v>2.4634522705786241</v>
          </cell>
        </row>
        <row r="1696">
          <cell r="A1696" t="str">
            <v>FI1319UCIG0</v>
          </cell>
          <cell r="B1696" t="str">
            <v>FI</v>
          </cell>
          <cell r="C1696">
            <v>1</v>
          </cell>
          <cell r="D1696">
            <v>0</v>
          </cell>
          <cell r="E1696">
            <v>319</v>
          </cell>
          <cell r="F1696">
            <v>0</v>
          </cell>
          <cell r="G1696" t="str">
            <v>UCIG0</v>
          </cell>
          <cell r="H1696">
            <v>14.304182826639977</v>
          </cell>
          <cell r="I1696">
            <v>14.609401761067117</v>
          </cell>
          <cell r="J1696">
            <v>13.755969747087136</v>
          </cell>
          <cell r="K1696">
            <v>13.418893186805681</v>
          </cell>
          <cell r="L1696">
            <v>13.258979852868094</v>
          </cell>
          <cell r="M1696">
            <v>12.93017418652474</v>
          </cell>
          <cell r="N1696">
            <v>13.121657562844968</v>
          </cell>
          <cell r="O1696">
            <v>13.585786322530458</v>
          </cell>
          <cell r="P1696">
            <v>14.106675437514562</v>
          </cell>
          <cell r="Q1696">
            <v>14.316846631002003</v>
          </cell>
          <cell r="R1696">
            <v>14.594972510884418</v>
          </cell>
          <cell r="S1696">
            <v>14.416819822678265</v>
          </cell>
          <cell r="T1696">
            <v>14.108070815761067</v>
          </cell>
          <cell r="U1696">
            <v>14.516269020314491</v>
          </cell>
          <cell r="V1696">
            <v>15.373489056780487</v>
          </cell>
          <cell r="W1696">
            <v>15.664236077687674</v>
          </cell>
        </row>
        <row r="1697">
          <cell r="A1697" t="str">
            <v>FI10CVGD5</v>
          </cell>
          <cell r="B1697" t="str">
            <v>FI</v>
          </cell>
          <cell r="C1697">
            <v>1</v>
          </cell>
          <cell r="D1697">
            <v>0</v>
          </cell>
          <cell r="E1697">
            <v>0</v>
          </cell>
          <cell r="F1697">
            <v>0</v>
          </cell>
          <cell r="G1697" t="str">
            <v>CVGD5</v>
          </cell>
          <cell r="H1697">
            <v>4.876285079845867</v>
          </cell>
          <cell r="I1697">
            <v>2.2883676490738867</v>
          </cell>
          <cell r="J1697">
            <v>5.443528536194</v>
          </cell>
          <cell r="K1697">
            <v>5.1008983381840372</v>
          </cell>
          <cell r="L1697">
            <v>1.4440971473213566</v>
          </cell>
          <cell r="M1697">
            <v>3.3109913617692777</v>
          </cell>
          <cell r="N1697">
            <v>1.973206725535253</v>
          </cell>
          <cell r="O1697">
            <v>1.2359836096294778</v>
          </cell>
          <cell r="P1697">
            <v>3.4370450479491916</v>
          </cell>
          <cell r="Q1697">
            <v>2.7927922076912846</v>
          </cell>
          <cell r="R1697">
            <v>3.9969722743277654</v>
          </cell>
          <cell r="S1697">
            <v>2.9802792642506732</v>
          </cell>
          <cell r="T1697">
            <v>4.2167704131153156</v>
          </cell>
          <cell r="U1697">
            <v>2.2469237873746599</v>
          </cell>
          <cell r="V1697">
            <v>-0.12012853976408723</v>
          </cell>
          <cell r="W1697">
            <v>1.3369888900043341</v>
          </cell>
        </row>
        <row r="1698">
          <cell r="A1698" t="str">
            <v>FI699RVGDPR</v>
          </cell>
          <cell r="B1698" t="str">
            <v>FI</v>
          </cell>
          <cell r="C1698">
            <v>6</v>
          </cell>
          <cell r="D1698">
            <v>0</v>
          </cell>
          <cell r="E1698">
            <v>99</v>
          </cell>
          <cell r="F1698">
            <v>327</v>
          </cell>
          <cell r="G1698" t="str">
            <v>RVGDPR</v>
          </cell>
          <cell r="H1698">
            <v>0.98186170620844226</v>
          </cell>
          <cell r="I1698">
            <v>1.57060896143979</v>
          </cell>
          <cell r="J1698">
            <v>3.0979292277937942</v>
          </cell>
          <cell r="K1698">
            <v>2.0132676640419289</v>
          </cell>
          <cell r="L1698">
            <v>0.75538217600592539</v>
          </cell>
          <cell r="M1698">
            <v>1.1112440200940155</v>
          </cell>
          <cell r="N1698">
            <v>0.61947367452941382</v>
          </cell>
          <cell r="O1698">
            <v>0.45663098782722233</v>
          </cell>
          <cell r="P1698">
            <v>0.62956746346347625</v>
          </cell>
          <cell r="Q1698">
            <v>1.3982029606093738</v>
          </cell>
          <cell r="R1698">
            <v>0.97146817791304851</v>
          </cell>
          <cell r="S1698">
            <v>1.7118779864581546</v>
          </cell>
          <cell r="T1698">
            <v>1.6366812776994477</v>
          </cell>
          <cell r="U1698">
            <v>0.47473810536515781</v>
          </cell>
          <cell r="V1698">
            <v>0.65961423365945571</v>
          </cell>
          <cell r="W1698">
            <v>0.6465885422886064</v>
          </cell>
        </row>
        <row r="1699">
          <cell r="A1699" t="str">
            <v>FI199RVGDPR</v>
          </cell>
          <cell r="B1699" t="str">
            <v>FI</v>
          </cell>
          <cell r="C1699">
            <v>1</v>
          </cell>
          <cell r="D1699">
            <v>0</v>
          </cell>
          <cell r="E1699">
            <v>99</v>
          </cell>
          <cell r="F1699">
            <v>327</v>
          </cell>
          <cell r="G1699" t="str">
            <v>RVGDPR</v>
          </cell>
          <cell r="H1699">
            <v>123.25860852864612</v>
          </cell>
          <cell r="I1699">
            <v>125.19451927994302</v>
          </cell>
          <cell r="J1699">
            <v>129.0729568843123</v>
          </cell>
          <cell r="K1699">
            <v>131.67154098828695</v>
          </cell>
          <cell r="L1699">
            <v>132.66616433978481</v>
          </cell>
          <cell r="M1699">
            <v>134.14040915769877</v>
          </cell>
          <cell r="N1699">
            <v>134.97137367933675</v>
          </cell>
          <cell r="O1699">
            <v>135.58769479625269</v>
          </cell>
          <cell r="P1699">
            <v>136.44131080715005</v>
          </cell>
          <cell r="Q1699">
            <v>138.34903725434987</v>
          </cell>
          <cell r="R1699">
            <v>139.69305412572496</v>
          </cell>
          <cell r="S1699">
            <v>142.08442876791432</v>
          </cell>
          <cell r="T1699">
            <v>144.40989801208499</v>
          </cell>
          <cell r="U1699">
            <v>145.09546682586733</v>
          </cell>
          <cell r="V1699">
            <v>146.05253717744537</v>
          </cell>
          <cell r="W1699">
            <v>146.99689614855654</v>
          </cell>
        </row>
        <row r="1700">
          <cell r="A1700" t="str">
            <v>FI10ISRV</v>
          </cell>
          <cell r="B1700" t="str">
            <v>FI</v>
          </cell>
          <cell r="C1700">
            <v>1</v>
          </cell>
          <cell r="D1700">
            <v>1</v>
          </cell>
          <cell r="E1700">
            <v>0</v>
          </cell>
          <cell r="F1700">
            <v>0</v>
          </cell>
          <cell r="G1700" t="str">
            <v>ISRV</v>
          </cell>
          <cell r="H1700">
            <v>0.9492128797108812</v>
          </cell>
          <cell r="I1700">
            <v>3.8384576532071391</v>
          </cell>
          <cell r="J1700">
            <v>1.0027677868465812</v>
          </cell>
          <cell r="K1700">
            <v>0.11799611364113893</v>
          </cell>
          <cell r="L1700">
            <v>2.0517764225419066</v>
          </cell>
          <cell r="M1700">
            <v>1.7272096697364292</v>
          </cell>
          <cell r="N1700">
            <v>1.1970811050418861</v>
          </cell>
          <cell r="O1700">
            <v>2.0221634170154434</v>
          </cell>
          <cell r="P1700">
            <v>2.7445568463790648</v>
          </cell>
          <cell r="Q1700">
            <v>1.4618763359042664</v>
          </cell>
          <cell r="R1700">
            <v>1.7590396408160291</v>
          </cell>
          <cell r="S1700">
            <v>1.8027539131477477</v>
          </cell>
          <cell r="T1700">
            <v>1.2968052186050016</v>
          </cell>
          <cell r="U1700">
            <v>1.4148096878114691</v>
          </cell>
          <cell r="V1700" t="e">
            <v>#N/A</v>
          </cell>
          <cell r="W1700" t="e">
            <v>#N/A</v>
          </cell>
        </row>
        <row r="1701">
          <cell r="A1701" t="str">
            <v>FI10ILRV</v>
          </cell>
          <cell r="B1701" t="str">
            <v>FI</v>
          </cell>
          <cell r="C1701">
            <v>1</v>
          </cell>
          <cell r="D1701">
            <v>1</v>
          </cell>
          <cell r="E1701">
            <v>0</v>
          </cell>
          <cell r="F1701">
            <v>0</v>
          </cell>
          <cell r="G1701" t="str">
            <v>ILRV</v>
          </cell>
          <cell r="H1701">
            <v>3.8512044367257303</v>
          </cell>
          <cell r="I1701">
            <v>7.2953975249003156</v>
          </cell>
          <cell r="J1701">
            <v>3.67386684776001</v>
          </cell>
          <cell r="K1701">
            <v>1.2973333276861565</v>
          </cell>
          <cell r="L1701">
            <v>3.796251233183634</v>
          </cell>
          <cell r="M1701">
            <v>2.7894058431247926</v>
          </cell>
          <cell r="N1701">
            <v>1.9541664998427022</v>
          </cell>
          <cell r="O1701">
            <v>3.6613116097394816</v>
          </cell>
          <cell r="P1701">
            <v>4.5518489632898396</v>
          </cell>
          <cell r="Q1701">
            <v>3.4491817190382301</v>
          </cell>
          <cell r="R1701">
            <v>2.9141476355645013</v>
          </cell>
          <cell r="S1701">
            <v>2.4940803366945596</v>
          </cell>
          <cell r="T1701">
            <v>1.3065191431560708</v>
          </cell>
          <cell r="U1701">
            <v>1.0737521834251806</v>
          </cell>
          <cell r="V1701" t="e">
            <v>#N/A</v>
          </cell>
          <cell r="W1701" t="e">
            <v>#N/A</v>
          </cell>
        </row>
        <row r="1702">
          <cell r="A1702" t="str">
            <v>FI10ADGGU</v>
          </cell>
          <cell r="B1702" t="str">
            <v>FI</v>
          </cell>
          <cell r="C1702">
            <v>1</v>
          </cell>
          <cell r="D1702">
            <v>0</v>
          </cell>
          <cell r="E1702">
            <v>0</v>
          </cell>
          <cell r="F1702">
            <v>0</v>
          </cell>
          <cell r="G1702" t="str">
            <v>ADGGU</v>
          </cell>
          <cell r="H1702">
            <v>-4.7106437014453721</v>
          </cell>
          <cell r="I1702">
            <v>-1.907942999863943</v>
          </cell>
          <cell r="J1702">
            <v>-4.4224653722661262</v>
          </cell>
          <cell r="K1702">
            <v>-4.3539743205963326</v>
          </cell>
          <cell r="L1702">
            <v>-2.2118175652145577</v>
          </cell>
          <cell r="M1702">
            <v>-3.2768458295560965</v>
          </cell>
          <cell r="N1702">
            <v>-2.376893497181082</v>
          </cell>
          <cell r="O1702">
            <v>-1.2054752016456338</v>
          </cell>
          <cell r="P1702">
            <v>-0.55523325213394648</v>
          </cell>
          <cell r="Q1702">
            <v>-1.8650476276679095</v>
          </cell>
          <cell r="R1702">
            <v>-1.3998697159302353</v>
          </cell>
          <cell r="S1702">
            <v>-2.4024767343658713</v>
          </cell>
          <cell r="T1702">
            <v>-2.7707088361296925</v>
          </cell>
          <cell r="U1702">
            <v>-1.5776693536040443</v>
          </cell>
          <cell r="V1702">
            <v>-0.16245817726762701</v>
          </cell>
          <cell r="W1702">
            <v>-1.0606903528283196</v>
          </cell>
        </row>
        <row r="1703">
          <cell r="A1703" t="str">
            <v>FI10ADGGI</v>
          </cell>
          <cell r="B1703" t="str">
            <v>FI</v>
          </cell>
          <cell r="C1703">
            <v>1</v>
          </cell>
          <cell r="D1703">
            <v>0</v>
          </cell>
          <cell r="E1703">
            <v>0</v>
          </cell>
          <cell r="F1703">
            <v>0</v>
          </cell>
          <cell r="G1703" t="str">
            <v>ADGGI</v>
          </cell>
          <cell r="H1703">
            <v>-0.77178052950325604</v>
          </cell>
          <cell r="I1703">
            <v>2.2660278639455234</v>
          </cell>
          <cell r="J1703">
            <v>-0.24503612654483131</v>
          </cell>
          <cell r="K1703">
            <v>-0.8436294341211088</v>
          </cell>
          <cell r="L1703">
            <v>0.78621904667819775</v>
          </cell>
          <cell r="M1703">
            <v>-0.48109162609655831</v>
          </cell>
          <cell r="N1703">
            <v>0.26273815552003654</v>
          </cell>
          <cell r="O1703">
            <v>0.8858746254064731</v>
          </cell>
          <cell r="P1703">
            <v>1.1804353194512471</v>
          </cell>
          <cell r="Q1703">
            <v>-0.30542965530255461</v>
          </cell>
          <cell r="R1703">
            <v>9.4394116020697361E-2</v>
          </cell>
          <cell r="S1703">
            <v>-0.97049296990085976</v>
          </cell>
          <cell r="T1703">
            <v>-1.3207883981491215</v>
          </cell>
          <cell r="U1703">
            <v>-0.12364230393431552</v>
          </cell>
          <cell r="V1703">
            <v>1.2265093940271545</v>
          </cell>
          <cell r="W1703">
            <v>0.29904702183074261</v>
          </cell>
        </row>
        <row r="1704">
          <cell r="A1704" t="str">
            <v>FI1319UDGGS</v>
          </cell>
          <cell r="B1704" t="str">
            <v>FI</v>
          </cell>
          <cell r="C1704">
            <v>1</v>
          </cell>
          <cell r="D1704">
            <v>0</v>
          </cell>
          <cell r="E1704">
            <v>319</v>
          </cell>
          <cell r="F1704">
            <v>0</v>
          </cell>
          <cell r="G1704" t="str">
            <v>UDGGS</v>
          </cell>
          <cell r="H1704">
            <v>-2.6220859919095938</v>
          </cell>
          <cell r="I1704">
            <v>-1.4124806060972399</v>
          </cell>
          <cell r="J1704">
            <v>7.6189768271605854E-2</v>
          </cell>
          <cell r="K1704">
            <v>0.4414615194132101</v>
          </cell>
          <cell r="L1704">
            <v>1.1853650191043366</v>
          </cell>
          <cell r="M1704">
            <v>8.4719366154590503</v>
          </cell>
          <cell r="N1704">
            <v>5.8977035490605454</v>
          </cell>
          <cell r="O1704">
            <v>4.338283301151594</v>
          </cell>
          <cell r="P1704">
            <v>6.2012635502747715</v>
          </cell>
          <cell r="Q1704">
            <v>4.0355771439824153</v>
          </cell>
          <cell r="R1704">
            <v>1.4694759589411084</v>
          </cell>
          <cell r="S1704">
            <v>4.4049065798217226</v>
          </cell>
          <cell r="T1704">
            <v>4.00313797055649</v>
          </cell>
          <cell r="U1704">
            <v>3.7192271614941728</v>
          </cell>
          <cell r="V1704">
            <v>3.859418275525194</v>
          </cell>
          <cell r="W1704">
            <v>3.125794165178081</v>
          </cell>
        </row>
        <row r="1705">
          <cell r="A1705" t="str">
            <v>FI10UTVG</v>
          </cell>
          <cell r="B1705" t="str">
            <v>FI</v>
          </cell>
          <cell r="C1705">
            <v>1</v>
          </cell>
          <cell r="D1705">
            <v>0</v>
          </cell>
          <cell r="E1705">
            <v>0</v>
          </cell>
          <cell r="F1705">
            <v>0</v>
          </cell>
          <cell r="G1705" t="str">
            <v>UTVG</v>
          </cell>
          <cell r="H1705">
            <v>12.936999999999999</v>
          </cell>
          <cell r="I1705">
            <v>13.565</v>
          </cell>
          <cell r="J1705">
            <v>15.361000000000001</v>
          </cell>
          <cell r="K1705">
            <v>16.358000000000001</v>
          </cell>
          <cell r="L1705">
            <v>17.149000000000001</v>
          </cell>
          <cell r="M1705">
            <v>17.794</v>
          </cell>
          <cell r="N1705">
            <v>18.167000000000002</v>
          </cell>
          <cell r="O1705">
            <v>19.244</v>
          </cell>
          <cell r="P1705">
            <v>20.314</v>
          </cell>
          <cell r="Q1705">
            <v>20.952999999999999</v>
          </cell>
          <cell r="R1705">
            <v>21.771999999999998</v>
          </cell>
          <cell r="S1705">
            <v>22.670999999999999</v>
          </cell>
          <cell r="T1705">
            <v>23.375</v>
          </cell>
          <cell r="U1705">
            <v>24.281248999999999</v>
          </cell>
          <cell r="V1705">
            <v>24.524013</v>
          </cell>
          <cell r="W1705">
            <v>24.538457999999999</v>
          </cell>
        </row>
        <row r="1706">
          <cell r="A1706" t="str">
            <v>FI10UTYG</v>
          </cell>
          <cell r="B1706" t="str">
            <v>FI</v>
          </cell>
          <cell r="C1706">
            <v>1</v>
          </cell>
          <cell r="D1706">
            <v>0</v>
          </cell>
          <cell r="E1706">
            <v>0</v>
          </cell>
          <cell r="F1706">
            <v>0</v>
          </cell>
          <cell r="G1706" t="str">
            <v>UTYG</v>
          </cell>
          <cell r="H1706">
            <v>16.577999999999999</v>
          </cell>
          <cell r="I1706">
            <v>18.765999999999998</v>
          </cell>
          <cell r="J1706">
            <v>19.785</v>
          </cell>
          <cell r="K1706">
            <v>21.989000000000001</v>
          </cell>
          <cell r="L1706">
            <v>22.646999999999998</v>
          </cell>
          <cell r="M1706">
            <v>27.887</v>
          </cell>
          <cell r="N1706">
            <v>26.446999999999999</v>
          </cell>
          <cell r="O1706">
            <v>27.053999999999998</v>
          </cell>
          <cell r="P1706">
            <v>25.885000000000002</v>
          </cell>
          <cell r="Q1706">
            <v>26.666</v>
          </cell>
          <cell r="R1706">
            <v>27.606000000000002</v>
          </cell>
          <cell r="S1706">
            <v>28.736000000000001</v>
          </cell>
          <cell r="T1706">
            <v>31.533999999999999</v>
          </cell>
          <cell r="U1706">
            <v>32.641097000000002</v>
          </cell>
          <cell r="V1706">
            <v>31.721592999999999</v>
          </cell>
          <cell r="W1706">
            <v>32.234631999999998</v>
          </cell>
        </row>
        <row r="1707">
          <cell r="A1707" t="str">
            <v>FI10UTSG</v>
          </cell>
          <cell r="B1707" t="str">
            <v>FI</v>
          </cell>
          <cell r="C1707">
            <v>1</v>
          </cell>
          <cell r="D1707">
            <v>0</v>
          </cell>
          <cell r="E1707">
            <v>0</v>
          </cell>
          <cell r="F1707">
            <v>0</v>
          </cell>
          <cell r="G1707" t="str">
            <v>UTSG</v>
          </cell>
          <cell r="H1707">
            <v>14.105</v>
          </cell>
          <cell r="I1707">
            <v>14.048999999999999</v>
          </cell>
          <cell r="J1707">
            <v>14.327999999999999</v>
          </cell>
          <cell r="K1707">
            <v>15.18</v>
          </cell>
          <cell r="L1707">
            <v>15.87</v>
          </cell>
          <cell r="M1707">
            <v>16.021999999999998</v>
          </cell>
          <cell r="N1707">
            <v>17.015000000000001</v>
          </cell>
          <cell r="O1707">
            <v>17.268999999999998</v>
          </cell>
          <cell r="P1707">
            <v>17.376000000000001</v>
          </cell>
          <cell r="Q1707">
            <v>17.991</v>
          </cell>
          <cell r="R1707">
            <v>19.117000000000001</v>
          </cell>
          <cell r="S1707">
            <v>20.51</v>
          </cell>
          <cell r="T1707">
            <v>21.623999999999999</v>
          </cell>
          <cell r="U1707">
            <v>22.405328999999998</v>
          </cell>
          <cell r="V1707">
            <v>23.001712999999999</v>
          </cell>
          <cell r="W1707">
            <v>23.923994</v>
          </cell>
        </row>
        <row r="1708">
          <cell r="A1708" t="str">
            <v>FI10UVGD</v>
          </cell>
          <cell r="B1708" t="str">
            <v>FI</v>
          </cell>
          <cell r="C1708">
            <v>1</v>
          </cell>
          <cell r="D1708">
            <v>0</v>
          </cell>
          <cell r="E1708">
            <v>0</v>
          </cell>
          <cell r="F1708">
            <v>0</v>
          </cell>
          <cell r="G1708" t="str">
            <v>UVGD</v>
          </cell>
          <cell r="H1708">
            <v>95.915999999999997</v>
          </cell>
          <cell r="I1708">
            <v>99.257999999999996</v>
          </cell>
          <cell r="J1708">
            <v>107.626</v>
          </cell>
          <cell r="K1708">
            <v>117.111</v>
          </cell>
          <cell r="L1708">
            <v>122.747</v>
          </cell>
          <cell r="M1708">
            <v>132.27199999999999</v>
          </cell>
          <cell r="N1708">
            <v>139.86799999999999</v>
          </cell>
          <cell r="O1708">
            <v>143.97399999999999</v>
          </cell>
          <cell r="P1708">
            <v>145.93799999999999</v>
          </cell>
          <cell r="Q1708">
            <v>152.345</v>
          </cell>
          <cell r="R1708">
            <v>157.33500000000001</v>
          </cell>
          <cell r="S1708">
            <v>167.041</v>
          </cell>
          <cell r="T1708">
            <v>179.73400000000001</v>
          </cell>
          <cell r="U1708">
            <v>188.184257</v>
          </cell>
          <cell r="V1708">
            <v>189.12176600000001</v>
          </cell>
          <cell r="W1708">
            <v>195.118414</v>
          </cell>
        </row>
        <row r="1709">
          <cell r="A1709" t="str">
            <v>FI10UCPH</v>
          </cell>
          <cell r="B1709" t="str">
            <v>FI</v>
          </cell>
          <cell r="C1709">
            <v>1</v>
          </cell>
          <cell r="D1709">
            <v>0</v>
          </cell>
          <cell r="E1709">
            <v>0</v>
          </cell>
          <cell r="F1709">
            <v>0</v>
          </cell>
          <cell r="G1709" t="str">
            <v>UCPH</v>
          </cell>
          <cell r="H1709">
            <v>49.79</v>
          </cell>
          <cell r="I1709">
            <v>52.128999999999998</v>
          </cell>
          <cell r="J1709">
            <v>54.951000000000001</v>
          </cell>
          <cell r="K1709">
            <v>58.552</v>
          </cell>
          <cell r="L1709">
            <v>61.201999999999998</v>
          </cell>
          <cell r="M1709">
            <v>65.376000000000005</v>
          </cell>
          <cell r="N1709">
            <v>68.971000000000004</v>
          </cell>
          <cell r="O1709">
            <v>72.019000000000005</v>
          </cell>
          <cell r="P1709">
            <v>75.158000000000001</v>
          </cell>
          <cell r="Q1709">
            <v>78.137</v>
          </cell>
          <cell r="R1709">
            <v>81.215999999999994</v>
          </cell>
          <cell r="S1709">
            <v>85.864000000000004</v>
          </cell>
          <cell r="T1709">
            <v>90.61</v>
          </cell>
          <cell r="U1709">
            <v>95.844539999999995</v>
          </cell>
          <cell r="V1709">
            <v>98.240461999999994</v>
          </cell>
          <cell r="W1709">
            <v>101.83498400000001</v>
          </cell>
        </row>
        <row r="1710">
          <cell r="A1710" t="str">
            <v>FI10UWCD</v>
          </cell>
          <cell r="B1710" t="str">
            <v>FI</v>
          </cell>
          <cell r="C1710">
            <v>1</v>
          </cell>
          <cell r="D1710">
            <v>0</v>
          </cell>
          <cell r="E1710">
            <v>0</v>
          </cell>
          <cell r="F1710">
            <v>0</v>
          </cell>
          <cell r="G1710" t="str">
            <v>UWCD</v>
          </cell>
          <cell r="H1710">
            <v>47.502000000000002</v>
          </cell>
          <cell r="I1710">
            <v>49.52</v>
          </cell>
          <cell r="J1710">
            <v>52.113999999999997</v>
          </cell>
          <cell r="K1710">
            <v>56.076999999999998</v>
          </cell>
          <cell r="L1710">
            <v>58.722000000000001</v>
          </cell>
          <cell r="M1710">
            <v>62.374000000000002</v>
          </cell>
          <cell r="N1710">
            <v>66.495000000000005</v>
          </cell>
          <cell r="O1710">
            <v>68.453000000000003</v>
          </cell>
          <cell r="P1710">
            <v>70.466999999999999</v>
          </cell>
          <cell r="Q1710">
            <v>73.301000000000002</v>
          </cell>
          <cell r="R1710">
            <v>77.171000000000006</v>
          </cell>
          <cell r="S1710">
            <v>80.674000000000007</v>
          </cell>
          <cell r="T1710">
            <v>85.322000000000003</v>
          </cell>
          <cell r="U1710">
            <v>91.459948999999995</v>
          </cell>
          <cell r="V1710">
            <v>94.005689000000004</v>
          </cell>
          <cell r="W1710">
            <v>97.603217999999998</v>
          </cell>
        </row>
        <row r="1711">
          <cell r="A1711" t="str">
            <v>FI60QLCDR</v>
          </cell>
          <cell r="B1711" t="str">
            <v>FI</v>
          </cell>
          <cell r="C1711">
            <v>6</v>
          </cell>
          <cell r="D1711">
            <v>1</v>
          </cell>
          <cell r="E1711">
            <v>0</v>
          </cell>
          <cell r="F1711">
            <v>327</v>
          </cell>
          <cell r="G1711" t="str">
            <v>QLCDR</v>
          </cell>
          <cell r="H1711" t="e">
            <v>#N/A</v>
          </cell>
          <cell r="I1711">
            <v>1.1188803145654402</v>
          </cell>
          <cell r="J1711">
            <v>-1.9969169548472276</v>
          </cell>
          <cell r="K1711">
            <v>-1.4508781703639673</v>
          </cell>
          <cell r="L1711">
            <v>-0.14124813983544815</v>
          </cell>
          <cell r="M1711">
            <v>-1.6995002031614304</v>
          </cell>
          <cell r="N1711">
            <v>0.21263205281520925</v>
          </cell>
          <cell r="O1711">
            <v>0.46270855784591447</v>
          </cell>
          <cell r="P1711">
            <v>1.6697023923554433</v>
          </cell>
          <cell r="Q1711">
            <v>1.0639231643190916</v>
          </cell>
          <cell r="R1711">
            <v>2.4281246279068469</v>
          </cell>
          <cell r="S1711">
            <v>-0.34640319931577013</v>
          </cell>
          <cell r="T1711">
            <v>-0.99631386052482229</v>
          </cell>
          <cell r="U1711">
            <v>1.5806559439930146</v>
          </cell>
          <cell r="V1711">
            <v>1.3257512814655259</v>
          </cell>
          <cell r="W1711">
            <v>1.2689515297386267</v>
          </cell>
        </row>
        <row r="1712">
          <cell r="A1712" t="str">
            <v>FI60UVGD</v>
          </cell>
          <cell r="B1712" t="str">
            <v>FI</v>
          </cell>
          <cell r="C1712">
            <v>6</v>
          </cell>
          <cell r="D1712">
            <v>0</v>
          </cell>
          <cell r="E1712">
            <v>0</v>
          </cell>
          <cell r="F1712">
            <v>0</v>
          </cell>
          <cell r="G1712" t="str">
            <v>UVGD</v>
          </cell>
          <cell r="H1712">
            <v>8.8680294655119507</v>
          </cell>
          <cell r="I1712">
            <v>3.4842987614162491</v>
          </cell>
          <cell r="J1712">
            <v>8.4305547159926775</v>
          </cell>
          <cell r="K1712">
            <v>8.8129262445877377</v>
          </cell>
          <cell r="L1712">
            <v>4.8125282851311901</v>
          </cell>
          <cell r="M1712">
            <v>7.7598637848582896</v>
          </cell>
          <cell r="N1712">
            <v>5.7427119874198684</v>
          </cell>
          <cell r="O1712">
            <v>2.9356250178739884</v>
          </cell>
          <cell r="P1712">
            <v>1.3641351910761657</v>
          </cell>
          <cell r="Q1712">
            <v>4.3902205045978526</v>
          </cell>
          <cell r="R1712">
            <v>3.2754603039154562</v>
          </cell>
          <cell r="S1712">
            <v>6.1690024470079763</v>
          </cell>
          <cell r="T1712">
            <v>7.5987332451314504</v>
          </cell>
          <cell r="U1712">
            <v>4.7015350462349836</v>
          </cell>
          <cell r="V1712">
            <v>0.49818673195389795</v>
          </cell>
          <cell r="W1712">
            <v>3.1707868040953047</v>
          </cell>
        </row>
        <row r="1713">
          <cell r="A1713" t="str">
            <v>FI1319UYIGE</v>
          </cell>
          <cell r="B1713" t="str">
            <v>FI</v>
          </cell>
          <cell r="C1713">
            <v>1</v>
          </cell>
          <cell r="D1713">
            <v>0</v>
          </cell>
          <cell r="E1713">
            <v>319</v>
          </cell>
          <cell r="F1713">
            <v>0</v>
          </cell>
          <cell r="G1713" t="str">
            <v>UYIGE</v>
          </cell>
          <cell r="H1713">
            <v>3.9388631719421161</v>
          </cell>
          <cell r="I1713">
            <v>4.1739708638094664</v>
          </cell>
          <cell r="J1713">
            <v>4.1774292457212949</v>
          </cell>
          <cell r="K1713">
            <v>3.5103448864752238</v>
          </cell>
          <cell r="L1713">
            <v>2.9980366118927555</v>
          </cell>
          <cell r="M1713">
            <v>2.7957542034595382</v>
          </cell>
          <cell r="N1713">
            <v>2.6396316527011185</v>
          </cell>
          <cell r="O1713">
            <v>2.0913498270521069</v>
          </cell>
          <cell r="P1713">
            <v>1.7356685715851936</v>
          </cell>
          <cell r="Q1713">
            <v>1.5596179723653549</v>
          </cell>
          <cell r="R1713">
            <v>1.4942638319509327</v>
          </cell>
          <cell r="S1713">
            <v>1.4319837644650115</v>
          </cell>
          <cell r="T1713">
            <v>1.449920437980571</v>
          </cell>
          <cell r="U1713">
            <v>1.4540270496697287</v>
          </cell>
          <cell r="V1713">
            <v>1.3889675712947815</v>
          </cell>
          <cell r="W1713">
            <v>1.3597373746590622</v>
          </cell>
        </row>
        <row r="1714">
          <cell r="A1714" t="str">
            <v>FI1319UCCG0</v>
          </cell>
          <cell r="B1714" t="str">
            <v>FI</v>
          </cell>
          <cell r="C1714">
            <v>1</v>
          </cell>
          <cell r="D1714">
            <v>0</v>
          </cell>
          <cell r="E1714">
            <v>319</v>
          </cell>
          <cell r="F1714">
            <v>0</v>
          </cell>
          <cell r="G1714" t="str">
            <v>UCCG0</v>
          </cell>
          <cell r="H1714">
            <v>8.4792943825847615</v>
          </cell>
          <cell r="I1714">
            <v>8.6219750549074128</v>
          </cell>
          <cell r="J1714">
            <v>8.491442588222176</v>
          </cell>
          <cell r="K1714">
            <v>7.9864402148389138</v>
          </cell>
          <cell r="L1714">
            <v>7.8592552160134259</v>
          </cell>
          <cell r="M1714">
            <v>7.3764666747308585</v>
          </cell>
          <cell r="N1714">
            <v>7.2368232905310723</v>
          </cell>
          <cell r="O1714">
            <v>7.4471779626877082</v>
          </cell>
          <cell r="P1714">
            <v>7.5963765434636636</v>
          </cell>
          <cell r="Q1714">
            <v>7.5506252256391733</v>
          </cell>
          <cell r="R1714">
            <v>7.60924142752725</v>
          </cell>
          <cell r="S1714">
            <v>7.3820199831179174</v>
          </cell>
          <cell r="T1714">
            <v>7.1199661722322993</v>
          </cell>
          <cell r="U1714">
            <v>7.1538630354185253</v>
          </cell>
          <cell r="V1714">
            <v>7.4885568697576552</v>
          </cell>
          <cell r="W1714">
            <v>7.5922952100256413</v>
          </cell>
        </row>
        <row r="1715">
          <cell r="A1715" t="str">
            <v>FI10UYIGE</v>
          </cell>
          <cell r="B1715" t="str">
            <v>FI</v>
          </cell>
          <cell r="C1715">
            <v>1</v>
          </cell>
          <cell r="D1715">
            <v>0</v>
          </cell>
          <cell r="E1715">
            <v>0</v>
          </cell>
          <cell r="F1715">
            <v>0</v>
          </cell>
          <cell r="G1715" t="str">
            <v>UYIGE</v>
          </cell>
          <cell r="H1715">
            <v>3.778</v>
          </cell>
          <cell r="I1715">
            <v>4.1429999999999998</v>
          </cell>
          <cell r="J1715">
            <v>4.4960000000000004</v>
          </cell>
          <cell r="K1715">
            <v>4.1109999999999998</v>
          </cell>
          <cell r="L1715">
            <v>3.68</v>
          </cell>
          <cell r="M1715">
            <v>3.698</v>
          </cell>
          <cell r="N1715">
            <v>3.6920000000000002</v>
          </cell>
          <cell r="O1715">
            <v>3.0110000000000001</v>
          </cell>
          <cell r="P1715">
            <v>2.5329999999999999</v>
          </cell>
          <cell r="Q1715">
            <v>2.3759999999999999</v>
          </cell>
          <cell r="R1715">
            <v>2.351</v>
          </cell>
          <cell r="S1715">
            <v>2.3919999999999999</v>
          </cell>
          <cell r="T1715">
            <v>2.6059999999999999</v>
          </cell>
          <cell r="U1715">
            <v>2.7362500000000001</v>
          </cell>
          <cell r="V1715">
            <v>2.6268400000000001</v>
          </cell>
          <cell r="W1715">
            <v>2.653098</v>
          </cell>
        </row>
        <row r="1716">
          <cell r="A1716" t="str">
            <v>FI10UBLGE</v>
          </cell>
          <cell r="B1716" t="str">
            <v>FI</v>
          </cell>
          <cell r="C1716">
            <v>1</v>
          </cell>
          <cell r="D1716">
            <v>0</v>
          </cell>
          <cell r="E1716">
            <v>0</v>
          </cell>
          <cell r="F1716">
            <v>0</v>
          </cell>
          <cell r="G1716" t="str">
            <v>UBLGE</v>
          </cell>
          <cell r="H1716">
            <v>-5.9169999999999998</v>
          </cell>
          <cell r="I1716">
            <v>-3.508</v>
          </cell>
          <cell r="J1716">
            <v>-1.3180000000000001</v>
          </cell>
          <cell r="K1716">
            <v>1.9610000000000001</v>
          </cell>
          <cell r="L1716">
            <v>2.0129999999999999</v>
          </cell>
          <cell r="M1716">
            <v>9.1709999999999994</v>
          </cell>
          <cell r="N1716">
            <v>7.0190000000000001</v>
          </cell>
          <cell r="O1716">
            <v>5.9669999999999996</v>
          </cell>
          <cell r="P1716">
            <v>3.7309999999999999</v>
          </cell>
          <cell r="Q1716">
            <v>3.625</v>
          </cell>
          <cell r="R1716">
            <v>4.5010000000000003</v>
          </cell>
          <cell r="S1716">
            <v>6.875</v>
          </cell>
          <cell r="T1716">
            <v>9.5830000000000002</v>
          </cell>
          <cell r="U1716">
            <v>8.4745880000000007</v>
          </cell>
          <cell r="V1716">
            <v>3.7004770000000002</v>
          </cell>
          <cell r="W1716">
            <v>0.93831900000000001</v>
          </cell>
        </row>
        <row r="1717">
          <cell r="A1717" t="str">
            <v>FI10UDGG</v>
          </cell>
          <cell r="B1717" t="str">
            <v>FI</v>
          </cell>
          <cell r="C1717">
            <v>1</v>
          </cell>
          <cell r="D1717">
            <v>0</v>
          </cell>
          <cell r="E1717">
            <v>0</v>
          </cell>
          <cell r="F1717">
            <v>0</v>
          </cell>
          <cell r="G1717" t="str">
            <v>UDGG</v>
          </cell>
          <cell r="H1717">
            <v>54.351999999999997</v>
          </cell>
          <cell r="I1717">
            <v>56.457999999999998</v>
          </cell>
          <cell r="J1717">
            <v>57.857999999999997</v>
          </cell>
          <cell r="K1717">
            <v>56.414000000000001</v>
          </cell>
          <cell r="L1717">
            <v>55.856000000000002</v>
          </cell>
          <cell r="M1717">
            <v>57.890999999999998</v>
          </cell>
          <cell r="N1717">
            <v>59.121000000000002</v>
          </cell>
          <cell r="O1717">
            <v>59.4</v>
          </cell>
          <cell r="P1717">
            <v>64.718999999999994</v>
          </cell>
          <cell r="Q1717">
            <v>67.242000000000004</v>
          </cell>
          <cell r="R1717">
            <v>65.052999999999997</v>
          </cell>
          <cell r="S1717">
            <v>65.536000000000001</v>
          </cell>
          <cell r="T1717">
            <v>63.148000000000003</v>
          </cell>
          <cell r="U1717">
            <v>61.672412000000001</v>
          </cell>
          <cell r="V1717">
            <v>65.270934999999994</v>
          </cell>
          <cell r="W1717">
            <v>70.431616000000005</v>
          </cell>
        </row>
        <row r="1718">
          <cell r="A1718" t="str">
            <v>FI10UVGDH</v>
          </cell>
          <cell r="B1718" t="str">
            <v>FI</v>
          </cell>
          <cell r="C1718">
            <v>1</v>
          </cell>
          <cell r="D1718">
            <v>0</v>
          </cell>
          <cell r="E1718">
            <v>0</v>
          </cell>
          <cell r="F1718">
            <v>0</v>
          </cell>
          <cell r="G1718" t="str">
            <v>UVGDH</v>
          </cell>
          <cell r="H1718">
            <v>95.915999999999997</v>
          </cell>
          <cell r="I1718">
            <v>99.257999999999996</v>
          </cell>
          <cell r="J1718">
            <v>107.626</v>
          </cell>
          <cell r="K1718">
            <v>117.111</v>
          </cell>
          <cell r="L1718">
            <v>122.747</v>
          </cell>
          <cell r="M1718">
            <v>132.27199999999999</v>
          </cell>
          <cell r="N1718">
            <v>139.86799999999999</v>
          </cell>
          <cell r="O1718">
            <v>143.97399999999999</v>
          </cell>
          <cell r="P1718">
            <v>145.93799999999999</v>
          </cell>
          <cell r="Q1718">
            <v>152.345</v>
          </cell>
          <cell r="R1718">
            <v>157.33500000000001</v>
          </cell>
          <cell r="S1718">
            <v>167.041</v>
          </cell>
          <cell r="T1718">
            <v>179.73400000000001</v>
          </cell>
          <cell r="U1718">
            <v>188.184257</v>
          </cell>
          <cell r="V1718">
            <v>189.12176600000001</v>
          </cell>
          <cell r="W1718">
            <v>195.118414</v>
          </cell>
        </row>
        <row r="1719">
          <cell r="A1719" t="str">
            <v>FI10OVGD</v>
          </cell>
          <cell r="B1719" t="str">
            <v>FI</v>
          </cell>
          <cell r="C1719">
            <v>1</v>
          </cell>
          <cell r="D1719">
            <v>1</v>
          </cell>
          <cell r="E1719">
            <v>0</v>
          </cell>
          <cell r="F1719">
            <v>0</v>
          </cell>
          <cell r="G1719" t="str">
            <v>OVGD</v>
          </cell>
          <cell r="H1719">
            <v>104.78100000000001</v>
          </cell>
          <cell r="I1719">
            <v>108.65</v>
          </cell>
          <cell r="J1719">
            <v>115.268</v>
          </cell>
          <cell r="K1719">
            <v>121.246</v>
          </cell>
          <cell r="L1719">
            <v>125.96</v>
          </cell>
          <cell r="M1719">
            <v>132.27199999999999</v>
          </cell>
          <cell r="N1719">
            <v>135.75899999999999</v>
          </cell>
          <cell r="O1719">
            <v>137.989</v>
          </cell>
          <cell r="P1719">
            <v>140.43799999999999</v>
          </cell>
          <cell r="Q1719">
            <v>145.673</v>
          </cell>
          <cell r="R1719">
            <v>149.81</v>
          </cell>
          <cell r="S1719">
            <v>157.08099999999999</v>
          </cell>
          <cell r="T1719">
            <v>164.18199999999999</v>
          </cell>
          <cell r="U1719">
            <v>166.61171894412851</v>
          </cell>
          <cell r="V1719">
            <v>164.56765064633316</v>
          </cell>
          <cell r="W1719">
            <v>166.60488115590678</v>
          </cell>
        </row>
        <row r="1720">
          <cell r="A1720" t="str">
            <v>FI1319UBLC</v>
          </cell>
          <cell r="B1720" t="str">
            <v>FI</v>
          </cell>
          <cell r="C1720">
            <v>1</v>
          </cell>
          <cell r="D1720">
            <v>0</v>
          </cell>
          <cell r="E1720">
            <v>319</v>
          </cell>
          <cell r="F1720">
            <v>0</v>
          </cell>
          <cell r="G1720" t="str">
            <v>UBLC</v>
          </cell>
          <cell r="H1720">
            <v>7.6181241920013356</v>
          </cell>
          <cell r="I1720">
            <v>7.2910999617159327</v>
          </cell>
          <cell r="J1720">
            <v>6.2410569936632401</v>
          </cell>
          <cell r="K1720">
            <v>4.7595870584317437</v>
          </cell>
          <cell r="L1720">
            <v>6.84741785949962</v>
          </cell>
          <cell r="M1720">
            <v>3.3521833797024314</v>
          </cell>
          <cell r="N1720">
            <v>5.618869219549862</v>
          </cell>
          <cell r="O1720">
            <v>6.7901148818536674</v>
          </cell>
          <cell r="P1720">
            <v>4.4340747440693997</v>
          </cell>
          <cell r="Q1720">
            <v>6.15445206603433</v>
          </cell>
          <cell r="R1720">
            <v>4.2762258874376329</v>
          </cell>
          <cell r="S1720">
            <v>5.4489616321741376</v>
          </cell>
          <cell r="T1720">
            <v>4.4193085337220559</v>
          </cell>
          <cell r="U1720">
            <v>2.2891511057697049</v>
          </cell>
          <cell r="V1720">
            <v>1.5127291059665748</v>
          </cell>
          <cell r="W1720">
            <v>1.7588893480858232</v>
          </cell>
        </row>
        <row r="1721">
          <cell r="A1721" t="str">
            <v>FI1319UBLH</v>
          </cell>
          <cell r="B1721" t="str">
            <v>FI</v>
          </cell>
          <cell r="C1721">
            <v>1</v>
          </cell>
          <cell r="D1721">
            <v>0</v>
          </cell>
          <cell r="E1721">
            <v>319</v>
          </cell>
          <cell r="F1721">
            <v>0</v>
          </cell>
          <cell r="G1721" t="str">
            <v>UBLH</v>
          </cell>
          <cell r="H1721">
            <v>2.5240835731264859</v>
          </cell>
          <cell r="I1721">
            <v>0.27806322916036996</v>
          </cell>
          <cell r="J1721">
            <v>0.45063460502109148</v>
          </cell>
          <cell r="K1721">
            <v>-0.62675581286130255</v>
          </cell>
          <cell r="L1721">
            <v>-0.47903411081329889</v>
          </cell>
          <cell r="M1721">
            <v>-1.5369843957904923</v>
          </cell>
          <cell r="N1721">
            <v>-0.92444304630079788</v>
          </cell>
          <cell r="O1721">
            <v>-0.79458791170628029</v>
          </cell>
          <cell r="P1721">
            <v>-0.70098260905315957</v>
          </cell>
          <cell r="Q1721">
            <v>-0.44701171682693891</v>
          </cell>
          <cell r="R1721">
            <v>-1.7262528998633491</v>
          </cell>
          <cell r="S1721">
            <v>-3.3093671613555955</v>
          </cell>
          <cell r="T1721">
            <v>-3.379438503566381</v>
          </cell>
          <cell r="U1721">
            <v>-2.5394074276893179</v>
          </cell>
          <cell r="V1721">
            <v>-0.70458257036368843</v>
          </cell>
          <cell r="W1721">
            <v>7.5875462989357517E-2</v>
          </cell>
        </row>
        <row r="1722">
          <cell r="A1722" t="str">
            <v>FI60RVGDP</v>
          </cell>
          <cell r="B1722" t="str">
            <v>FI</v>
          </cell>
          <cell r="C1722">
            <v>6</v>
          </cell>
          <cell r="D1722">
            <v>1</v>
          </cell>
          <cell r="E1722">
            <v>0</v>
          </cell>
          <cell r="F1722">
            <v>0</v>
          </cell>
          <cell r="G1722" t="str">
            <v>RVGDP</v>
          </cell>
          <cell r="H1722">
            <v>3.5391237942586029</v>
          </cell>
          <cell r="I1722">
            <v>3.348507840161874</v>
          </cell>
          <cell r="J1722">
            <v>5.7815138389252008</v>
          </cell>
          <cell r="K1722">
            <v>4.9208109087180985</v>
          </cell>
          <cell r="L1722">
            <v>3.6465972813841452</v>
          </cell>
          <cell r="M1722">
            <v>4.7879457328765973</v>
          </cell>
          <cell r="N1722">
            <v>2.3988337295947515</v>
          </cell>
          <cell r="O1722">
            <v>1.3885590112699742</v>
          </cell>
          <cell r="P1722">
            <v>1.5404999720457502</v>
          </cell>
          <cell r="Q1722">
            <v>3.4438623592224049</v>
          </cell>
          <cell r="R1722">
            <v>2.4909202485073445</v>
          </cell>
          <cell r="S1722">
            <v>4.431383246659526</v>
          </cell>
          <cell r="T1722">
            <v>4.0877469502497599</v>
          </cell>
          <cell r="U1722">
            <v>1.1058021526079598</v>
          </cell>
          <cell r="V1722">
            <v>-1.5811533042267012</v>
          </cell>
          <cell r="W1722">
            <v>0.88483199023443593</v>
          </cell>
        </row>
        <row r="1723">
          <cell r="A1723" t="str">
            <v>FI60NETD</v>
          </cell>
          <cell r="B1723" t="str">
            <v>FI</v>
          </cell>
          <cell r="C1723">
            <v>6</v>
          </cell>
          <cell r="D1723">
            <v>0</v>
          </cell>
          <cell r="E1723">
            <v>0</v>
          </cell>
          <cell r="F1723">
            <v>0</v>
          </cell>
          <cell r="G1723" t="str">
            <v>NETD</v>
          </cell>
          <cell r="H1723">
            <v>1.7545598731165679</v>
          </cell>
          <cell r="I1723">
            <v>1.3735996103263481</v>
          </cell>
          <cell r="J1723">
            <v>3.2961752834903102</v>
          </cell>
          <cell r="K1723">
            <v>1.9769280863336069</v>
          </cell>
          <cell r="L1723">
            <v>2.4950964740227066</v>
          </cell>
          <cell r="M1723">
            <v>2.2073876279483651</v>
          </cell>
          <cell r="N1723">
            <v>1.471740834276769</v>
          </cell>
          <cell r="O1723">
            <v>0.95262615859936783</v>
          </cell>
          <cell r="P1723">
            <v>0.10626540848424071</v>
          </cell>
          <cell r="Q1723">
            <v>0.41611821154092787</v>
          </cell>
          <cell r="R1723">
            <v>1.3869508224449101</v>
          </cell>
          <cell r="S1723">
            <v>1.7641906827376319</v>
          </cell>
          <cell r="T1723">
            <v>2.1598360655737725</v>
          </cell>
          <cell r="U1723">
            <v>1.3828289806234295</v>
          </cell>
          <cell r="V1723">
            <v>-1.4912821975033963</v>
          </cell>
          <cell r="W1723">
            <v>-0.33631310317140395</v>
          </cell>
        </row>
        <row r="1724">
          <cell r="A1724" t="str">
            <v>FI60HWCDW</v>
          </cell>
          <cell r="B1724" t="str">
            <v>FI</v>
          </cell>
          <cell r="C1724">
            <v>6</v>
          </cell>
          <cell r="D1724">
            <v>0</v>
          </cell>
          <cell r="E1724">
            <v>0</v>
          </cell>
          <cell r="F1724">
            <v>0</v>
          </cell>
          <cell r="G1724" t="str">
            <v>HWCDW</v>
          </cell>
          <cell r="H1724">
            <v>4.0945837147589703</v>
          </cell>
          <cell r="I1724">
            <v>2.6207208696274131</v>
          </cell>
          <cell r="J1724">
            <v>1.5866104152584048</v>
          </cell>
          <cell r="K1724">
            <v>4.4615598654354161</v>
          </cell>
          <cell r="L1724">
            <v>2.1791409138036899</v>
          </cell>
          <cell r="M1724">
            <v>3.7472057806856363</v>
          </cell>
          <cell r="N1724">
            <v>4.6900521239338078</v>
          </cell>
          <cell r="O1724">
            <v>1.8281543330948002</v>
          </cell>
          <cell r="P1724">
            <v>2.7984737662459125</v>
          </cell>
          <cell r="Q1724">
            <v>3.5532191768559152</v>
          </cell>
          <cell r="R1724">
            <v>3.7582765159871689</v>
          </cell>
          <cell r="S1724">
            <v>2.8586367485054165</v>
          </cell>
          <cell r="T1724">
            <v>3.4635516230304919</v>
          </cell>
          <cell r="U1724">
            <v>5.6786829487725177</v>
          </cell>
          <cell r="V1724">
            <v>4.3382201635957296</v>
          </cell>
          <cell r="W1724">
            <v>4.1823170475919325</v>
          </cell>
        </row>
        <row r="1725">
          <cell r="A1725" t="str">
            <v>FI1319UUTGE</v>
          </cell>
          <cell r="B1725" t="str">
            <v>FI</v>
          </cell>
          <cell r="C1725">
            <v>1</v>
          </cell>
          <cell r="D1725">
            <v>0</v>
          </cell>
          <cell r="E1725">
            <v>319</v>
          </cell>
          <cell r="F1725">
            <v>0</v>
          </cell>
          <cell r="G1725" t="str">
            <v>UUTGE</v>
          </cell>
          <cell r="H1725">
            <v>61.552817048250553</v>
          </cell>
          <cell r="I1725">
            <v>60.023373430856964</v>
          </cell>
          <cell r="J1725">
            <v>56.206678683589459</v>
          </cell>
          <cell r="K1725">
            <v>52.537336373184417</v>
          </cell>
          <cell r="L1725">
            <v>51.493722860843846</v>
          </cell>
          <cell r="M1725">
            <v>48.322396274343781</v>
          </cell>
          <cell r="N1725">
            <v>47.743586810421263</v>
          </cell>
          <cell r="O1725">
            <v>48.776862489060527</v>
          </cell>
          <cell r="P1725">
            <v>49.89379051377982</v>
          </cell>
          <cell r="Q1725">
            <v>50.002953821917359</v>
          </cell>
          <cell r="R1725">
            <v>50.236755966568147</v>
          </cell>
          <cell r="S1725">
            <v>48.754497398842197</v>
          </cell>
          <cell r="T1725">
            <v>47.267628829269917</v>
          </cell>
          <cell r="U1725">
            <v>47.764314843828835</v>
          </cell>
          <cell r="V1725">
            <v>50.077821819832202</v>
          </cell>
          <cell r="W1725">
            <v>50.858485862846337</v>
          </cell>
        </row>
        <row r="1726">
          <cell r="A1726" t="str">
            <v>FI60UVGDH</v>
          </cell>
          <cell r="B1726" t="str">
            <v>FI</v>
          </cell>
          <cell r="C1726">
            <v>6</v>
          </cell>
          <cell r="D1726">
            <v>0</v>
          </cell>
          <cell r="E1726">
            <v>0</v>
          </cell>
          <cell r="F1726">
            <v>0</v>
          </cell>
          <cell r="G1726" t="str">
            <v>UVGDH</v>
          </cell>
          <cell r="H1726">
            <v>8.8680294655119507</v>
          </cell>
          <cell r="I1726">
            <v>3.4842987614162491</v>
          </cell>
          <cell r="J1726">
            <v>8.4305547159926775</v>
          </cell>
          <cell r="K1726">
            <v>8.8129262445877377</v>
          </cell>
          <cell r="L1726">
            <v>4.8125282851311901</v>
          </cell>
          <cell r="M1726">
            <v>7.7598637848582896</v>
          </cell>
          <cell r="N1726">
            <v>5.7427119874198684</v>
          </cell>
          <cell r="O1726">
            <v>2.9356250178739884</v>
          </cell>
          <cell r="P1726">
            <v>1.3641351910761657</v>
          </cell>
          <cell r="Q1726">
            <v>4.3902205045978526</v>
          </cell>
          <cell r="R1726">
            <v>3.2754603039154562</v>
          </cell>
          <cell r="S1726">
            <v>6.1690024470079763</v>
          </cell>
          <cell r="T1726">
            <v>7.5987332451314504</v>
          </cell>
          <cell r="U1726">
            <v>4.7015350462349836</v>
          </cell>
          <cell r="V1726">
            <v>0.49818673195389795</v>
          </cell>
          <cell r="W1726">
            <v>3.1707868040953047</v>
          </cell>
        </row>
        <row r="1727">
          <cell r="A1727" t="str">
            <v>FI1212RVGDPR</v>
          </cell>
          <cell r="B1727" t="str">
            <v>FI</v>
          </cell>
          <cell r="C1727">
            <v>1</v>
          </cell>
          <cell r="D1727">
            <v>0</v>
          </cell>
          <cell r="E1727">
            <v>212</v>
          </cell>
          <cell r="F1727">
            <v>327</v>
          </cell>
          <cell r="G1727" t="str">
            <v>RVGDPR</v>
          </cell>
          <cell r="H1727">
            <v>107.7712159605984</v>
          </cell>
          <cell r="I1727">
            <v>109.37467432493109</v>
          </cell>
          <cell r="J1727">
            <v>112.79050481075279</v>
          </cell>
          <cell r="K1727">
            <v>115.10159974404625</v>
          </cell>
          <cell r="L1727">
            <v>116.007186587558</v>
          </cell>
          <cell r="M1727">
            <v>117.26970686035925</v>
          </cell>
          <cell r="N1727">
            <v>117.88135677335228</v>
          </cell>
          <cell r="O1727">
            <v>118.28370286229566</v>
          </cell>
          <cell r="P1727">
            <v>118.82000080359319</v>
          </cell>
          <cell r="Q1727">
            <v>120.25187361666542</v>
          </cell>
          <cell r="R1727">
            <v>121.2086414578873</v>
          </cell>
          <cell r="S1727">
            <v>123.03185246284485</v>
          </cell>
          <cell r="T1727">
            <v>124.79571636413706</v>
          </cell>
          <cell r="U1727">
            <v>125.09603164183756</v>
          </cell>
          <cell r="V1727">
            <v>125.6369495108743</v>
          </cell>
          <cell r="W1727">
            <v>126.3412586131407</v>
          </cell>
        </row>
        <row r="1728">
          <cell r="A1728" t="str">
            <v>SE60OVGD</v>
          </cell>
          <cell r="B1728" t="str">
            <v>SE</v>
          </cell>
          <cell r="C1728">
            <v>6</v>
          </cell>
          <cell r="D1728">
            <v>1</v>
          </cell>
          <cell r="E1728">
            <v>0</v>
          </cell>
          <cell r="F1728">
            <v>0</v>
          </cell>
          <cell r="G1728" t="str">
            <v>OVGD</v>
          </cell>
          <cell r="H1728">
            <v>3.9730566020473868</v>
          </cell>
          <cell r="I1728">
            <v>1.4605203820765356</v>
          </cell>
          <cell r="J1728">
            <v>2.4602815703182568</v>
          </cell>
          <cell r="K1728">
            <v>3.8139455208220596</v>
          </cell>
          <cell r="L1728">
            <v>4.5954028499961552</v>
          </cell>
          <cell r="M1728">
            <v>4.3989324335485414</v>
          </cell>
          <cell r="N1728">
            <v>1.0577394447167876</v>
          </cell>
          <cell r="O1728">
            <v>2.4113087159477686</v>
          </cell>
          <cell r="P1728">
            <v>1.9125969353443573</v>
          </cell>
          <cell r="Q1728">
            <v>4.1270445917685139</v>
          </cell>
          <cell r="R1728">
            <v>3.2983393576605069</v>
          </cell>
          <cell r="S1728">
            <v>4.2464595860607801</v>
          </cell>
          <cell r="T1728">
            <v>2.5431493217566992</v>
          </cell>
          <cell r="U1728">
            <v>0.48451324846501276</v>
          </cell>
          <cell r="V1728">
            <v>-1.4000666157681696</v>
          </cell>
          <cell r="W1728">
            <v>1.1506283765922554</v>
          </cell>
        </row>
        <row r="1729">
          <cell r="A1729" t="str">
            <v>SE60ZCPIH</v>
          </cell>
          <cell r="B1729" t="str">
            <v>SE</v>
          </cell>
          <cell r="C1729">
            <v>6</v>
          </cell>
          <cell r="D1729">
            <v>0</v>
          </cell>
          <cell r="E1729">
            <v>0</v>
          </cell>
          <cell r="F1729">
            <v>0</v>
          </cell>
          <cell r="G1729" t="str">
            <v>ZCPIH</v>
          </cell>
          <cell r="H1729">
            <v>2.6956972508531907</v>
          </cell>
          <cell r="I1729">
            <v>0.95926088797166909</v>
          </cell>
          <cell r="J1729">
            <v>1.8093514980214831</v>
          </cell>
          <cell r="K1729">
            <v>1.0317089065183138</v>
          </cell>
          <cell r="L1729">
            <v>0.54345310659063006</v>
          </cell>
          <cell r="M1729">
            <v>1.2955801104972409</v>
          </cell>
          <cell r="N1729">
            <v>2.6725572009054011</v>
          </cell>
          <cell r="O1729">
            <v>1.9283380700682695</v>
          </cell>
          <cell r="P1729">
            <v>2.3400651465798061</v>
          </cell>
          <cell r="Q1729">
            <v>1.0185114455223632</v>
          </cell>
          <cell r="R1729">
            <v>0.82171754089683802</v>
          </cell>
          <cell r="S1729">
            <v>1.4983707592689743</v>
          </cell>
          <cell r="T1729">
            <v>1.6774087611732602</v>
          </cell>
          <cell r="U1729">
            <v>3.338486434108523</v>
          </cell>
          <cell r="V1729">
            <v>0.65772882781407471</v>
          </cell>
          <cell r="W1729">
            <v>1.0032152345918588</v>
          </cell>
        </row>
        <row r="1730">
          <cell r="A1730" t="str">
            <v>SE10AVGDGP</v>
          </cell>
          <cell r="B1730" t="str">
            <v>SE</v>
          </cell>
          <cell r="C1730">
            <v>1</v>
          </cell>
          <cell r="D1730">
            <v>0</v>
          </cell>
          <cell r="E1730">
            <v>0</v>
          </cell>
          <cell r="F1730">
            <v>0</v>
          </cell>
          <cell r="G1730" t="str">
            <v>AVGDGP</v>
          </cell>
          <cell r="H1730">
            <v>-2.2083382669629783</v>
          </cell>
          <cell r="I1730">
            <v>-2.7227836786065902</v>
          </cell>
          <cell r="J1730">
            <v>-2.4334690758478259</v>
          </cell>
          <cell r="K1730">
            <v>-1.361481633732766</v>
          </cell>
          <cell r="L1730">
            <v>0.29808306852298505</v>
          </cell>
          <cell r="M1730">
            <v>1.6960716620795495</v>
          </cell>
          <cell r="N1730">
            <v>-0.14025110965767801</v>
          </cell>
          <cell r="O1730">
            <v>-0.47760682857337766</v>
          </cell>
          <cell r="P1730">
            <v>-1.1721078847451101</v>
          </cell>
          <cell r="Q1730">
            <v>0.31311237332467501</v>
          </cell>
          <cell r="R1730">
            <v>1.0990105899599272</v>
          </cell>
          <cell r="S1730">
            <v>2.6040383640390559</v>
          </cell>
          <cell r="T1730">
            <v>2.4982374327340358</v>
          </cell>
          <cell r="U1730">
            <v>0.70998730028035306</v>
          </cell>
          <cell r="V1730">
            <v>-1.9349958285629627</v>
          </cell>
          <cell r="W1730">
            <v>-2.0219420180972181</v>
          </cell>
        </row>
        <row r="1731">
          <cell r="A1731" t="str">
            <v>SE1319UBLA</v>
          </cell>
          <cell r="B1731" t="str">
            <v>SE</v>
          </cell>
          <cell r="C1731">
            <v>1</v>
          </cell>
          <cell r="D1731">
            <v>0</v>
          </cell>
          <cell r="E1731">
            <v>319</v>
          </cell>
          <cell r="F1731">
            <v>0</v>
          </cell>
          <cell r="G1731" t="str">
            <v>UBLA</v>
          </cell>
          <cell r="H1731">
            <v>3.7093398226059198</v>
          </cell>
          <cell r="I1731">
            <v>3.5098148472106137</v>
          </cell>
          <cell r="J1731">
            <v>4.3506464189691654</v>
          </cell>
          <cell r="K1731">
            <v>4.4092439159063881</v>
          </cell>
          <cell r="L1731">
            <v>3.316900277828652</v>
          </cell>
          <cell r="M1731">
            <v>4.3667363411433042</v>
          </cell>
          <cell r="N1731">
            <v>4.8125335314266851</v>
          </cell>
          <cell r="O1731">
            <v>5.378473959221914</v>
          </cell>
          <cell r="P1731">
            <v>6.8516390672524503</v>
          </cell>
          <cell r="Q1731">
            <v>6.68412976330342</v>
          </cell>
          <cell r="R1731">
            <v>6.2155923220745111</v>
          </cell>
          <cell r="S1731">
            <v>7.8516542045442801</v>
          </cell>
          <cell r="T1731">
            <v>8.2993706574893125</v>
          </cell>
          <cell r="U1731">
            <v>6.1326584486407825</v>
          </cell>
          <cell r="V1731">
            <v>6.4553955407108221</v>
          </cell>
          <cell r="W1731">
            <v>6.5783123934172556</v>
          </cell>
        </row>
        <row r="1732">
          <cell r="A1732" t="str">
            <v>SE1319UBLGE</v>
          </cell>
          <cell r="B1732" t="str">
            <v>SE</v>
          </cell>
          <cell r="C1732">
            <v>1</v>
          </cell>
          <cell r="D1732">
            <v>0</v>
          </cell>
          <cell r="E1732">
            <v>319</v>
          </cell>
          <cell r="F1732">
            <v>0</v>
          </cell>
          <cell r="G1732" t="str">
            <v>UBLGE</v>
          </cell>
          <cell r="H1732">
            <v>-7.4040920433472799</v>
          </cell>
          <cell r="I1732">
            <v>-3.2081559663342856</v>
          </cell>
          <cell r="J1732">
            <v>-1.5364288861292754</v>
          </cell>
          <cell r="K1732">
            <v>1.0822572140126865</v>
          </cell>
          <cell r="L1732">
            <v>1.3404608631662107</v>
          </cell>
          <cell r="M1732">
            <v>3.7480660999374664</v>
          </cell>
          <cell r="N1732">
            <v>1.6134204806515069</v>
          </cell>
          <cell r="O1732">
            <v>-1.1902042374278172</v>
          </cell>
          <cell r="P1732">
            <v>-0.92014392779754672</v>
          </cell>
          <cell r="Q1732">
            <v>0.78332502845753316</v>
          </cell>
          <cell r="R1732">
            <v>2.3731929228310142</v>
          </cell>
          <cell r="S1732">
            <v>2.3083711678542742</v>
          </cell>
          <cell r="T1732">
            <v>3.5726873124458387</v>
          </cell>
          <cell r="U1732">
            <v>2.2809114816924092</v>
          </cell>
          <cell r="V1732">
            <v>-1.2990292967185344</v>
          </cell>
          <cell r="W1732">
            <v>-1.3641020690059154</v>
          </cell>
        </row>
        <row r="1733">
          <cell r="A1733" t="str">
            <v>SE1319UBLGIE</v>
          </cell>
          <cell r="B1733" t="str">
            <v>SE</v>
          </cell>
          <cell r="C1733">
            <v>1</v>
          </cell>
          <cell r="D1733">
            <v>0</v>
          </cell>
          <cell r="E1733">
            <v>319</v>
          </cell>
          <cell r="F1733">
            <v>0</v>
          </cell>
          <cell r="G1733" t="str">
            <v>UBLGIE</v>
          </cell>
          <cell r="H1733">
            <v>-2.0171780063168736</v>
          </cell>
          <cell r="I1733">
            <v>2.0686877325748396</v>
          </cell>
          <cell r="J1733">
            <v>3.6036826135533917</v>
          </cell>
          <cell r="K1733">
            <v>5.794916830302407</v>
          </cell>
          <cell r="L1733">
            <v>5.2258246463817066</v>
          </cell>
          <cell r="M1733">
            <v>7.2319084510266061</v>
          </cell>
          <cell r="N1733">
            <v>4.4406356182851168</v>
          </cell>
          <cell r="O1733">
            <v>1.6556776980461929</v>
          </cell>
          <cell r="P1733">
            <v>1.1024392183368785</v>
          </cell>
          <cell r="Q1733">
            <v>2.3977852648645848</v>
          </cell>
          <cell r="R1733">
            <v>4.0169375896180854</v>
          </cell>
          <cell r="S1733">
            <v>3.998152227496647</v>
          </cell>
          <cell r="T1733">
            <v>5.3967582017534825</v>
          </cell>
          <cell r="U1733">
            <v>4.0826555353646095</v>
          </cell>
          <cell r="V1733">
            <v>0.23237731558964422</v>
          </cell>
          <cell r="W1733">
            <v>5.6623508364641112E-2</v>
          </cell>
        </row>
        <row r="1734">
          <cell r="A1734" t="str">
            <v>SE1319UBLGAP</v>
          </cell>
          <cell r="B1734" t="str">
            <v>SE</v>
          </cell>
          <cell r="C1734">
            <v>1</v>
          </cell>
          <cell r="D1734">
            <v>0</v>
          </cell>
          <cell r="E1734">
            <v>319</v>
          </cell>
          <cell r="F1734">
            <v>0</v>
          </cell>
          <cell r="G1734" t="str">
            <v>UBLGAP</v>
          </cell>
          <cell r="H1734">
            <v>-6.1673370139497781</v>
          </cell>
          <cell r="I1734">
            <v>-1.6263535348298335</v>
          </cell>
          <cell r="J1734">
            <v>-0.12200693689677689</v>
          </cell>
          <cell r="K1734">
            <v>1.8813079375743713</v>
          </cell>
          <cell r="L1734">
            <v>1.1650417874853571</v>
          </cell>
          <cell r="M1734">
            <v>2.7555513335107915</v>
          </cell>
          <cell r="N1734">
            <v>1.6947997845192779</v>
          </cell>
          <cell r="O1734">
            <v>-0.9130776512164005</v>
          </cell>
          <cell r="P1734">
            <v>-0.24004004875304397</v>
          </cell>
          <cell r="Q1734">
            <v>0.60164470495962374</v>
          </cell>
          <cell r="R1734">
            <v>1.7355030181126661</v>
          </cell>
          <cell r="S1734">
            <v>0.79740394750425247</v>
          </cell>
          <cell r="T1734">
            <v>2.123110024476242</v>
          </cell>
          <cell r="U1734">
            <v>1.8689484505777372</v>
          </cell>
          <cell r="V1734">
            <v>-0.17626731715316102</v>
          </cell>
          <cell r="W1734">
            <v>-0.19089043242518544</v>
          </cell>
        </row>
        <row r="1735">
          <cell r="A1735" t="str">
            <v>SE1319UBLGAPS</v>
          </cell>
          <cell r="B1735" t="str">
            <v>SE</v>
          </cell>
          <cell r="C1735">
            <v>1</v>
          </cell>
          <cell r="D1735">
            <v>0</v>
          </cell>
          <cell r="E1735">
            <v>319</v>
          </cell>
          <cell r="F1735">
            <v>0</v>
          </cell>
          <cell r="G1735" t="str">
            <v>UBLGAPS</v>
          </cell>
          <cell r="H1735" t="e">
            <v>#N/A</v>
          </cell>
          <cell r="I1735" t="e">
            <v>#N/A</v>
          </cell>
          <cell r="J1735" t="e">
            <v>#N/A</v>
          </cell>
          <cell r="K1735" t="e">
            <v>#N/A</v>
          </cell>
          <cell r="L1735" t="e">
            <v>#N/A</v>
          </cell>
          <cell r="M1735" t="e">
            <v>#N/A</v>
          </cell>
          <cell r="N1735" t="e">
            <v>#N/A</v>
          </cell>
          <cell r="O1735" t="e">
            <v>#N/A</v>
          </cell>
          <cell r="P1735">
            <v>-0.24004004875304397</v>
          </cell>
          <cell r="Q1735">
            <v>6.8304057240264504E-2</v>
          </cell>
          <cell r="R1735">
            <v>1.7355030181126661</v>
          </cell>
          <cell r="S1735">
            <v>0.79740394750425247</v>
          </cell>
          <cell r="T1735">
            <v>2.123110024476242</v>
          </cell>
          <cell r="U1735">
            <v>1.55272795677682</v>
          </cell>
          <cell r="V1735">
            <v>-0.30626561484447712</v>
          </cell>
          <cell r="W1735">
            <v>-0.19089043242518544</v>
          </cell>
        </row>
        <row r="1736">
          <cell r="A1736" t="str">
            <v>SE1319UDGG</v>
          </cell>
          <cell r="B1736" t="str">
            <v>SE</v>
          </cell>
          <cell r="C1736">
            <v>1</v>
          </cell>
          <cell r="D1736">
            <v>0</v>
          </cell>
          <cell r="E1736">
            <v>319</v>
          </cell>
          <cell r="F1736">
            <v>0</v>
          </cell>
          <cell r="G1736" t="str">
            <v>UDGG</v>
          </cell>
          <cell r="H1736">
            <v>72.086237039689323</v>
          </cell>
          <cell r="I1736">
            <v>72.066290443455287</v>
          </cell>
          <cell r="J1736">
            <v>69.15149499144006</v>
          </cell>
          <cell r="K1736">
            <v>69.086984634392792</v>
          </cell>
          <cell r="L1736">
            <v>64.788125638250236</v>
          </cell>
          <cell r="M1736">
            <v>53.571376190173538</v>
          </cell>
          <cell r="N1736">
            <v>54.440162739190846</v>
          </cell>
          <cell r="O1736">
            <v>52.59056965970619</v>
          </cell>
          <cell r="P1736">
            <v>52.269645945569842</v>
          </cell>
          <cell r="Q1736">
            <v>51.224359648360895</v>
          </cell>
          <cell r="R1736">
            <v>50.922193404693893</v>
          </cell>
          <cell r="S1736">
            <v>45.875847613925856</v>
          </cell>
          <cell r="T1736">
            <v>40.55674290180891</v>
          </cell>
          <cell r="U1736">
            <v>34.79606790466265</v>
          </cell>
          <cell r="V1736">
            <v>36.216368688537351</v>
          </cell>
          <cell r="W1736">
            <v>36.017717980857505</v>
          </cell>
        </row>
        <row r="1737">
          <cell r="A1737" t="str">
            <v>SE60OCPH</v>
          </cell>
          <cell r="B1737" t="str">
            <v>SE</v>
          </cell>
          <cell r="C1737">
            <v>6</v>
          </cell>
          <cell r="D1737">
            <v>1</v>
          </cell>
          <cell r="E1737">
            <v>0</v>
          </cell>
          <cell r="F1737">
            <v>0</v>
          </cell>
          <cell r="G1737" t="str">
            <v>OCPH</v>
          </cell>
          <cell r="H1737">
            <v>1.0157065043871372</v>
          </cell>
          <cell r="I1737">
            <v>1.6898466495349318</v>
          </cell>
          <cell r="J1737">
            <v>2.6082418821836928</v>
          </cell>
          <cell r="K1737">
            <v>3.0412935121773232</v>
          </cell>
          <cell r="L1737">
            <v>4.0521089371743146</v>
          </cell>
          <cell r="M1737">
            <v>5.1026443947637334</v>
          </cell>
          <cell r="N1737">
            <v>0.4325209742555014</v>
          </cell>
          <cell r="O1737">
            <v>2.5945125308044714</v>
          </cell>
          <cell r="P1737">
            <v>1.9786041666121301</v>
          </cell>
          <cell r="Q1737">
            <v>2.5637669106801209</v>
          </cell>
          <cell r="R1737">
            <v>2.7092320102640066</v>
          </cell>
          <cell r="S1737">
            <v>2.3331952600245343</v>
          </cell>
          <cell r="T1737">
            <v>3.0223253650719872</v>
          </cell>
          <cell r="U1737">
            <v>1.1000000000000121</v>
          </cell>
          <cell r="V1737">
            <v>-0.20000002879533296</v>
          </cell>
          <cell r="W1737">
            <v>1.399999979648725</v>
          </cell>
        </row>
        <row r="1738">
          <cell r="A1738" t="str">
            <v>SE60OIGT</v>
          </cell>
          <cell r="B1738" t="str">
            <v>SE</v>
          </cell>
          <cell r="C1738">
            <v>6</v>
          </cell>
          <cell r="D1738">
            <v>1</v>
          </cell>
          <cell r="E1738">
            <v>0</v>
          </cell>
          <cell r="F1738">
            <v>0</v>
          </cell>
          <cell r="G1738" t="str">
            <v>OIGT</v>
          </cell>
          <cell r="H1738">
            <v>9.9560395824664916</v>
          </cell>
          <cell r="I1738">
            <v>4.7396858197708447</v>
          </cell>
          <cell r="J1738">
            <v>-8.9536483760899177E-2</v>
          </cell>
          <cell r="K1738">
            <v>8.0783973385405226</v>
          </cell>
          <cell r="L1738">
            <v>8.5030490643329237</v>
          </cell>
          <cell r="M1738">
            <v>6.2667253001839507</v>
          </cell>
          <cell r="N1738">
            <v>-0.53468379471575123</v>
          </cell>
          <cell r="O1738">
            <v>-1.8212029731855095</v>
          </cell>
          <cell r="P1738">
            <v>1.3518995584104854</v>
          </cell>
          <cell r="Q1738">
            <v>5.7324158748530918</v>
          </cell>
          <cell r="R1738">
            <v>8.9272969271426028</v>
          </cell>
          <cell r="S1738">
            <v>9.0804246577768311</v>
          </cell>
          <cell r="T1738">
            <v>7.5391711802391681</v>
          </cell>
          <cell r="U1738">
            <v>2.4136322222413353</v>
          </cell>
          <cell r="V1738">
            <v>-6.9038211903225566</v>
          </cell>
          <cell r="W1738">
            <v>-0.14704834761259944</v>
          </cell>
        </row>
        <row r="1739">
          <cell r="A1739" t="str">
            <v>SE60OXGS</v>
          </cell>
          <cell r="B1739" t="str">
            <v>SE</v>
          </cell>
          <cell r="C1739">
            <v>6</v>
          </cell>
          <cell r="D1739">
            <v>1</v>
          </cell>
          <cell r="E1739">
            <v>0</v>
          </cell>
          <cell r="F1739">
            <v>0</v>
          </cell>
          <cell r="G1739" t="str">
            <v>OXGS</v>
          </cell>
          <cell r="H1739">
            <v>11.282757272379218</v>
          </cell>
          <cell r="I1739">
            <v>4.0742378280882008</v>
          </cell>
          <cell r="J1739">
            <v>13.589130046407472</v>
          </cell>
          <cell r="K1739">
            <v>8.7041272899976327</v>
          </cell>
          <cell r="L1739">
            <v>7.0883598420074634</v>
          </cell>
          <cell r="M1739">
            <v>11.485113544727454</v>
          </cell>
          <cell r="N1739">
            <v>0.7592037712082611</v>
          </cell>
          <cell r="O1739">
            <v>1.2758832309242463</v>
          </cell>
          <cell r="P1739">
            <v>4.0104061464341534</v>
          </cell>
          <cell r="Q1739">
            <v>10.952174593213426</v>
          </cell>
          <cell r="R1739">
            <v>6.644922897404526</v>
          </cell>
          <cell r="S1739">
            <v>8.876711246260637</v>
          </cell>
          <cell r="T1739">
            <v>5.720508871188934</v>
          </cell>
          <cell r="U1739">
            <v>2.9999999999999805</v>
          </cell>
          <cell r="V1739">
            <v>-1.6233715336029797</v>
          </cell>
          <cell r="W1739">
            <v>3.100000024800309</v>
          </cell>
        </row>
        <row r="1740">
          <cell r="A1740" t="str">
            <v>SE60OMGS</v>
          </cell>
          <cell r="B1740" t="str">
            <v>SE</v>
          </cell>
          <cell r="C1740">
            <v>6</v>
          </cell>
          <cell r="D1740">
            <v>1</v>
          </cell>
          <cell r="E1740">
            <v>0</v>
          </cell>
          <cell r="F1740">
            <v>0</v>
          </cell>
          <cell r="G1740" t="str">
            <v>OMGS</v>
          </cell>
          <cell r="H1740">
            <v>7.1219360422284383</v>
          </cell>
          <cell r="I1740">
            <v>3.2835731204711394</v>
          </cell>
          <cell r="J1740">
            <v>12.361170370944997</v>
          </cell>
          <cell r="K1740">
            <v>11.200066740695158</v>
          </cell>
          <cell r="L1740">
            <v>5.087220958900196</v>
          </cell>
          <cell r="M1740">
            <v>11.639379978164088</v>
          </cell>
          <cell r="N1740">
            <v>-1.8264930803630564</v>
          </cell>
          <cell r="O1740">
            <v>-1.2514347194239162</v>
          </cell>
          <cell r="P1740">
            <v>3.7624179011117143</v>
          </cell>
          <cell r="Q1740">
            <v>6.8230966606273702</v>
          </cell>
          <cell r="R1740">
            <v>6.9519232347774906</v>
          </cell>
          <cell r="S1740">
            <v>8.6608107356177513</v>
          </cell>
          <cell r="T1740">
            <v>9.3912535238500627</v>
          </cell>
          <cell r="U1740">
            <v>4.1300000291041972</v>
          </cell>
          <cell r="V1740">
            <v>-2.1000000382715434</v>
          </cell>
          <cell r="W1740">
            <v>2.794088763136493</v>
          </cell>
        </row>
        <row r="1741">
          <cell r="A1741" t="str">
            <v>SE10CVGD3</v>
          </cell>
          <cell r="B1741" t="str">
            <v>SE</v>
          </cell>
          <cell r="C1741">
            <v>1</v>
          </cell>
          <cell r="D1741">
            <v>0</v>
          </cell>
          <cell r="E1741">
            <v>0</v>
          </cell>
          <cell r="F1741">
            <v>0</v>
          </cell>
          <cell r="G1741" t="str">
            <v>CVGD3</v>
          </cell>
          <cell r="H1741">
            <v>1.9180427206602524</v>
          </cell>
          <cell r="I1741">
            <v>1.7688789152904809</v>
          </cell>
          <cell r="J1741">
            <v>1.0477232745515304</v>
          </cell>
          <cell r="K1741">
            <v>3.694770232864923</v>
          </cell>
          <cell r="L1741">
            <v>3.8540087958055995</v>
          </cell>
          <cell r="M1741">
            <v>3.2723085920765738</v>
          </cell>
          <cell r="N1741">
            <v>0.31786850324021787</v>
          </cell>
          <cell r="O1741">
            <v>1.5296265229040911</v>
          </cell>
          <cell r="P1741">
            <v>1.3109493509777121</v>
          </cell>
          <cell r="Q1741">
            <v>2.1424581689751023</v>
          </cell>
          <cell r="R1741">
            <v>2.8822245791379677</v>
          </cell>
          <cell r="S1741">
            <v>3.2419950834036664</v>
          </cell>
          <cell r="T1741">
            <v>2.9048624731089183</v>
          </cell>
          <cell r="U1741">
            <v>1.2625204600827975</v>
          </cell>
          <cell r="V1741">
            <v>-1.2669769043530308</v>
          </cell>
          <cell r="W1741">
            <v>0.68974607763215445</v>
          </cell>
        </row>
        <row r="1742">
          <cell r="A1742" t="str">
            <v>SE10CVGD4</v>
          </cell>
          <cell r="B1742" t="str">
            <v>SE</v>
          </cell>
          <cell r="C1742">
            <v>1</v>
          </cell>
          <cell r="D1742">
            <v>0</v>
          </cell>
          <cell r="E1742">
            <v>0</v>
          </cell>
          <cell r="F1742">
            <v>0</v>
          </cell>
          <cell r="G1742" t="str">
            <v>CVGD4</v>
          </cell>
          <cell r="H1742">
            <v>0.22621081783723018</v>
          </cell>
          <cell r="I1742">
            <v>-0.84962421701342605</v>
          </cell>
          <cell r="J1742">
            <v>0.11589282498452907</v>
          </cell>
          <cell r="K1742">
            <v>0.3295694211221305</v>
          </cell>
          <cell r="L1742">
            <v>-0.46034680701410569</v>
          </cell>
          <cell r="M1742">
            <v>0.44304495059323834</v>
          </cell>
          <cell r="N1742">
            <v>-0.3500020222339062</v>
          </cell>
          <cell r="O1742">
            <v>-0.20973342493663211</v>
          </cell>
          <cell r="P1742">
            <v>0.23606111144876354</v>
          </cell>
          <cell r="Q1742">
            <v>-0.2876098043030465</v>
          </cell>
          <cell r="R1742">
            <v>-8.2483129440853453E-3</v>
          </cell>
          <cell r="S1742">
            <v>0.22640106736536225</v>
          </cell>
          <cell r="T1742">
            <v>0.76205380173353054</v>
          </cell>
          <cell r="U1742">
            <v>-0.5008804654266652</v>
          </cell>
          <cell r="V1742">
            <v>-0.23898585173350462</v>
          </cell>
          <cell r="W1742">
            <v>6.2511457031366791E-2</v>
          </cell>
        </row>
        <row r="1743">
          <cell r="A1743" t="str">
            <v>SE10CVGD9</v>
          </cell>
          <cell r="B1743" t="str">
            <v>SE</v>
          </cell>
          <cell r="C1743">
            <v>1</v>
          </cell>
          <cell r="D1743">
            <v>0</v>
          </cell>
          <cell r="E1743">
            <v>0</v>
          </cell>
          <cell r="F1743">
            <v>0</v>
          </cell>
          <cell r="G1743" t="str">
            <v>CVGD9</v>
          </cell>
          <cell r="H1743">
            <v>1.8288267093812904</v>
          </cell>
          <cell r="I1743">
            <v>0.5412833707083462</v>
          </cell>
          <cell r="J1743">
            <v>1.2966973252800571</v>
          </cell>
          <cell r="K1743">
            <v>-0.21043810916283956</v>
          </cell>
          <cell r="L1743">
            <v>1.2017815439656963</v>
          </cell>
          <cell r="M1743">
            <v>0.68353270104607322</v>
          </cell>
          <cell r="N1743">
            <v>1.0898729637104592</v>
          </cell>
          <cell r="O1743">
            <v>1.0914322404736225</v>
          </cell>
          <cell r="P1743">
            <v>0.36559188963401446</v>
          </cell>
          <cell r="Q1743">
            <v>2.2721675531599947</v>
          </cell>
          <cell r="R1743">
            <v>0.42437633834417632</v>
          </cell>
          <cell r="S1743">
            <v>0.77807164129896655</v>
          </cell>
          <cell r="T1743">
            <v>-1.1237890496156373</v>
          </cell>
          <cell r="U1743">
            <v>-0.27712674619110933</v>
          </cell>
          <cell r="V1743">
            <v>0.10589610869634336</v>
          </cell>
          <cell r="W1743">
            <v>0.39837087363559154</v>
          </cell>
        </row>
        <row r="1744">
          <cell r="A1744" t="str">
            <v>SE60NETN</v>
          </cell>
          <cell r="B1744" t="str">
            <v>SE</v>
          </cell>
          <cell r="C1744">
            <v>6</v>
          </cell>
          <cell r="D1744">
            <v>0</v>
          </cell>
          <cell r="E1744">
            <v>0</v>
          </cell>
          <cell r="F1744">
            <v>0</v>
          </cell>
          <cell r="G1744" t="str">
            <v>NETN</v>
          </cell>
          <cell r="H1744">
            <v>1.6219542210189397</v>
          </cell>
          <cell r="I1744">
            <v>-0.80166630337377143</v>
          </cell>
          <cell r="J1744">
            <v>-1.2793593437179562</v>
          </cell>
          <cell r="K1744">
            <v>1.6866993124598162</v>
          </cell>
          <cell r="L1744">
            <v>2.0965074423582086</v>
          </cell>
          <cell r="M1744">
            <v>2.4608128067082902</v>
          </cell>
          <cell r="N1744">
            <v>2.0971379414568281</v>
          </cell>
          <cell r="O1744">
            <v>4.7821829526561999E-2</v>
          </cell>
          <cell r="P1744">
            <v>-0.58041607866344824</v>
          </cell>
          <cell r="Q1744">
            <v>-0.70056548913663974</v>
          </cell>
          <cell r="R1744">
            <v>0.26975307218777278</v>
          </cell>
          <cell r="S1744">
            <v>1.6946424465394294</v>
          </cell>
          <cell r="T1744">
            <v>2.1570533836796635</v>
          </cell>
          <cell r="U1744">
            <v>0.68603173900532166</v>
          </cell>
          <cell r="V1744">
            <v>-1.8876067585829603</v>
          </cell>
          <cell r="W1744">
            <v>-1.2730817534182259</v>
          </cell>
        </row>
        <row r="1745">
          <cell r="A1745" t="str">
            <v>SE10ZUTN</v>
          </cell>
          <cell r="B1745" t="str">
            <v>SE</v>
          </cell>
          <cell r="C1745">
            <v>1</v>
          </cell>
          <cell r="D1745">
            <v>0</v>
          </cell>
          <cell r="E1745">
            <v>0</v>
          </cell>
          <cell r="F1745">
            <v>0</v>
          </cell>
          <cell r="G1745" t="str">
            <v>ZUTN</v>
          </cell>
          <cell r="H1745">
            <v>8.8000000000000007</v>
          </cell>
          <cell r="I1745">
            <v>9.6</v>
          </cell>
          <cell r="J1745">
            <v>9.9</v>
          </cell>
          <cell r="K1745">
            <v>8.1999999999999993</v>
          </cell>
          <cell r="L1745">
            <v>6.7</v>
          </cell>
          <cell r="M1745">
            <v>5.6</v>
          </cell>
          <cell r="N1745">
            <v>4.9000000000000004</v>
          </cell>
          <cell r="O1745">
            <v>4.9000000000000004</v>
          </cell>
          <cell r="P1745">
            <v>5.6</v>
          </cell>
          <cell r="Q1745">
            <v>6.3</v>
          </cell>
          <cell r="R1745">
            <v>7.4</v>
          </cell>
          <cell r="S1745">
            <v>7</v>
          </cell>
          <cell r="T1745">
            <v>6.1</v>
          </cell>
          <cell r="U1745">
            <v>6.2</v>
          </cell>
          <cell r="V1745">
            <v>7.9</v>
          </cell>
          <cell r="W1745">
            <v>8.6999999999999993</v>
          </cell>
        </row>
        <row r="1746">
          <cell r="A1746" t="str">
            <v>SE60RVGDE</v>
          </cell>
          <cell r="B1746" t="str">
            <v>SE</v>
          </cell>
          <cell r="C1746">
            <v>6</v>
          </cell>
          <cell r="D1746">
            <v>1</v>
          </cell>
          <cell r="E1746">
            <v>0</v>
          </cell>
          <cell r="F1746">
            <v>0</v>
          </cell>
          <cell r="G1746" t="str">
            <v>RVGDE</v>
          </cell>
          <cell r="H1746">
            <v>2.3135772176895886</v>
          </cell>
          <cell r="I1746">
            <v>2.2804684324321922</v>
          </cell>
          <cell r="J1746">
            <v>3.7881043813893012</v>
          </cell>
          <cell r="K1746">
            <v>2.0919611146249295</v>
          </cell>
          <cell r="L1746">
            <v>2.4475816756501345</v>
          </cell>
          <cell r="M1746">
            <v>1.891571590883756</v>
          </cell>
          <cell r="N1746">
            <v>-1.0180486130140554</v>
          </cell>
          <cell r="O1746">
            <v>2.3623571640054131</v>
          </cell>
          <cell r="P1746">
            <v>2.5075673380209995</v>
          </cell>
          <cell r="Q1746">
            <v>4.8616692579221077</v>
          </cell>
          <cell r="R1746">
            <v>3.0204385596645178</v>
          </cell>
          <cell r="S1746">
            <v>2.5092935853163079</v>
          </cell>
          <cell r="T1746">
            <v>0.37794349512696446</v>
          </cell>
          <cell r="U1746">
            <v>-0.20014542937062396</v>
          </cell>
          <cell r="V1746">
            <v>0.49692003905676962</v>
          </cell>
          <cell r="W1746">
            <v>2.4549638265391582</v>
          </cell>
        </row>
        <row r="1747">
          <cell r="A1747" t="str">
            <v>SE60PVGD</v>
          </cell>
          <cell r="B1747" t="str">
            <v>SE</v>
          </cell>
          <cell r="C1747">
            <v>6</v>
          </cell>
          <cell r="D1747">
            <v>1</v>
          </cell>
          <cell r="E1747">
            <v>0</v>
          </cell>
          <cell r="F1747">
            <v>0</v>
          </cell>
          <cell r="G1747" t="str">
            <v>PVGD</v>
          </cell>
          <cell r="H1747">
            <v>3.657855384060027</v>
          </cell>
          <cell r="I1747">
            <v>0.86615019856002284</v>
          </cell>
          <cell r="J1747">
            <v>1.5462381194599528</v>
          </cell>
          <cell r="K1747">
            <v>0.57961790561589233</v>
          </cell>
          <cell r="L1747">
            <v>0.92258533170734847</v>
          </cell>
          <cell r="M1747">
            <v>1.4694645077545809</v>
          </cell>
          <cell r="N1747">
            <v>2.3040866642683122</v>
          </cell>
          <cell r="O1747">
            <v>1.6158436801768206</v>
          </cell>
          <cell r="P1747">
            <v>1.9492672043368797</v>
          </cell>
          <cell r="Q1747">
            <v>0.22958188675288316</v>
          </cell>
          <cell r="R1747">
            <v>0.87307369293616599</v>
          </cell>
          <cell r="S1747">
            <v>1.7332758979308638</v>
          </cell>
          <cell r="T1747">
            <v>2.9210215048796062</v>
          </cell>
          <cell r="U1747">
            <v>2.79780119230848</v>
          </cell>
          <cell r="V1747">
            <v>1.148531601307301</v>
          </cell>
          <cell r="W1747">
            <v>1.1390049286284176</v>
          </cell>
        </row>
        <row r="1748">
          <cell r="A1748" t="str">
            <v>SE60RWCDV</v>
          </cell>
          <cell r="B1748" t="str">
            <v>SE</v>
          </cell>
          <cell r="C1748">
            <v>6</v>
          </cell>
          <cell r="D1748">
            <v>1</v>
          </cell>
          <cell r="E1748">
            <v>0</v>
          </cell>
          <cell r="F1748">
            <v>0</v>
          </cell>
          <cell r="G1748" t="str">
            <v>RWCDV</v>
          </cell>
          <cell r="H1748">
            <v>-0.96306676635247168</v>
          </cell>
          <cell r="I1748">
            <v>6.3223877200609291</v>
          </cell>
          <cell r="J1748">
            <v>3.2100114677682923</v>
          </cell>
          <cell r="K1748">
            <v>1.8279730245997161</v>
          </cell>
          <cell r="L1748">
            <v>0.44144178149336799</v>
          </cell>
          <cell r="M1748">
            <v>5.658169838972027</v>
          </cell>
          <cell r="N1748">
            <v>1.8622129581352898</v>
          </cell>
          <cell r="O1748">
            <v>1.2966555690449244</v>
          </cell>
          <cell r="P1748">
            <v>1.1751613678917083</v>
          </cell>
          <cell r="Q1748">
            <v>3.7419433756742615</v>
          </cell>
          <cell r="R1748">
            <v>2.2049897536913887</v>
          </cell>
          <cell r="S1748">
            <v>0.40319413190652575</v>
          </cell>
          <cell r="T1748">
            <v>2.1322829032328627</v>
          </cell>
          <cell r="U1748">
            <v>0.69716587334929248</v>
          </cell>
          <cell r="V1748">
            <v>0.97577886614064191</v>
          </cell>
          <cell r="W1748">
            <v>1.4443489011070065</v>
          </cell>
        </row>
        <row r="1749">
          <cell r="A1749" t="str">
            <v>SE60QLCD</v>
          </cell>
          <cell r="B1749" t="str">
            <v>SE</v>
          </cell>
          <cell r="C1749">
            <v>6</v>
          </cell>
          <cell r="D1749">
            <v>1</v>
          </cell>
          <cell r="E1749">
            <v>0</v>
          </cell>
          <cell r="F1749">
            <v>0</v>
          </cell>
          <cell r="G1749" t="str">
            <v>QLCD</v>
          </cell>
          <cell r="H1749">
            <v>-3.2025505051694547</v>
          </cell>
          <cell r="I1749">
            <v>3.9517997419995288</v>
          </cell>
          <cell r="J1749">
            <v>-0.55699342142014885</v>
          </cell>
          <cell r="K1749">
            <v>-0.25857872367521795</v>
          </cell>
          <cell r="L1749">
            <v>-1.9582110786257934</v>
          </cell>
          <cell r="M1749">
            <v>3.696673031221831</v>
          </cell>
          <cell r="N1749">
            <v>2.9098856213578772</v>
          </cell>
          <cell r="O1749">
            <v>-1.0411069307958876</v>
          </cell>
          <cell r="P1749">
            <v>-1.2998123014037355</v>
          </cell>
          <cell r="Q1749">
            <v>-1.0678123762208225</v>
          </cell>
          <cell r="R1749">
            <v>-0.79154080236305546</v>
          </cell>
          <cell r="S1749">
            <v>-2.054544890270793</v>
          </cell>
          <cell r="T1749">
            <v>1.7477339612870679</v>
          </cell>
          <cell r="U1749">
            <v>0.89911083195506336</v>
          </cell>
          <cell r="V1749">
            <v>0.47649104758411553</v>
          </cell>
          <cell r="W1749">
            <v>-0.98639918232091839</v>
          </cell>
        </row>
        <row r="1750">
          <cell r="A1750" t="str">
            <v>SE60OVGDP</v>
          </cell>
          <cell r="B1750" t="str">
            <v>SE</v>
          </cell>
          <cell r="C1750">
            <v>6</v>
          </cell>
          <cell r="D1750">
            <v>0</v>
          </cell>
          <cell r="E1750">
            <v>0</v>
          </cell>
          <cell r="F1750">
            <v>0</v>
          </cell>
          <cell r="G1750" t="str">
            <v>OVGDP</v>
          </cell>
          <cell r="H1750">
            <v>2.1679591857420188</v>
          </cell>
          <cell r="I1750">
            <v>1.9970889759092669</v>
          </cell>
          <cell r="J1750">
            <v>2.1564555002480557</v>
          </cell>
          <cell r="K1750">
            <v>2.6857123746032219</v>
          </cell>
          <cell r="L1750">
            <v>2.8647332970249018</v>
          </cell>
          <cell r="M1750">
            <v>2.9637883386365305</v>
          </cell>
          <cell r="N1750">
            <v>2.9160920869450768</v>
          </cell>
          <cell r="O1750">
            <v>2.7584571272350145</v>
          </cell>
          <cell r="P1750">
            <v>2.6287753814682402</v>
          </cell>
          <cell r="Q1750">
            <v>2.5853558495721796</v>
          </cell>
          <cell r="R1750">
            <v>2.4953445488207882</v>
          </cell>
          <cell r="S1750">
            <v>2.7173402694333104</v>
          </cell>
          <cell r="T1750">
            <v>2.6489966120997188</v>
          </cell>
          <cell r="U1750">
            <v>2.2687597660456138</v>
          </cell>
          <cell r="V1750">
            <v>1.2593444810839349</v>
          </cell>
          <cell r="W1750">
            <v>1.2403899200182922</v>
          </cell>
        </row>
        <row r="1751">
          <cell r="A1751" t="str">
            <v>SE1319URTG</v>
          </cell>
          <cell r="B1751" t="str">
            <v>SE</v>
          </cell>
          <cell r="C1751">
            <v>1</v>
          </cell>
          <cell r="D1751">
            <v>0</v>
          </cell>
          <cell r="E1751">
            <v>319</v>
          </cell>
          <cell r="F1751">
            <v>0</v>
          </cell>
          <cell r="G1751" t="str">
            <v>URTG</v>
          </cell>
          <cell r="H1751">
            <v>57.78005432776574</v>
          </cell>
          <cell r="I1751">
            <v>59.718307729853592</v>
          </cell>
          <cell r="J1751">
            <v>59.271323678607338</v>
          </cell>
          <cell r="K1751">
            <v>60.052005600144334</v>
          </cell>
          <cell r="L1751">
            <v>59.785750370414668</v>
          </cell>
          <cell r="M1751">
            <v>59.346742892292269</v>
          </cell>
          <cell r="N1751">
            <v>57.184710013343796</v>
          </cell>
          <cell r="O1751">
            <v>55.318596094368679</v>
          </cell>
          <cell r="P1751">
            <v>55.798143251893521</v>
          </cell>
          <cell r="Q1751">
            <v>56.131893618350581</v>
          </cell>
          <cell r="R1751">
            <v>57.336636421667308</v>
          </cell>
          <cell r="S1751">
            <v>56.495299556327758</v>
          </cell>
          <cell r="T1751">
            <v>56.358573995516494</v>
          </cell>
          <cell r="U1751">
            <v>55.087829413655498</v>
          </cell>
          <cell r="V1751">
            <v>52.955018334955149</v>
          </cell>
          <cell r="W1751">
            <v>52.692493049579134</v>
          </cell>
        </row>
        <row r="1752">
          <cell r="A1752" t="str">
            <v>SE1319UUTG</v>
          </cell>
          <cell r="B1752" t="str">
            <v>SE</v>
          </cell>
          <cell r="C1752">
            <v>1</v>
          </cell>
          <cell r="D1752">
            <v>0</v>
          </cell>
          <cell r="E1752">
            <v>319</v>
          </cell>
          <cell r="F1752">
            <v>0</v>
          </cell>
          <cell r="G1752" t="str">
            <v>UUTG</v>
          </cell>
          <cell r="H1752">
            <v>65.097615369143682</v>
          </cell>
          <cell r="I1752">
            <v>63.035907503514942</v>
          </cell>
          <cell r="J1752">
            <v>60.900954384559213</v>
          </cell>
          <cell r="K1752">
            <v>58.828104693077997</v>
          </cell>
          <cell r="L1752">
            <v>58.582108701107508</v>
          </cell>
          <cell r="M1752">
            <v>55.600410135703001</v>
          </cell>
          <cell r="N1752">
            <v>55.505688305614022</v>
          </cell>
          <cell r="O1752">
            <v>56.736538633925448</v>
          </cell>
          <cell r="P1752">
            <v>56.954177683239557</v>
          </cell>
          <cell r="Q1752">
            <v>55.562933434515685</v>
          </cell>
          <cell r="R1752">
            <v>55.19527145551104</v>
          </cell>
          <cell r="S1752">
            <v>54.310205151010585</v>
          </cell>
          <cell r="T1752">
            <v>52.814631241611409</v>
          </cell>
          <cell r="U1752">
            <v>52.834745303795529</v>
          </cell>
          <cell r="V1752">
            <v>54.281949705324507</v>
          </cell>
          <cell r="W1752">
            <v>54.083869173635037</v>
          </cell>
        </row>
        <row r="1753">
          <cell r="A1753" t="str">
            <v>SE1319UTVG</v>
          </cell>
          <cell r="B1753" t="str">
            <v>SE</v>
          </cell>
          <cell r="C1753">
            <v>1</v>
          </cell>
          <cell r="D1753">
            <v>0</v>
          </cell>
          <cell r="E1753">
            <v>319</v>
          </cell>
          <cell r="F1753">
            <v>0</v>
          </cell>
          <cell r="G1753" t="str">
            <v>UTVG</v>
          </cell>
          <cell r="H1753">
            <v>15.269019691052273</v>
          </cell>
          <cell r="I1753">
            <v>15.78674277519691</v>
          </cell>
          <cell r="J1753">
            <v>15.990650757316679</v>
          </cell>
          <cell r="K1753">
            <v>16.779708273631762</v>
          </cell>
          <cell r="L1753">
            <v>17.990405707045905</v>
          </cell>
          <cell r="M1753">
            <v>16.015470311606244</v>
          </cell>
          <cell r="N1753">
            <v>16.087991622302013</v>
          </cell>
          <cell r="O1753">
            <v>16.448505242772828</v>
          </cell>
          <cell r="P1753">
            <v>16.580323241158577</v>
          </cell>
          <cell r="Q1753">
            <v>16.442396924300677</v>
          </cell>
          <cell r="R1753">
            <v>16.635785520569112</v>
          </cell>
          <cell r="S1753">
            <v>16.728167154464817</v>
          </cell>
          <cell r="T1753">
            <v>16.844180647791294</v>
          </cell>
          <cell r="U1753">
            <v>16.908948252712019</v>
          </cell>
          <cell r="V1753">
            <v>16.946453161846549</v>
          </cell>
          <cell r="W1753">
            <v>16.893613469586711</v>
          </cell>
        </row>
        <row r="1754">
          <cell r="A1754" t="str">
            <v>SE1319UTYG</v>
          </cell>
          <cell r="B1754" t="str">
            <v>SE</v>
          </cell>
          <cell r="C1754">
            <v>1</v>
          </cell>
          <cell r="D1754">
            <v>0</v>
          </cell>
          <cell r="E1754">
            <v>319</v>
          </cell>
          <cell r="F1754">
            <v>0</v>
          </cell>
          <cell r="G1754" t="str">
            <v>UTYG</v>
          </cell>
          <cell r="H1754">
            <v>19.632480842721339</v>
          </cell>
          <cell r="I1754">
            <v>20.618414204046019</v>
          </cell>
          <cell r="J1754">
            <v>21.085977640904183</v>
          </cell>
          <cell r="K1754">
            <v>21.004815388568414</v>
          </cell>
          <cell r="L1754">
            <v>21.737961582337988</v>
          </cell>
          <cell r="M1754">
            <v>21.928837811062909</v>
          </cell>
          <cell r="N1754">
            <v>19.497363913994469</v>
          </cell>
          <cell r="O1754">
            <v>17.525191458388498</v>
          </cell>
          <cell r="P1754">
            <v>18.210882054748225</v>
          </cell>
          <cell r="Q1754">
            <v>19.044108795396813</v>
          </cell>
          <cell r="R1754">
            <v>19.862804354168482</v>
          </cell>
          <cell r="S1754">
            <v>19.818980346733134</v>
          </cell>
          <cell r="T1754">
            <v>19.03049830325444</v>
          </cell>
          <cell r="U1754">
            <v>18.00637946006934</v>
          </cell>
          <cell r="V1754">
            <v>16.103919260558346</v>
          </cell>
          <cell r="W1754">
            <v>16.039074130564938</v>
          </cell>
        </row>
        <row r="1755">
          <cell r="A1755" t="str">
            <v>SE1319UTSG</v>
          </cell>
          <cell r="B1755" t="str">
            <v>SE</v>
          </cell>
          <cell r="C1755">
            <v>1</v>
          </cell>
          <cell r="D1755">
            <v>0</v>
          </cell>
          <cell r="E1755">
            <v>319</v>
          </cell>
          <cell r="F1755">
            <v>0</v>
          </cell>
          <cell r="G1755" t="str">
            <v>UTSG</v>
          </cell>
          <cell r="H1755">
            <v>12.82233627074589</v>
          </cell>
          <cell r="I1755">
            <v>13.833330093753442</v>
          </cell>
          <cell r="J1755">
            <v>13.560190160773139</v>
          </cell>
          <cell r="K1755">
            <v>13.554605631653837</v>
          </cell>
          <cell r="L1755">
            <v>12.008732699269435</v>
          </cell>
          <cell r="M1755">
            <v>13.832435476293863</v>
          </cell>
          <cell r="N1755">
            <v>14.322046139243119</v>
          </cell>
          <cell r="O1755">
            <v>14.112876074920241</v>
          </cell>
          <cell r="P1755">
            <v>13.804345665268473</v>
          </cell>
          <cell r="Q1755">
            <v>13.519423504474728</v>
          </cell>
          <cell r="R1755">
            <v>13.449860303639419</v>
          </cell>
          <cell r="S1755">
            <v>12.79248066905912</v>
          </cell>
          <cell r="T1755">
            <v>12.903203679042177</v>
          </cell>
          <cell r="U1755">
            <v>12.841262057949107</v>
          </cell>
          <cell r="V1755">
            <v>12.81134086175649</v>
          </cell>
          <cell r="W1755">
            <v>12.77342893292008</v>
          </cell>
        </row>
        <row r="1756">
          <cell r="A1756" t="str">
            <v>SE1319UWCG</v>
          </cell>
          <cell r="B1756" t="str">
            <v>SE</v>
          </cell>
          <cell r="C1756">
            <v>1</v>
          </cell>
          <cell r="D1756">
            <v>0</v>
          </cell>
          <cell r="E1756">
            <v>319</v>
          </cell>
          <cell r="F1756">
            <v>0</v>
          </cell>
          <cell r="G1756" t="str">
            <v>UWCG</v>
          </cell>
          <cell r="H1756">
            <v>16.354580396473338</v>
          </cell>
          <cell r="I1756">
            <v>16.831129339147299</v>
          </cell>
          <cell r="J1756">
            <v>16.437407141978653</v>
          </cell>
          <cell r="K1756">
            <v>15.880892067008901</v>
          </cell>
          <cell r="L1756">
            <v>15.495927204279155</v>
          </cell>
          <cell r="M1756">
            <v>15.331999695998244</v>
          </cell>
          <cell r="N1756">
            <v>15.619454417894435</v>
          </cell>
          <cell r="O1756">
            <v>15.80271658375197</v>
          </cell>
          <cell r="P1756">
            <v>16.12154344671292</v>
          </cell>
          <cell r="Q1756">
            <v>15.932866126925932</v>
          </cell>
          <cell r="R1756">
            <v>15.674216826592982</v>
          </cell>
          <cell r="S1756">
            <v>15.279079147404673</v>
          </cell>
          <cell r="T1756">
            <v>15.126431960813328</v>
          </cell>
          <cell r="U1756">
            <v>15.232105918342793</v>
          </cell>
          <cell r="V1756">
            <v>15.634965208760098</v>
          </cell>
          <cell r="W1756">
            <v>15.628771522943538</v>
          </cell>
        </row>
        <row r="1757">
          <cell r="A1757" t="str">
            <v>SE1319UCTGI</v>
          </cell>
          <cell r="B1757" t="str">
            <v>SE</v>
          </cell>
          <cell r="C1757">
            <v>1</v>
          </cell>
          <cell r="D1757">
            <v>0</v>
          </cell>
          <cell r="E1757">
            <v>319</v>
          </cell>
          <cell r="F1757">
            <v>0</v>
          </cell>
          <cell r="G1757" t="str">
            <v>UCTGI</v>
          </cell>
          <cell r="H1757">
            <v>10.772336160233754</v>
          </cell>
          <cell r="I1757">
            <v>10.498668532664682</v>
          </cell>
          <cell r="J1757">
            <v>10.185152991617546</v>
          </cell>
          <cell r="K1757">
            <v>10.572384648606848</v>
          </cell>
          <cell r="L1757">
            <v>10.460359392854235</v>
          </cell>
          <cell r="M1757">
            <v>9.6837892841158624</v>
          </cell>
          <cell r="N1757">
            <v>9.9556955277674604</v>
          </cell>
          <cell r="O1757">
            <v>10.06939553305758</v>
          </cell>
          <cell r="P1757">
            <v>9.9754686599208782</v>
          </cell>
          <cell r="Q1757">
            <v>9.7143427490815117</v>
          </cell>
          <cell r="R1757">
            <v>9.5589455758188215</v>
          </cell>
          <cell r="S1757">
            <v>9.6394430482730566</v>
          </cell>
          <cell r="T1757">
            <v>9.4067221110003807</v>
          </cell>
          <cell r="U1757">
            <v>9.195093986776893</v>
          </cell>
          <cell r="V1757">
            <v>9.1763431103005839</v>
          </cell>
          <cell r="W1757">
            <v>8.7719806512494554</v>
          </cell>
        </row>
        <row r="1758">
          <cell r="A1758" t="str">
            <v>SE1319UIGG0</v>
          </cell>
          <cell r="B1758" t="str">
            <v>SE</v>
          </cell>
          <cell r="C1758">
            <v>1</v>
          </cell>
          <cell r="D1758">
            <v>0</v>
          </cell>
          <cell r="E1758">
            <v>319</v>
          </cell>
          <cell r="F1758">
            <v>0</v>
          </cell>
          <cell r="G1758" t="str">
            <v>UIGG0</v>
          </cell>
          <cell r="H1758">
            <v>3.8495244662816424</v>
          </cell>
          <cell r="I1758">
            <v>3.4392459985789041</v>
          </cell>
          <cell r="J1758">
            <v>3.0112075707277786</v>
          </cell>
          <cell r="K1758">
            <v>3.0584600795888459</v>
          </cell>
          <cell r="L1758">
            <v>3.0822925548418501</v>
          </cell>
          <cell r="M1758">
            <v>2.7823716314805376</v>
          </cell>
          <cell r="N1758">
            <v>2.9122903855942113</v>
          </cell>
          <cell r="O1758">
            <v>3.0906396790100299</v>
          </cell>
          <cell r="P1758">
            <v>2.9421704470906307</v>
          </cell>
          <cell r="Q1758">
            <v>2.93790695796209</v>
          </cell>
          <cell r="R1758">
            <v>2.9769839186492635</v>
          </cell>
          <cell r="S1758">
            <v>3.0718183667207901</v>
          </cell>
          <cell r="T1758">
            <v>3.1265913624561437</v>
          </cell>
          <cell r="U1758">
            <v>3.1922926539312919</v>
          </cell>
          <cell r="V1758">
            <v>3.3621819288172303</v>
          </cell>
          <cell r="W1758">
            <v>3.369157867242603</v>
          </cell>
        </row>
        <row r="1759">
          <cell r="A1759" t="str">
            <v>SE1319UYIG</v>
          </cell>
          <cell r="B1759" t="str">
            <v>SE</v>
          </cell>
          <cell r="C1759">
            <v>1</v>
          </cell>
          <cell r="D1759">
            <v>0</v>
          </cell>
          <cell r="E1759">
            <v>319</v>
          </cell>
          <cell r="F1759">
            <v>0</v>
          </cell>
          <cell r="G1759" t="str">
            <v>UYIG</v>
          </cell>
          <cell r="H1759">
            <v>5.3003830350610803</v>
          </cell>
          <cell r="I1759">
            <v>5.386287506236191</v>
          </cell>
          <cell r="J1759">
            <v>5.2333133195052834</v>
          </cell>
          <cell r="K1759">
            <v>4.5710159232360761</v>
          </cell>
          <cell r="L1759">
            <v>4.0221829770745465</v>
          </cell>
          <cell r="M1759">
            <v>3.4855756944373457</v>
          </cell>
          <cell r="N1759">
            <v>2.761613910555349</v>
          </cell>
          <cell r="O1759">
            <v>3.0736202376029689</v>
          </cell>
          <cell r="P1759">
            <v>2.2584736496829216</v>
          </cell>
          <cell r="Q1759">
            <v>1.8288250810296829</v>
          </cell>
          <cell r="R1759">
            <v>1.8755726234618229</v>
          </cell>
          <cell r="S1759">
            <v>1.8130578221794753</v>
          </cell>
          <cell r="T1759">
            <v>1.8528154478483878</v>
          </cell>
          <cell r="U1759">
            <v>1.8295714571266812</v>
          </cell>
          <cell r="V1759">
            <v>1.5593086859589977</v>
          </cell>
          <cell r="W1759">
            <v>1.4479996014273302</v>
          </cell>
        </row>
        <row r="1760">
          <cell r="A1760" t="str">
            <v>SE1319UOOMS</v>
          </cell>
          <cell r="B1760" t="str">
            <v>SE</v>
          </cell>
          <cell r="C1760">
            <v>1</v>
          </cell>
          <cell r="D1760">
            <v>0</v>
          </cell>
          <cell r="E1760">
            <v>319</v>
          </cell>
          <cell r="F1760">
            <v>0</v>
          </cell>
          <cell r="G1760" t="str">
            <v>UOOMS</v>
          </cell>
          <cell r="H1760" t="e">
            <v>#N/A</v>
          </cell>
          <cell r="I1760" t="e">
            <v>#N/A</v>
          </cell>
          <cell r="J1760" t="e">
            <v>#N/A</v>
          </cell>
          <cell r="K1760" t="e">
            <v>#N/A</v>
          </cell>
          <cell r="L1760" t="e">
            <v>#N/A</v>
          </cell>
          <cell r="M1760" t="e">
            <v>#N/A</v>
          </cell>
          <cell r="N1760" t="e">
            <v>#N/A</v>
          </cell>
          <cell r="O1760" t="e">
            <v>#N/A</v>
          </cell>
          <cell r="P1760">
            <v>0</v>
          </cell>
          <cell r="Q1760">
            <v>0.5333406477193593</v>
          </cell>
          <cell r="R1760">
            <v>0</v>
          </cell>
          <cell r="S1760">
            <v>0</v>
          </cell>
          <cell r="T1760">
            <v>0</v>
          </cell>
          <cell r="U1760">
            <v>0.3162204938009171</v>
          </cell>
          <cell r="V1760">
            <v>0.12999829769131588</v>
          </cell>
          <cell r="W1760">
            <v>0</v>
          </cell>
        </row>
        <row r="1761">
          <cell r="A1761" t="str">
            <v>SE1319UBLGBPS</v>
          </cell>
          <cell r="B1761" t="str">
            <v>SE</v>
          </cell>
          <cell r="C1761">
            <v>1</v>
          </cell>
          <cell r="D1761">
            <v>0</v>
          </cell>
          <cell r="E1761">
            <v>319</v>
          </cell>
          <cell r="F1761">
            <v>0</v>
          </cell>
          <cell r="G1761" t="str">
            <v>UBLGBPS</v>
          </cell>
          <cell r="H1761" t="e">
            <v>#N/A</v>
          </cell>
          <cell r="I1761" t="e">
            <v>#N/A</v>
          </cell>
          <cell r="J1761" t="e">
            <v>#N/A</v>
          </cell>
          <cell r="K1761" t="e">
            <v>#N/A</v>
          </cell>
          <cell r="L1761" t="e">
            <v>#N/A</v>
          </cell>
          <cell r="M1761" t="e">
            <v>#N/A</v>
          </cell>
          <cell r="N1761" t="e">
            <v>#N/A</v>
          </cell>
          <cell r="O1761" t="e">
            <v>#N/A</v>
          </cell>
          <cell r="P1761">
            <v>1.7825430973813812</v>
          </cell>
          <cell r="Q1761">
            <v>1.6827642936473164</v>
          </cell>
          <cell r="R1761">
            <v>3.3792476848997373</v>
          </cell>
          <cell r="S1761">
            <v>2.4871850071466253</v>
          </cell>
          <cell r="T1761">
            <v>3.9471809137838854</v>
          </cell>
          <cell r="U1761">
            <v>3.3544720104490207</v>
          </cell>
          <cell r="V1761">
            <v>1.2251409974637018</v>
          </cell>
          <cell r="W1761">
            <v>1.2298351449453711</v>
          </cell>
        </row>
        <row r="1762">
          <cell r="A1762" t="str">
            <v>SE1319UYVG</v>
          </cell>
          <cell r="B1762" t="str">
            <v>SE</v>
          </cell>
          <cell r="C1762">
            <v>1</v>
          </cell>
          <cell r="D1762">
            <v>0</v>
          </cell>
          <cell r="E1762">
            <v>319</v>
          </cell>
          <cell r="F1762">
            <v>0</v>
          </cell>
          <cell r="G1762" t="str">
            <v>UYVG</v>
          </cell>
          <cell r="H1762">
            <v>3.6347441312530528</v>
          </cell>
          <cell r="I1762">
            <v>3.1525971711988392</v>
          </cell>
          <cell r="J1762">
            <v>2.6485196426986808</v>
          </cell>
          <cell r="K1762">
            <v>2.128382861411338</v>
          </cell>
          <cell r="L1762">
            <v>1.9651398253554306</v>
          </cell>
          <cell r="M1762">
            <v>1.5450311490688611</v>
          </cell>
          <cell r="N1762">
            <v>1.4433989517560151</v>
          </cell>
          <cell r="O1762">
            <v>1.4886641019084494</v>
          </cell>
          <cell r="P1762">
            <v>1.4892551140091048</v>
          </cell>
          <cell r="Q1762">
            <v>1.3802855962977016</v>
          </cell>
          <cell r="R1762">
            <v>1.5409740649557002</v>
          </cell>
          <cell r="S1762">
            <v>1.5786044491328224</v>
          </cell>
          <cell r="T1762">
            <v>1.461432151899313</v>
          </cell>
          <cell r="U1762">
            <v>1.7837136670684623</v>
          </cell>
          <cell r="V1762">
            <v>1.8574591475759932</v>
          </cell>
          <cell r="W1762">
            <v>1.8858216993220156</v>
          </cell>
        </row>
        <row r="1763">
          <cell r="A1763" t="str">
            <v>SE1319UYTGH</v>
          </cell>
          <cell r="B1763" t="str">
            <v>SE</v>
          </cell>
          <cell r="C1763">
            <v>1</v>
          </cell>
          <cell r="D1763">
            <v>0</v>
          </cell>
          <cell r="E1763">
            <v>319</v>
          </cell>
          <cell r="F1763">
            <v>0</v>
          </cell>
          <cell r="G1763" t="str">
            <v>UYTGH</v>
          </cell>
          <cell r="H1763">
            <v>20.14967763610122</v>
          </cell>
          <cell r="I1763">
            <v>19.26032832062338</v>
          </cell>
          <cell r="J1763">
            <v>18.540519698744319</v>
          </cell>
          <cell r="K1763">
            <v>18.313237323759214</v>
          </cell>
          <cell r="L1763">
            <v>17.785412324367893</v>
          </cell>
          <cell r="M1763">
            <v>17.054942984115019</v>
          </cell>
          <cell r="N1763">
            <v>16.907577070694565</v>
          </cell>
          <cell r="O1763">
            <v>16.966111070031285</v>
          </cell>
          <cell r="P1763">
            <v>17.677752817923384</v>
          </cell>
          <cell r="Q1763">
            <v>17.479744484114828</v>
          </cell>
          <cell r="R1763">
            <v>17.045953923965111</v>
          </cell>
          <cell r="S1763">
            <v>16.335377604032004</v>
          </cell>
          <cell r="T1763">
            <v>15.342898085187764</v>
          </cell>
          <cell r="U1763">
            <v>15.076151188438324</v>
          </cell>
          <cell r="V1763">
            <v>15.872435794239486</v>
          </cell>
          <cell r="W1763">
            <v>15.980616970967032</v>
          </cell>
        </row>
        <row r="1764">
          <cell r="A1764" t="str">
            <v>SE1319UYTGM</v>
          </cell>
          <cell r="B1764" t="str">
            <v>SE</v>
          </cell>
          <cell r="C1764">
            <v>1</v>
          </cell>
          <cell r="D1764">
            <v>0</v>
          </cell>
          <cell r="E1764">
            <v>319</v>
          </cell>
          <cell r="F1764">
            <v>0</v>
          </cell>
          <cell r="G1764" t="str">
            <v>UYTGM</v>
          </cell>
          <cell r="H1764">
            <v>2.0777386564818681</v>
          </cell>
          <cell r="I1764">
            <v>2.1995127671843515</v>
          </cell>
          <cell r="J1764">
            <v>1.9812132946480048</v>
          </cell>
          <cell r="K1764">
            <v>2.1908551849792084</v>
          </cell>
          <cell r="L1764">
            <v>2.2944286904105562</v>
          </cell>
          <cell r="M1764">
            <v>2.5927260913063055</v>
          </cell>
          <cell r="N1764">
            <v>2.7313496485218658</v>
          </cell>
          <cell r="O1764">
            <v>3.0521393892251241</v>
          </cell>
          <cell r="P1764">
            <v>3.101007892173429</v>
          </cell>
          <cell r="Q1764">
            <v>2.9406498527217897</v>
          </cell>
          <cell r="R1764">
            <v>2.9353784597790744</v>
          </cell>
          <cell r="S1764">
            <v>2.9429569186325102</v>
          </cell>
          <cell r="T1764">
            <v>2.9648052278512562</v>
          </cell>
          <cell r="U1764">
            <v>3.0424193500754089</v>
          </cell>
          <cell r="V1764">
            <v>3.2336181781943889</v>
          </cell>
          <cell r="W1764">
            <v>3.350482382181446</v>
          </cell>
        </row>
        <row r="1765">
          <cell r="A1765" t="str">
            <v>SE1319UCIG0</v>
          </cell>
          <cell r="B1765" t="str">
            <v>SE</v>
          </cell>
          <cell r="C1765">
            <v>1</v>
          </cell>
          <cell r="D1765">
            <v>0</v>
          </cell>
          <cell r="E1765">
            <v>319</v>
          </cell>
          <cell r="F1765">
            <v>0</v>
          </cell>
          <cell r="G1765" t="str">
            <v>UCIG0</v>
          </cell>
          <cell r="H1765">
            <v>18.425743580902619</v>
          </cell>
          <cell r="I1765">
            <v>18.861806000997792</v>
          </cell>
          <cell r="J1765">
            <v>18.487691495749093</v>
          </cell>
          <cell r="K1765">
            <v>18.846215205972292</v>
          </cell>
          <cell r="L1765">
            <v>18.650348804197421</v>
          </cell>
          <cell r="M1765">
            <v>17.838147509296721</v>
          </cell>
          <cell r="N1765">
            <v>18.804080172781422</v>
          </cell>
          <cell r="O1765">
            <v>19.501388199826419</v>
          </cell>
          <cell r="P1765">
            <v>19.794127586823844</v>
          </cell>
          <cell r="Q1765">
            <v>19.290816940727566</v>
          </cell>
          <cell r="R1765">
            <v>19.204173122581089</v>
          </cell>
          <cell r="S1765">
            <v>19.070701429610555</v>
          </cell>
          <cell r="T1765">
            <v>18.938646373008336</v>
          </cell>
          <cell r="U1765">
            <v>18.960753116850064</v>
          </cell>
          <cell r="V1765">
            <v>19.224189640098739</v>
          </cell>
          <cell r="W1765">
            <v>18.888978497143935</v>
          </cell>
        </row>
        <row r="1766">
          <cell r="A1766" t="str">
            <v>SE10CVGD5</v>
          </cell>
          <cell r="B1766" t="str">
            <v>SE</v>
          </cell>
          <cell r="C1766">
            <v>1</v>
          </cell>
          <cell r="D1766">
            <v>0</v>
          </cell>
          <cell r="E1766">
            <v>0</v>
          </cell>
          <cell r="F1766">
            <v>0</v>
          </cell>
          <cell r="G1766" t="str">
            <v>CVGD5</v>
          </cell>
          <cell r="H1766">
            <v>2.1442535384974826</v>
          </cell>
          <cell r="I1766">
            <v>0.91925469827705486</v>
          </cell>
          <cell r="J1766">
            <v>1.1636160995360594</v>
          </cell>
          <cell r="K1766">
            <v>4.0243396539870533</v>
          </cell>
          <cell r="L1766">
            <v>3.3936619887914938</v>
          </cell>
          <cell r="M1766">
            <v>3.7153535426698121</v>
          </cell>
          <cell r="N1766">
            <v>-3.2133518993688333E-2</v>
          </cell>
          <cell r="O1766">
            <v>1.319893097967459</v>
          </cell>
          <cell r="P1766">
            <v>1.5470104624264758</v>
          </cell>
          <cell r="Q1766">
            <v>1.8548483646720557</v>
          </cell>
          <cell r="R1766">
            <v>2.8739762661938824</v>
          </cell>
          <cell r="S1766">
            <v>3.4683961507690286</v>
          </cell>
          <cell r="T1766">
            <v>3.6669162748424489</v>
          </cell>
          <cell r="U1766">
            <v>0.7616399946561323</v>
          </cell>
          <cell r="V1766">
            <v>-1.5059627560865354</v>
          </cell>
          <cell r="W1766">
            <v>0.75225753466352119</v>
          </cell>
        </row>
        <row r="1767">
          <cell r="A1767" t="str">
            <v>SE699RVGDPR</v>
          </cell>
          <cell r="B1767" t="str">
            <v>SE</v>
          </cell>
          <cell r="C1767">
            <v>6</v>
          </cell>
          <cell r="D1767">
            <v>0</v>
          </cell>
          <cell r="E1767">
            <v>99</v>
          </cell>
          <cell r="F1767">
            <v>327</v>
          </cell>
          <cell r="G1767" t="str">
            <v>RVGDPR</v>
          </cell>
          <cell r="H1767">
            <v>0.87662640923122925</v>
          </cell>
          <cell r="I1767">
            <v>-0.44280152903759529</v>
          </cell>
          <cell r="J1767">
            <v>-0.19549040848435562</v>
          </cell>
          <cell r="K1767">
            <v>0.88005534149684372</v>
          </cell>
          <cell r="L1767">
            <v>1.5973704519423926</v>
          </cell>
          <cell r="M1767">
            <v>0.57691901955250202</v>
          </cell>
          <cell r="N1767">
            <v>-0.96621696018592829</v>
          </cell>
          <cell r="O1767">
            <v>1.1402735590583912</v>
          </cell>
          <cell r="P1767">
            <v>0.62626280569908488</v>
          </cell>
          <cell r="Q1767">
            <v>1.6593310257958516</v>
          </cell>
          <cell r="R1767">
            <v>1.3612018241477841</v>
          </cell>
          <cell r="S1767">
            <v>0.96155517294369552</v>
          </cell>
          <cell r="T1767">
            <v>-0.60488539263046093</v>
          </cell>
          <cell r="U1767">
            <v>-0.73824348828840369</v>
          </cell>
          <cell r="V1767">
            <v>0.64353677115203123</v>
          </cell>
          <cell r="W1767">
            <v>0.71033656730892236</v>
          </cell>
        </row>
        <row r="1768">
          <cell r="A1768" t="str">
            <v>SE199RVGDPR</v>
          </cell>
          <cell r="B1768" t="str">
            <v>SE</v>
          </cell>
          <cell r="C1768">
            <v>1</v>
          </cell>
          <cell r="D1768">
            <v>0</v>
          </cell>
          <cell r="E1768">
            <v>99</v>
          </cell>
          <cell r="F1768">
            <v>327</v>
          </cell>
          <cell r="G1768" t="str">
            <v>RVGDPR</v>
          </cell>
          <cell r="H1768">
            <v>153.89559053685221</v>
          </cell>
          <cell r="I1768">
            <v>153.2141385088336</v>
          </cell>
          <cell r="J1768">
            <v>152.91461956360689</v>
          </cell>
          <cell r="K1768">
            <v>154.26035284100598</v>
          </cell>
          <cell r="L1768">
            <v>156.7244621363503</v>
          </cell>
          <cell r="M1768">
            <v>157.62863536670628</v>
          </cell>
          <cell r="N1768">
            <v>156.10560075768353</v>
          </cell>
          <cell r="O1768">
            <v>157.88563164733264</v>
          </cell>
          <cell r="P1768">
            <v>158.87441063388295</v>
          </cell>
          <cell r="Q1768">
            <v>161.51066302158125</v>
          </cell>
          <cell r="R1768">
            <v>163.70914911282421</v>
          </cell>
          <cell r="S1768">
            <v>165.28330290470066</v>
          </cell>
          <cell r="T1768">
            <v>164.28352834897296</v>
          </cell>
          <cell r="U1768">
            <v>163.07071589860624</v>
          </cell>
          <cell r="V1768">
            <v>164.12013591839462</v>
          </cell>
          <cell r="W1768">
            <v>165.2859412581401</v>
          </cell>
        </row>
        <row r="1769">
          <cell r="A1769" t="str">
            <v>SE10ISRV</v>
          </cell>
          <cell r="B1769" t="str">
            <v>SE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 t="str">
            <v>ISRV</v>
          </cell>
          <cell r="H1769">
            <v>4.9896311251827363</v>
          </cell>
          <cell r="I1769">
            <v>5.0996789223283212</v>
          </cell>
          <cell r="J1769">
            <v>2.8398510215095873</v>
          </cell>
          <cell r="K1769">
            <v>3.7585965955166278</v>
          </cell>
          <cell r="L1769">
            <v>2.3854072508944224</v>
          </cell>
          <cell r="M1769">
            <v>2.5530197728080406</v>
          </cell>
          <cell r="N1769">
            <v>1.7750154416518837</v>
          </cell>
          <cell r="O1769">
            <v>2.611951270292856</v>
          </cell>
          <cell r="P1769">
            <v>1.2660540198647041</v>
          </cell>
          <cell r="Q1769">
            <v>2.0756527904084443</v>
          </cell>
          <cell r="R1769">
            <v>1.008124636074248</v>
          </cell>
          <cell r="S1769">
            <v>0.82246845457785156</v>
          </cell>
          <cell r="T1769">
            <v>0.9414777282155562</v>
          </cell>
          <cell r="U1769">
            <v>1.8937505229802198</v>
          </cell>
          <cell r="V1769" t="e">
            <v>#N/A</v>
          </cell>
          <cell r="W1769" t="e">
            <v>#N/A</v>
          </cell>
        </row>
        <row r="1770">
          <cell r="A1770" t="str">
            <v>SE10ILRV</v>
          </cell>
          <cell r="B1770" t="str">
            <v>SE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 t="str">
            <v>ILRV</v>
          </cell>
          <cell r="H1770">
            <v>6.3498753582665213</v>
          </cell>
          <cell r="I1770">
            <v>7.1023329306586946</v>
          </cell>
          <cell r="J1770">
            <v>4.9965040305788966</v>
          </cell>
          <cell r="K1770">
            <v>4.3849660460261619</v>
          </cell>
          <cell r="L1770">
            <v>4.0203237510780587</v>
          </cell>
          <cell r="M1770">
            <v>3.844048562951996</v>
          </cell>
          <cell r="N1770">
            <v>2.7427187194777991</v>
          </cell>
          <cell r="O1770">
            <v>3.6255727319635334</v>
          </cell>
          <cell r="P1770">
            <v>2.6392860581038624</v>
          </cell>
          <cell r="Q1770">
            <v>4.1907968028770837</v>
          </cell>
          <cell r="R1770">
            <v>2.4852284314197393</v>
          </cell>
          <cell r="S1770">
            <v>1.9430457582555238</v>
          </cell>
          <cell r="T1770">
            <v>1.2135309938224648</v>
          </cell>
          <cell r="U1770">
            <v>1.0605444270661124</v>
          </cell>
          <cell r="V1770" t="e">
            <v>#N/A</v>
          </cell>
          <cell r="W1770" t="e">
            <v>#N/A</v>
          </cell>
        </row>
        <row r="1771">
          <cell r="A1771" t="str">
            <v>SE10ADGGU</v>
          </cell>
          <cell r="B1771" t="str">
            <v>SE</v>
          </cell>
          <cell r="C1771">
            <v>1</v>
          </cell>
          <cell r="D1771">
            <v>0</v>
          </cell>
          <cell r="E1771">
            <v>0</v>
          </cell>
          <cell r="F1771">
            <v>0</v>
          </cell>
          <cell r="G1771" t="str">
            <v>ADGGU</v>
          </cell>
          <cell r="H1771">
            <v>-5.2236441407901069</v>
          </cell>
          <cell r="I1771">
            <v>-1.6477814986038952</v>
          </cell>
          <cell r="J1771">
            <v>-2.8014587178879391</v>
          </cell>
          <cell r="K1771">
            <v>-2.9243710691124969</v>
          </cell>
          <cell r="L1771">
            <v>-3.6391513071015957</v>
          </cell>
          <cell r="M1771">
            <v>-3.6286167166431404</v>
          </cell>
          <cell r="N1771">
            <v>-1.7546176989845619</v>
          </cell>
          <cell r="O1771">
            <v>-2.1271091167968881</v>
          </cell>
          <cell r="P1771">
            <v>-1.9736283241993613</v>
          </cell>
          <cell r="Q1771">
            <v>-2.1866733790889215</v>
          </cell>
          <cell r="R1771">
            <v>-2.0648045416015726</v>
          </cell>
          <cell r="S1771">
            <v>-2.9065493904770756</v>
          </cell>
          <cell r="T1771">
            <v>-2.4074769175660649</v>
          </cell>
          <cell r="U1771">
            <v>-1.2940474623019171</v>
          </cell>
          <cell r="V1771">
            <v>9.3369445212249103E-2</v>
          </cell>
          <cell r="W1771">
            <v>-0.81519660285011009</v>
          </cell>
        </row>
        <row r="1772">
          <cell r="A1772" t="str">
            <v>SE10ADGGI</v>
          </cell>
          <cell r="B1772" t="str">
            <v>SE</v>
          </cell>
          <cell r="C1772">
            <v>1</v>
          </cell>
          <cell r="D1772">
            <v>0</v>
          </cell>
          <cell r="E1772">
            <v>0</v>
          </cell>
          <cell r="F1772">
            <v>0</v>
          </cell>
          <cell r="G1772" t="str">
            <v>ADGGI</v>
          </cell>
          <cell r="H1772">
            <v>0.16326989624029942</v>
          </cell>
          <cell r="I1772">
            <v>3.6290622003052295</v>
          </cell>
          <cell r="J1772">
            <v>2.3386527817947287</v>
          </cell>
          <cell r="K1772">
            <v>1.7882885471772232</v>
          </cell>
          <cell r="L1772">
            <v>0.24621247611390018</v>
          </cell>
          <cell r="M1772">
            <v>-0.14477436555400125</v>
          </cell>
          <cell r="N1772">
            <v>1.0725974386490482</v>
          </cell>
          <cell r="O1772">
            <v>0.71877281867712162</v>
          </cell>
          <cell r="P1772">
            <v>4.8954821935064174E-2</v>
          </cell>
          <cell r="Q1772">
            <v>-0.57221314268186974</v>
          </cell>
          <cell r="R1772">
            <v>-0.42105987481450113</v>
          </cell>
          <cell r="S1772">
            <v>-1.2167683308347024</v>
          </cell>
          <cell r="T1772">
            <v>-0.5834060282584197</v>
          </cell>
          <cell r="U1772">
            <v>0.50769659137028311</v>
          </cell>
          <cell r="V1772">
            <v>1.624776057520428</v>
          </cell>
          <cell r="W1772">
            <v>0.60552897452044618</v>
          </cell>
        </row>
        <row r="1773">
          <cell r="A1773" t="str">
            <v>SE1319UDGGS</v>
          </cell>
          <cell r="B1773" t="str">
            <v>SE</v>
          </cell>
          <cell r="C1773">
            <v>1</v>
          </cell>
          <cell r="D1773">
            <v>0</v>
          </cell>
          <cell r="E1773">
            <v>319</v>
          </cell>
          <cell r="F1773">
            <v>0</v>
          </cell>
          <cell r="G1773" t="str">
            <v>UDGGS</v>
          </cell>
          <cell r="H1773">
            <v>-2.4922696761331338</v>
          </cell>
          <cell r="I1773">
            <v>-1.5803210639644312</v>
          </cell>
          <cell r="J1773">
            <v>-1.6497656202565527</v>
          </cell>
          <cell r="K1773">
            <v>3.9421179260779025</v>
          </cell>
          <cell r="L1773">
            <v>0.68075317412525072</v>
          </cell>
          <cell r="M1773">
            <v>-3.8400666314960921</v>
          </cell>
          <cell r="N1773">
            <v>4.2368247286533824</v>
          </cell>
          <cell r="O1773">
            <v>-0.91268820011558038</v>
          </cell>
          <cell r="P1773">
            <v>0.73256068226547055</v>
          </cell>
          <cell r="Q1773">
            <v>1.9247121103375138</v>
          </cell>
          <cell r="R1773">
            <v>4.135831220765585</v>
          </cell>
          <cell r="S1773">
            <v>0.16857476756331408</v>
          </cell>
          <cell r="T1773">
            <v>0.66105951789496042</v>
          </cell>
          <cell r="U1773">
            <v>-2.1857160531519386</v>
          </cell>
          <cell r="V1773">
            <v>2.7902041943917079E-2</v>
          </cell>
          <cell r="W1773">
            <v>-0.74755617383564599</v>
          </cell>
        </row>
        <row r="1774">
          <cell r="A1774" t="str">
            <v>SE10UTVG</v>
          </cell>
          <cell r="B1774" t="str">
            <v>SE</v>
          </cell>
          <cell r="C1774">
            <v>1</v>
          </cell>
          <cell r="D1774">
            <v>0</v>
          </cell>
          <cell r="E1774">
            <v>0</v>
          </cell>
          <cell r="F1774">
            <v>0</v>
          </cell>
          <cell r="G1774" t="str">
            <v>UTVG</v>
          </cell>
          <cell r="H1774">
            <v>276.33199999999999</v>
          </cell>
          <cell r="I1774">
            <v>292.38499999999999</v>
          </cell>
          <cell r="J1774">
            <v>308.14</v>
          </cell>
          <cell r="K1774">
            <v>337.62299999999999</v>
          </cell>
          <cell r="L1774">
            <v>382.11099999999999</v>
          </cell>
          <cell r="M1774">
            <v>360.346</v>
          </cell>
          <cell r="N1774">
            <v>374.23500000000001</v>
          </cell>
          <cell r="O1774">
            <v>398.17899999999997</v>
          </cell>
          <cell r="P1774">
            <v>417.02</v>
          </cell>
          <cell r="Q1774">
            <v>431.60700000000003</v>
          </cell>
          <cell r="R1774">
            <v>455.02499999999998</v>
          </cell>
          <cell r="S1774">
            <v>485.24900000000002</v>
          </cell>
          <cell r="T1774">
            <v>515.67600000000004</v>
          </cell>
          <cell r="U1774">
            <v>534.72018999999989</v>
          </cell>
          <cell r="V1774">
            <v>534.47206000000006</v>
          </cell>
          <cell r="W1774">
            <v>545.07467699999995</v>
          </cell>
        </row>
        <row r="1775">
          <cell r="A1775" t="str">
            <v>SE10UTYG</v>
          </cell>
          <cell r="B1775" t="str">
            <v>SE</v>
          </cell>
          <cell r="C1775">
            <v>1</v>
          </cell>
          <cell r="D1775">
            <v>0</v>
          </cell>
          <cell r="E1775">
            <v>0</v>
          </cell>
          <cell r="F1775">
            <v>0</v>
          </cell>
          <cell r="G1775" t="str">
            <v>UTYG</v>
          </cell>
          <cell r="H1775">
            <v>355.3</v>
          </cell>
          <cell r="I1775">
            <v>381.87200000000001</v>
          </cell>
          <cell r="J1775">
            <v>406.327</v>
          </cell>
          <cell r="K1775">
            <v>422.63600000000002</v>
          </cell>
          <cell r="L1775">
            <v>461.70800000000003</v>
          </cell>
          <cell r="M1775">
            <v>493.39600000000002</v>
          </cell>
          <cell r="N1775">
            <v>453.54300000000001</v>
          </cell>
          <cell r="O1775">
            <v>424.24299999999999</v>
          </cell>
          <cell r="P1775">
            <v>458.03100000000001</v>
          </cell>
          <cell r="Q1775">
            <v>499.90100000000001</v>
          </cell>
          <cell r="R1775">
            <v>543.29100000000005</v>
          </cell>
          <cell r="S1775">
            <v>574.90700000000004</v>
          </cell>
          <cell r="T1775">
            <v>582.60900000000004</v>
          </cell>
          <cell r="U1775">
            <v>569.42480999999998</v>
          </cell>
          <cell r="V1775">
            <v>507.89948900000002</v>
          </cell>
          <cell r="W1775">
            <v>517.50285199999996</v>
          </cell>
        </row>
        <row r="1776">
          <cell r="A1776" t="str">
            <v>SE10UTSG</v>
          </cell>
          <cell r="B1776" t="str">
            <v>SE</v>
          </cell>
          <cell r="C1776">
            <v>1</v>
          </cell>
          <cell r="D1776">
            <v>0</v>
          </cell>
          <cell r="E1776">
            <v>0</v>
          </cell>
          <cell r="F1776">
            <v>0</v>
          </cell>
          <cell r="G1776" t="str">
            <v>UTSG</v>
          </cell>
          <cell r="H1776">
            <v>232.053</v>
          </cell>
          <cell r="I1776">
            <v>256.20600000000002</v>
          </cell>
          <cell r="J1776">
            <v>261.30500000000001</v>
          </cell>
          <cell r="K1776">
            <v>272.73099999999999</v>
          </cell>
          <cell r="L1776">
            <v>255.06200000000001</v>
          </cell>
          <cell r="M1776">
            <v>311.22800000000001</v>
          </cell>
          <cell r="N1776">
            <v>333.15600000000001</v>
          </cell>
          <cell r="O1776">
            <v>341.63900000000001</v>
          </cell>
          <cell r="P1776">
            <v>347.2</v>
          </cell>
          <cell r="Q1776">
            <v>354.88</v>
          </cell>
          <cell r="R1776">
            <v>367.88299999999998</v>
          </cell>
          <cell r="S1776">
            <v>371.08300000000003</v>
          </cell>
          <cell r="T1776">
            <v>395.02499999999998</v>
          </cell>
          <cell r="U1776">
            <v>406.08569999999997</v>
          </cell>
          <cell r="V1776">
            <v>404.055272</v>
          </cell>
          <cell r="W1776">
            <v>412.13637699999998</v>
          </cell>
        </row>
        <row r="1777">
          <cell r="A1777" t="str">
            <v>SE10UVGD</v>
          </cell>
          <cell r="B1777" t="str">
            <v>SE</v>
          </cell>
          <cell r="C1777">
            <v>1</v>
          </cell>
          <cell r="D1777">
            <v>0</v>
          </cell>
          <cell r="E1777">
            <v>0</v>
          </cell>
          <cell r="F1777">
            <v>0</v>
          </cell>
          <cell r="G1777" t="str">
            <v>UVGD</v>
          </cell>
          <cell r="H1777">
            <v>1809.7560000000001</v>
          </cell>
          <cell r="I1777">
            <v>1852.0920000000001</v>
          </cell>
          <cell r="J1777">
            <v>1927.001</v>
          </cell>
          <cell r="K1777">
            <v>2012.0909999999999</v>
          </cell>
          <cell r="L1777">
            <v>2123.971</v>
          </cell>
          <cell r="M1777">
            <v>2249.9870000000001</v>
          </cell>
          <cell r="N1777">
            <v>2326.1759999999999</v>
          </cell>
          <cell r="O1777">
            <v>2420.761</v>
          </cell>
          <cell r="P1777">
            <v>2515.15</v>
          </cell>
          <cell r="Q1777">
            <v>2624.9639999999999</v>
          </cell>
          <cell r="R1777">
            <v>2735.2179999999998</v>
          </cell>
          <cell r="S1777">
            <v>2900.79</v>
          </cell>
          <cell r="T1777">
            <v>3061.4490000000001</v>
          </cell>
          <cell r="U1777">
            <v>3162.3503840000003</v>
          </cell>
          <cell r="V1777">
            <v>3153.8874529999998</v>
          </cell>
          <cell r="W1777">
            <v>3226.51325</v>
          </cell>
        </row>
        <row r="1778">
          <cell r="A1778" t="str">
            <v>SE10UCPH</v>
          </cell>
          <cell r="B1778" t="str">
            <v>SE</v>
          </cell>
          <cell r="C1778">
            <v>1</v>
          </cell>
          <cell r="D1778">
            <v>0</v>
          </cell>
          <cell r="E1778">
            <v>0</v>
          </cell>
          <cell r="F1778">
            <v>0</v>
          </cell>
          <cell r="G1778" t="str">
            <v>UCPH</v>
          </cell>
          <cell r="H1778">
            <v>897.25199999999995</v>
          </cell>
          <cell r="I1778">
            <v>921.34199999999998</v>
          </cell>
          <cell r="J1778">
            <v>959.45</v>
          </cell>
          <cell r="K1778">
            <v>993.21799999999996</v>
          </cell>
          <cell r="L1778">
            <v>1048.018</v>
          </cell>
          <cell r="M1778">
            <v>1112.316</v>
          </cell>
          <cell r="N1778">
            <v>1141.2719999999999</v>
          </cell>
          <cell r="O1778">
            <v>1190.81</v>
          </cell>
          <cell r="P1778">
            <v>1235.4559999999999</v>
          </cell>
          <cell r="Q1778">
            <v>1278.126</v>
          </cell>
          <cell r="R1778">
            <v>1328.3530000000001</v>
          </cell>
          <cell r="S1778">
            <v>1372.7539999999999</v>
          </cell>
          <cell r="T1778">
            <v>1430.136</v>
          </cell>
          <cell r="U1778">
            <v>1486.3517859999999</v>
          </cell>
          <cell r="V1778">
            <v>1493.7627359999999</v>
          </cell>
          <cell r="W1778">
            <v>1528.307493</v>
          </cell>
        </row>
        <row r="1779">
          <cell r="A1779" t="str">
            <v>SE10UWCD</v>
          </cell>
          <cell r="B1779" t="str">
            <v>SE</v>
          </cell>
          <cell r="C1779">
            <v>1</v>
          </cell>
          <cell r="D1779">
            <v>0</v>
          </cell>
          <cell r="E1779">
            <v>0</v>
          </cell>
          <cell r="F1779">
            <v>0</v>
          </cell>
          <cell r="G1779" t="str">
            <v>UWCD</v>
          </cell>
          <cell r="H1779">
            <v>948.00099999999998</v>
          </cell>
          <cell r="I1779">
            <v>1009.058</v>
          </cell>
          <cell r="J1779">
            <v>1043.4570000000001</v>
          </cell>
          <cell r="K1779">
            <v>1088.0889999999999</v>
          </cell>
          <cell r="L1779">
            <v>1126.2909999999999</v>
          </cell>
          <cell r="M1779">
            <v>1240.0540000000001</v>
          </cell>
          <cell r="N1779">
            <v>1324.5309999999999</v>
          </cell>
          <cell r="O1779">
            <v>1366.857</v>
          </cell>
          <cell r="P1779">
            <v>1407.694</v>
          </cell>
          <cell r="Q1779">
            <v>1450.7080000000001</v>
          </cell>
          <cell r="R1779">
            <v>1500.028</v>
          </cell>
          <cell r="S1779">
            <v>1557.3489999999999</v>
          </cell>
          <cell r="T1779">
            <v>1674.424</v>
          </cell>
          <cell r="U1779">
            <v>1745.4551819999999</v>
          </cell>
          <cell r="V1779">
            <v>1750.2481290000001</v>
          </cell>
          <cell r="W1779">
            <v>1774.6964780000001</v>
          </cell>
        </row>
        <row r="1780">
          <cell r="A1780" t="str">
            <v>SE60QLCDR</v>
          </cell>
          <cell r="B1780" t="str">
            <v>SE</v>
          </cell>
          <cell r="C1780">
            <v>6</v>
          </cell>
          <cell r="D1780">
            <v>1</v>
          </cell>
          <cell r="E1780">
            <v>0</v>
          </cell>
          <cell r="F1780">
            <v>327</v>
          </cell>
          <cell r="G1780" t="str">
            <v>QLCDR</v>
          </cell>
          <cell r="H1780" t="e">
            <v>#N/A</v>
          </cell>
          <cell r="I1780">
            <v>4.5631834567580354</v>
          </cell>
          <cell r="J1780">
            <v>0.70359001753810269</v>
          </cell>
          <cell r="K1780">
            <v>0.40385061041507964</v>
          </cell>
          <cell r="L1780">
            <v>-2.0182431799943279</v>
          </cell>
          <cell r="M1780">
            <v>3.5902510968853552</v>
          </cell>
          <cell r="N1780">
            <v>2.6548521440065809</v>
          </cell>
          <cell r="O1780">
            <v>-0.45030716211272859</v>
          </cell>
          <cell r="P1780">
            <v>-1.1569987537060511</v>
          </cell>
          <cell r="Q1780">
            <v>0.37522853768634512</v>
          </cell>
          <cell r="R1780">
            <v>-0.23912401144332573</v>
          </cell>
          <cell r="S1780">
            <v>-0.99907404559095303</v>
          </cell>
          <cell r="T1780">
            <v>2.5452856214417174</v>
          </cell>
          <cell r="U1780">
            <v>0.1612194187396998</v>
          </cell>
          <cell r="V1780">
            <v>-0.45385924445670023</v>
          </cell>
          <cell r="W1780">
            <v>-0.3684355691595198</v>
          </cell>
        </row>
        <row r="1781">
          <cell r="A1781" t="str">
            <v>SE60UVGD</v>
          </cell>
          <cell r="B1781" t="str">
            <v>SE</v>
          </cell>
          <cell r="C1781">
            <v>6</v>
          </cell>
          <cell r="D1781">
            <v>0</v>
          </cell>
          <cell r="E1781">
            <v>0</v>
          </cell>
          <cell r="F1781">
            <v>0</v>
          </cell>
          <cell r="G1781" t="str">
            <v>UVGD</v>
          </cell>
          <cell r="H1781">
            <v>7.7762406509371607</v>
          </cell>
          <cell r="I1781">
            <v>2.3393208808259347</v>
          </cell>
          <cell r="J1781">
            <v>4.0445615012645098</v>
          </cell>
          <cell r="K1781">
            <v>4.4156697375870468</v>
          </cell>
          <cell r="L1781">
            <v>5.5603846943304225</v>
          </cell>
          <cell r="M1781">
            <v>5.9330376921342243</v>
          </cell>
          <cell r="N1781">
            <v>3.3861973424735181</v>
          </cell>
          <cell r="O1781">
            <v>4.0661153756207602</v>
          </cell>
          <cell r="P1781">
            <v>3.8991457644930616</v>
          </cell>
          <cell r="Q1781">
            <v>4.3661014253622898</v>
          </cell>
          <cell r="R1781">
            <v>4.2002099838321483</v>
          </cell>
          <cell r="S1781">
            <v>6.0533383445122046</v>
          </cell>
          <cell r="T1781">
            <v>5.5384567652260186</v>
          </cell>
          <cell r="U1781">
            <v>3.29587015821593</v>
          </cell>
          <cell r="V1781">
            <v>-0.26761522198232024</v>
          </cell>
          <cell r="W1781">
            <v>2.3027390191402652</v>
          </cell>
        </row>
        <row r="1782">
          <cell r="A1782" t="str">
            <v>SE1319UYIGE</v>
          </cell>
          <cell r="B1782" t="str">
            <v>SE</v>
          </cell>
          <cell r="C1782">
            <v>1</v>
          </cell>
          <cell r="D1782">
            <v>0</v>
          </cell>
          <cell r="E1782">
            <v>319</v>
          </cell>
          <cell r="F1782">
            <v>0</v>
          </cell>
          <cell r="G1782" t="str">
            <v>UYIGE</v>
          </cell>
          <cell r="H1782">
            <v>5.3869140370304063</v>
          </cell>
          <cell r="I1782">
            <v>5.2768436989091247</v>
          </cell>
          <cell r="J1782">
            <v>5.1401114996826678</v>
          </cell>
          <cell r="K1782">
            <v>4.7126596162897201</v>
          </cell>
          <cell r="L1782">
            <v>3.8853637832154959</v>
          </cell>
          <cell r="M1782">
            <v>3.4838423510891392</v>
          </cell>
          <cell r="N1782">
            <v>2.8272151376336101</v>
          </cell>
          <cell r="O1782">
            <v>2.8458819354740097</v>
          </cell>
          <cell r="P1782">
            <v>2.0225831461344255</v>
          </cell>
          <cell r="Q1782">
            <v>1.6144602364070517</v>
          </cell>
          <cell r="R1782">
            <v>1.6437446667870714</v>
          </cell>
          <cell r="S1782">
            <v>1.6897810596423732</v>
          </cell>
          <cell r="T1782">
            <v>1.8240708893076452</v>
          </cell>
          <cell r="U1782">
            <v>1.8017440536722003</v>
          </cell>
          <cell r="V1782">
            <v>1.5314066123081789</v>
          </cell>
          <cell r="W1782">
            <v>1.4207255773705563</v>
          </cell>
        </row>
        <row r="1783">
          <cell r="A1783" t="str">
            <v>SE1319UCCG0</v>
          </cell>
          <cell r="B1783" t="str">
            <v>SE</v>
          </cell>
          <cell r="C1783">
            <v>1</v>
          </cell>
          <cell r="D1783">
            <v>0</v>
          </cell>
          <cell r="E1783">
            <v>319</v>
          </cell>
          <cell r="F1783">
            <v>0</v>
          </cell>
          <cell r="G1783" t="str">
            <v>UCCG0</v>
          </cell>
          <cell r="H1783">
            <v>8.1887282042441072</v>
          </cell>
          <cell r="I1783">
            <v>8.4085455798092106</v>
          </cell>
          <cell r="J1783">
            <v>8.2556781236750787</v>
          </cell>
          <cell r="K1783">
            <v>8.1203086739118664</v>
          </cell>
          <cell r="L1783">
            <v>8.2633425785945285</v>
          </cell>
          <cell r="M1783">
            <v>8.1673360779417834</v>
          </cell>
          <cell r="N1783">
            <v>7.6329993947147594</v>
          </cell>
          <cell r="O1783">
            <v>7.6805599561460216</v>
          </cell>
          <cell r="P1783">
            <v>7.7075721129952477</v>
          </cell>
          <cell r="Q1783">
            <v>7.4728643897592502</v>
          </cell>
          <cell r="R1783">
            <v>7.2177427905198055</v>
          </cell>
          <cell r="S1783">
            <v>7.1942126110473348</v>
          </cell>
          <cell r="T1783">
            <v>7.0811240036989016</v>
          </cell>
          <cell r="U1783">
            <v>7.100469484218924</v>
          </cell>
          <cell r="V1783">
            <v>7.4580699376655915</v>
          </cell>
          <cell r="W1783">
            <v>7.6368591388862264</v>
          </cell>
        </row>
        <row r="1784">
          <cell r="A1784" t="str">
            <v>SE10UYIGE</v>
          </cell>
          <cell r="B1784" t="str">
            <v>SE</v>
          </cell>
          <cell r="C1784">
            <v>1</v>
          </cell>
          <cell r="D1784">
            <v>0</v>
          </cell>
          <cell r="E1784">
            <v>0</v>
          </cell>
          <cell r="F1784">
            <v>0</v>
          </cell>
          <cell r="G1784" t="str">
            <v>UYIGE</v>
          </cell>
          <cell r="H1784">
            <v>97.49</v>
          </cell>
          <cell r="I1784">
            <v>97.731999999999999</v>
          </cell>
          <cell r="J1784">
            <v>99.05</v>
          </cell>
          <cell r="K1784">
            <v>94.822999999999993</v>
          </cell>
          <cell r="L1784">
            <v>82.524000000000001</v>
          </cell>
          <cell r="M1784">
            <v>78.385999999999996</v>
          </cell>
          <cell r="N1784">
            <v>65.766000000000005</v>
          </cell>
          <cell r="O1784">
            <v>68.891999999999996</v>
          </cell>
          <cell r="P1784">
            <v>50.871000000000002</v>
          </cell>
          <cell r="Q1784">
            <v>42.378999999999998</v>
          </cell>
          <cell r="R1784">
            <v>44.96</v>
          </cell>
          <cell r="S1784">
            <v>49.017000000000003</v>
          </cell>
          <cell r="T1784">
            <v>55.843000000000004</v>
          </cell>
          <cell r="U1784">
            <v>56.977460000000001</v>
          </cell>
          <cell r="V1784">
            <v>48.298841000000003</v>
          </cell>
          <cell r="W1784">
            <v>45.839899000000003</v>
          </cell>
        </row>
        <row r="1785">
          <cell r="A1785" t="str">
            <v>SE10UBLGE</v>
          </cell>
          <cell r="B1785" t="str">
            <v>SE</v>
          </cell>
          <cell r="C1785">
            <v>1</v>
          </cell>
          <cell r="D1785">
            <v>0</v>
          </cell>
          <cell r="E1785">
            <v>0</v>
          </cell>
          <cell r="F1785">
            <v>0</v>
          </cell>
          <cell r="G1785" t="str">
            <v>UBLGE</v>
          </cell>
          <cell r="H1785">
            <v>-133.99600000000001</v>
          </cell>
          <cell r="I1785">
            <v>-59.417999999999999</v>
          </cell>
          <cell r="J1785">
            <v>-29.606999999999999</v>
          </cell>
          <cell r="K1785">
            <v>21.776</v>
          </cell>
          <cell r="L1785">
            <v>28.471</v>
          </cell>
          <cell r="M1785">
            <v>84.331000000000003</v>
          </cell>
          <cell r="N1785">
            <v>37.530999999999999</v>
          </cell>
          <cell r="O1785">
            <v>-28.812000000000001</v>
          </cell>
          <cell r="P1785">
            <v>-23.143000000000001</v>
          </cell>
          <cell r="Q1785">
            <v>20.562000000000001</v>
          </cell>
          <cell r="R1785">
            <v>64.912000000000006</v>
          </cell>
          <cell r="S1785">
            <v>66.960999999999999</v>
          </cell>
          <cell r="T1785">
            <v>109.376</v>
          </cell>
          <cell r="U1785">
            <v>72.130413000000004</v>
          </cell>
          <cell r="V1785">
            <v>-40.969921999999997</v>
          </cell>
          <cell r="W1785">
            <v>-44.012934000000001</v>
          </cell>
        </row>
        <row r="1786">
          <cell r="A1786" t="str">
            <v>SE10UDGG</v>
          </cell>
          <cell r="B1786" t="str">
            <v>SE</v>
          </cell>
          <cell r="C1786">
            <v>1</v>
          </cell>
          <cell r="D1786">
            <v>0</v>
          </cell>
          <cell r="E1786">
            <v>0</v>
          </cell>
          <cell r="F1786">
            <v>0</v>
          </cell>
          <cell r="G1786" t="str">
            <v>UDGG</v>
          </cell>
          <cell r="H1786">
            <v>1304.585</v>
          </cell>
          <cell r="I1786">
            <v>1334.7339999999999</v>
          </cell>
          <cell r="J1786">
            <v>1332.55</v>
          </cell>
          <cell r="K1786">
            <v>1390.0930000000001</v>
          </cell>
          <cell r="L1786">
            <v>1376.0809999999999</v>
          </cell>
          <cell r="M1786">
            <v>1205.3489999999999</v>
          </cell>
          <cell r="N1786">
            <v>1266.374</v>
          </cell>
          <cell r="O1786">
            <v>1273.0920000000001</v>
          </cell>
          <cell r="P1786">
            <v>1314.66</v>
          </cell>
          <cell r="Q1786">
            <v>1344.6210000000001</v>
          </cell>
          <cell r="R1786">
            <v>1392.8330000000001</v>
          </cell>
          <cell r="S1786">
            <v>1330.7619999999999</v>
          </cell>
          <cell r="T1786">
            <v>1241.624</v>
          </cell>
          <cell r="U1786">
            <v>1100.373587</v>
          </cell>
          <cell r="V1786">
            <v>1142.223508</v>
          </cell>
          <cell r="W1786">
            <v>1162.1164429999999</v>
          </cell>
        </row>
        <row r="1787">
          <cell r="A1787" t="str">
            <v>SE10UVGDH</v>
          </cell>
          <cell r="B1787" t="str">
            <v>SE</v>
          </cell>
          <cell r="C1787">
            <v>1</v>
          </cell>
          <cell r="D1787">
            <v>0</v>
          </cell>
          <cell r="E1787">
            <v>0</v>
          </cell>
          <cell r="F1787">
            <v>0</v>
          </cell>
          <cell r="G1787" t="str">
            <v>UVGDH</v>
          </cell>
          <cell r="H1787">
            <v>1809.7560000000001</v>
          </cell>
          <cell r="I1787">
            <v>1852.0920000000001</v>
          </cell>
          <cell r="J1787">
            <v>1927.001</v>
          </cell>
          <cell r="K1787">
            <v>2012.0909999999999</v>
          </cell>
          <cell r="L1787">
            <v>2123.971</v>
          </cell>
          <cell r="M1787">
            <v>2249.9870000000001</v>
          </cell>
          <cell r="N1787">
            <v>2326.1759999999999</v>
          </cell>
          <cell r="O1787">
            <v>2420.761</v>
          </cell>
          <cell r="P1787">
            <v>2515.15</v>
          </cell>
          <cell r="Q1787">
            <v>2624.9639999999999</v>
          </cell>
          <cell r="R1787">
            <v>2735.2179999999998</v>
          </cell>
          <cell r="S1787">
            <v>2900.79</v>
          </cell>
          <cell r="T1787">
            <v>3061.4490000000001</v>
          </cell>
          <cell r="U1787">
            <v>3162.3503840000003</v>
          </cell>
          <cell r="V1787">
            <v>3153.8874529999998</v>
          </cell>
          <cell r="W1787">
            <v>3226.51325</v>
          </cell>
        </row>
        <row r="1788">
          <cell r="A1788" t="str">
            <v>SE10OVGD</v>
          </cell>
          <cell r="B1788" t="str">
            <v>SE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 t="str">
            <v>OVGD</v>
          </cell>
          <cell r="H1788">
            <v>1909.251</v>
          </cell>
          <cell r="I1788">
            <v>1937.136</v>
          </cell>
          <cell r="J1788">
            <v>1984.7950000000001</v>
          </cell>
          <cell r="K1788">
            <v>2060.4940000000001</v>
          </cell>
          <cell r="L1788">
            <v>2155.1819999999998</v>
          </cell>
          <cell r="M1788">
            <v>2249.9870000000001</v>
          </cell>
          <cell r="N1788">
            <v>2273.7860000000001</v>
          </cell>
          <cell r="O1788">
            <v>2328.614</v>
          </cell>
          <cell r="P1788">
            <v>2373.1509999999998</v>
          </cell>
          <cell r="Q1788">
            <v>2471.0920000000001</v>
          </cell>
          <cell r="R1788">
            <v>2552.5970000000002</v>
          </cell>
          <cell r="S1788">
            <v>2660.9920000000002</v>
          </cell>
          <cell r="T1788">
            <v>2728.665</v>
          </cell>
          <cell r="U1788">
            <v>2741.8857434312281</v>
          </cell>
          <cell r="V1788">
            <v>2703.4975164949406</v>
          </cell>
          <cell r="W1788">
            <v>2734.6047260801984</v>
          </cell>
        </row>
        <row r="1789">
          <cell r="A1789" t="str">
            <v>SE1319UBLC</v>
          </cell>
          <cell r="B1789" t="str">
            <v>SE</v>
          </cell>
          <cell r="C1789">
            <v>1</v>
          </cell>
          <cell r="D1789">
            <v>0</v>
          </cell>
          <cell r="E1789">
            <v>319</v>
          </cell>
          <cell r="F1789">
            <v>0</v>
          </cell>
          <cell r="G1789" t="str">
            <v>UBLC</v>
          </cell>
          <cell r="H1789">
            <v>5.8986957357787455</v>
          </cell>
          <cell r="I1789">
            <v>2.9731784382201316</v>
          </cell>
          <cell r="J1789">
            <v>3.6010879081017606</v>
          </cell>
          <cell r="K1789">
            <v>1.4858671899034388</v>
          </cell>
          <cell r="L1789">
            <v>0.69144070234480604</v>
          </cell>
          <cell r="M1789">
            <v>-1.5370755475476081</v>
          </cell>
          <cell r="N1789">
            <v>-1.6715846092471078</v>
          </cell>
          <cell r="O1789">
            <v>2.3161311670173141</v>
          </cell>
          <cell r="P1789">
            <v>3.7725384171918175</v>
          </cell>
          <cell r="Q1789">
            <v>2.9344021479913631</v>
          </cell>
          <cell r="R1789">
            <v>1.5787041471648693</v>
          </cell>
          <cell r="S1789">
            <v>3.2806925010083461</v>
          </cell>
          <cell r="T1789">
            <v>1.8979901347368515</v>
          </cell>
          <cell r="U1789">
            <v>2.0037709078855834</v>
          </cell>
          <cell r="V1789">
            <v>3.7077983518012392</v>
          </cell>
          <cell r="W1789">
            <v>4.0730821421545365</v>
          </cell>
        </row>
        <row r="1790">
          <cell r="A1790" t="str">
            <v>SE1319UBLH</v>
          </cell>
          <cell r="B1790" t="str">
            <v>SE</v>
          </cell>
          <cell r="C1790">
            <v>1</v>
          </cell>
          <cell r="D1790">
            <v>0</v>
          </cell>
          <cell r="E1790">
            <v>319</v>
          </cell>
          <cell r="F1790">
            <v>0</v>
          </cell>
          <cell r="G1790" t="str">
            <v>UBLH</v>
          </cell>
          <cell r="H1790">
            <v>4.8179975643125372</v>
          </cell>
          <cell r="I1790">
            <v>3.5121365461326972</v>
          </cell>
          <cell r="J1790">
            <v>2.1590025121938186</v>
          </cell>
          <cell r="K1790">
            <v>1.5086295798748666</v>
          </cell>
          <cell r="L1790">
            <v>1.176852226325124</v>
          </cell>
          <cell r="M1790">
            <v>1.8140549256506815</v>
          </cell>
          <cell r="N1790">
            <v>4.4204737732656518</v>
          </cell>
          <cell r="O1790">
            <v>4.1317998761546475</v>
          </cell>
          <cell r="P1790">
            <v>3.9173806731208876</v>
          </cell>
          <cell r="Q1790">
            <v>2.8793537739946147</v>
          </cell>
          <cell r="R1790">
            <v>2.3273464857280115</v>
          </cell>
          <cell r="S1790">
            <v>2.1942987944663352</v>
          </cell>
          <cell r="T1790">
            <v>2.710481213307816</v>
          </cell>
          <cell r="U1790">
            <v>1.8758034308952132</v>
          </cell>
          <cell r="V1790">
            <v>4.0745285909858397</v>
          </cell>
          <cell r="W1790">
            <v>3.8966063443253969</v>
          </cell>
        </row>
        <row r="1791">
          <cell r="A1791" t="str">
            <v>SE60RVGDP</v>
          </cell>
          <cell r="B1791" t="str">
            <v>SE</v>
          </cell>
          <cell r="C1791">
            <v>6</v>
          </cell>
          <cell r="D1791">
            <v>1</v>
          </cell>
          <cell r="E1791">
            <v>0</v>
          </cell>
          <cell r="F1791">
            <v>0</v>
          </cell>
          <cell r="G1791" t="str">
            <v>RVGDP</v>
          </cell>
          <cell r="H1791">
            <v>3.4312235213071363</v>
          </cell>
          <cell r="I1791">
            <v>1.2998544748998642</v>
          </cell>
          <cell r="J1791">
            <v>2.4023682300682303</v>
          </cell>
          <cell r="K1791">
            <v>3.7553002007899572</v>
          </cell>
          <cell r="L1791">
            <v>4.512746740270468</v>
          </cell>
          <cell r="M1791">
            <v>4.2341911064442073</v>
          </cell>
          <cell r="N1791">
            <v>0.7851016584450754</v>
          </cell>
          <cell r="O1791">
            <v>2.0785436792236656</v>
          </cell>
          <cell r="P1791">
            <v>1.5371653994137757</v>
          </cell>
          <cell r="Q1791">
            <v>3.7102585560442769</v>
          </cell>
          <cell r="R1791">
            <v>2.8865187356365896</v>
          </cell>
          <cell r="S1791">
            <v>3.6609987955213086</v>
          </cell>
          <cell r="T1791">
            <v>1.7921227580752541</v>
          </cell>
          <cell r="U1791">
            <v>-0.11479796375246654</v>
          </cell>
          <cell r="V1791">
            <v>-1.5968728689183087</v>
          </cell>
          <cell r="W1791">
            <v>0.94873091504681373</v>
          </cell>
        </row>
        <row r="1792">
          <cell r="A1792" t="str">
            <v>SE60NETD</v>
          </cell>
          <cell r="B1792" t="str">
            <v>SE</v>
          </cell>
          <cell r="C1792">
            <v>6</v>
          </cell>
          <cell r="D1792">
            <v>0</v>
          </cell>
          <cell r="E1792">
            <v>0</v>
          </cell>
          <cell r="F1792">
            <v>0</v>
          </cell>
          <cell r="G1792" t="str">
            <v>NETD</v>
          </cell>
          <cell r="H1792">
            <v>1.6219542210189397</v>
          </cell>
          <cell r="I1792">
            <v>-0.80166630337377143</v>
          </cell>
          <cell r="J1792">
            <v>-1.2793593437179562</v>
          </cell>
          <cell r="K1792">
            <v>1.6866993124598162</v>
          </cell>
          <cell r="L1792">
            <v>2.0965074423582086</v>
          </cell>
          <cell r="M1792">
            <v>2.4608128067082902</v>
          </cell>
          <cell r="N1792">
            <v>2.0971379414568281</v>
          </cell>
          <cell r="O1792">
            <v>4.7821829526561999E-2</v>
          </cell>
          <cell r="P1792">
            <v>-0.58041607866344824</v>
          </cell>
          <cell r="Q1792">
            <v>-0.70056548913663974</v>
          </cell>
          <cell r="R1792">
            <v>0.26975307218777278</v>
          </cell>
          <cell r="S1792">
            <v>1.6946424465394294</v>
          </cell>
          <cell r="T1792">
            <v>2.1570533836796635</v>
          </cell>
          <cell r="U1792">
            <v>0.68603173900532166</v>
          </cell>
          <cell r="V1792">
            <v>-1.8876067585829603</v>
          </cell>
          <cell r="W1792">
            <v>-1.2730817534182259</v>
          </cell>
        </row>
        <row r="1793">
          <cell r="A1793" t="str">
            <v>SE60HWCDW</v>
          </cell>
          <cell r="B1793" t="str">
            <v>SE</v>
          </cell>
          <cell r="C1793">
            <v>6</v>
          </cell>
          <cell r="D1793">
            <v>0</v>
          </cell>
          <cell r="E1793">
            <v>0</v>
          </cell>
          <cell r="F1793">
            <v>0</v>
          </cell>
          <cell r="G1793" t="str">
            <v>HWCDW</v>
          </cell>
          <cell r="H1793">
            <v>2.6595610281424209</v>
          </cell>
          <cell r="I1793">
            <v>7.243299292412031</v>
          </cell>
          <cell r="J1793">
            <v>4.8058840081818932</v>
          </cell>
          <cell r="K1793">
            <v>2.4181861891760192</v>
          </cell>
          <cell r="L1793">
            <v>1.3680997903248171</v>
          </cell>
          <cell r="M1793">
            <v>7.2107791442987734</v>
          </cell>
          <cell r="N1793">
            <v>4.2092066228322622</v>
          </cell>
          <cell r="O1793">
            <v>2.9334511762878046</v>
          </cell>
          <cell r="P1793">
            <v>3.1473356073709269</v>
          </cell>
          <cell r="Q1793">
            <v>3.9801160866302476</v>
          </cell>
          <cell r="R1793">
            <v>3.0973146320989686</v>
          </cell>
          <cell r="S1793">
            <v>2.1434584965475789</v>
          </cell>
          <cell r="T1793">
            <v>5.1155888502607771</v>
          </cell>
          <cell r="U1793">
            <v>3.5144723807747136</v>
          </cell>
          <cell r="V1793">
            <v>2.1355175960844353</v>
          </cell>
          <cell r="W1793">
            <v>2.5998050349056001</v>
          </cell>
        </row>
        <row r="1794">
          <cell r="A1794" t="str">
            <v>SE1319UUTGE</v>
          </cell>
          <cell r="B1794" t="str">
            <v>SE</v>
          </cell>
          <cell r="C1794">
            <v>1</v>
          </cell>
          <cell r="D1794">
            <v>0</v>
          </cell>
          <cell r="E1794">
            <v>319</v>
          </cell>
          <cell r="F1794">
            <v>0</v>
          </cell>
          <cell r="G1794" t="str">
            <v>UUTGE</v>
          </cell>
          <cell r="H1794">
            <v>65.184146371113002</v>
          </cell>
          <cell r="I1794">
            <v>62.926463696187874</v>
          </cell>
          <cell r="J1794">
            <v>60.807752564736603</v>
          </cell>
          <cell r="K1794">
            <v>58.969748386131648</v>
          </cell>
          <cell r="L1794">
            <v>58.445289507248454</v>
          </cell>
          <cell r="M1794">
            <v>55.598676792354794</v>
          </cell>
          <cell r="N1794">
            <v>55.571289532692283</v>
          </cell>
          <cell r="O1794">
            <v>56.508800331796493</v>
          </cell>
          <cell r="P1794">
            <v>56.718287179691075</v>
          </cell>
          <cell r="Q1794">
            <v>55.348568589893041</v>
          </cell>
          <cell r="R1794">
            <v>54.963443498836284</v>
          </cell>
          <cell r="S1794">
            <v>54.18692838847349</v>
          </cell>
          <cell r="T1794">
            <v>52.785886683070657</v>
          </cell>
          <cell r="U1794">
            <v>52.806917931963092</v>
          </cell>
          <cell r="V1794">
            <v>54.254047631673686</v>
          </cell>
          <cell r="W1794">
            <v>54.056595118585051</v>
          </cell>
        </row>
        <row r="1795">
          <cell r="A1795" t="str">
            <v>SE60UVGDH</v>
          </cell>
          <cell r="B1795" t="str">
            <v>SE</v>
          </cell>
          <cell r="C1795">
            <v>6</v>
          </cell>
          <cell r="D1795">
            <v>0</v>
          </cell>
          <cell r="E1795">
            <v>0</v>
          </cell>
          <cell r="F1795">
            <v>0</v>
          </cell>
          <cell r="G1795" t="str">
            <v>UVGDH</v>
          </cell>
          <cell r="H1795">
            <v>7.7762406509371607</v>
          </cell>
          <cell r="I1795">
            <v>2.3393208808259347</v>
          </cell>
          <cell r="J1795">
            <v>4.0445615012645098</v>
          </cell>
          <cell r="K1795">
            <v>4.4156697375870468</v>
          </cell>
          <cell r="L1795">
            <v>5.5603846943304225</v>
          </cell>
          <cell r="M1795">
            <v>5.9330376921342243</v>
          </cell>
          <cell r="N1795">
            <v>3.3861973424735181</v>
          </cell>
          <cell r="O1795">
            <v>4.0661153756207602</v>
          </cell>
          <cell r="P1795">
            <v>3.8991457644930616</v>
          </cell>
          <cell r="Q1795">
            <v>4.3661014253622898</v>
          </cell>
          <cell r="R1795">
            <v>4.2002099838321483</v>
          </cell>
          <cell r="S1795">
            <v>6.0533383445122046</v>
          </cell>
          <cell r="T1795">
            <v>5.5384567652260186</v>
          </cell>
          <cell r="U1795">
            <v>3.29587015821593</v>
          </cell>
          <cell r="V1795">
            <v>-0.26761522198232024</v>
          </cell>
          <cell r="W1795">
            <v>2.3027390191402652</v>
          </cell>
        </row>
        <row r="1796">
          <cell r="A1796" t="str">
            <v>SE1212RVGDPR</v>
          </cell>
          <cell r="B1796" t="str">
            <v>SE</v>
          </cell>
          <cell r="C1796">
            <v>1</v>
          </cell>
          <cell r="D1796">
            <v>0</v>
          </cell>
          <cell r="E1796">
            <v>212</v>
          </cell>
          <cell r="F1796">
            <v>327</v>
          </cell>
          <cell r="G1796" t="str">
            <v>RVGDPR</v>
          </cell>
          <cell r="H1796">
            <v>123.76152598580042</v>
          </cell>
          <cell r="I1796">
            <v>123.11309698406345</v>
          </cell>
          <cell r="J1796">
            <v>122.90236684228768</v>
          </cell>
          <cell r="K1796">
            <v>124.02742258039309</v>
          </cell>
          <cell r="L1796">
            <v>126.04785697376388</v>
          </cell>
          <cell r="M1796">
            <v>126.74629861705449</v>
          </cell>
          <cell r="N1796">
            <v>125.39952736262119</v>
          </cell>
          <cell r="O1796">
            <v>126.68383450905505</v>
          </cell>
          <cell r="P1796">
            <v>127.254039483033</v>
          </cell>
          <cell r="Q1796">
            <v>129.11921208995355</v>
          </cell>
          <cell r="R1796">
            <v>130.64887642035887</v>
          </cell>
          <cell r="S1796">
            <v>131.63580003675582</v>
          </cell>
          <cell r="T1796">
            <v>130.578205415242</v>
          </cell>
          <cell r="U1796">
            <v>129.31223664509562</v>
          </cell>
          <cell r="V1796">
            <v>129.85064227492788</v>
          </cell>
          <cell r="W1796">
            <v>130.66127943921279</v>
          </cell>
        </row>
        <row r="1797">
          <cell r="A1797" t="str">
            <v>UK60OVGD</v>
          </cell>
          <cell r="B1797" t="str">
            <v>UK</v>
          </cell>
          <cell r="C1797">
            <v>6</v>
          </cell>
          <cell r="D1797">
            <v>1</v>
          </cell>
          <cell r="E1797">
            <v>0</v>
          </cell>
          <cell r="F1797">
            <v>0</v>
          </cell>
          <cell r="G1797" t="str">
            <v>OVGD</v>
          </cell>
          <cell r="H1797">
            <v>3.0427374044395439</v>
          </cell>
          <cell r="I1797">
            <v>2.8792564816511268</v>
          </cell>
          <cell r="J1797">
            <v>3.3071700785332059</v>
          </cell>
          <cell r="K1797">
            <v>3.6057308180755365</v>
          </cell>
          <cell r="L1797">
            <v>3.4732411573344057</v>
          </cell>
          <cell r="M1797">
            <v>3.9150367497438054</v>
          </cell>
          <cell r="N1797">
            <v>2.4618320250495929</v>
          </cell>
          <cell r="O1797">
            <v>2.0965327954538093</v>
          </cell>
          <cell r="P1797">
            <v>2.8180220620870555</v>
          </cell>
          <cell r="Q1797">
            <v>2.7578074413071141</v>
          </cell>
          <cell r="R1797">
            <v>2.0575864642266017</v>
          </cell>
          <cell r="S1797">
            <v>2.8378382900685839</v>
          </cell>
          <cell r="T1797">
            <v>3.0494729888479677</v>
          </cell>
          <cell r="U1797">
            <v>0.74809738844856533</v>
          </cell>
          <cell r="V1797">
            <v>-2.751779563000134</v>
          </cell>
          <cell r="W1797">
            <v>0.2038614419047402</v>
          </cell>
        </row>
        <row r="1798">
          <cell r="A1798" t="str">
            <v>UK60ZCPIH</v>
          </cell>
          <cell r="B1798" t="str">
            <v>UK</v>
          </cell>
          <cell r="C1798">
            <v>6</v>
          </cell>
          <cell r="D1798">
            <v>0</v>
          </cell>
          <cell r="E1798">
            <v>0</v>
          </cell>
          <cell r="F1798">
            <v>0</v>
          </cell>
          <cell r="G1798" t="str">
            <v>ZCPIH</v>
          </cell>
          <cell r="H1798">
            <v>2.7287882718130874</v>
          </cell>
          <cell r="I1798">
            <v>2.5067475289525687</v>
          </cell>
          <cell r="J1798">
            <v>1.7779458974171325</v>
          </cell>
          <cell r="K1798">
            <v>1.5889239918821296</v>
          </cell>
          <cell r="L1798">
            <v>1.3354065709809015</v>
          </cell>
          <cell r="M1798">
            <v>0.78526942864878269</v>
          </cell>
          <cell r="N1798">
            <v>1.2358946802794257</v>
          </cell>
          <cell r="O1798">
            <v>1.2561924946921321</v>
          </cell>
          <cell r="P1798">
            <v>1.3629215446920417</v>
          </cell>
          <cell r="Q1798">
            <v>1.3445957593981817</v>
          </cell>
          <cell r="R1798">
            <v>2.0581731621724275</v>
          </cell>
          <cell r="S1798">
            <v>2.3250000000000002</v>
          </cell>
          <cell r="T1798">
            <v>2.3210359149767879</v>
          </cell>
          <cell r="U1798">
            <v>3.4183381088825238</v>
          </cell>
          <cell r="V1798">
            <v>5.4488866723922946E-2</v>
          </cell>
          <cell r="W1798">
            <v>1.09472207351069</v>
          </cell>
        </row>
        <row r="1799">
          <cell r="A1799" t="str">
            <v>UK10AVGDGP</v>
          </cell>
          <cell r="B1799" t="str">
            <v>UK</v>
          </cell>
          <cell r="C1799">
            <v>1</v>
          </cell>
          <cell r="D1799">
            <v>0</v>
          </cell>
          <cell r="E1799">
            <v>0</v>
          </cell>
          <cell r="F1799">
            <v>0</v>
          </cell>
          <cell r="G1799" t="str">
            <v>AVGDGP</v>
          </cell>
          <cell r="H1799">
            <v>-0.88386687965588906</v>
          </cell>
          <cell r="I1799">
            <v>-0.73735966948382892</v>
          </cell>
          <cell r="J1799">
            <v>-0.34842834283923196</v>
          </cell>
          <cell r="K1799">
            <v>0.10156953989255875</v>
          </cell>
          <cell r="L1799">
            <v>0.43921915863672917</v>
          </cell>
          <cell r="M1799">
            <v>1.2555112589398008</v>
          </cell>
          <cell r="N1799">
            <v>0.79776751280287739</v>
          </cell>
          <cell r="O1799">
            <v>0.20318454441527931</v>
          </cell>
          <cell r="P1799">
            <v>0.47849094075622883</v>
          </cell>
          <cell r="Q1799">
            <v>0.79101846899761341</v>
          </cell>
          <cell r="R1799">
            <v>0.54924026941139026</v>
          </cell>
          <cell r="S1799">
            <v>1.158730638650689</v>
          </cell>
          <cell r="T1799">
            <v>2.2073799839209407</v>
          </cell>
          <cell r="U1799">
            <v>1.4481242731524351</v>
          </cell>
          <cell r="V1799">
            <v>-2.2268757622151232</v>
          </cell>
          <cell r="W1799">
            <v>-3.0046369214593915</v>
          </cell>
        </row>
        <row r="1800">
          <cell r="A1800" t="str">
            <v>UK1319UBLA</v>
          </cell>
          <cell r="B1800" t="str">
            <v>UK</v>
          </cell>
          <cell r="C1800">
            <v>1</v>
          </cell>
          <cell r="D1800">
            <v>0</v>
          </cell>
          <cell r="E1800">
            <v>319</v>
          </cell>
          <cell r="F1800">
            <v>0</v>
          </cell>
          <cell r="G1800" t="str">
            <v>UBLA</v>
          </cell>
          <cell r="H1800">
            <v>-1.1632886292286837</v>
          </cell>
          <cell r="I1800">
            <v>-0.64677393357774982</v>
          </cell>
          <cell r="J1800">
            <v>-4.8187313725915371E-4</v>
          </cell>
          <cell r="K1800">
            <v>-0.30599407122267952</v>
          </cell>
          <cell r="L1800">
            <v>-2.272673435767123</v>
          </cell>
          <cell r="M1800">
            <v>-2.4662761012684671</v>
          </cell>
          <cell r="N1800">
            <v>-1.9361379801688738</v>
          </cell>
          <cell r="O1800">
            <v>-1.6479725985622429</v>
          </cell>
          <cell r="P1800">
            <v>-1.4776099236145597</v>
          </cell>
          <cell r="Q1800">
            <v>-1.9270445070985636</v>
          </cell>
          <cell r="R1800">
            <v>-2.4900499399203992</v>
          </cell>
          <cell r="S1800">
            <v>-3.3328794274734084</v>
          </cell>
          <cell r="T1800">
            <v>-2.6326149001082566</v>
          </cell>
          <cell r="U1800">
            <v>-2.0486550386793043</v>
          </cell>
          <cell r="V1800">
            <v>-5.5270025129518592</v>
          </cell>
          <cell r="W1800">
            <v>-5.6992544375064558</v>
          </cell>
        </row>
        <row r="1801">
          <cell r="A1801" t="str">
            <v>UK1319UBLGE</v>
          </cell>
          <cell r="B1801" t="str">
            <v>UK</v>
          </cell>
          <cell r="C1801">
            <v>1</v>
          </cell>
          <cell r="D1801">
            <v>0</v>
          </cell>
          <cell r="E1801">
            <v>319</v>
          </cell>
          <cell r="F1801">
            <v>0</v>
          </cell>
          <cell r="G1801" t="str">
            <v>UBLGE</v>
          </cell>
          <cell r="H1801">
            <v>-5.8355358082878519</v>
          </cell>
          <cell r="I1801">
            <v>-4.1545247311717919</v>
          </cell>
          <cell r="J1801">
            <v>-2.2387825957060281</v>
          </cell>
          <cell r="K1801">
            <v>-9.5210794651815145E-2</v>
          </cell>
          <cell r="L1801">
            <v>0.92847221474486652</v>
          </cell>
          <cell r="M1801">
            <v>3.6558928372108266</v>
          </cell>
          <cell r="N1801">
            <v>0.63748497790234759</v>
          </cell>
          <cell r="O1801">
            <v>-1.9514412903369767</v>
          </cell>
          <cell r="P1801">
            <v>-3.6922261626713317</v>
          </cell>
          <cell r="Q1801">
            <v>-3.6591856537800012</v>
          </cell>
          <cell r="R1801">
            <v>-3.3500065868000526</v>
          </cell>
          <cell r="S1801">
            <v>-2.6850044634076227</v>
          </cell>
          <cell r="T1801">
            <v>-2.7320288286129544</v>
          </cell>
          <cell r="U1801">
            <v>-4.5808877919959077</v>
          </cell>
          <cell r="V1801">
            <v>-8.7664233265573124</v>
          </cell>
          <cell r="W1801">
            <v>-9.5547699530778534</v>
          </cell>
        </row>
        <row r="1802">
          <cell r="A1802" t="str">
            <v>UK1319UBLGIE</v>
          </cell>
          <cell r="B1802" t="str">
            <v>UK</v>
          </cell>
          <cell r="C1802">
            <v>1</v>
          </cell>
          <cell r="D1802">
            <v>0</v>
          </cell>
          <cell r="E1802">
            <v>319</v>
          </cell>
          <cell r="F1802">
            <v>0</v>
          </cell>
          <cell r="G1802" t="str">
            <v>UBLGIE</v>
          </cell>
          <cell r="H1802">
            <v>-1.7520245040681008</v>
          </cell>
          <cell r="I1802">
            <v>-9.0185052051486067E-2</v>
          </cell>
          <cell r="J1802">
            <v>1.8108792498198998</v>
          </cell>
          <cell r="K1802">
            <v>3.8643979879467918</v>
          </cell>
          <cell r="L1802">
            <v>4.2254476543236459</v>
          </cell>
          <cell r="M1802">
            <v>6.8068360209025194</v>
          </cell>
          <cell r="N1802">
            <v>3.3789444016018355</v>
          </cell>
          <cell r="O1802">
            <v>0.38891223581302453</v>
          </cell>
          <cell r="P1802">
            <v>-1.3428430545051264</v>
          </cell>
          <cell r="Q1802">
            <v>-1.4236274513886864</v>
          </cell>
          <cell r="R1802">
            <v>-0.98626352789010807</v>
          </cell>
          <cell r="S1802">
            <v>-0.41751774015402543</v>
          </cell>
          <cell r="T1802">
            <v>-0.32198987603924634</v>
          </cell>
          <cell r="U1802">
            <v>-2.360647351210845</v>
          </cell>
          <cell r="V1802">
            <v>-6.3595865064855195</v>
          </cell>
          <cell r="W1802">
            <v>-6.7940812777562227</v>
          </cell>
        </row>
        <row r="1803">
          <cell r="A1803" t="str">
            <v>UK1319UBLGAP</v>
          </cell>
          <cell r="B1803" t="str">
            <v>UK</v>
          </cell>
          <cell r="C1803">
            <v>1</v>
          </cell>
          <cell r="D1803">
            <v>0</v>
          </cell>
          <cell r="E1803">
            <v>319</v>
          </cell>
          <cell r="F1803">
            <v>0</v>
          </cell>
          <cell r="G1803" t="str">
            <v>UBLGAP</v>
          </cell>
          <cell r="H1803" t="e">
            <v>#N/A</v>
          </cell>
          <cell r="I1803" t="e">
            <v>#N/A</v>
          </cell>
          <cell r="J1803" t="e">
            <v>#N/A</v>
          </cell>
          <cell r="K1803" t="e">
            <v>#N/A</v>
          </cell>
          <cell r="L1803" t="e">
            <v>#N/A</v>
          </cell>
          <cell r="M1803" t="e">
            <v>#N/A</v>
          </cell>
          <cell r="N1803">
            <v>0.30130574800721505</v>
          </cell>
          <cell r="O1803">
            <v>-2.0370632573535752</v>
          </cell>
          <cell r="P1803">
            <v>-3.8938622451060065</v>
          </cell>
          <cell r="Q1803">
            <v>-3.9925208366155953</v>
          </cell>
          <cell r="R1803">
            <v>-3.5814564363300123</v>
          </cell>
          <cell r="S1803">
            <v>-3.1732935545350234</v>
          </cell>
          <cell r="T1803">
            <v>-3.662218753837239</v>
          </cell>
          <cell r="U1803">
            <v>-5.1911273607023443</v>
          </cell>
          <cell r="V1803">
            <v>-7.8280178803598588</v>
          </cell>
          <cell r="W1803">
            <v>-8.2886159543748654</v>
          </cell>
        </row>
        <row r="1804">
          <cell r="A1804" t="str">
            <v>UK1319UBLGAPS</v>
          </cell>
          <cell r="B1804" t="str">
            <v>UK</v>
          </cell>
          <cell r="C1804">
            <v>1</v>
          </cell>
          <cell r="D1804">
            <v>0</v>
          </cell>
          <cell r="E1804">
            <v>319</v>
          </cell>
          <cell r="F1804">
            <v>0</v>
          </cell>
          <cell r="G1804" t="str">
            <v>UBLGAPS</v>
          </cell>
          <cell r="H1804" t="e">
            <v>#N/A</v>
          </cell>
          <cell r="I1804" t="e">
            <v>#N/A</v>
          </cell>
          <cell r="J1804" t="e">
            <v>#N/A</v>
          </cell>
          <cell r="K1804" t="e">
            <v>#N/A</v>
          </cell>
          <cell r="L1804" t="e">
            <v>#N/A</v>
          </cell>
          <cell r="M1804" t="e">
            <v>#N/A</v>
          </cell>
          <cell r="N1804" t="e">
            <v>#N/A</v>
          </cell>
          <cell r="O1804" t="e">
            <v>#N/A</v>
          </cell>
          <cell r="P1804">
            <v>-3.8938622451060065</v>
          </cell>
          <cell r="Q1804">
            <v>-3.9925208366155953</v>
          </cell>
          <cell r="R1804">
            <v>-3.8864452387699231</v>
          </cell>
          <cell r="S1804">
            <v>-3.1732935545350234</v>
          </cell>
          <cell r="T1804">
            <v>-3.662218753837239</v>
          </cell>
          <cell r="U1804">
            <v>-5.1911273607023443</v>
          </cell>
          <cell r="V1804">
            <v>-7.8280178803598588</v>
          </cell>
          <cell r="W1804">
            <v>-8.2886159543748654</v>
          </cell>
        </row>
        <row r="1805">
          <cell r="A1805" t="str">
            <v>UK1319UDGG</v>
          </cell>
          <cell r="B1805" t="str">
            <v>UK</v>
          </cell>
          <cell r="C1805">
            <v>1</v>
          </cell>
          <cell r="D1805">
            <v>0</v>
          </cell>
          <cell r="E1805">
            <v>319</v>
          </cell>
          <cell r="F1805">
            <v>0</v>
          </cell>
          <cell r="G1805" t="str">
            <v>UDGG</v>
          </cell>
          <cell r="H1805">
            <v>50.754842035495997</v>
          </cell>
          <cell r="I1805">
            <v>50.974254406275342</v>
          </cell>
          <cell r="J1805">
            <v>49.779302103135301</v>
          </cell>
          <cell r="K1805">
            <v>46.662503327258953</v>
          </cell>
          <cell r="L1805">
            <v>43.679002508802341</v>
          </cell>
          <cell r="M1805">
            <v>41.02329363165402</v>
          </cell>
          <cell r="N1805">
            <v>37.727484469010442</v>
          </cell>
          <cell r="O1805">
            <v>37.461369104953306</v>
          </cell>
          <cell r="P1805">
            <v>38.704500827377323</v>
          </cell>
          <cell r="Q1805">
            <v>40.634851885939888</v>
          </cell>
          <cell r="R1805">
            <v>42.264661618117287</v>
          </cell>
          <cell r="S1805">
            <v>43.373806605843285</v>
          </cell>
          <cell r="T1805">
            <v>44.128302446552532</v>
          </cell>
          <cell r="U1805">
            <v>50.141996944369552</v>
          </cell>
          <cell r="V1805">
            <v>62.577473211990011</v>
          </cell>
          <cell r="W1805">
            <v>71.049788836380998</v>
          </cell>
        </row>
        <row r="1806">
          <cell r="A1806" t="str">
            <v>UK60OCPH</v>
          </cell>
          <cell r="B1806" t="str">
            <v>UK</v>
          </cell>
          <cell r="C1806">
            <v>6</v>
          </cell>
          <cell r="D1806">
            <v>1</v>
          </cell>
          <cell r="E1806">
            <v>0</v>
          </cell>
          <cell r="F1806">
            <v>0</v>
          </cell>
          <cell r="G1806" t="str">
            <v>OCPH</v>
          </cell>
          <cell r="H1806">
            <v>1.9134928660337502</v>
          </cell>
          <cell r="I1806">
            <v>3.9374599643095642</v>
          </cell>
          <cell r="J1806">
            <v>3.782798219565553</v>
          </cell>
          <cell r="K1806">
            <v>4.2763728040685844</v>
          </cell>
          <cell r="L1806">
            <v>5.1687442014509033</v>
          </cell>
          <cell r="M1806">
            <v>4.6932537551479747</v>
          </cell>
          <cell r="N1806">
            <v>3.0800359763590857</v>
          </cell>
          <cell r="O1806">
            <v>3.5499160223355197</v>
          </cell>
          <cell r="P1806">
            <v>2.9962764148490084</v>
          </cell>
          <cell r="Q1806">
            <v>2.9340838178790518</v>
          </cell>
          <cell r="R1806">
            <v>1.8878293337462937</v>
          </cell>
          <cell r="S1806">
            <v>2.0816527560198139</v>
          </cell>
          <cell r="T1806">
            <v>3.0696440277945936</v>
          </cell>
          <cell r="U1806">
            <v>1.7924643485055736</v>
          </cell>
          <cell r="V1806">
            <v>-2.1394447303114572</v>
          </cell>
          <cell r="W1806">
            <v>-0.22981208112919926</v>
          </cell>
        </row>
        <row r="1807">
          <cell r="A1807" t="str">
            <v>UK60OIGT</v>
          </cell>
          <cell r="B1807" t="str">
            <v>UK</v>
          </cell>
          <cell r="C1807">
            <v>6</v>
          </cell>
          <cell r="D1807">
            <v>1</v>
          </cell>
          <cell r="E1807">
            <v>0</v>
          </cell>
          <cell r="F1807">
            <v>0</v>
          </cell>
          <cell r="G1807" t="str">
            <v>OIGT</v>
          </cell>
          <cell r="H1807">
            <v>2.9364569961489062</v>
          </cell>
          <cell r="I1807">
            <v>5.432579890880751</v>
          </cell>
          <cell r="J1807">
            <v>6.8026909144673464</v>
          </cell>
          <cell r="K1807">
            <v>13.689157760673343</v>
          </cell>
          <cell r="L1807">
            <v>2.9637927780382212</v>
          </cell>
          <cell r="M1807">
            <v>2.7158712607248114</v>
          </cell>
          <cell r="N1807">
            <v>2.5864947326003085</v>
          </cell>
          <cell r="O1807">
            <v>3.6464032592043782</v>
          </cell>
          <cell r="P1807">
            <v>1.0822897547928978</v>
          </cell>
          <cell r="Q1807">
            <v>4.8644884841992253</v>
          </cell>
          <cell r="R1807">
            <v>2.2499514766423978</v>
          </cell>
          <cell r="S1807">
            <v>5.9739143900453096</v>
          </cell>
          <cell r="T1807">
            <v>7.200230030262178</v>
          </cell>
          <cell r="U1807">
            <v>-4.4701433471110663</v>
          </cell>
          <cell r="V1807">
            <v>-12.347298553766549</v>
          </cell>
          <cell r="W1807">
            <v>-1.7387057643531323</v>
          </cell>
        </row>
        <row r="1808">
          <cell r="A1808" t="str">
            <v>UK60OXGS</v>
          </cell>
          <cell r="B1808" t="str">
            <v>UK</v>
          </cell>
          <cell r="C1808">
            <v>6</v>
          </cell>
          <cell r="D1808">
            <v>1</v>
          </cell>
          <cell r="E1808">
            <v>0</v>
          </cell>
          <cell r="F1808">
            <v>0</v>
          </cell>
          <cell r="G1808" t="str">
            <v>OXGS</v>
          </cell>
          <cell r="H1808">
            <v>9.4450350140823591</v>
          </cell>
          <cell r="I1808">
            <v>8.7796330137432257</v>
          </cell>
          <cell r="J1808">
            <v>8.1474287870907602</v>
          </cell>
          <cell r="K1808">
            <v>3.1203585092755448</v>
          </cell>
          <cell r="L1808">
            <v>3.7349621344999084</v>
          </cell>
          <cell r="M1808">
            <v>9.1436414632690912</v>
          </cell>
          <cell r="N1808">
            <v>3.0141650081286553</v>
          </cell>
          <cell r="O1808">
            <v>0.99997523062060889</v>
          </cell>
          <cell r="P1808">
            <v>1.8372087319966424</v>
          </cell>
          <cell r="Q1808">
            <v>4.8239110765557536</v>
          </cell>
          <cell r="R1808">
            <v>8.1365544356889927</v>
          </cell>
          <cell r="S1808">
            <v>11.025187334403675</v>
          </cell>
          <cell r="T1808">
            <v>-4.2351661208579028</v>
          </cell>
          <cell r="U1808">
            <v>1.2265753229144361</v>
          </cell>
          <cell r="V1808">
            <v>-1.5393855993141914</v>
          </cell>
          <cell r="W1808">
            <v>1.5477012169101467</v>
          </cell>
        </row>
        <row r="1809">
          <cell r="A1809" t="str">
            <v>UK60OMGS</v>
          </cell>
          <cell r="B1809" t="str">
            <v>UK</v>
          </cell>
          <cell r="C1809">
            <v>6</v>
          </cell>
          <cell r="D1809">
            <v>1</v>
          </cell>
          <cell r="E1809">
            <v>0</v>
          </cell>
          <cell r="F1809">
            <v>0</v>
          </cell>
          <cell r="G1809" t="str">
            <v>OMGS</v>
          </cell>
          <cell r="H1809">
            <v>5.5345577042177796</v>
          </cell>
          <cell r="I1809">
            <v>9.7366876724199294</v>
          </cell>
          <cell r="J1809">
            <v>9.7109214130065347</v>
          </cell>
          <cell r="K1809">
            <v>9.2745792979035393</v>
          </cell>
          <cell r="L1809">
            <v>7.9158554735214048</v>
          </cell>
          <cell r="M1809">
            <v>8.9457276298863029</v>
          </cell>
          <cell r="N1809">
            <v>4.7773546369380693</v>
          </cell>
          <cell r="O1809">
            <v>4.9040410706248316</v>
          </cell>
          <cell r="P1809">
            <v>2.1581898303772551</v>
          </cell>
          <cell r="Q1809">
            <v>6.8484109741309585</v>
          </cell>
          <cell r="R1809">
            <v>7.0493174409429038</v>
          </cell>
          <cell r="S1809">
            <v>9.6256049650618181</v>
          </cell>
          <cell r="T1809">
            <v>-1.6286554714966428</v>
          </cell>
          <cell r="U1809">
            <v>1.2093935367592623</v>
          </cell>
          <cell r="V1809">
            <v>-3.224117389643677</v>
          </cell>
          <cell r="W1809">
            <v>0.25458261780981761</v>
          </cell>
        </row>
        <row r="1810">
          <cell r="A1810" t="str">
            <v>UK10CVGD3</v>
          </cell>
          <cell r="B1810" t="str">
            <v>UK</v>
          </cell>
          <cell r="C1810">
            <v>1</v>
          </cell>
          <cell r="D1810">
            <v>0</v>
          </cell>
          <cell r="E1810">
            <v>0</v>
          </cell>
          <cell r="F1810">
            <v>0</v>
          </cell>
          <cell r="G1810" t="str">
            <v>CVGD3</v>
          </cell>
          <cell r="H1810">
            <v>2.0840584498879702</v>
          </cell>
          <cell r="I1810">
            <v>3.5064945907358314</v>
          </cell>
          <cell r="J1810">
            <v>3.48113176044121</v>
          </cell>
          <cell r="K1810">
            <v>5.1822053066751836</v>
          </cell>
          <cell r="L1810">
            <v>4.4781288046100887</v>
          </cell>
          <cell r="M1810">
            <v>4.113562018896137</v>
          </cell>
          <cell r="N1810">
            <v>2.9060928374684969</v>
          </cell>
          <cell r="O1810">
            <v>3.5934531685280442</v>
          </cell>
          <cell r="P1810">
            <v>2.8229192247990307</v>
          </cell>
          <cell r="Q1810">
            <v>3.3966296304180519</v>
          </cell>
          <cell r="R1810">
            <v>1.9630058791438287</v>
          </cell>
          <cell r="S1810">
            <v>2.6996284335359699</v>
          </cell>
          <cell r="T1810">
            <v>3.5906401276267639</v>
          </cell>
          <cell r="U1810">
            <v>1.0285154893106387</v>
          </cell>
          <cell r="V1810">
            <v>-3.1926347562523705</v>
          </cell>
          <cell r="W1810">
            <v>-0.19008266460602766</v>
          </cell>
        </row>
        <row r="1811">
          <cell r="A1811" t="str">
            <v>UK10CVGD4</v>
          </cell>
          <cell r="B1811" t="str">
            <v>UK</v>
          </cell>
          <cell r="C1811">
            <v>1</v>
          </cell>
          <cell r="D1811">
            <v>0</v>
          </cell>
          <cell r="E1811">
            <v>0</v>
          </cell>
          <cell r="F1811">
            <v>0</v>
          </cell>
          <cell r="G1811" t="str">
            <v>CVGD4</v>
          </cell>
          <cell r="H1811">
            <v>-5.1535617577967707E-2</v>
          </cell>
          <cell r="I1811">
            <v>-0.34543553803531735</v>
          </cell>
          <cell r="J1811">
            <v>0.27686978527898209</v>
          </cell>
          <cell r="K1811">
            <v>0.13423948519422702</v>
          </cell>
          <cell r="L1811">
            <v>0.16590093834915143</v>
          </cell>
          <cell r="M1811">
            <v>-0.12025558473362019</v>
          </cell>
          <cell r="N1811">
            <v>0.13076853849556386</v>
          </cell>
          <cell r="O1811">
            <v>-0.32375584484243008</v>
          </cell>
          <cell r="P1811">
            <v>0.13509281461356246</v>
          </cell>
          <cell r="Q1811">
            <v>3.3696073730067555E-2</v>
          </cell>
          <cell r="R1811">
            <v>1.1600800902162256E-2</v>
          </cell>
          <cell r="S1811">
            <v>3.3592938990040011E-2</v>
          </cell>
          <cell r="T1811">
            <v>0.17746358197977452</v>
          </cell>
          <cell r="U1811">
            <v>-0.31586509615688252</v>
          </cell>
          <cell r="V1811">
            <v>-0.13752237187303118</v>
          </cell>
          <cell r="W1811">
            <v>3.7065716709950236E-2</v>
          </cell>
        </row>
        <row r="1812">
          <cell r="A1812" t="str">
            <v>UK10CVGD9</v>
          </cell>
          <cell r="B1812" t="str">
            <v>UK</v>
          </cell>
          <cell r="C1812">
            <v>1</v>
          </cell>
          <cell r="D1812">
            <v>0</v>
          </cell>
          <cell r="E1812">
            <v>0</v>
          </cell>
          <cell r="F1812">
            <v>0</v>
          </cell>
          <cell r="G1812" t="str">
            <v>CVGD9</v>
          </cell>
          <cell r="H1812">
            <v>1.0101894216396978</v>
          </cell>
          <cell r="I1812">
            <v>-0.28176006988438607</v>
          </cell>
          <cell r="J1812">
            <v>-0.45077668115740233</v>
          </cell>
          <cell r="K1812">
            <v>-1.710814311815827</v>
          </cell>
          <cell r="L1812">
            <v>-1.1707884835604649</v>
          </cell>
          <cell r="M1812">
            <v>-7.821112041393441E-2</v>
          </cell>
          <cell r="N1812">
            <v>-0.57510625314254826</v>
          </cell>
          <cell r="O1812">
            <v>-1.1730535149227195</v>
          </cell>
          <cell r="P1812">
            <v>-0.14005081661666269</v>
          </cell>
          <cell r="Q1812">
            <v>-0.67251826284102068</v>
          </cell>
          <cell r="R1812">
            <v>8.2430513911319503E-2</v>
          </cell>
          <cell r="S1812">
            <v>4.163884541846441E-2</v>
          </cell>
          <cell r="T1812">
            <v>-0.68894169825749452</v>
          </cell>
          <cell r="U1812">
            <v>-3.3710171471879213E-2</v>
          </cell>
          <cell r="V1812">
            <v>0.57101169449503053</v>
          </cell>
          <cell r="W1812">
            <v>0.35695896744582561</v>
          </cell>
        </row>
        <row r="1813">
          <cell r="A1813" t="str">
            <v>UK60NETN</v>
          </cell>
          <cell r="B1813" t="str">
            <v>UK</v>
          </cell>
          <cell r="C1813">
            <v>6</v>
          </cell>
          <cell r="D1813">
            <v>0</v>
          </cell>
          <cell r="E1813">
            <v>0</v>
          </cell>
          <cell r="F1813">
            <v>0</v>
          </cell>
          <cell r="G1813" t="str">
            <v>NETN</v>
          </cell>
          <cell r="H1813">
            <v>1.2315174334235346</v>
          </cell>
          <cell r="I1813">
            <v>0.94920770214250716</v>
          </cell>
          <cell r="J1813">
            <v>1.7922935216456937</v>
          </cell>
          <cell r="K1813">
            <v>1.0292953285827355</v>
          </cell>
          <cell r="L1813">
            <v>1.3584117032392928</v>
          </cell>
          <cell r="M1813">
            <v>1.1671575846833537</v>
          </cell>
          <cell r="N1813">
            <v>0.83342431852093668</v>
          </cell>
          <cell r="O1813">
            <v>0.77239587093047568</v>
          </cell>
          <cell r="P1813">
            <v>0.95272206303724793</v>
          </cell>
          <cell r="Q1813">
            <v>1.046618888810058</v>
          </cell>
          <cell r="R1813">
            <v>1.0112004494224225</v>
          </cell>
          <cell r="S1813">
            <v>0.86551496402378358</v>
          </cell>
          <cell r="T1813">
            <v>0.69267351299193702</v>
          </cell>
          <cell r="U1813">
            <v>0.52711313394018244</v>
          </cell>
          <cell r="V1813">
            <v>-2.8262018905003239</v>
          </cell>
          <cell r="W1813">
            <v>0.63735455088027582</v>
          </cell>
        </row>
        <row r="1814">
          <cell r="A1814" t="str">
            <v>UK10ZUTN</v>
          </cell>
          <cell r="B1814" t="str">
            <v>UK</v>
          </cell>
          <cell r="C1814">
            <v>1</v>
          </cell>
          <cell r="D1814">
            <v>0</v>
          </cell>
          <cell r="E1814">
            <v>0</v>
          </cell>
          <cell r="F1814">
            <v>0</v>
          </cell>
          <cell r="G1814" t="str">
            <v>ZUTN</v>
          </cell>
          <cell r="H1814">
            <v>8.5</v>
          </cell>
          <cell r="I1814">
            <v>7.9</v>
          </cell>
          <cell r="J1814">
            <v>6.8</v>
          </cell>
          <cell r="K1814">
            <v>6.1</v>
          </cell>
          <cell r="L1814">
            <v>5.9</v>
          </cell>
          <cell r="M1814">
            <v>5.4</v>
          </cell>
          <cell r="N1814">
            <v>5</v>
          </cell>
          <cell r="O1814">
            <v>5.0999999999999996</v>
          </cell>
          <cell r="P1814">
            <v>5</v>
          </cell>
          <cell r="Q1814">
            <v>4.7</v>
          </cell>
          <cell r="R1814">
            <v>4.8</v>
          </cell>
          <cell r="S1814">
            <v>5.4</v>
          </cell>
          <cell r="T1814">
            <v>5.3</v>
          </cell>
          <cell r="U1814">
            <v>5.7</v>
          </cell>
          <cell r="V1814">
            <v>8.1999999999999993</v>
          </cell>
          <cell r="W1814">
            <v>8.1</v>
          </cell>
        </row>
        <row r="1815">
          <cell r="A1815" t="str">
            <v>UK60RVGDE</v>
          </cell>
          <cell r="B1815" t="str">
            <v>UK</v>
          </cell>
          <cell r="C1815">
            <v>6</v>
          </cell>
          <cell r="D1815">
            <v>1</v>
          </cell>
          <cell r="E1815">
            <v>0</v>
          </cell>
          <cell r="F1815">
            <v>0</v>
          </cell>
          <cell r="G1815" t="str">
            <v>RVGDE</v>
          </cell>
          <cell r="H1815">
            <v>1.7891858355350454</v>
          </cell>
          <cell r="I1815">
            <v>1.9119008692008332</v>
          </cell>
          <cell r="J1815">
            <v>1.4882035805248828</v>
          </cell>
          <cell r="K1815">
            <v>2.5501865385810341</v>
          </cell>
          <cell r="L1815">
            <v>2.0864863789371579</v>
          </cell>
          <cell r="M1815">
            <v>2.7161770980471456</v>
          </cell>
          <cell r="N1815">
            <v>1.6149483343783855</v>
          </cell>
          <cell r="O1815">
            <v>1.3139877374944042</v>
          </cell>
          <cell r="P1815">
            <v>1.8476965860168448</v>
          </cell>
          <cell r="Q1815">
            <v>1.6934644338570282</v>
          </cell>
          <cell r="R1815">
            <v>1.0359108793366989</v>
          </cell>
          <cell r="S1815">
            <v>1.9553990546206768</v>
          </cell>
          <cell r="T1815">
            <v>2.3405868506927385</v>
          </cell>
          <cell r="U1815">
            <v>0.21982552529280497</v>
          </cell>
          <cell r="V1815">
            <v>7.6586825819369153E-2</v>
          </cell>
          <cell r="W1815">
            <v>-0.43074771878702789</v>
          </cell>
        </row>
        <row r="1816">
          <cell r="A1816" t="str">
            <v>UK60PVGD</v>
          </cell>
          <cell r="B1816" t="str">
            <v>UK</v>
          </cell>
          <cell r="C1816">
            <v>6</v>
          </cell>
          <cell r="D1816">
            <v>1</v>
          </cell>
          <cell r="E1816">
            <v>0</v>
          </cell>
          <cell r="F1816">
            <v>0</v>
          </cell>
          <cell r="G1816" t="str">
            <v>PVGD</v>
          </cell>
          <cell r="H1816">
            <v>2.6878528385735567</v>
          </cell>
          <cell r="I1816">
            <v>3.6251546434449944</v>
          </cell>
          <cell r="J1816">
            <v>2.7879614748013148</v>
          </cell>
          <cell r="K1816">
            <v>2.2181966590815616</v>
          </cell>
          <cell r="L1816">
            <v>2.0991563145434489</v>
          </cell>
          <cell r="M1816">
            <v>1.1856798600890173</v>
          </cell>
          <cell r="N1816">
            <v>2.1242213292049783</v>
          </cell>
          <cell r="O1816">
            <v>3.0973411127961148</v>
          </cell>
          <cell r="P1816">
            <v>3.0629511586479419</v>
          </cell>
          <cell r="Q1816">
            <v>2.5117445853661602</v>
          </cell>
          <cell r="R1816">
            <v>2.2204160594391675</v>
          </cell>
          <cell r="S1816">
            <v>2.624972480086174</v>
          </cell>
          <cell r="T1816">
            <v>2.940032690366845</v>
          </cell>
          <cell r="U1816">
            <v>2.3927127763653022</v>
          </cell>
          <cell r="V1816">
            <v>8.5360211095109051E-2</v>
          </cell>
          <cell r="W1816">
            <v>1.5761410550309662</v>
          </cell>
        </row>
        <row r="1817">
          <cell r="A1817" t="str">
            <v>UK60RWCDV</v>
          </cell>
          <cell r="B1817" t="str">
            <v>UK</v>
          </cell>
          <cell r="C1817">
            <v>6</v>
          </cell>
          <cell r="D1817">
            <v>1</v>
          </cell>
          <cell r="E1817">
            <v>0</v>
          </cell>
          <cell r="F1817">
            <v>0</v>
          </cell>
          <cell r="G1817" t="str">
            <v>RWCDV</v>
          </cell>
          <cell r="H1817">
            <v>0.28163060905315174</v>
          </cell>
          <cell r="I1817">
            <v>-0.5598410913704166</v>
          </cell>
          <cell r="J1817">
            <v>1.0826708756219494</v>
          </cell>
          <cell r="K1817">
            <v>4.0244897060668139</v>
          </cell>
          <cell r="L1817">
            <v>2.3554308017242453</v>
          </cell>
          <cell r="M1817">
            <v>4.4389339321662336</v>
          </cell>
          <cell r="N1817">
            <v>2.9131538183488237</v>
          </cell>
          <cell r="O1817">
            <v>0.14773537526571179</v>
          </cell>
          <cell r="P1817">
            <v>1.7377189067317111</v>
          </cell>
          <cell r="Q1817">
            <v>1.6104498250175681</v>
          </cell>
          <cell r="R1817">
            <v>1.4841047299031684</v>
          </cell>
          <cell r="S1817">
            <v>1.9117600854951622</v>
          </cell>
          <cell r="T1817">
            <v>0.71171539504679693</v>
          </cell>
          <cell r="U1817">
            <v>0.36561448505099126</v>
          </cell>
          <cell r="V1817">
            <v>1.6461357482703276</v>
          </cell>
          <cell r="W1817">
            <v>-0.15891895902948594</v>
          </cell>
        </row>
        <row r="1818">
          <cell r="A1818" t="str">
            <v>UK60QLCD</v>
          </cell>
          <cell r="B1818" t="str">
            <v>UK</v>
          </cell>
          <cell r="C1818">
            <v>6</v>
          </cell>
          <cell r="D1818">
            <v>1</v>
          </cell>
          <cell r="E1818">
            <v>0</v>
          </cell>
          <cell r="F1818">
            <v>0</v>
          </cell>
          <cell r="G1818" t="str">
            <v>QLCD</v>
          </cell>
          <cell r="H1818">
            <v>-1.4810563755935036</v>
          </cell>
          <cell r="I1818">
            <v>-2.4253712662504756</v>
          </cell>
          <cell r="J1818">
            <v>-0.39958605098489031</v>
          </cell>
          <cell r="K1818">
            <v>1.4376406491772853</v>
          </cell>
          <cell r="L1818">
            <v>0.26344762399677091</v>
          </cell>
          <cell r="M1818">
            <v>1.6772010824299466</v>
          </cell>
          <cell r="N1818">
            <v>1.2775733346815255</v>
          </cell>
          <cell r="O1818">
            <v>-1.1511266985664736</v>
          </cell>
          <cell r="P1818">
            <v>-0.10798249049476238</v>
          </cell>
          <cell r="Q1818">
            <v>-8.1632196623115938E-2</v>
          </cell>
          <cell r="R1818">
            <v>0.44359856477342863</v>
          </cell>
          <cell r="S1818">
            <v>-4.2802018853527191E-2</v>
          </cell>
          <cell r="T1818">
            <v>-1.5916182482149654</v>
          </cell>
          <cell r="U1818">
            <v>0.14546918136610909</v>
          </cell>
          <cell r="V1818">
            <v>1.5683477746725183</v>
          </cell>
          <cell r="W1818">
            <v>0.27300472136704279</v>
          </cell>
        </row>
        <row r="1819">
          <cell r="A1819" t="str">
            <v>UK60OVGDP</v>
          </cell>
          <cell r="B1819" t="str">
            <v>UK</v>
          </cell>
          <cell r="C1819">
            <v>6</v>
          </cell>
          <cell r="D1819">
            <v>0</v>
          </cell>
          <cell r="E1819">
            <v>0</v>
          </cell>
          <cell r="F1819">
            <v>0</v>
          </cell>
          <cell r="G1819" t="str">
            <v>OVGDP</v>
          </cell>
          <cell r="H1819">
            <v>2.6061381378630344</v>
          </cell>
          <cell r="I1819">
            <v>2.7274113080640205</v>
          </cell>
          <cell r="J1819">
            <v>2.903971272509609</v>
          </cell>
          <cell r="K1819">
            <v>3.1399802836802326</v>
          </cell>
          <cell r="L1819">
            <v>3.1253919733237767</v>
          </cell>
          <cell r="M1819">
            <v>3.077304338471909</v>
          </cell>
          <cell r="N1819">
            <v>2.9271326362088734</v>
          </cell>
          <cell r="O1819">
            <v>2.7023504629022588</v>
          </cell>
          <cell r="P1819">
            <v>2.5363054591823975</v>
          </cell>
          <cell r="Q1819">
            <v>2.4391813964972364</v>
          </cell>
          <cell r="R1819">
            <v>2.3029915955167013</v>
          </cell>
          <cell r="S1819">
            <v>2.2182311475562821</v>
          </cell>
          <cell r="T1819">
            <v>1.9921837559452316</v>
          </cell>
          <cell r="U1819">
            <v>1.5021139741596912</v>
          </cell>
          <cell r="V1819">
            <v>0.90349090453896164</v>
          </cell>
          <cell r="W1819">
            <v>1.0073500723117412</v>
          </cell>
        </row>
        <row r="1820">
          <cell r="A1820" t="str">
            <v>UK1319URTG</v>
          </cell>
          <cell r="B1820" t="str">
            <v>UK</v>
          </cell>
          <cell r="C1820">
            <v>1</v>
          </cell>
          <cell r="D1820">
            <v>0</v>
          </cell>
          <cell r="E1820">
            <v>319</v>
          </cell>
          <cell r="F1820">
            <v>0</v>
          </cell>
          <cell r="G1820" t="str">
            <v>URTG</v>
          </cell>
          <cell r="H1820">
            <v>39.100681062533923</v>
          </cell>
          <cell r="I1820">
            <v>39.068676236942359</v>
          </cell>
          <cell r="J1820">
            <v>39.237122542748168</v>
          </cell>
          <cell r="K1820">
            <v>40.222522528671298</v>
          </cell>
          <cell r="L1820">
            <v>40.623755020296535</v>
          </cell>
          <cell r="M1820">
            <v>41.082585022728367</v>
          </cell>
          <cell r="N1820">
            <v>41.307147582567715</v>
          </cell>
          <cell r="O1820">
            <v>39.804883763309299</v>
          </cell>
          <cell r="P1820">
            <v>39.970835607231777</v>
          </cell>
          <cell r="Q1820">
            <v>40.524989692610745</v>
          </cell>
          <cell r="R1820">
            <v>41.757358254058865</v>
          </cell>
          <cell r="S1820">
            <v>42.442770036161171</v>
          </cell>
          <cell r="T1820">
            <v>42.58253709480266</v>
          </cell>
          <cell r="U1820">
            <v>41.756434452578965</v>
          </cell>
          <cell r="V1820">
            <v>41.402124857767497</v>
          </cell>
          <cell r="W1820">
            <v>41.634403619788252</v>
          </cell>
        </row>
        <row r="1821">
          <cell r="A1821" t="str">
            <v>UK1319UUTG</v>
          </cell>
          <cell r="B1821" t="str">
            <v>UK</v>
          </cell>
          <cell r="C1821">
            <v>1</v>
          </cell>
          <cell r="D1821">
            <v>0</v>
          </cell>
          <cell r="E1821">
            <v>319</v>
          </cell>
          <cell r="F1821">
            <v>0</v>
          </cell>
          <cell r="G1821" t="str">
            <v>UUTG</v>
          </cell>
          <cell r="H1821">
            <v>44.936216870821774</v>
          </cell>
          <cell r="I1821">
            <v>43.223200968114142</v>
          </cell>
          <cell r="J1821">
            <v>41.475905138454195</v>
          </cell>
          <cell r="K1821">
            <v>40.317733323323125</v>
          </cell>
          <cell r="L1821">
            <v>39.695282805551663</v>
          </cell>
          <cell r="M1821">
            <v>37.407747613239898</v>
          </cell>
          <cell r="N1821">
            <v>40.659680494173188</v>
          </cell>
          <cell r="O1821">
            <v>41.778452979088179</v>
          </cell>
          <cell r="P1821">
            <v>43.674994253105517</v>
          </cell>
          <cell r="Q1821">
            <v>44.198584868336113</v>
          </cell>
          <cell r="R1821">
            <v>45.096426760771415</v>
          </cell>
          <cell r="S1821">
            <v>45.15947225878687</v>
          </cell>
          <cell r="T1821">
            <v>45.33902716981239</v>
          </cell>
          <cell r="U1821">
            <v>46.585436671713296</v>
          </cell>
          <cell r="V1821">
            <v>50.13275033986644</v>
          </cell>
          <cell r="W1821">
            <v>51.154142463566252</v>
          </cell>
        </row>
        <row r="1822">
          <cell r="A1822" t="str">
            <v>UK1319UTVG</v>
          </cell>
          <cell r="B1822" t="str">
            <v>UK</v>
          </cell>
          <cell r="C1822">
            <v>1</v>
          </cell>
          <cell r="D1822">
            <v>0</v>
          </cell>
          <cell r="E1822">
            <v>319</v>
          </cell>
          <cell r="F1822">
            <v>0</v>
          </cell>
          <cell r="G1822" t="str">
            <v>UTVG</v>
          </cell>
          <cell r="H1822">
            <v>12.806812261853134</v>
          </cell>
          <cell r="I1822">
            <v>12.679762474319645</v>
          </cell>
          <cell r="J1822">
            <v>12.943955744771074</v>
          </cell>
          <cell r="K1822">
            <v>12.855049812194716</v>
          </cell>
          <cell r="L1822">
            <v>13.205775629084879</v>
          </cell>
          <cell r="M1822">
            <v>13.212456721892654</v>
          </cell>
          <cell r="N1822">
            <v>12.901584219653406</v>
          </cell>
          <cell r="O1822">
            <v>12.864413461216625</v>
          </cell>
          <cell r="P1822">
            <v>12.807239507749971</v>
          </cell>
          <cell r="Q1822">
            <v>12.889525610218266</v>
          </cell>
          <cell r="R1822">
            <v>12.616955620935643</v>
          </cell>
          <cell r="S1822">
            <v>12.63046010924001</v>
          </cell>
          <cell r="T1822">
            <v>12.51795369906819</v>
          </cell>
          <cell r="U1822">
            <v>12.194730765774175</v>
          </cell>
          <cell r="V1822">
            <v>11.747588262284557</v>
          </cell>
          <cell r="W1822">
            <v>11.898504688027735</v>
          </cell>
        </row>
        <row r="1823">
          <cell r="A1823" t="str">
            <v>UK1319UTYG</v>
          </cell>
          <cell r="B1823" t="str">
            <v>UK</v>
          </cell>
          <cell r="C1823">
            <v>1</v>
          </cell>
          <cell r="D1823">
            <v>0</v>
          </cell>
          <cell r="E1823">
            <v>319</v>
          </cell>
          <cell r="F1823">
            <v>0</v>
          </cell>
          <cell r="G1823" t="str">
            <v>UTYG</v>
          </cell>
          <cell r="H1823">
            <v>14.837453257071786</v>
          </cell>
          <cell r="I1823">
            <v>14.674579072462732</v>
          </cell>
          <cell r="J1823">
            <v>14.996373904642123</v>
          </cell>
          <cell r="K1823">
            <v>16.130437651148558</v>
          </cell>
          <cell r="L1823">
            <v>16.051166646926447</v>
          </cell>
          <cell r="M1823">
            <v>16.414089436813704</v>
          </cell>
          <cell r="N1823">
            <v>16.571477782953686</v>
          </cell>
          <cell r="O1823">
            <v>15.480808208530593</v>
          </cell>
          <cell r="P1823">
            <v>14.937538714766271</v>
          </cell>
          <cell r="Q1823">
            <v>15.169811635064278</v>
          </cell>
          <cell r="R1823">
            <v>16.123049408984393</v>
          </cell>
          <cell r="S1823">
            <v>16.92448519510387</v>
          </cell>
          <cell r="T1823">
            <v>16.605905786404112</v>
          </cell>
          <cell r="U1823">
            <v>16.854843727316091</v>
          </cell>
          <cell r="V1823">
            <v>16.601889614789624</v>
          </cell>
          <cell r="W1823">
            <v>16.597627933332031</v>
          </cell>
        </row>
        <row r="1824">
          <cell r="A1824" t="str">
            <v>UK1319UTSG</v>
          </cell>
          <cell r="B1824" t="str">
            <v>UK</v>
          </cell>
          <cell r="C1824">
            <v>1</v>
          </cell>
          <cell r="D1824">
            <v>0</v>
          </cell>
          <cell r="E1824">
            <v>319</v>
          </cell>
          <cell r="F1824">
            <v>0</v>
          </cell>
          <cell r="G1824" t="str">
            <v>UTSG</v>
          </cell>
          <cell r="H1824">
            <v>7.3614486421025926</v>
          </cell>
          <cell r="I1824">
            <v>7.3053729823493132</v>
          </cell>
          <cell r="J1824">
            <v>7.3985596811927321</v>
          </cell>
          <cell r="K1824">
            <v>7.3412414031591338</v>
          </cell>
          <cell r="L1824">
            <v>7.4139954561605634</v>
          </cell>
          <cell r="M1824">
            <v>7.4891478321777143</v>
          </cell>
          <cell r="N1824">
            <v>7.5301322727504036</v>
          </cell>
          <cell r="O1824">
            <v>7.3462852977600583</v>
          </cell>
          <cell r="P1824">
            <v>7.7643615331837088</v>
          </cell>
          <cell r="Q1824">
            <v>8.0779113689462303</v>
          </cell>
          <cell r="R1824">
            <v>8.3628408669027259</v>
          </cell>
          <cell r="S1824">
            <v>8.3685866884541475</v>
          </cell>
          <cell r="T1824">
            <v>8.218265633446439</v>
          </cell>
          <cell r="U1824">
            <v>8.4208197661958799</v>
          </cell>
          <cell r="V1824">
            <v>8.5454568699899003</v>
          </cell>
          <cell r="W1824">
            <v>8.5349599305518726</v>
          </cell>
        </row>
        <row r="1825">
          <cell r="A1825" t="str">
            <v>UK1319UWCG</v>
          </cell>
          <cell r="B1825" t="str">
            <v>UK</v>
          </cell>
          <cell r="C1825">
            <v>1</v>
          </cell>
          <cell r="D1825">
            <v>0</v>
          </cell>
          <cell r="E1825">
            <v>319</v>
          </cell>
          <cell r="F1825">
            <v>0</v>
          </cell>
          <cell r="G1825" t="str">
            <v>UWCG</v>
          </cell>
          <cell r="H1825">
            <v>10.59219982925705</v>
          </cell>
          <cell r="I1825">
            <v>10.471188114505594</v>
          </cell>
          <cell r="J1825">
            <v>10.048259594696503</v>
          </cell>
          <cell r="K1825">
            <v>9.6574686441391329</v>
          </cell>
          <cell r="L1825">
            <v>9.601068125289375</v>
          </cell>
          <cell r="M1825">
            <v>9.7042291453540219</v>
          </cell>
          <cell r="N1825">
            <v>10.072634533404839</v>
          </cell>
          <cell r="O1825">
            <v>10.291344820020006</v>
          </cell>
          <cell r="P1825">
            <v>10.658339665153463</v>
          </cell>
          <cell r="Q1825">
            <v>10.98188814712705</v>
          </cell>
          <cell r="R1825">
            <v>11.174087129392696</v>
          </cell>
          <cell r="S1825">
            <v>11.101251267153859</v>
          </cell>
          <cell r="T1825">
            <v>10.895310144357012</v>
          </cell>
          <cell r="U1825">
            <v>10.942751864833289</v>
          </cell>
          <cell r="V1825">
            <v>11.630748075510724</v>
          </cell>
          <cell r="W1825">
            <v>11.826907241530426</v>
          </cell>
        </row>
        <row r="1826">
          <cell r="A1826" t="str">
            <v>UK1319UCTGI</v>
          </cell>
          <cell r="B1826" t="str">
            <v>UK</v>
          </cell>
          <cell r="C1826">
            <v>1</v>
          </cell>
          <cell r="D1826">
            <v>0</v>
          </cell>
          <cell r="E1826">
            <v>319</v>
          </cell>
          <cell r="F1826">
            <v>0</v>
          </cell>
          <cell r="G1826" t="str">
            <v>UCTGI</v>
          </cell>
          <cell r="H1826" t="e">
            <v>#N/A</v>
          </cell>
          <cell r="I1826" t="e">
            <v>#N/A</v>
          </cell>
          <cell r="J1826" t="e">
            <v>#N/A</v>
          </cell>
          <cell r="K1826" t="e">
            <v>#N/A</v>
          </cell>
          <cell r="L1826" t="e">
            <v>#N/A</v>
          </cell>
          <cell r="M1826" t="e">
            <v>#N/A</v>
          </cell>
          <cell r="N1826" t="e">
            <v>#N/A</v>
          </cell>
          <cell r="O1826" t="e">
            <v>#N/A</v>
          </cell>
          <cell r="P1826" t="e">
            <v>#N/A</v>
          </cell>
          <cell r="Q1826" t="e">
            <v>#N/A</v>
          </cell>
          <cell r="R1826" t="e">
            <v>#N/A</v>
          </cell>
          <cell r="S1826" t="e">
            <v>#N/A</v>
          </cell>
          <cell r="T1826" t="e">
            <v>#N/A</v>
          </cell>
          <cell r="U1826">
            <v>13.02894553096764</v>
          </cell>
          <cell r="V1826">
            <v>13.869746985949346</v>
          </cell>
          <cell r="W1826">
            <v>14.096532338877832</v>
          </cell>
        </row>
        <row r="1827">
          <cell r="A1827" t="str">
            <v>UK1319UIGG0</v>
          </cell>
          <cell r="B1827" t="str">
            <v>UK</v>
          </cell>
          <cell r="C1827">
            <v>1</v>
          </cell>
          <cell r="D1827">
            <v>0</v>
          </cell>
          <cell r="E1827">
            <v>319</v>
          </cell>
          <cell r="F1827">
            <v>0</v>
          </cell>
          <cell r="G1827" t="str">
            <v>UIGG0</v>
          </cell>
          <cell r="H1827">
            <v>1.9895917716081204</v>
          </cell>
          <cell r="I1827">
            <v>1.5170277053596783</v>
          </cell>
          <cell r="J1827">
            <v>1.2633508976091863</v>
          </cell>
          <cell r="K1827">
            <v>1.3547915941494844</v>
          </cell>
          <cell r="L1827">
            <v>1.3565837218567289</v>
          </cell>
          <cell r="M1827">
            <v>1.2520826229118729</v>
          </cell>
          <cell r="N1827">
            <v>1.3243911891238056</v>
          </cell>
          <cell r="O1827">
            <v>1.4366416131443596</v>
          </cell>
          <cell r="P1827">
            <v>1.7994360146909922</v>
          </cell>
          <cell r="Q1827">
            <v>1.933957745950966</v>
          </cell>
          <cell r="R1827">
            <v>0.56614544452916349</v>
          </cell>
          <cell r="S1827">
            <v>1.7904316644727887</v>
          </cell>
          <cell r="T1827">
            <v>1.8064951384164232</v>
          </cell>
          <cell r="U1827">
            <v>2.1768947328397315</v>
          </cell>
          <cell r="V1827">
            <v>2.4062686003184872</v>
          </cell>
          <cell r="W1827">
            <v>2.3712990540204828</v>
          </cell>
        </row>
        <row r="1828">
          <cell r="A1828" t="str">
            <v>UK1319UYIG</v>
          </cell>
          <cell r="B1828" t="str">
            <v>UK</v>
          </cell>
          <cell r="C1828">
            <v>1</v>
          </cell>
          <cell r="D1828">
            <v>0</v>
          </cell>
          <cell r="E1828">
            <v>319</v>
          </cell>
          <cell r="F1828">
            <v>0</v>
          </cell>
          <cell r="G1828" t="str">
            <v>UYIG</v>
          </cell>
          <cell r="H1828">
            <v>4.0835113042197513</v>
          </cell>
          <cell r="I1828">
            <v>4.0643396791203052</v>
          </cell>
          <cell r="J1828">
            <v>4.0496618455259279</v>
          </cell>
          <cell r="K1828">
            <v>3.9596087825986057</v>
          </cell>
          <cell r="L1828">
            <v>3.2969754395787794</v>
          </cell>
          <cell r="M1828">
            <v>3.1319986114140539</v>
          </cell>
          <cell r="N1828">
            <v>2.7314773132073111</v>
          </cell>
          <cell r="O1828">
            <v>2.362481451591909</v>
          </cell>
          <cell r="P1828">
            <v>2.3613155913686028</v>
          </cell>
          <cell r="Q1828">
            <v>2.2499677243366834</v>
          </cell>
          <cell r="R1828">
            <v>2.3528049788224399</v>
          </cell>
          <cell r="S1828">
            <v>2.2991844824716687</v>
          </cell>
          <cell r="T1828">
            <v>2.4345001989704884</v>
          </cell>
          <cell r="U1828">
            <v>2.2142259645629827</v>
          </cell>
          <cell r="V1828">
            <v>2.4210423139044797</v>
          </cell>
          <cell r="W1828">
            <v>2.774645292572568</v>
          </cell>
        </row>
        <row r="1829">
          <cell r="A1829" t="str">
            <v>UK1319UOOMS</v>
          </cell>
          <cell r="B1829" t="str">
            <v>UK</v>
          </cell>
          <cell r="C1829">
            <v>1</v>
          </cell>
          <cell r="D1829">
            <v>0</v>
          </cell>
          <cell r="E1829">
            <v>319</v>
          </cell>
          <cell r="F1829">
            <v>0</v>
          </cell>
          <cell r="G1829" t="str">
            <v>UOOMS</v>
          </cell>
          <cell r="H1829" t="e">
            <v>#N/A</v>
          </cell>
          <cell r="I1829" t="e">
            <v>#N/A</v>
          </cell>
          <cell r="J1829" t="e">
            <v>#N/A</v>
          </cell>
          <cell r="K1829" t="e">
            <v>#N/A</v>
          </cell>
          <cell r="L1829" t="e">
            <v>#N/A</v>
          </cell>
          <cell r="M1829" t="e">
            <v>#N/A</v>
          </cell>
          <cell r="N1829" t="e">
            <v>#N/A</v>
          </cell>
          <cell r="O1829" t="e">
            <v>#N/A</v>
          </cell>
          <cell r="P1829">
            <v>0</v>
          </cell>
          <cell r="Q1829">
            <v>0</v>
          </cell>
          <cell r="R1829">
            <v>0.30498880243991039</v>
          </cell>
          <cell r="S1829">
            <v>0</v>
          </cell>
          <cell r="T1829">
            <v>0</v>
          </cell>
          <cell r="U1829">
            <v>0</v>
          </cell>
          <cell r="V1829">
            <v>0</v>
          </cell>
          <cell r="W1829">
            <v>0</v>
          </cell>
        </row>
        <row r="1830">
          <cell r="A1830" t="str">
            <v>UK1319UBLGBPS</v>
          </cell>
          <cell r="B1830" t="str">
            <v>UK</v>
          </cell>
          <cell r="C1830">
            <v>1</v>
          </cell>
          <cell r="D1830">
            <v>0</v>
          </cell>
          <cell r="E1830">
            <v>319</v>
          </cell>
          <cell r="F1830">
            <v>0</v>
          </cell>
          <cell r="G1830" t="str">
            <v>UBLGBPS</v>
          </cell>
          <cell r="H1830" t="e">
            <v>#N/A</v>
          </cell>
          <cell r="I1830" t="e">
            <v>#N/A</v>
          </cell>
          <cell r="J1830" t="e">
            <v>#N/A</v>
          </cell>
          <cell r="K1830" t="e">
            <v>#N/A</v>
          </cell>
          <cell r="L1830" t="e">
            <v>#N/A</v>
          </cell>
          <cell r="M1830" t="e">
            <v>#N/A</v>
          </cell>
          <cell r="N1830" t="e">
            <v>#N/A</v>
          </cell>
          <cell r="O1830" t="e">
            <v>#N/A</v>
          </cell>
          <cell r="P1830">
            <v>-1.5444791369398012</v>
          </cell>
          <cell r="Q1830">
            <v>-1.7569626342242808</v>
          </cell>
          <cell r="R1830">
            <v>-1.5227021798599782</v>
          </cell>
          <cell r="S1830">
            <v>-0.90580683128142592</v>
          </cell>
          <cell r="T1830">
            <v>-1.252179801263531</v>
          </cell>
          <cell r="U1830">
            <v>-2.9708869199172812</v>
          </cell>
          <cell r="V1830">
            <v>-5.4211810602880668</v>
          </cell>
          <cell r="W1830">
            <v>-5.5279272790532348</v>
          </cell>
        </row>
        <row r="1831">
          <cell r="A1831" t="str">
            <v>UK1319UYVG</v>
          </cell>
          <cell r="B1831" t="str">
            <v>UK</v>
          </cell>
          <cell r="C1831">
            <v>1</v>
          </cell>
          <cell r="D1831">
            <v>0</v>
          </cell>
          <cell r="E1831">
            <v>319</v>
          </cell>
          <cell r="F1831">
            <v>0</v>
          </cell>
          <cell r="G1831" t="str">
            <v>UYVG</v>
          </cell>
          <cell r="H1831">
            <v>0.72933969391735065</v>
          </cell>
          <cell r="I1831">
            <v>0.58856939643813821</v>
          </cell>
          <cell r="J1831">
            <v>0.64462578936843296</v>
          </cell>
          <cell r="K1831">
            <v>0.51620858557937543</v>
          </cell>
          <cell r="L1831">
            <v>0.45998298752059263</v>
          </cell>
          <cell r="M1831">
            <v>0.44483903769765082</v>
          </cell>
          <cell r="N1831">
            <v>0.45076079340162928</v>
          </cell>
          <cell r="O1831">
            <v>0.52149383951117734</v>
          </cell>
          <cell r="P1831">
            <v>0.5902192242833052</v>
          </cell>
          <cell r="Q1831">
            <v>0.53590094911273167</v>
          </cell>
          <cell r="R1831">
            <v>0.52542704420341635</v>
          </cell>
          <cell r="S1831">
            <v>0.56178415263341053</v>
          </cell>
          <cell r="T1831">
            <v>0.5245974591682605</v>
          </cell>
          <cell r="U1831">
            <v>0.74773074503460057</v>
          </cell>
          <cell r="V1831">
            <v>0.83166063643453458</v>
          </cell>
          <cell r="W1831">
            <v>0.79741132663229619</v>
          </cell>
        </row>
        <row r="1832">
          <cell r="A1832" t="str">
            <v>UK1319UYTGH</v>
          </cell>
          <cell r="B1832" t="str">
            <v>UK</v>
          </cell>
          <cell r="C1832">
            <v>1</v>
          </cell>
          <cell r="D1832">
            <v>0</v>
          </cell>
          <cell r="E1832">
            <v>319</v>
          </cell>
          <cell r="F1832">
            <v>0</v>
          </cell>
          <cell r="G1832" t="str">
            <v>UYTGH</v>
          </cell>
          <cell r="H1832">
            <v>15.078157176249821</v>
          </cell>
          <cell r="I1832">
            <v>14.487940787437031</v>
          </cell>
          <cell r="J1832">
            <v>14.109486395516651</v>
          </cell>
          <cell r="K1832">
            <v>13.385022443356972</v>
          </cell>
          <cell r="L1832">
            <v>12.671605310477748</v>
          </cell>
          <cell r="M1832">
            <v>12.305062911340425</v>
          </cell>
          <cell r="N1832">
            <v>12.682271380310581</v>
          </cell>
          <cell r="O1832">
            <v>12.719001379741233</v>
          </cell>
          <cell r="P1832">
            <v>12.815662437069312</v>
          </cell>
          <cell r="Q1832">
            <v>12.854626247818789</v>
          </cell>
          <cell r="R1832">
            <v>12.888172103105378</v>
          </cell>
          <cell r="S1832">
            <v>12.637722602998805</v>
          </cell>
          <cell r="T1832">
            <v>12.668714850329977</v>
          </cell>
          <cell r="U1832">
            <v>13.076577417370084</v>
          </cell>
          <cell r="V1832">
            <v>14.299392146918899</v>
          </cell>
          <cell r="W1832">
            <v>14.668125598389963</v>
          </cell>
        </row>
        <row r="1833">
          <cell r="A1833" t="str">
            <v>UK1319UYTGM</v>
          </cell>
          <cell r="B1833" t="str">
            <v>UK</v>
          </cell>
          <cell r="C1833">
            <v>1</v>
          </cell>
          <cell r="D1833">
            <v>0</v>
          </cell>
          <cell r="E1833">
            <v>319</v>
          </cell>
          <cell r="F1833">
            <v>0</v>
          </cell>
          <cell r="G1833" t="str">
            <v>UYTGM</v>
          </cell>
          <cell r="H1833">
            <v>0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0</v>
          </cell>
          <cell r="V1833">
            <v>0</v>
          </cell>
          <cell r="W1833">
            <v>0</v>
          </cell>
        </row>
        <row r="1834">
          <cell r="A1834" t="str">
            <v>UK1319UCIG0</v>
          </cell>
          <cell r="B1834" t="str">
            <v>UK</v>
          </cell>
          <cell r="C1834">
            <v>1</v>
          </cell>
          <cell r="D1834">
            <v>0</v>
          </cell>
          <cell r="E1834">
            <v>319</v>
          </cell>
          <cell r="F1834">
            <v>0</v>
          </cell>
          <cell r="G1834" t="str">
            <v>UCIG0</v>
          </cell>
          <cell r="H1834">
            <v>11.225530707819537</v>
          </cell>
          <cell r="I1834">
            <v>11.195610738289377</v>
          </cell>
          <cell r="J1834">
            <v>10.84262746146822</v>
          </cell>
          <cell r="K1834">
            <v>10.781797789107522</v>
          </cell>
          <cell r="L1834">
            <v>11.062633919438374</v>
          </cell>
          <cell r="M1834">
            <v>11.192350898535942</v>
          </cell>
          <cell r="N1834">
            <v>11.592753379237994</v>
          </cell>
          <cell r="O1834">
            <v>12.162549137010908</v>
          </cell>
          <cell r="P1834">
            <v>12.630357992043843</v>
          </cell>
          <cell r="Q1834">
            <v>12.97781516664654</v>
          </cell>
          <cell r="R1834">
            <v>13.365136266921088</v>
          </cell>
          <cell r="S1834">
            <v>13.262070113325164</v>
          </cell>
          <cell r="T1834">
            <v>13.03955590357562</v>
          </cell>
          <cell r="U1834">
            <v>13.438413837443225</v>
          </cell>
          <cell r="V1834">
            <v>14.412894042642051</v>
          </cell>
          <cell r="W1834">
            <v>14.711391111867872</v>
          </cell>
        </row>
        <row r="1835">
          <cell r="A1835" t="str">
            <v>UK10CVGD5</v>
          </cell>
          <cell r="B1835" t="str">
            <v>UK</v>
          </cell>
          <cell r="C1835">
            <v>1</v>
          </cell>
          <cell r="D1835">
            <v>0</v>
          </cell>
          <cell r="E1835">
            <v>0</v>
          </cell>
          <cell r="F1835">
            <v>0</v>
          </cell>
          <cell r="G1835" t="str">
            <v>CVGD5</v>
          </cell>
          <cell r="H1835">
            <v>2.0325228323100024</v>
          </cell>
          <cell r="I1835">
            <v>3.161059052700514</v>
          </cell>
          <cell r="J1835">
            <v>3.7580015457201923</v>
          </cell>
          <cell r="K1835">
            <v>5.3164447918694107</v>
          </cell>
          <cell r="L1835">
            <v>4.6440297429592396</v>
          </cell>
          <cell r="M1835">
            <v>3.9933064341625171</v>
          </cell>
          <cell r="N1835">
            <v>3.0368613759640608</v>
          </cell>
          <cell r="O1835">
            <v>3.2696973236856142</v>
          </cell>
          <cell r="P1835">
            <v>2.9580120394125933</v>
          </cell>
          <cell r="Q1835">
            <v>3.4303257041481197</v>
          </cell>
          <cell r="R1835">
            <v>1.9746066800459909</v>
          </cell>
          <cell r="S1835">
            <v>2.7332213725260099</v>
          </cell>
          <cell r="T1835">
            <v>3.7681037096065384</v>
          </cell>
          <cell r="U1835">
            <v>0.71265039315375622</v>
          </cell>
          <cell r="V1835">
            <v>-3.3301571281254017</v>
          </cell>
          <cell r="W1835">
            <v>-0.15301694789607742</v>
          </cell>
        </row>
        <row r="1836">
          <cell r="A1836" t="str">
            <v>UK699RVGDPR</v>
          </cell>
          <cell r="B1836" t="str">
            <v>UK</v>
          </cell>
          <cell r="C1836">
            <v>6</v>
          </cell>
          <cell r="D1836">
            <v>0</v>
          </cell>
          <cell r="E1836">
            <v>99</v>
          </cell>
          <cell r="F1836">
            <v>327</v>
          </cell>
          <cell r="G1836" t="str">
            <v>RVGDPR</v>
          </cell>
          <cell r="H1836">
            <v>0.21542371601361854</v>
          </cell>
          <cell r="I1836">
            <v>0.8677993617830726</v>
          </cell>
          <cell r="J1836">
            <v>0.42736379331114183</v>
          </cell>
          <cell r="K1836">
            <v>0.45727678679938766</v>
          </cell>
          <cell r="L1836">
            <v>0.22862695670555766</v>
          </cell>
          <cell r="M1836">
            <v>-7.4995481415707221E-2</v>
          </cell>
          <cell r="N1836">
            <v>0.29475041950364211</v>
          </cell>
          <cell r="O1836">
            <v>0.80170269396135918</v>
          </cell>
          <cell r="P1836">
            <v>1.4986816722255769</v>
          </cell>
          <cell r="Q1836">
            <v>0.25435773058586353</v>
          </cell>
          <cell r="R1836">
            <v>-9.6596974103235755E-2</v>
          </cell>
          <cell r="S1836">
            <v>-0.45018432843388911</v>
          </cell>
          <cell r="T1836">
            <v>0.29838962848749429</v>
          </cell>
          <cell r="U1836">
            <v>-0.33024907323624397</v>
          </cell>
          <cell r="V1836">
            <v>-0.94198289125024814</v>
          </cell>
          <cell r="W1836">
            <v>-0.51805166440915817</v>
          </cell>
        </row>
        <row r="1837">
          <cell r="A1837" t="str">
            <v>UK199RVGDPR</v>
          </cell>
          <cell r="B1837" t="str">
            <v>UK</v>
          </cell>
          <cell r="C1837">
            <v>1</v>
          </cell>
          <cell r="D1837">
            <v>0</v>
          </cell>
          <cell r="E1837">
            <v>99</v>
          </cell>
          <cell r="F1837">
            <v>327</v>
          </cell>
          <cell r="G1837" t="str">
            <v>RVGDPR</v>
          </cell>
          <cell r="H1837">
            <v>140.13644436773632</v>
          </cell>
          <cell r="I1837">
            <v>141.35254753758502</v>
          </cell>
          <cell r="J1837">
            <v>141.95663714668359</v>
          </cell>
          <cell r="K1837">
            <v>142.60577189567641</v>
          </cell>
          <cell r="L1837">
            <v>142.93180713204796</v>
          </cell>
          <cell r="M1837">
            <v>142.82461473519311</v>
          </cell>
          <cell r="N1837">
            <v>143.24559088627956</v>
          </cell>
          <cell r="O1837">
            <v>144.39399464739574</v>
          </cell>
          <cell r="P1837">
            <v>146.55800098097063</v>
          </cell>
          <cell r="Q1837">
            <v>146.93078258625783</v>
          </cell>
          <cell r="R1837">
            <v>146.78885189625331</v>
          </cell>
          <cell r="S1837">
            <v>146.12803148912835</v>
          </cell>
          <cell r="T1837">
            <v>146.56406237940485</v>
          </cell>
          <cell r="U1837">
            <v>146.08003592169948</v>
          </cell>
          <cell r="V1837">
            <v>144.70398697578486</v>
          </cell>
          <cell r="W1837">
            <v>143.95434556279039</v>
          </cell>
        </row>
        <row r="1838">
          <cell r="A1838" t="str">
            <v>UK10ISRV</v>
          </cell>
          <cell r="B1838" t="str">
            <v>UK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 t="str">
            <v>ISRV</v>
          </cell>
          <cell r="H1838">
            <v>3.9558205270999069</v>
          </cell>
          <cell r="I1838">
            <v>2.3979171515882358</v>
          </cell>
          <cell r="J1838">
            <v>4.019963491747669</v>
          </cell>
          <cell r="K1838">
            <v>5.0889210638958016</v>
          </cell>
          <cell r="L1838">
            <v>3.3798944183488944</v>
          </cell>
          <cell r="M1838">
            <v>4.9456802057668003</v>
          </cell>
          <cell r="N1838">
            <v>2.8551294030392693</v>
          </cell>
          <cell r="O1838">
            <v>0.93373784116377312</v>
          </cell>
          <cell r="P1838">
            <v>0.64722466594737682</v>
          </cell>
          <cell r="Q1838">
            <v>2.0761088626889412</v>
          </cell>
          <cell r="R1838">
            <v>2.4844194911945117</v>
          </cell>
          <cell r="S1838">
            <v>2.1681150953249517</v>
          </cell>
          <cell r="T1838">
            <v>2.9725727004937141</v>
          </cell>
          <cell r="U1838">
            <v>3.0477827366978794</v>
          </cell>
          <cell r="V1838" t="e">
            <v>#N/A</v>
          </cell>
          <cell r="W1838" t="e">
            <v>#N/A</v>
          </cell>
        </row>
        <row r="1839">
          <cell r="A1839" t="str">
            <v>UK10ILRV</v>
          </cell>
          <cell r="B1839" t="str">
            <v>UK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 t="str">
            <v>ILRV</v>
          </cell>
          <cell r="H1839">
            <v>5.484725803236179</v>
          </cell>
          <cell r="I1839">
            <v>4.1638976283331797</v>
          </cell>
          <cell r="J1839">
            <v>4.2242675726798407</v>
          </cell>
          <cell r="K1839">
            <v>3.3084161640979159</v>
          </cell>
          <cell r="L1839">
            <v>2.850996805976469</v>
          </cell>
          <cell r="M1839">
            <v>4.0957575673172153</v>
          </cell>
          <cell r="N1839">
            <v>2.8257534140627705</v>
          </cell>
          <cell r="O1839">
            <v>1.75820139262437</v>
          </cell>
          <cell r="P1839">
            <v>1.4719633236746965</v>
          </cell>
          <cell r="Q1839">
            <v>2.3590032775415715</v>
          </cell>
          <cell r="R1839">
            <v>2.1909360447706971</v>
          </cell>
          <cell r="S1839">
            <v>1.7003926800101654</v>
          </cell>
          <cell r="T1839">
            <v>2.0594196973006573</v>
          </cell>
          <cell r="U1839">
            <v>2.0682445168339392</v>
          </cell>
          <cell r="V1839" t="e">
            <v>#N/A</v>
          </cell>
          <cell r="W1839" t="e">
            <v>#N/A</v>
          </cell>
        </row>
        <row r="1840">
          <cell r="A1840" t="str">
            <v>UK10ADGGU</v>
          </cell>
          <cell r="B1840" t="str">
            <v>UK</v>
          </cell>
          <cell r="C1840">
            <v>1</v>
          </cell>
          <cell r="D1840">
            <v>0</v>
          </cell>
          <cell r="E1840">
            <v>0</v>
          </cell>
          <cell r="F1840">
            <v>0</v>
          </cell>
          <cell r="G1840" t="str">
            <v>ADGGU</v>
          </cell>
          <cell r="H1840">
            <v>-2.6205251072177749</v>
          </cell>
          <cell r="I1840">
            <v>-3.1463449406059665</v>
          </cell>
          <cell r="J1840">
            <v>-2.9701729408027622</v>
          </cell>
          <cell r="K1840">
            <v>-2.7750864376038855</v>
          </cell>
          <cell r="L1840">
            <v>-2.4934768071723843</v>
          </cell>
          <cell r="M1840">
            <v>-2.1381636431418882</v>
          </cell>
          <cell r="N1840">
            <v>-1.818456809801422</v>
          </cell>
          <cell r="O1840">
            <v>-1.8848939769523232</v>
          </cell>
          <cell r="P1840">
            <v>-2.1095451020614386</v>
          </cell>
          <cell r="Q1840">
            <v>-1.9616358312712301</v>
          </cell>
          <cell r="R1840">
            <v>-1.6841091743339476</v>
          </cell>
          <cell r="S1840">
            <v>-2.2175310596617814</v>
          </cell>
          <cell r="T1840">
            <v>-2.4856565464374034</v>
          </cell>
          <cell r="U1840">
            <v>-1.351204465895639</v>
          </cell>
          <cell r="V1840">
            <v>1.3748656870845366</v>
          </cell>
          <cell r="W1840">
            <v>-1.096341162851544</v>
          </cell>
        </row>
        <row r="1841">
          <cell r="A1841" t="str">
            <v>UK10ADGGI</v>
          </cell>
          <cell r="B1841" t="str">
            <v>UK</v>
          </cell>
          <cell r="C1841">
            <v>1</v>
          </cell>
          <cell r="D1841">
            <v>0</v>
          </cell>
          <cell r="E1841">
            <v>0</v>
          </cell>
          <cell r="F1841">
            <v>0</v>
          </cell>
          <cell r="G1841" t="str">
            <v>ADGGI</v>
          </cell>
          <cell r="H1841">
            <v>1.4629861970019764</v>
          </cell>
          <cell r="I1841">
            <v>0.91799473851433877</v>
          </cell>
          <cell r="J1841">
            <v>1.0794889047231657</v>
          </cell>
          <cell r="K1841">
            <v>1.1845223449947202</v>
          </cell>
          <cell r="L1841">
            <v>0.80349863240639507</v>
          </cell>
          <cell r="M1841">
            <v>1.0127795405498046</v>
          </cell>
          <cell r="N1841">
            <v>0.92300261389806582</v>
          </cell>
          <cell r="O1841">
            <v>0.45545954919767806</v>
          </cell>
          <cell r="P1841">
            <v>0.23983800610476669</v>
          </cell>
          <cell r="Q1841">
            <v>0.273922371120084</v>
          </cell>
          <cell r="R1841">
            <v>0.67963388457599683</v>
          </cell>
          <cell r="S1841">
            <v>4.9955663591815913E-2</v>
          </cell>
          <cell r="T1841">
            <v>-7.5617593863695376E-2</v>
          </cell>
          <cell r="U1841">
            <v>0.86903597488942275</v>
          </cell>
          <cell r="V1841">
            <v>3.7817025071563313</v>
          </cell>
          <cell r="W1841">
            <v>1.6643475124700862</v>
          </cell>
        </row>
        <row r="1842">
          <cell r="A1842" t="str">
            <v>UK1319UDGGS</v>
          </cell>
          <cell r="B1842" t="str">
            <v>UK</v>
          </cell>
          <cell r="C1842">
            <v>1</v>
          </cell>
          <cell r="D1842">
            <v>0</v>
          </cell>
          <cell r="E1842">
            <v>319</v>
          </cell>
          <cell r="F1842">
            <v>0</v>
          </cell>
          <cell r="G1842" t="str">
            <v>UDGGS</v>
          </cell>
          <cell r="H1842">
            <v>-0.16596978449839758</v>
          </cell>
          <cell r="I1842">
            <v>-0.7887674197864748</v>
          </cell>
          <cell r="J1842">
            <v>-0.46356195804330713</v>
          </cell>
          <cell r="K1842">
            <v>-0.4369231329242752</v>
          </cell>
          <cell r="L1842">
            <v>0.43844820346064101</v>
          </cell>
          <cell r="M1842">
            <v>3.1383476032043944</v>
          </cell>
          <cell r="N1842">
            <v>-0.83986737493981412</v>
          </cell>
          <cell r="O1842">
            <v>-0.33266267744178862</v>
          </cell>
          <cell r="P1842">
            <v>-0.33954933818587751</v>
          </cell>
          <cell r="Q1842">
            <v>0.23280123605379249</v>
          </cell>
          <cell r="R1842">
            <v>-3.6087680288705834E-2</v>
          </cell>
          <cell r="S1842">
            <v>0.64167158398015289</v>
          </cell>
          <cell r="T1842">
            <v>0.5081235585336924</v>
          </cell>
          <cell r="U1842">
            <v>2.7840111717167515</v>
          </cell>
          <cell r="V1842">
            <v>2.2941872539786088</v>
          </cell>
          <cell r="W1842">
            <v>1.3886834164683358E-2</v>
          </cell>
        </row>
        <row r="1843">
          <cell r="A1843" t="str">
            <v>UK10UTVG</v>
          </cell>
          <cell r="B1843" t="str">
            <v>UK</v>
          </cell>
          <cell r="C1843">
            <v>1</v>
          </cell>
          <cell r="D1843">
            <v>0</v>
          </cell>
          <cell r="E1843">
            <v>0</v>
          </cell>
          <cell r="F1843">
            <v>0</v>
          </cell>
          <cell r="G1843" t="str">
            <v>UTVG</v>
          </cell>
          <cell r="H1843">
            <v>93.908000000000001</v>
          </cell>
          <cell r="I1843">
            <v>99.120999999999995</v>
          </cell>
          <cell r="J1843">
            <v>107.447</v>
          </cell>
          <cell r="K1843">
            <v>113.009</v>
          </cell>
          <cell r="L1843">
            <v>122.646</v>
          </cell>
          <cell r="M1843">
            <v>129.024</v>
          </cell>
          <cell r="N1843">
            <v>131.83199999999999</v>
          </cell>
          <cell r="O1843">
            <v>138.36500000000001</v>
          </cell>
          <cell r="P1843">
            <v>145.97</v>
          </cell>
          <cell r="Q1843">
            <v>154.751</v>
          </cell>
          <cell r="R1843">
            <v>158.02799999999999</v>
          </cell>
          <cell r="S1843">
            <v>166.95699999999999</v>
          </cell>
          <cell r="T1843">
            <v>175.529</v>
          </cell>
          <cell r="U1843">
            <v>176.398</v>
          </cell>
          <cell r="V1843">
            <v>165.39500000000001</v>
          </cell>
          <cell r="W1843">
            <v>170.50700000000001</v>
          </cell>
        </row>
        <row r="1844">
          <cell r="A1844" t="str">
            <v>UK10UTYG</v>
          </cell>
          <cell r="B1844" t="str">
            <v>UK</v>
          </cell>
          <cell r="C1844">
            <v>1</v>
          </cell>
          <cell r="D1844">
            <v>0</v>
          </cell>
          <cell r="E1844">
            <v>0</v>
          </cell>
          <cell r="F1844">
            <v>0</v>
          </cell>
          <cell r="G1844" t="str">
            <v>UTYG</v>
          </cell>
          <cell r="H1844">
            <v>108.798</v>
          </cell>
          <cell r="I1844">
            <v>114.715</v>
          </cell>
          <cell r="J1844">
            <v>124.48399999999999</v>
          </cell>
          <cell r="K1844">
            <v>141.803</v>
          </cell>
          <cell r="L1844">
            <v>149.072</v>
          </cell>
          <cell r="M1844">
            <v>160.28899999999999</v>
          </cell>
          <cell r="N1844">
            <v>169.33199999999999</v>
          </cell>
          <cell r="O1844">
            <v>166.506</v>
          </cell>
          <cell r="P1844">
            <v>170.25</v>
          </cell>
          <cell r="Q1844">
            <v>182.12799999999999</v>
          </cell>
          <cell r="R1844">
            <v>201.94200000000001</v>
          </cell>
          <cell r="S1844">
            <v>223.71799999999999</v>
          </cell>
          <cell r="T1844">
            <v>232.851</v>
          </cell>
          <cell r="U1844">
            <v>243.80699999999999</v>
          </cell>
          <cell r="V1844">
            <v>233.739</v>
          </cell>
          <cell r="W1844">
            <v>237.846</v>
          </cell>
        </row>
        <row r="1845">
          <cell r="A1845" t="str">
            <v>UK10UTSG</v>
          </cell>
          <cell r="B1845" t="str">
            <v>UK</v>
          </cell>
          <cell r="C1845">
            <v>1</v>
          </cell>
          <cell r="D1845">
            <v>0</v>
          </cell>
          <cell r="E1845">
            <v>0</v>
          </cell>
          <cell r="F1845">
            <v>0</v>
          </cell>
          <cell r="G1845" t="str">
            <v>UTSG</v>
          </cell>
          <cell r="H1845">
            <v>53.978999999999999</v>
          </cell>
          <cell r="I1845">
            <v>57.107999999999997</v>
          </cell>
          <cell r="J1845">
            <v>61.414999999999999</v>
          </cell>
          <cell r="K1845">
            <v>64.537000000000006</v>
          </cell>
          <cell r="L1845">
            <v>68.855999999999995</v>
          </cell>
          <cell r="M1845">
            <v>73.134</v>
          </cell>
          <cell r="N1845">
            <v>76.944999999999993</v>
          </cell>
          <cell r="O1845">
            <v>79.013999999999996</v>
          </cell>
          <cell r="P1845">
            <v>88.494</v>
          </cell>
          <cell r="Q1845">
            <v>96.983000000000004</v>
          </cell>
          <cell r="R1845">
            <v>104.745</v>
          </cell>
          <cell r="S1845">
            <v>110.621</v>
          </cell>
          <cell r="T1845">
            <v>115.238</v>
          </cell>
          <cell r="U1845">
            <v>121.80800000000001</v>
          </cell>
          <cell r="V1845">
            <v>120.312</v>
          </cell>
          <cell r="W1845">
            <v>122.307</v>
          </cell>
        </row>
        <row r="1846">
          <cell r="A1846" t="str">
            <v>UK10UVGD</v>
          </cell>
          <cell r="B1846" t="str">
            <v>UK</v>
          </cell>
          <cell r="C1846">
            <v>1</v>
          </cell>
          <cell r="D1846">
            <v>0</v>
          </cell>
          <cell r="E1846">
            <v>0</v>
          </cell>
          <cell r="F1846">
            <v>0</v>
          </cell>
          <cell r="G1846" t="str">
            <v>UVGD</v>
          </cell>
          <cell r="H1846">
            <v>733.26599999999996</v>
          </cell>
          <cell r="I1846">
            <v>781.726</v>
          </cell>
          <cell r="J1846">
            <v>830.09400000000005</v>
          </cell>
          <cell r="K1846">
            <v>879.10199999999998</v>
          </cell>
          <cell r="L1846">
            <v>928.73</v>
          </cell>
          <cell r="M1846">
            <v>976.53300000000002</v>
          </cell>
          <cell r="N1846">
            <v>1021.828</v>
          </cell>
          <cell r="O1846">
            <v>1075.5640000000001</v>
          </cell>
          <cell r="P1846">
            <v>1139.7460000000001</v>
          </cell>
          <cell r="Q1846">
            <v>1200.595</v>
          </cell>
          <cell r="R1846">
            <v>1252.5050000000001</v>
          </cell>
          <cell r="S1846">
            <v>1321.86</v>
          </cell>
          <cell r="T1846">
            <v>1402.2180000000001</v>
          </cell>
          <cell r="U1846">
            <v>1446.51</v>
          </cell>
          <cell r="V1846">
            <v>1407.9059999999999</v>
          </cell>
          <cell r="W1846">
            <v>1433.0119999999999</v>
          </cell>
        </row>
        <row r="1847">
          <cell r="A1847" t="str">
            <v>UK10UCPH</v>
          </cell>
          <cell r="B1847" t="str">
            <v>UK</v>
          </cell>
          <cell r="C1847">
            <v>1</v>
          </cell>
          <cell r="D1847">
            <v>0</v>
          </cell>
          <cell r="E1847">
            <v>0</v>
          </cell>
          <cell r="F1847">
            <v>0</v>
          </cell>
          <cell r="G1847" t="str">
            <v>UCPH</v>
          </cell>
          <cell r="H1847">
            <v>465.33699999999999</v>
          </cell>
          <cell r="I1847">
            <v>500.41199999999998</v>
          </cell>
          <cell r="J1847">
            <v>532.08199999999999</v>
          </cell>
          <cell r="K1847">
            <v>567.97</v>
          </cell>
          <cell r="L1847">
            <v>604.55600000000004</v>
          </cell>
          <cell r="M1847">
            <v>640.08900000000006</v>
          </cell>
          <cell r="N1847">
            <v>672.88900000000001</v>
          </cell>
          <cell r="O1847">
            <v>707.38599999999997</v>
          </cell>
          <cell r="P1847">
            <v>742.27599999999995</v>
          </cell>
          <cell r="Q1847">
            <v>776.25</v>
          </cell>
          <cell r="R1847">
            <v>810.66700000000003</v>
          </cell>
          <cell r="S1847">
            <v>846.86800000000005</v>
          </cell>
          <cell r="T1847">
            <v>894.83900000000006</v>
          </cell>
          <cell r="U1847">
            <v>934.52800000000002</v>
          </cell>
          <cell r="V1847">
            <v>915.13199999999995</v>
          </cell>
          <cell r="W1847">
            <v>923.01900000000001</v>
          </cell>
        </row>
        <row r="1848">
          <cell r="A1848" t="str">
            <v>UK10UWCD</v>
          </cell>
          <cell r="B1848" t="str">
            <v>UK</v>
          </cell>
          <cell r="C1848">
            <v>1</v>
          </cell>
          <cell r="D1848">
            <v>0</v>
          </cell>
          <cell r="E1848">
            <v>0</v>
          </cell>
          <cell r="F1848">
            <v>0</v>
          </cell>
          <cell r="G1848" t="str">
            <v>UWCD</v>
          </cell>
          <cell r="H1848">
            <v>386.03500000000003</v>
          </cell>
          <cell r="I1848">
            <v>403.887</v>
          </cell>
          <cell r="J1848">
            <v>429.96699999999998</v>
          </cell>
          <cell r="K1848">
            <v>466.08</v>
          </cell>
          <cell r="L1848">
            <v>495.79300000000001</v>
          </cell>
          <cell r="M1848">
            <v>532.17899999999997</v>
          </cell>
          <cell r="N1848">
            <v>564.19399999999996</v>
          </cell>
          <cell r="O1848">
            <v>587.39599999999996</v>
          </cell>
          <cell r="P1848">
            <v>616.89300000000003</v>
          </cell>
          <cell r="Q1848">
            <v>648.09900000000005</v>
          </cell>
          <cell r="R1848">
            <v>682.20500000000004</v>
          </cell>
          <cell r="S1848">
            <v>715.49599999999998</v>
          </cell>
          <cell r="T1848">
            <v>744.971</v>
          </cell>
          <cell r="U1848">
            <v>770.12245149844284</v>
          </cell>
          <cell r="V1848">
            <v>762.67380244549963</v>
          </cell>
          <cell r="W1848">
            <v>777.59211931383061</v>
          </cell>
        </row>
        <row r="1849">
          <cell r="A1849" t="str">
            <v>UK60QLCDR</v>
          </cell>
          <cell r="B1849" t="str">
            <v>UK</v>
          </cell>
          <cell r="C1849">
            <v>6</v>
          </cell>
          <cell r="D1849">
            <v>1</v>
          </cell>
          <cell r="E1849">
            <v>0</v>
          </cell>
          <cell r="F1849">
            <v>327</v>
          </cell>
          <cell r="G1849" t="str">
            <v>QLCDR</v>
          </cell>
          <cell r="H1849" t="e">
            <v>#N/A</v>
          </cell>
          <cell r="I1849">
            <v>-1.8514943432007214</v>
          </cell>
          <cell r="J1849">
            <v>0.86299275327017533</v>
          </cell>
          <cell r="K1849">
            <v>2.1113353678515523</v>
          </cell>
          <cell r="L1849">
            <v>0.20205517576072918</v>
          </cell>
          <cell r="M1849">
            <v>1.5728516939606196</v>
          </cell>
          <cell r="N1849">
            <v>1.0265850885155636</v>
          </cell>
          <cell r="O1849">
            <v>-0.56098376477032863</v>
          </cell>
          <cell r="P1849">
            <v>3.655556702926166E-2</v>
          </cell>
          <cell r="Q1849">
            <v>1.3757933011270262</v>
          </cell>
          <cell r="R1849">
            <v>1.002892911609754</v>
          </cell>
          <cell r="S1849">
            <v>1.0343475851459338</v>
          </cell>
          <cell r="T1849">
            <v>-0.82024216755323121</v>
          </cell>
          <cell r="U1849">
            <v>-0.5869107293392406</v>
          </cell>
          <cell r="V1849">
            <v>0.62788756324339001</v>
          </cell>
          <cell r="W1849">
            <v>0.89882852525298151</v>
          </cell>
        </row>
        <row r="1850">
          <cell r="A1850" t="str">
            <v>UK60UVGD</v>
          </cell>
          <cell r="B1850" t="str">
            <v>UK</v>
          </cell>
          <cell r="C1850">
            <v>6</v>
          </cell>
          <cell r="D1850">
            <v>0</v>
          </cell>
          <cell r="E1850">
            <v>0</v>
          </cell>
          <cell r="F1850">
            <v>0</v>
          </cell>
          <cell r="G1850" t="str">
            <v>UVGD</v>
          </cell>
          <cell r="H1850">
            <v>5.8123745467086652</v>
          </cell>
          <cell r="I1850">
            <v>6.6087886251374073</v>
          </cell>
          <cell r="J1850">
            <v>6.1873341810301907</v>
          </cell>
          <cell r="K1850">
            <v>5.9039096776991373</v>
          </cell>
          <cell r="L1850">
            <v>5.6453062329513637</v>
          </cell>
          <cell r="M1850">
            <v>5.1471364120896368</v>
          </cell>
          <cell r="N1850">
            <v>4.6383481152198591</v>
          </cell>
          <cell r="O1850">
            <v>5.2588106804667856</v>
          </cell>
          <cell r="P1850">
            <v>5.9672878601366275</v>
          </cell>
          <cell r="Q1850">
            <v>5.3388211057551427</v>
          </cell>
          <cell r="R1850">
            <v>4.3236895039542977</v>
          </cell>
          <cell r="S1850">
            <v>5.5373032442984194</v>
          </cell>
          <cell r="T1850">
            <v>6.0791611819708713</v>
          </cell>
          <cell r="U1850">
            <v>3.1587099866069224</v>
          </cell>
          <cell r="V1850">
            <v>-2.6687682767488674</v>
          </cell>
          <cell r="W1850">
            <v>1.7832156408169375</v>
          </cell>
        </row>
        <row r="1851">
          <cell r="A1851" t="str">
            <v>UK1319UYIGE</v>
          </cell>
          <cell r="B1851" t="str">
            <v>UK</v>
          </cell>
          <cell r="C1851">
            <v>1</v>
          </cell>
          <cell r="D1851">
            <v>0</v>
          </cell>
          <cell r="E1851">
            <v>319</v>
          </cell>
          <cell r="F1851">
            <v>0</v>
          </cell>
          <cell r="G1851" t="str">
            <v>UYIGE</v>
          </cell>
          <cell r="H1851">
            <v>4.0835113042197513</v>
          </cell>
          <cell r="I1851">
            <v>4.0643396791203052</v>
          </cell>
          <cell r="J1851">
            <v>4.0496618455259279</v>
          </cell>
          <cell r="K1851">
            <v>3.9596087825986057</v>
          </cell>
          <cell r="L1851">
            <v>3.2969754395787794</v>
          </cell>
          <cell r="M1851">
            <v>3.1509431836916928</v>
          </cell>
          <cell r="N1851">
            <v>2.7414594236994878</v>
          </cell>
          <cell r="O1851">
            <v>2.3403535261500013</v>
          </cell>
          <cell r="P1851">
            <v>2.3493831081662053</v>
          </cell>
          <cell r="Q1851">
            <v>2.2355582023913141</v>
          </cell>
          <cell r="R1851">
            <v>2.3637430589099444</v>
          </cell>
          <cell r="S1851">
            <v>2.2674867232535973</v>
          </cell>
          <cell r="T1851">
            <v>2.410038952573708</v>
          </cell>
          <cell r="U1851">
            <v>2.2202404407850618</v>
          </cell>
          <cell r="V1851">
            <v>2.4068368200717947</v>
          </cell>
          <cell r="W1851">
            <v>2.7606886753216302</v>
          </cell>
        </row>
        <row r="1852">
          <cell r="A1852" t="str">
            <v>UK1319UCCG0</v>
          </cell>
          <cell r="B1852" t="str">
            <v>UK</v>
          </cell>
          <cell r="C1852">
            <v>1</v>
          </cell>
          <cell r="D1852">
            <v>0</v>
          </cell>
          <cell r="E1852">
            <v>319</v>
          </cell>
          <cell r="F1852">
            <v>0</v>
          </cell>
          <cell r="G1852" t="str">
            <v>UCCG0</v>
          </cell>
          <cell r="H1852">
            <v>8.2806239481988797</v>
          </cell>
          <cell r="I1852">
            <v>7.8349703092899556</v>
          </cell>
          <cell r="J1852">
            <v>7.3061605071232893</v>
          </cell>
          <cell r="K1852">
            <v>7.0193219899397334</v>
          </cell>
          <cell r="L1852">
            <v>7.2044620072572219</v>
          </cell>
          <cell r="M1852">
            <v>7.4421448123104899</v>
          </cell>
          <cell r="N1852">
            <v>7.4499817973279274</v>
          </cell>
          <cell r="O1852">
            <v>7.6016861851084627</v>
          </cell>
          <cell r="P1852">
            <v>7.7969126454490727</v>
          </cell>
          <cell r="Q1852">
            <v>8.5645034337141173</v>
          </cell>
          <cell r="R1852">
            <v>8.6372509490980072</v>
          </cell>
          <cell r="S1852">
            <v>8.5148200263265394</v>
          </cell>
          <cell r="T1852">
            <v>8.0936773026733349</v>
          </cell>
          <cell r="U1852">
            <v>8.4380336119349337</v>
          </cell>
          <cell r="V1852">
            <v>9.0503201208035211</v>
          </cell>
          <cell r="W1852">
            <v>9.2383734399991084</v>
          </cell>
        </row>
        <row r="1853">
          <cell r="A1853" t="str">
            <v>UK10UYIGE</v>
          </cell>
          <cell r="B1853" t="str">
            <v>UK</v>
          </cell>
          <cell r="C1853">
            <v>1</v>
          </cell>
          <cell r="D1853">
            <v>0</v>
          </cell>
          <cell r="E1853">
            <v>0</v>
          </cell>
          <cell r="F1853">
            <v>0</v>
          </cell>
          <cell r="G1853" t="str">
            <v>UYIGE</v>
          </cell>
          <cell r="H1853">
            <v>29.943000000000001</v>
          </cell>
          <cell r="I1853">
            <v>31.771999999999998</v>
          </cell>
          <cell r="J1853">
            <v>33.616</v>
          </cell>
          <cell r="K1853">
            <v>34.808999999999997</v>
          </cell>
          <cell r="L1853">
            <v>30.62</v>
          </cell>
          <cell r="M1853">
            <v>30.77</v>
          </cell>
          <cell r="N1853">
            <v>28.013000000000002</v>
          </cell>
          <cell r="O1853">
            <v>25.172000000000001</v>
          </cell>
          <cell r="P1853">
            <v>26.777000000000001</v>
          </cell>
          <cell r="Q1853">
            <v>26.84</v>
          </cell>
          <cell r="R1853">
            <v>29.606000000000002</v>
          </cell>
          <cell r="S1853">
            <v>29.972999999999999</v>
          </cell>
          <cell r="T1853">
            <v>33.793999999999997</v>
          </cell>
          <cell r="U1853">
            <v>32.116</v>
          </cell>
          <cell r="V1853">
            <v>33.886000000000003</v>
          </cell>
          <cell r="W1853">
            <v>39.561</v>
          </cell>
        </row>
        <row r="1854">
          <cell r="A1854" t="str">
            <v>UK10UBLGE</v>
          </cell>
          <cell r="B1854" t="str">
            <v>UK</v>
          </cell>
          <cell r="C1854">
            <v>1</v>
          </cell>
          <cell r="D1854">
            <v>0</v>
          </cell>
          <cell r="E1854">
            <v>0</v>
          </cell>
          <cell r="F1854">
            <v>0</v>
          </cell>
          <cell r="G1854" t="str">
            <v>UBLGE</v>
          </cell>
          <cell r="H1854">
            <v>-42.79</v>
          </cell>
          <cell r="I1854">
            <v>-32.476999999999997</v>
          </cell>
          <cell r="J1854">
            <v>-18.584</v>
          </cell>
          <cell r="K1854">
            <v>-0.83699999999999997</v>
          </cell>
          <cell r="L1854">
            <v>8.6229999999999993</v>
          </cell>
          <cell r="M1854">
            <v>35.701000000000001</v>
          </cell>
          <cell r="N1854">
            <v>6.5140000000000002</v>
          </cell>
          <cell r="O1854">
            <v>-20.989000000000001</v>
          </cell>
          <cell r="P1854">
            <v>-42.082000000000001</v>
          </cell>
          <cell r="Q1854">
            <v>-43.932000000000002</v>
          </cell>
          <cell r="R1854">
            <v>-41.959000000000003</v>
          </cell>
          <cell r="S1854">
            <v>-35.491999999999997</v>
          </cell>
          <cell r="T1854">
            <v>-38.308999999999997</v>
          </cell>
          <cell r="U1854">
            <v>-66.263000000000005</v>
          </cell>
          <cell r="V1854">
            <v>-123.423</v>
          </cell>
          <cell r="W1854">
            <v>-136.92099999999999</v>
          </cell>
        </row>
        <row r="1855">
          <cell r="A1855" t="str">
            <v>UK10UDGG</v>
          </cell>
          <cell r="B1855" t="str">
            <v>UK</v>
          </cell>
          <cell r="C1855">
            <v>1</v>
          </cell>
          <cell r="D1855">
            <v>0</v>
          </cell>
          <cell r="E1855">
            <v>0</v>
          </cell>
          <cell r="F1855">
            <v>0</v>
          </cell>
          <cell r="G1855" t="str">
            <v>UDGG</v>
          </cell>
          <cell r="H1855">
            <v>372.16800000000001</v>
          </cell>
          <cell r="I1855">
            <v>398.47899999999998</v>
          </cell>
          <cell r="J1855">
            <v>413.21499999999997</v>
          </cell>
          <cell r="K1855">
            <v>410.21100000000001</v>
          </cell>
          <cell r="L1855">
            <v>405.66</v>
          </cell>
          <cell r="M1855">
            <v>400.60599999999999</v>
          </cell>
          <cell r="N1855">
            <v>385.51</v>
          </cell>
          <cell r="O1855">
            <v>402.92099999999999</v>
          </cell>
          <cell r="P1855">
            <v>441.13299999999998</v>
          </cell>
          <cell r="Q1855">
            <v>487.86</v>
          </cell>
          <cell r="R1855">
            <v>529.36699999999996</v>
          </cell>
          <cell r="S1855">
            <v>573.34100000000001</v>
          </cell>
          <cell r="T1855">
            <v>618.77499999999998</v>
          </cell>
          <cell r="U1855">
            <v>725.30899999999997</v>
          </cell>
          <cell r="V1855">
            <v>881.03200000000004</v>
          </cell>
          <cell r="W1855">
            <v>1018.152</v>
          </cell>
        </row>
        <row r="1856">
          <cell r="A1856" t="str">
            <v>UK10UVGDH</v>
          </cell>
          <cell r="B1856" t="str">
            <v>UK</v>
          </cell>
          <cell r="C1856">
            <v>1</v>
          </cell>
          <cell r="D1856">
            <v>0</v>
          </cell>
          <cell r="E1856">
            <v>0</v>
          </cell>
          <cell r="F1856">
            <v>0</v>
          </cell>
          <cell r="G1856" t="str">
            <v>UVGDH</v>
          </cell>
          <cell r="H1856">
            <v>733.26599999999996</v>
          </cell>
          <cell r="I1856">
            <v>781.726</v>
          </cell>
          <cell r="J1856">
            <v>830.09400000000005</v>
          </cell>
          <cell r="K1856">
            <v>879.10199999999998</v>
          </cell>
          <cell r="L1856">
            <v>928.73</v>
          </cell>
          <cell r="M1856">
            <v>976.53300000000002</v>
          </cell>
          <cell r="N1856">
            <v>1021.828</v>
          </cell>
          <cell r="O1856">
            <v>1075.5640000000001</v>
          </cell>
          <cell r="P1856">
            <v>1139.7460000000001</v>
          </cell>
          <cell r="Q1856">
            <v>1200.595</v>
          </cell>
          <cell r="R1856">
            <v>1252.5050000000001</v>
          </cell>
          <cell r="S1856">
            <v>1321.86</v>
          </cell>
          <cell r="T1856">
            <v>1402.2180000000001</v>
          </cell>
          <cell r="U1856">
            <v>1446.51</v>
          </cell>
          <cell r="V1856">
            <v>1407.9059999999999</v>
          </cell>
          <cell r="W1856">
            <v>1433.0119999999999</v>
          </cell>
        </row>
        <row r="1857">
          <cell r="A1857" t="str">
            <v>UK10OVGD</v>
          </cell>
          <cell r="B1857" t="str">
            <v>UK</v>
          </cell>
          <cell r="C1857">
            <v>1</v>
          </cell>
          <cell r="D1857">
            <v>1</v>
          </cell>
          <cell r="E1857">
            <v>0</v>
          </cell>
          <cell r="F1857">
            <v>0</v>
          </cell>
          <cell r="G1857" t="str">
            <v>OVGD</v>
          </cell>
          <cell r="H1857">
            <v>824.78055807062287</v>
          </cell>
          <cell r="I1857">
            <v>848.5281057482697</v>
          </cell>
          <cell r="J1857">
            <v>876.5903733695211</v>
          </cell>
          <cell r="K1857">
            <v>908.19786261038939</v>
          </cell>
          <cell r="L1857">
            <v>939.74176456460486</v>
          </cell>
          <cell r="M1857">
            <v>976.53300000000002</v>
          </cell>
          <cell r="N1857">
            <v>1000.5736021291775</v>
          </cell>
          <cell r="O1857">
            <v>1021.5509558404693</v>
          </cell>
          <cell r="P1857">
            <v>1050.338487151515</v>
          </cell>
          <cell r="Q1857">
            <v>1079.304800109092</v>
          </cell>
          <cell r="R1857">
            <v>1101.5124295838846</v>
          </cell>
          <cell r="S1857">
            <v>1132.7715710804807</v>
          </cell>
          <cell r="T1857">
            <v>1167.3151341659288</v>
          </cell>
          <cell r="U1857">
            <v>1176.0477881995889</v>
          </cell>
          <cell r="V1857">
            <v>1143.6855455127975</v>
          </cell>
          <cell r="W1857">
            <v>1146.0170793567358</v>
          </cell>
        </row>
        <row r="1858">
          <cell r="A1858" t="str">
            <v>UK1319UBLC</v>
          </cell>
          <cell r="B1858" t="str">
            <v>UK</v>
          </cell>
          <cell r="C1858">
            <v>1</v>
          </cell>
          <cell r="D1858">
            <v>0</v>
          </cell>
          <cell r="E1858">
            <v>319</v>
          </cell>
          <cell r="F1858">
            <v>0</v>
          </cell>
          <cell r="G1858" t="str">
            <v>UBLC</v>
          </cell>
          <cell r="H1858">
            <v>0.87717144937853386</v>
          </cell>
          <cell r="I1858">
            <v>0.47011356920455505</v>
          </cell>
          <cell r="J1858">
            <v>-0.76148002515377777</v>
          </cell>
          <cell r="K1858">
            <v>-1.5849127860020795</v>
          </cell>
          <cell r="L1858">
            <v>-2.7649585993776444</v>
          </cell>
          <cell r="M1858">
            <v>-5.4820472016818682</v>
          </cell>
          <cell r="N1858">
            <v>-2.6858727691940327</v>
          </cell>
          <cell r="O1858">
            <v>1.485639162337155</v>
          </cell>
          <cell r="P1858">
            <v>3.2873113834134973</v>
          </cell>
          <cell r="Q1858">
            <v>4.2066641956696476</v>
          </cell>
          <cell r="R1858">
            <v>2.2647414581179315</v>
          </cell>
          <cell r="S1858">
            <v>1.9289486027264615</v>
          </cell>
          <cell r="T1858">
            <v>4.1813041909317947</v>
          </cell>
          <cell r="U1858">
            <v>6.6305798093341917</v>
          </cell>
          <cell r="V1858">
            <v>4.2727994624641132</v>
          </cell>
          <cell r="W1858">
            <v>3.3299790929873585</v>
          </cell>
        </row>
        <row r="1859">
          <cell r="A1859" t="str">
            <v>UK1319UBLH</v>
          </cell>
          <cell r="B1859" t="str">
            <v>UK</v>
          </cell>
          <cell r="C1859">
            <v>1</v>
          </cell>
          <cell r="D1859">
            <v>0</v>
          </cell>
          <cell r="E1859">
            <v>319</v>
          </cell>
          <cell r="F1859">
            <v>0</v>
          </cell>
          <cell r="G1859" t="str">
            <v>UBLH</v>
          </cell>
          <cell r="H1859">
            <v>3.7950757296806343</v>
          </cell>
          <cell r="I1859">
            <v>3.037637228389487</v>
          </cell>
          <cell r="J1859">
            <v>2.9997807477225469</v>
          </cell>
          <cell r="K1859">
            <v>1.3741295094312151</v>
          </cell>
          <cell r="L1859">
            <v>-0.43618705113434481</v>
          </cell>
          <cell r="M1859">
            <v>-0.65906630907506447</v>
          </cell>
          <cell r="N1859">
            <v>0.10216983680227984</v>
          </cell>
          <cell r="O1859">
            <v>-1.1600425451205134</v>
          </cell>
          <cell r="P1859">
            <v>-1.0608504000014036</v>
          </cell>
          <cell r="Q1859">
            <v>-2.4598636509397425</v>
          </cell>
          <cell r="R1859">
            <v>-1.4156430513251443</v>
          </cell>
          <cell r="S1859">
            <v>-2.5451258075741761</v>
          </cell>
          <cell r="T1859">
            <v>-4.0869536691156432</v>
          </cell>
          <cell r="U1859">
            <v>-4.0982779241069887</v>
          </cell>
          <cell r="V1859">
            <v>-1.0335207037969865</v>
          </cell>
          <cell r="W1859">
            <v>0.52553642258403976</v>
          </cell>
        </row>
        <row r="1860">
          <cell r="A1860" t="str">
            <v>UK60RVGDP</v>
          </cell>
          <cell r="B1860" t="str">
            <v>UK</v>
          </cell>
          <cell r="C1860">
            <v>6</v>
          </cell>
          <cell r="D1860">
            <v>1</v>
          </cell>
          <cell r="E1860">
            <v>0</v>
          </cell>
          <cell r="F1860">
            <v>0</v>
          </cell>
          <cell r="G1860" t="str">
            <v>RVGDP</v>
          </cell>
          <cell r="H1860">
            <v>2.7532765479651999</v>
          </cell>
          <cell r="I1860">
            <v>2.6333962132557565</v>
          </cell>
          <cell r="J1860">
            <v>3.0414349975615762</v>
          </cell>
          <cell r="K1860">
            <v>3.3204717729843125</v>
          </cell>
          <cell r="L1860">
            <v>3.1047266150080022</v>
          </cell>
          <cell r="M1860">
            <v>3.5585710800863701</v>
          </cell>
          <cell r="N1860">
            <v>2.0683680514788749</v>
          </cell>
          <cell r="O1860">
            <v>1.7368319196531035</v>
          </cell>
          <cell r="P1860">
            <v>2.4174816933728804</v>
          </cell>
          <cell r="Q1860">
            <v>2.2769406083431365</v>
          </cell>
          <cell r="R1860">
            <v>1.4067824985973587</v>
          </cell>
          <cell r="S1860">
            <v>2.2115131323773962</v>
          </cell>
          <cell r="T1860">
            <v>2.7171811193151374</v>
          </cell>
          <cell r="U1860">
            <v>0.29575899201061961</v>
          </cell>
          <cell r="V1860">
            <v>-3.1470975322562378</v>
          </cell>
          <cell r="W1860">
            <v>-0.28256506994918107</v>
          </cell>
        </row>
        <row r="1861">
          <cell r="A1861" t="str">
            <v>UK60NETD</v>
          </cell>
          <cell r="B1861" t="str">
            <v>UK</v>
          </cell>
          <cell r="C1861">
            <v>6</v>
          </cell>
          <cell r="D1861">
            <v>0</v>
          </cell>
          <cell r="E1861">
            <v>0</v>
          </cell>
          <cell r="F1861">
            <v>0</v>
          </cell>
          <cell r="G1861" t="str">
            <v>NETD</v>
          </cell>
          <cell r="H1861">
            <v>1.2315174334235346</v>
          </cell>
          <cell r="I1861">
            <v>0.94920770214250716</v>
          </cell>
          <cell r="J1861">
            <v>1.7922935216456937</v>
          </cell>
          <cell r="K1861">
            <v>1.0292953285827355</v>
          </cell>
          <cell r="L1861">
            <v>1.3584117032392928</v>
          </cell>
          <cell r="M1861">
            <v>1.1671575846833537</v>
          </cell>
          <cell r="N1861">
            <v>0.83342431852093668</v>
          </cell>
          <cell r="O1861">
            <v>0.77239587093047568</v>
          </cell>
          <cell r="P1861">
            <v>0.95272206303724793</v>
          </cell>
          <cell r="Q1861">
            <v>1.046618888810058</v>
          </cell>
          <cell r="R1861">
            <v>1.0112004494224225</v>
          </cell>
          <cell r="S1861">
            <v>0.86551496402378358</v>
          </cell>
          <cell r="T1861">
            <v>0.69267351299193702</v>
          </cell>
          <cell r="U1861">
            <v>0.52711313394018244</v>
          </cell>
          <cell r="V1861">
            <v>-2.8262018905003239</v>
          </cell>
          <cell r="W1861">
            <v>0.63735455088027582</v>
          </cell>
        </row>
        <row r="1862">
          <cell r="A1862" t="str">
            <v>UK60HWCDW</v>
          </cell>
          <cell r="B1862" t="str">
            <v>UK</v>
          </cell>
          <cell r="C1862">
            <v>6</v>
          </cell>
          <cell r="D1862">
            <v>0</v>
          </cell>
          <cell r="E1862">
            <v>0</v>
          </cell>
          <cell r="F1862">
            <v>0</v>
          </cell>
          <cell r="G1862" t="str">
            <v>HWCDW</v>
          </cell>
          <cell r="H1862">
            <v>2.9770532639464165</v>
          </cell>
          <cell r="I1862">
            <v>3.0450184467548658</v>
          </cell>
          <cell r="J1862">
            <v>3.9008167973344943</v>
          </cell>
          <cell r="K1862">
            <v>6.3319574613534435</v>
          </cell>
          <cell r="L1862">
            <v>4.5040312906767799</v>
          </cell>
          <cell r="M1862">
            <v>5.6772453378916232</v>
          </cell>
          <cell r="N1862">
            <v>5.099256982315703</v>
          </cell>
          <cell r="O1862">
            <v>3.249652356578081</v>
          </cell>
          <cell r="P1862">
            <v>4.8538955467674061</v>
          </cell>
          <cell r="Q1862">
            <v>4.1626447966636393</v>
          </cell>
          <cell r="R1862">
            <v>3.7374740891040092</v>
          </cell>
          <cell r="S1862">
            <v>4.5869157417108397</v>
          </cell>
          <cell r="T1862">
            <v>3.6726727506903867</v>
          </cell>
          <cell r="U1862">
            <v>2.7670753659123637</v>
          </cell>
          <cell r="V1862">
            <v>1.7329011043150766</v>
          </cell>
          <cell r="W1862">
            <v>1.4147173090439891</v>
          </cell>
        </row>
        <row r="1863">
          <cell r="A1863" t="str">
            <v>UK1319UUTGE</v>
          </cell>
          <cell r="B1863" t="str">
            <v>UK</v>
          </cell>
          <cell r="C1863">
            <v>1</v>
          </cell>
          <cell r="D1863">
            <v>0</v>
          </cell>
          <cell r="E1863">
            <v>319</v>
          </cell>
          <cell r="F1863">
            <v>0</v>
          </cell>
          <cell r="G1863" t="str">
            <v>UUTGE</v>
          </cell>
          <cell r="H1863">
            <v>44.936216870821774</v>
          </cell>
          <cell r="I1863">
            <v>43.223200968114142</v>
          </cell>
          <cell r="J1863">
            <v>41.475905138454195</v>
          </cell>
          <cell r="K1863">
            <v>40.317733323323125</v>
          </cell>
          <cell r="L1863">
            <v>39.695282805551663</v>
          </cell>
          <cell r="M1863">
            <v>37.426692185517538</v>
          </cell>
          <cell r="N1863">
            <v>40.669662604665369</v>
          </cell>
          <cell r="O1863">
            <v>41.756325053646272</v>
          </cell>
          <cell r="P1863">
            <v>43.663061769903116</v>
          </cell>
          <cell r="Q1863">
            <v>44.184175346390745</v>
          </cell>
          <cell r="R1863">
            <v>45.107364840858914</v>
          </cell>
          <cell r="S1863">
            <v>45.127774499568787</v>
          </cell>
          <cell r="T1863">
            <v>45.314565923415614</v>
          </cell>
          <cell r="U1863">
            <v>46.337322244574878</v>
          </cell>
          <cell r="V1863">
            <v>50.168548184324813</v>
          </cell>
          <cell r="W1863">
            <v>51.18917357286611</v>
          </cell>
        </row>
        <row r="1864">
          <cell r="A1864" t="str">
            <v>UK60UVGDH</v>
          </cell>
          <cell r="B1864" t="str">
            <v>UK</v>
          </cell>
          <cell r="C1864">
            <v>6</v>
          </cell>
          <cell r="D1864">
            <v>0</v>
          </cell>
          <cell r="E1864">
            <v>0</v>
          </cell>
          <cell r="F1864">
            <v>0</v>
          </cell>
          <cell r="G1864" t="str">
            <v>UVGDH</v>
          </cell>
          <cell r="H1864">
            <v>5.8123745467086652</v>
          </cell>
          <cell r="I1864">
            <v>6.6087886251374073</v>
          </cell>
          <cell r="J1864">
            <v>6.1873341810301907</v>
          </cell>
          <cell r="K1864">
            <v>5.9039096776991373</v>
          </cell>
          <cell r="L1864">
            <v>5.6453062329513637</v>
          </cell>
          <cell r="M1864">
            <v>5.1471364120896368</v>
          </cell>
          <cell r="N1864">
            <v>4.6383481152198591</v>
          </cell>
          <cell r="O1864">
            <v>5.2588106804667856</v>
          </cell>
          <cell r="P1864">
            <v>5.9672878601366275</v>
          </cell>
          <cell r="Q1864">
            <v>5.3388211057551427</v>
          </cell>
          <cell r="R1864">
            <v>4.3236895039542977</v>
          </cell>
          <cell r="S1864">
            <v>5.5373032442984194</v>
          </cell>
          <cell r="T1864">
            <v>6.0791611819708713</v>
          </cell>
          <cell r="U1864">
            <v>3.1587099866069224</v>
          </cell>
          <cell r="V1864">
            <v>-2.6687682767488674</v>
          </cell>
          <cell r="W1864">
            <v>1.7832156408169375</v>
          </cell>
        </row>
        <row r="1865">
          <cell r="A1865" t="str">
            <v>UK1212RVGDPR</v>
          </cell>
          <cell r="B1865" t="str">
            <v>UK</v>
          </cell>
          <cell r="C1865">
            <v>1</v>
          </cell>
          <cell r="D1865">
            <v>0</v>
          </cell>
          <cell r="E1865">
            <v>212</v>
          </cell>
          <cell r="F1865">
            <v>327</v>
          </cell>
          <cell r="G1865" t="str">
            <v>RVGDPR</v>
          </cell>
          <cell r="H1865">
            <v>116.82070921185979</v>
          </cell>
          <cell r="I1865">
            <v>117.73845107105355</v>
          </cell>
          <cell r="J1865">
            <v>118.2704382047018</v>
          </cell>
          <cell r="K1865">
            <v>118.85289571772046</v>
          </cell>
          <cell r="L1865">
            <v>119.16173782056183</v>
          </cell>
          <cell r="M1865">
            <v>119.04536644193861</v>
          </cell>
          <cell r="N1865">
            <v>119.28008588274461</v>
          </cell>
          <cell r="O1865">
            <v>120.09833537599668</v>
          </cell>
          <cell r="P1865">
            <v>121.68482523232811</v>
          </cell>
          <cell r="Q1865">
            <v>121.76198634712586</v>
          </cell>
          <cell r="R1865">
            <v>121.43253653752717</v>
          </cell>
          <cell r="S1865">
            <v>120.639029151137</v>
          </cell>
          <cell r="T1865">
            <v>120.75731087243815</v>
          </cell>
          <cell r="U1865">
            <v>120.07809185670344</v>
          </cell>
          <cell r="V1865">
            <v>118.67848581713673</v>
          </cell>
          <cell r="W1865">
            <v>117.96279005984964</v>
          </cell>
        </row>
        <row r="1866">
          <cell r="A1866" t="str">
            <v>EA-1660OVGD</v>
          </cell>
          <cell r="B1866" t="str">
            <v>EA-16</v>
          </cell>
          <cell r="C1866">
            <v>6</v>
          </cell>
          <cell r="D1866">
            <v>1</v>
          </cell>
          <cell r="E1866">
            <v>0</v>
          </cell>
          <cell r="F1866">
            <v>0</v>
          </cell>
          <cell r="G1866" t="str">
            <v>OVGD</v>
          </cell>
          <cell r="H1866">
            <v>2.4052358458909628</v>
          </cell>
          <cell r="I1866">
            <v>1.5469648215772569</v>
          </cell>
          <cell r="J1866">
            <v>2.5727325376896371</v>
          </cell>
          <cell r="K1866">
            <v>2.8210270736345189</v>
          </cell>
          <cell r="L1866">
            <v>2.910493384600854</v>
          </cell>
          <cell r="M1866">
            <v>3.8622902423012695</v>
          </cell>
          <cell r="N1866">
            <v>1.8901562797350113</v>
          </cell>
          <cell r="O1866">
            <v>0.93747112234254804</v>
          </cell>
          <cell r="P1866">
            <v>0.80675713920577152</v>
          </cell>
          <cell r="Q1866">
            <v>2.159550584945813</v>
          </cell>
          <cell r="R1866">
            <v>1.7159776362997148</v>
          </cell>
          <cell r="S1866">
            <v>2.8910418758685053</v>
          </cell>
          <cell r="T1866">
            <v>2.672477464580969</v>
          </cell>
          <cell r="U1866">
            <v>0.88068951090392034</v>
          </cell>
          <cell r="V1866">
            <v>-1.940586710781611</v>
          </cell>
          <cell r="W1866">
            <v>0.43923637854250686</v>
          </cell>
        </row>
        <row r="1867">
          <cell r="A1867" t="str">
            <v>EA-1660ZCPIH</v>
          </cell>
          <cell r="B1867" t="str">
            <v>EA-16</v>
          </cell>
          <cell r="C1867">
            <v>6</v>
          </cell>
          <cell r="D1867">
            <v>0</v>
          </cell>
          <cell r="E1867">
            <v>0</v>
          </cell>
          <cell r="F1867">
            <v>0</v>
          </cell>
          <cell r="G1867" t="str">
            <v>ZCPIH</v>
          </cell>
          <cell r="H1867" t="e">
            <v>#N/A</v>
          </cell>
          <cell r="I1867" t="e">
            <v>#N/A</v>
          </cell>
          <cell r="J1867">
            <v>1.7176587806522647</v>
          </cell>
          <cell r="K1867">
            <v>1.2559098149989012</v>
          </cell>
          <cell r="L1867">
            <v>1.1950347448150822</v>
          </cell>
          <cell r="M1867">
            <v>2.2273985779309058</v>
          </cell>
          <cell r="N1867">
            <v>2.4287285019282123</v>
          </cell>
          <cell r="O1867">
            <v>2.2947370436769754</v>
          </cell>
          <cell r="P1867">
            <v>2.1125753944605696</v>
          </cell>
          <cell r="Q1867">
            <v>2.1795421088754985</v>
          </cell>
          <cell r="R1867">
            <v>2.1819742314932888</v>
          </cell>
          <cell r="S1867">
            <v>2.2040917557248907</v>
          </cell>
          <cell r="T1867">
            <v>2.1315383963314227</v>
          </cell>
          <cell r="U1867">
            <v>3.2962551249848371</v>
          </cell>
          <cell r="V1867">
            <v>1.0317329356956506</v>
          </cell>
          <cell r="W1867">
            <v>1.8480271355882705</v>
          </cell>
        </row>
        <row r="1868">
          <cell r="A1868" t="str">
            <v>EA-1610AVGDGP</v>
          </cell>
          <cell r="B1868" t="str">
            <v>EA-16</v>
          </cell>
          <cell r="C1868">
            <v>1</v>
          </cell>
          <cell r="D1868">
            <v>0</v>
          </cell>
          <cell r="E1868">
            <v>0</v>
          </cell>
          <cell r="F1868">
            <v>0</v>
          </cell>
          <cell r="G1868" t="str">
            <v>AVGDGP</v>
          </cell>
          <cell r="H1868" t="e">
            <v>#N/A</v>
          </cell>
          <cell r="I1868" t="e">
            <v>#N/A</v>
          </cell>
          <cell r="J1868">
            <v>-1.2864069961173534</v>
          </cell>
          <cell r="K1868">
            <v>-0.67104361022735981</v>
          </cell>
          <cell r="L1868">
            <v>-1.218161516066219E-2</v>
          </cell>
          <cell r="M1868">
            <v>1.5411288867051904</v>
          </cell>
          <cell r="N1868">
            <v>1.2708329861739178</v>
          </cell>
          <cell r="O1868">
            <v>0.29229862575332033</v>
          </cell>
          <cell r="P1868">
            <v>-0.69131293682586281</v>
          </cell>
          <cell r="Q1868">
            <v>-0.23477286881997411</v>
          </cell>
          <cell r="R1868">
            <v>-0.11321221357564702</v>
          </cell>
          <cell r="S1868">
            <v>1.0914161674040068</v>
          </cell>
          <cell r="T1868">
            <v>2.0216118686843378</v>
          </cell>
          <cell r="U1868">
            <v>1.4198116037813191</v>
          </cell>
          <cell r="V1868">
            <v>-1.5422923351873001</v>
          </cell>
          <cell r="W1868">
            <v>-2.1232786999490125</v>
          </cell>
        </row>
        <row r="1869">
          <cell r="A1869" t="str">
            <v>EA-161319UBLA</v>
          </cell>
          <cell r="B1869" t="str">
            <v>EA-16</v>
          </cell>
          <cell r="C1869">
            <v>1</v>
          </cell>
          <cell r="D1869">
            <v>0</v>
          </cell>
          <cell r="E1869">
            <v>319</v>
          </cell>
          <cell r="F1869">
            <v>0</v>
          </cell>
          <cell r="G1869" t="str">
            <v>UBLA</v>
          </cell>
          <cell r="H1869" t="e">
            <v>#N/A</v>
          </cell>
          <cell r="I1869" t="e">
            <v>#N/A</v>
          </cell>
          <cell r="J1869" t="e">
            <v>#N/A</v>
          </cell>
          <cell r="K1869" t="e">
            <v>#N/A</v>
          </cell>
          <cell r="L1869" t="e">
            <v>#N/A</v>
          </cell>
          <cell r="M1869" t="e">
            <v>#N/A</v>
          </cell>
          <cell r="N1869" t="e">
            <v>#N/A</v>
          </cell>
          <cell r="O1869" t="e">
            <v>#N/A</v>
          </cell>
          <cell r="P1869" t="e">
            <v>#N/A</v>
          </cell>
          <cell r="Q1869" t="e">
            <v>#N/A</v>
          </cell>
          <cell r="R1869" t="e">
            <v>#N/A</v>
          </cell>
          <cell r="S1869" t="e">
            <v>#N/A</v>
          </cell>
          <cell r="T1869" t="e">
            <v>#N/A</v>
          </cell>
          <cell r="U1869" t="e">
            <v>#N/A</v>
          </cell>
          <cell r="V1869" t="e">
            <v>#N/A</v>
          </cell>
          <cell r="W1869" t="e">
            <v>#N/A</v>
          </cell>
        </row>
        <row r="1870">
          <cell r="A1870" t="str">
            <v>EA-161319UBLGE</v>
          </cell>
          <cell r="B1870" t="str">
            <v>EA-16</v>
          </cell>
          <cell r="C1870">
            <v>1</v>
          </cell>
          <cell r="D1870">
            <v>0</v>
          </cell>
          <cell r="E1870">
            <v>319</v>
          </cell>
          <cell r="F1870">
            <v>0</v>
          </cell>
          <cell r="G1870" t="str">
            <v>UBLGE</v>
          </cell>
          <cell r="H1870" t="e">
            <v>#N/A</v>
          </cell>
          <cell r="I1870" t="e">
            <v>#N/A</v>
          </cell>
          <cell r="J1870" t="e">
            <v>#N/A</v>
          </cell>
          <cell r="K1870">
            <v>-2.2733452033495363</v>
          </cell>
          <cell r="L1870">
            <v>-1.4004309533230215</v>
          </cell>
          <cell r="M1870">
            <v>-3.7562280626237524E-2</v>
          </cell>
          <cell r="N1870">
            <v>-1.8535610705274601</v>
          </cell>
          <cell r="O1870">
            <v>-2.5601742208245772</v>
          </cell>
          <cell r="P1870">
            <v>-3.0624794842757308</v>
          </cell>
          <cell r="Q1870">
            <v>-2.9206211088779286</v>
          </cell>
          <cell r="R1870">
            <v>-2.5048360141677466</v>
          </cell>
          <cell r="S1870">
            <v>-1.2812114589990038</v>
          </cell>
          <cell r="T1870">
            <v>-0.63018539653494776</v>
          </cell>
          <cell r="U1870">
            <v>-1.7120907449320537</v>
          </cell>
          <cell r="V1870">
            <v>-3.9742022753460482</v>
          </cell>
          <cell r="W1870">
            <v>-4.3772565723750603</v>
          </cell>
        </row>
        <row r="1871">
          <cell r="A1871" t="str">
            <v>EA-161319UBLGIE</v>
          </cell>
          <cell r="B1871" t="str">
            <v>EA-16</v>
          </cell>
          <cell r="C1871">
            <v>1</v>
          </cell>
          <cell r="D1871">
            <v>0</v>
          </cell>
          <cell r="E1871">
            <v>319</v>
          </cell>
          <cell r="F1871">
            <v>0</v>
          </cell>
          <cell r="G1871" t="str">
            <v>UBLGIE</v>
          </cell>
          <cell r="H1871" t="e">
            <v>#N/A</v>
          </cell>
          <cell r="I1871" t="e">
            <v>#N/A</v>
          </cell>
          <cell r="J1871" t="e">
            <v>#N/A</v>
          </cell>
          <cell r="K1871">
            <v>2.2692165192494103</v>
          </cell>
          <cell r="L1871">
            <v>2.6259841330092004</v>
          </cell>
          <cell r="M1871">
            <v>3.8472493360632449</v>
          </cell>
          <cell r="N1871">
            <v>1.939701902118252</v>
          </cell>
          <cell r="O1871">
            <v>0.90399775205923416</v>
          </cell>
          <cell r="P1871">
            <v>0.21849821665301289</v>
          </cell>
          <cell r="Q1871">
            <v>0.1586674427775922</v>
          </cell>
          <cell r="R1871">
            <v>0.43911109374892476</v>
          </cell>
          <cell r="S1871">
            <v>1.586318727145634</v>
          </cell>
          <cell r="T1871">
            <v>2.3207309676813019</v>
          </cell>
          <cell r="U1871">
            <v>1.2795286136765842</v>
          </cell>
          <cell r="V1871">
            <v>-0.96231166193423912</v>
          </cell>
          <cell r="W1871">
            <v>-1.3320066922917233</v>
          </cell>
        </row>
        <row r="1872">
          <cell r="A1872" t="str">
            <v>EA-161319UBLGAP</v>
          </cell>
          <cell r="B1872" t="str">
            <v>EA-16</v>
          </cell>
          <cell r="C1872">
            <v>1</v>
          </cell>
          <cell r="D1872">
            <v>0</v>
          </cell>
          <cell r="E1872">
            <v>319</v>
          </cell>
          <cell r="F1872">
            <v>0</v>
          </cell>
          <cell r="G1872" t="str">
            <v>UBLGAP</v>
          </cell>
          <cell r="H1872" t="e">
            <v>#N/A</v>
          </cell>
          <cell r="I1872" t="e">
            <v>#N/A</v>
          </cell>
          <cell r="J1872" t="e">
            <v>#N/A</v>
          </cell>
          <cell r="K1872">
            <v>-1.9444154590889771</v>
          </cell>
          <cell r="L1872">
            <v>-1.3974580270252726</v>
          </cell>
          <cell r="M1872">
            <v>-0.82014167058940279</v>
          </cell>
          <cell r="N1872">
            <v>-2.4854874695007076</v>
          </cell>
          <cell r="O1872">
            <v>-2.7015139246098423</v>
          </cell>
          <cell r="P1872">
            <v>-2.7170119445627021</v>
          </cell>
          <cell r="Q1872">
            <v>-2.8083518517220285</v>
          </cell>
          <cell r="R1872">
            <v>-2.4519631946921558</v>
          </cell>
          <cell r="S1872">
            <v>-1.8164599003135835</v>
          </cell>
          <cell r="T1872">
            <v>-1.6157165680436667</v>
          </cell>
          <cell r="U1872">
            <v>-2.4032098026632278</v>
          </cell>
          <cell r="V1872">
            <v>-3.2185215932697955</v>
          </cell>
          <cell r="W1872">
            <v>-3.3320543799096121</v>
          </cell>
        </row>
        <row r="1873">
          <cell r="A1873" t="str">
            <v>EA-161319UBLGAPS</v>
          </cell>
          <cell r="B1873" t="str">
            <v>EA-16</v>
          </cell>
          <cell r="C1873">
            <v>1</v>
          </cell>
          <cell r="D1873">
            <v>0</v>
          </cell>
          <cell r="E1873">
            <v>319</v>
          </cell>
          <cell r="F1873">
            <v>0</v>
          </cell>
          <cell r="G1873" t="str">
            <v>UBLGAPS</v>
          </cell>
          <cell r="H1873" t="e">
            <v>#N/A</v>
          </cell>
          <cell r="I1873" t="e">
            <v>#N/A</v>
          </cell>
          <cell r="J1873" t="e">
            <v>#N/A</v>
          </cell>
          <cell r="K1873" t="e">
            <v>#N/A</v>
          </cell>
          <cell r="L1873" t="e">
            <v>#N/A</v>
          </cell>
          <cell r="M1873" t="e">
            <v>#N/A</v>
          </cell>
          <cell r="N1873" t="e">
            <v>#N/A</v>
          </cell>
          <cell r="O1873" t="e">
            <v>#N/A</v>
          </cell>
          <cell r="P1873">
            <v>-3.1142719937208971</v>
          </cell>
          <cell r="Q1873">
            <v>-2.995872711432507</v>
          </cell>
          <cell r="R1873">
            <v>-2.6307860936812544</v>
          </cell>
          <cell r="S1873">
            <v>-1.8556470741132693</v>
          </cell>
          <cell r="T1873">
            <v>-1.5705473986183323</v>
          </cell>
          <cell r="U1873">
            <v>-2.3444980851475545</v>
          </cell>
          <cell r="V1873">
            <v>-3.235300921267132</v>
          </cell>
          <cell r="W1873">
            <v>-3.3050385150854704</v>
          </cell>
        </row>
        <row r="1874">
          <cell r="A1874" t="str">
            <v>EA-161319UDGG</v>
          </cell>
          <cell r="B1874" t="str">
            <v>EA-16</v>
          </cell>
          <cell r="C1874">
            <v>1</v>
          </cell>
          <cell r="D1874">
            <v>0</v>
          </cell>
          <cell r="E1874">
            <v>319</v>
          </cell>
          <cell r="F1874">
            <v>0</v>
          </cell>
          <cell r="G1874" t="str">
            <v>UDGG</v>
          </cell>
          <cell r="H1874" t="e">
            <v>#N/A</v>
          </cell>
          <cell r="I1874">
            <v>73.694044268915704</v>
          </cell>
          <cell r="J1874">
            <v>73.200817369626321</v>
          </cell>
          <cell r="K1874">
            <v>72.812731090607414</v>
          </cell>
          <cell r="L1874">
            <v>71.610450008178972</v>
          </cell>
          <cell r="M1874">
            <v>69.021851763705541</v>
          </cell>
          <cell r="N1874">
            <v>68.012365773755434</v>
          </cell>
          <cell r="O1874">
            <v>67.839907024452302</v>
          </cell>
          <cell r="P1874">
            <v>69.074845022135264</v>
          </cell>
          <cell r="Q1874">
            <v>69.471602471066518</v>
          </cell>
          <cell r="R1874">
            <v>70.024853539277515</v>
          </cell>
          <cell r="S1874">
            <v>68.281452727445938</v>
          </cell>
          <cell r="T1874">
            <v>66.091637673013977</v>
          </cell>
          <cell r="U1874">
            <v>68.657099117175989</v>
          </cell>
          <cell r="V1874">
            <v>72.683826991114572</v>
          </cell>
          <cell r="W1874">
            <v>75.787999136815401</v>
          </cell>
        </row>
        <row r="1875">
          <cell r="A1875" t="str">
            <v>EA-1660OCPH</v>
          </cell>
          <cell r="B1875" t="str">
            <v>EA-16</v>
          </cell>
          <cell r="C1875">
            <v>6</v>
          </cell>
          <cell r="D1875">
            <v>1</v>
          </cell>
          <cell r="E1875">
            <v>0</v>
          </cell>
          <cell r="F1875">
            <v>0</v>
          </cell>
          <cell r="G1875" t="str">
            <v>OCPH</v>
          </cell>
          <cell r="H1875" t="e">
            <v>#N/A</v>
          </cell>
          <cell r="I1875">
            <v>1.7915920624439696</v>
          </cell>
          <cell r="J1875">
            <v>1.7325285306186267</v>
          </cell>
          <cell r="K1875">
            <v>3.1256333258694369</v>
          </cell>
          <cell r="L1875">
            <v>3.3748017327469126</v>
          </cell>
          <cell r="M1875">
            <v>3.1145846077106354</v>
          </cell>
          <cell r="N1875">
            <v>2.0407388614119615</v>
          </cell>
          <cell r="O1875">
            <v>0.94343537634091756</v>
          </cell>
          <cell r="P1875">
            <v>1.200535925890045</v>
          </cell>
          <cell r="Q1875">
            <v>1.5986201571936975</v>
          </cell>
          <cell r="R1875">
            <v>1.7679270752956278</v>
          </cell>
          <cell r="S1875">
            <v>1.9682448092809723</v>
          </cell>
          <cell r="T1875">
            <v>1.639559807973745</v>
          </cell>
          <cell r="U1875">
            <v>0.51879479362786363</v>
          </cell>
          <cell r="V1875">
            <v>-0.14613654583748303</v>
          </cell>
          <cell r="W1875">
            <v>0.34737753662517079</v>
          </cell>
        </row>
        <row r="1876">
          <cell r="A1876" t="str">
            <v>EA-1660OIGT</v>
          </cell>
          <cell r="B1876" t="str">
            <v>EA-16</v>
          </cell>
          <cell r="C1876">
            <v>6</v>
          </cell>
          <cell r="D1876">
            <v>1</v>
          </cell>
          <cell r="E1876">
            <v>0</v>
          </cell>
          <cell r="F1876">
            <v>0</v>
          </cell>
          <cell r="G1876" t="str">
            <v>OIGT</v>
          </cell>
          <cell r="H1876" t="e">
            <v>#N/A</v>
          </cell>
          <cell r="I1876">
            <v>1.8296278527889509</v>
          </cell>
          <cell r="J1876">
            <v>2.7873462262883786</v>
          </cell>
          <cell r="K1876">
            <v>5.9992724176175072</v>
          </cell>
          <cell r="L1876">
            <v>6.1232747151548805</v>
          </cell>
          <cell r="M1876">
            <v>4.8361291078673041</v>
          </cell>
          <cell r="N1876">
            <v>0.5725219207033394</v>
          </cell>
          <cell r="O1876">
            <v>-1.3954682920636396</v>
          </cell>
          <cell r="P1876">
            <v>1.2968206026454654</v>
          </cell>
          <cell r="Q1876">
            <v>2.2835672822961284</v>
          </cell>
          <cell r="R1876">
            <v>3.3218043807746067</v>
          </cell>
          <cell r="S1876">
            <v>5.5435442617961961</v>
          </cell>
          <cell r="T1876">
            <v>4.2903453142228098</v>
          </cell>
          <cell r="U1876">
            <v>0.6314851895120599</v>
          </cell>
          <cell r="V1876">
            <v>-5.5189244904355395</v>
          </cell>
          <cell r="W1876">
            <v>-0.74676409180355341</v>
          </cell>
        </row>
        <row r="1877">
          <cell r="A1877" t="str">
            <v>EA-1660OXGS</v>
          </cell>
          <cell r="B1877" t="str">
            <v>EA-16</v>
          </cell>
          <cell r="C1877">
            <v>6</v>
          </cell>
          <cell r="D1877">
            <v>1</v>
          </cell>
          <cell r="E1877">
            <v>0</v>
          </cell>
          <cell r="F1877">
            <v>0</v>
          </cell>
          <cell r="G1877" t="str">
            <v>OXGS</v>
          </cell>
          <cell r="H1877" t="e">
            <v>#N/A</v>
          </cell>
          <cell r="I1877">
            <v>4.7735565851675155</v>
          </cell>
          <cell r="J1877">
            <v>10.753065920555095</v>
          </cell>
          <cell r="K1877">
            <v>7.4963557365620437</v>
          </cell>
          <cell r="L1877">
            <v>5.8530253504234908</v>
          </cell>
          <cell r="M1877">
            <v>12.662336370932792</v>
          </cell>
          <cell r="N1877">
            <v>3.9267839757373357</v>
          </cell>
          <cell r="O1877">
            <v>1.8467449418284598</v>
          </cell>
          <cell r="P1877">
            <v>1.3116826869707721</v>
          </cell>
          <cell r="Q1877">
            <v>7.3562277093736084</v>
          </cell>
          <cell r="R1877">
            <v>4.9985895480235243</v>
          </cell>
          <cell r="S1877">
            <v>8.4227528384310357</v>
          </cell>
          <cell r="T1877">
            <v>6.0119830128550822</v>
          </cell>
          <cell r="U1877">
            <v>2.4593180611721888</v>
          </cell>
          <cell r="V1877">
            <v>-4.2827599965925556</v>
          </cell>
          <cell r="W1877">
            <v>1.2014857911800902</v>
          </cell>
        </row>
        <row r="1878">
          <cell r="A1878" t="str">
            <v>EA-1660OMGS</v>
          </cell>
          <cell r="B1878" t="str">
            <v>EA-16</v>
          </cell>
          <cell r="C1878">
            <v>6</v>
          </cell>
          <cell r="D1878">
            <v>1</v>
          </cell>
          <cell r="E1878">
            <v>0</v>
          </cell>
          <cell r="F1878">
            <v>0</v>
          </cell>
          <cell r="G1878" t="str">
            <v>OMGS</v>
          </cell>
          <cell r="H1878" t="e">
            <v>#N/A</v>
          </cell>
          <cell r="I1878">
            <v>3.7338350366763029</v>
          </cell>
          <cell r="J1878">
            <v>9.2147559876013307</v>
          </cell>
          <cell r="K1878">
            <v>10.369318046399933</v>
          </cell>
          <cell r="L1878">
            <v>7.8851724958194591</v>
          </cell>
          <cell r="M1878">
            <v>11.583267414994513</v>
          </cell>
          <cell r="N1878">
            <v>2.2935313263237278</v>
          </cell>
          <cell r="O1878">
            <v>0.41614656775035286</v>
          </cell>
          <cell r="P1878">
            <v>3.1598128586089125</v>
          </cell>
          <cell r="Q1878">
            <v>6.9714342286358866</v>
          </cell>
          <cell r="R1878">
            <v>5.7002615116290789</v>
          </cell>
          <cell r="S1878">
            <v>8.2756877536019005</v>
          </cell>
          <cell r="T1878">
            <v>5.4185405077324056</v>
          </cell>
          <cell r="U1878">
            <v>2.4479344853764573</v>
          </cell>
          <cell r="V1878">
            <v>-2.5971278624195793</v>
          </cell>
          <cell r="W1878">
            <v>0.87766953743890763</v>
          </cell>
        </row>
        <row r="1879">
          <cell r="A1879" t="str">
            <v>EA-1610CVGD3</v>
          </cell>
          <cell r="B1879" t="str">
            <v>EA-16</v>
          </cell>
          <cell r="C1879">
            <v>1</v>
          </cell>
          <cell r="D1879">
            <v>0</v>
          </cell>
          <cell r="E1879">
            <v>0</v>
          </cell>
          <cell r="F1879">
            <v>0</v>
          </cell>
          <cell r="G1879" t="str">
            <v>CVGD3</v>
          </cell>
          <cell r="H1879" t="e">
            <v>#N/A</v>
          </cell>
          <cell r="I1879">
            <v>1.7438908390266614</v>
          </cell>
          <cell r="J1879">
            <v>1.8060078607051295</v>
          </cell>
          <cell r="K1879">
            <v>3.2449955537743991</v>
          </cell>
          <cell r="L1879">
            <v>3.5538931286816933</v>
          </cell>
          <cell r="M1879">
            <v>3.2648304129886165</v>
          </cell>
          <cell r="N1879">
            <v>1.7070964505958335</v>
          </cell>
          <cell r="O1879">
            <v>0.72617977895705421</v>
          </cell>
          <cell r="P1879">
            <v>1.3016640464202998</v>
          </cell>
          <cell r="Q1879">
            <v>1.7002342001612716</v>
          </cell>
          <cell r="R1879">
            <v>1.9993471232113709</v>
          </cell>
          <cell r="S1879">
            <v>2.6720396915253906</v>
          </cell>
          <cell r="T1879">
            <v>2.316796414970868</v>
          </cell>
          <cell r="U1879">
            <v>0.84973626564398708</v>
          </cell>
          <cell r="V1879">
            <v>-0.95595110544203754</v>
          </cell>
          <cell r="W1879">
            <v>0.29153777971077022</v>
          </cell>
        </row>
        <row r="1880">
          <cell r="A1880" t="str">
            <v>EA-1610CVGD4</v>
          </cell>
          <cell r="B1880" t="str">
            <v>EA-16</v>
          </cell>
          <cell r="C1880">
            <v>1</v>
          </cell>
          <cell r="D1880">
            <v>0</v>
          </cell>
          <cell r="E1880">
            <v>0</v>
          </cell>
          <cell r="F1880">
            <v>0</v>
          </cell>
          <cell r="G1880" t="str">
            <v>CVGD4</v>
          </cell>
          <cell r="H1880" t="e">
            <v>#N/A</v>
          </cell>
          <cell r="I1880">
            <v>-0.57613538172750356</v>
          </cell>
          <cell r="J1880">
            <v>0.16345532400553664</v>
          </cell>
          <cell r="K1880">
            <v>0.26917667360332653</v>
          </cell>
          <cell r="L1880">
            <v>-0.11619332648845138</v>
          </cell>
          <cell r="M1880">
            <v>6.3148714495382174E-2</v>
          </cell>
          <cell r="N1880">
            <v>-0.44905605555881833</v>
          </cell>
          <cell r="O1880">
            <v>-0.33118501816151857</v>
          </cell>
          <cell r="P1880">
            <v>0.10967355333556494</v>
          </cell>
          <cell r="Q1880">
            <v>0.17014867879258</v>
          </cell>
          <cell r="R1880">
            <v>-0.14279671958388951</v>
          </cell>
          <cell r="S1880">
            <v>5.7977705339370411E-2</v>
          </cell>
          <cell r="T1880">
            <v>5.6244697163215118E-2</v>
          </cell>
          <cell r="U1880">
            <v>6.6491415995679759E-3</v>
          </cell>
          <cell r="V1880">
            <v>-0.24530305336807778</v>
          </cell>
          <cell r="W1880">
            <v>8.7677398266011453E-3</v>
          </cell>
        </row>
        <row r="1881">
          <cell r="A1881" t="str">
            <v>EA-1610CVGD9</v>
          </cell>
          <cell r="B1881" t="str">
            <v>EA-16</v>
          </cell>
          <cell r="C1881">
            <v>1</v>
          </cell>
          <cell r="D1881">
            <v>0</v>
          </cell>
          <cell r="E1881">
            <v>0</v>
          </cell>
          <cell r="F1881">
            <v>0</v>
          </cell>
          <cell r="G1881" t="str">
            <v>CVGD9</v>
          </cell>
          <cell r="H1881" t="e">
            <v>#N/A</v>
          </cell>
          <cell r="I1881">
            <v>0.36052374852947877</v>
          </cell>
          <cell r="J1881">
            <v>0.62809503752895957</v>
          </cell>
          <cell r="K1881">
            <v>-0.68094028215106173</v>
          </cell>
          <cell r="L1881">
            <v>-0.50674670526830612</v>
          </cell>
          <cell r="M1881">
            <v>0.52014533449107914</v>
          </cell>
          <cell r="N1881">
            <v>0.61911092868680762</v>
          </cell>
          <cell r="O1881">
            <v>0.53862075634265705</v>
          </cell>
          <cell r="P1881">
            <v>-0.59630809755640568</v>
          </cell>
          <cell r="Q1881">
            <v>0.27321000730762268</v>
          </cell>
          <cell r="R1881">
            <v>-0.14518709604649027</v>
          </cell>
          <cell r="S1881">
            <v>0.17898552510944521</v>
          </cell>
          <cell r="T1881">
            <v>0.30538706625740719</v>
          </cell>
          <cell r="U1881">
            <v>4.2477640663951544E-2</v>
          </cell>
          <cell r="V1881">
            <v>-0.73945392877565852</v>
          </cell>
          <cell r="W1881">
            <v>0.13877826458477954</v>
          </cell>
        </row>
        <row r="1882">
          <cell r="A1882" t="str">
            <v>EA-1660NETN</v>
          </cell>
          <cell r="B1882" t="str">
            <v>EA-16</v>
          </cell>
          <cell r="C1882">
            <v>6</v>
          </cell>
          <cell r="D1882">
            <v>0</v>
          </cell>
          <cell r="E1882">
            <v>0</v>
          </cell>
          <cell r="F1882">
            <v>0</v>
          </cell>
          <cell r="G1882" t="str">
            <v>NETN</v>
          </cell>
          <cell r="H1882" t="e">
            <v>#N/A</v>
          </cell>
          <cell r="I1882">
            <v>0.61387297767936388</v>
          </cell>
          <cell r="J1882">
            <v>0.85174182489682337</v>
          </cell>
          <cell r="K1882">
            <v>1.8584268942847926</v>
          </cell>
          <cell r="L1882">
            <v>1.8342111054479693</v>
          </cell>
          <cell r="M1882">
            <v>2.2982209836303058</v>
          </cell>
          <cell r="N1882">
            <v>1.4262560727626328</v>
          </cell>
          <cell r="O1882">
            <v>0.90359693551065323</v>
          </cell>
          <cell r="P1882">
            <v>0.65576415207890815</v>
          </cell>
          <cell r="Q1882">
            <v>0.78534407394046379</v>
          </cell>
          <cell r="R1882">
            <v>0.92379799267978679</v>
          </cell>
          <cell r="S1882">
            <v>1.6142522388625347</v>
          </cell>
          <cell r="T1882">
            <v>1.7211791415344013</v>
          </cell>
          <cell r="U1882">
            <v>0.91988517987804386</v>
          </cell>
          <cell r="V1882">
            <v>-1.4948753147515315</v>
          </cell>
          <cell r="W1882">
            <v>-0.4858410468906893</v>
          </cell>
        </row>
        <row r="1883">
          <cell r="A1883" t="str">
            <v>EA-1610ZUTN</v>
          </cell>
          <cell r="B1883" t="str">
            <v>EA-16</v>
          </cell>
          <cell r="C1883">
            <v>1</v>
          </cell>
          <cell r="D1883">
            <v>0</v>
          </cell>
          <cell r="E1883">
            <v>0</v>
          </cell>
          <cell r="F1883">
            <v>0</v>
          </cell>
          <cell r="G1883" t="str">
            <v>ZUTN</v>
          </cell>
          <cell r="H1883">
            <v>10.4</v>
          </cell>
          <cell r="I1883">
            <v>10.6</v>
          </cell>
          <cell r="J1883">
            <v>10.6</v>
          </cell>
          <cell r="K1883">
            <v>10.1</v>
          </cell>
          <cell r="L1883">
            <v>9.3000000000000007</v>
          </cell>
          <cell r="M1883">
            <v>8.4</v>
          </cell>
          <cell r="N1883">
            <v>8</v>
          </cell>
          <cell r="O1883">
            <v>8.4</v>
          </cell>
          <cell r="P1883">
            <v>8.8000000000000007</v>
          </cell>
          <cell r="Q1883">
            <v>9</v>
          </cell>
          <cell r="R1883">
            <v>9</v>
          </cell>
          <cell r="S1883">
            <v>8.3000000000000007</v>
          </cell>
          <cell r="T1883">
            <v>7.5</v>
          </cell>
          <cell r="U1883">
            <v>7.5</v>
          </cell>
          <cell r="V1883">
            <v>9.3000000000000007</v>
          </cell>
          <cell r="W1883">
            <v>10.199999999999999</v>
          </cell>
        </row>
        <row r="1884">
          <cell r="A1884" t="str">
            <v>EA-1660RVGDE</v>
          </cell>
          <cell r="B1884" t="str">
            <v>EA-16</v>
          </cell>
          <cell r="C1884">
            <v>6</v>
          </cell>
          <cell r="D1884">
            <v>1</v>
          </cell>
          <cell r="E1884">
            <v>0</v>
          </cell>
          <cell r="F1884">
            <v>0</v>
          </cell>
          <cell r="G1884" t="str">
            <v>RVGDE</v>
          </cell>
          <cell r="H1884" t="e">
            <v>#N/A</v>
          </cell>
          <cell r="I1884">
            <v>1.6436512883663879</v>
          </cell>
          <cell r="J1884">
            <v>2.2512336847513525</v>
          </cell>
          <cell r="K1884">
            <v>1.3986941800028463</v>
          </cell>
          <cell r="L1884">
            <v>1.447623464481862</v>
          </cell>
          <cell r="M1884">
            <v>1.8119568736881364</v>
          </cell>
          <cell r="N1884">
            <v>0.6566161741481169</v>
          </cell>
          <cell r="O1884">
            <v>0.55569243770046128</v>
          </cell>
          <cell r="P1884">
            <v>0.97133604999042333</v>
          </cell>
          <cell r="Q1884">
            <v>1.8049724500341702</v>
          </cell>
          <cell r="R1884">
            <v>1.1542608041335445</v>
          </cell>
          <cell r="S1884">
            <v>1.5972801251023405</v>
          </cell>
          <cell r="T1884">
            <v>1.0580447900861989</v>
          </cell>
          <cell r="U1884">
            <v>0.2043865994813876</v>
          </cell>
          <cell r="V1884">
            <v>-0.3074074264947102</v>
          </cell>
          <cell r="W1884">
            <v>1.1271794092270637</v>
          </cell>
        </row>
        <row r="1885">
          <cell r="A1885" t="str">
            <v>EA-1660PVGD</v>
          </cell>
          <cell r="B1885" t="str">
            <v>EA-16</v>
          </cell>
          <cell r="C1885">
            <v>6</v>
          </cell>
          <cell r="D1885">
            <v>1</v>
          </cell>
          <cell r="E1885">
            <v>0</v>
          </cell>
          <cell r="F1885">
            <v>0</v>
          </cell>
          <cell r="G1885" t="str">
            <v>PVGD</v>
          </cell>
          <cell r="H1885">
            <v>2.7988023114509764</v>
          </cell>
          <cell r="I1885">
            <v>1.920445742255672</v>
          </cell>
          <cell r="J1885">
            <v>1.4487232182450072</v>
          </cell>
          <cell r="K1885">
            <v>1.603739873650234</v>
          </cell>
          <cell r="L1885">
            <v>1.046659882583878</v>
          </cell>
          <cell r="M1885">
            <v>1.4523350704902516</v>
          </cell>
          <cell r="N1885">
            <v>2.4765340019385462</v>
          </cell>
          <cell r="O1885">
            <v>2.5655681361530736</v>
          </cell>
          <cell r="P1885">
            <v>2.1886410799500933</v>
          </cell>
          <cell r="Q1885">
            <v>1.8999389219390705</v>
          </cell>
          <cell r="R1885">
            <v>1.976323597256191</v>
          </cell>
          <cell r="S1885">
            <v>1.9464056826104414</v>
          </cell>
          <cell r="T1885">
            <v>2.2800882788758692</v>
          </cell>
          <cell r="U1885">
            <v>2.4621375828831837</v>
          </cell>
          <cell r="V1885">
            <v>1.955019902241828</v>
          </cell>
          <cell r="W1885">
            <v>1.7137625116920852</v>
          </cell>
        </row>
        <row r="1886">
          <cell r="A1886" t="str">
            <v>EA-1660RWCDV</v>
          </cell>
          <cell r="B1886" t="str">
            <v>EA-16</v>
          </cell>
          <cell r="C1886">
            <v>6</v>
          </cell>
          <cell r="D1886">
            <v>1</v>
          </cell>
          <cell r="E1886">
            <v>0</v>
          </cell>
          <cell r="F1886">
            <v>0</v>
          </cell>
          <cell r="G1886" t="str">
            <v>RWCDV</v>
          </cell>
          <cell r="H1886" t="e">
            <v>#N/A</v>
          </cell>
          <cell r="I1886">
            <v>0.97069730572612034</v>
          </cell>
          <cell r="J1886">
            <v>1.0382799389115682</v>
          </cell>
          <cell r="K1886">
            <v>5.9275678531389708E-2</v>
          </cell>
          <cell r="L1886">
            <v>1.3939779805861363</v>
          </cell>
          <cell r="M1886">
            <v>1.465806255078328</v>
          </cell>
          <cell r="N1886">
            <v>0.28577551838633308</v>
          </cell>
          <cell r="O1886">
            <v>0.17475778947508847</v>
          </cell>
          <cell r="P1886">
            <v>0.65921650296145717</v>
          </cell>
          <cell r="Q1886">
            <v>0.64611141144330642</v>
          </cell>
          <cell r="R1886">
            <v>0.24881729367118854</v>
          </cell>
          <cell r="S1886">
            <v>0.53686109662178794</v>
          </cell>
          <cell r="T1886">
            <v>0.33063050184272136</v>
          </cell>
          <cell r="U1886">
            <v>1.0332022246251515</v>
          </cell>
          <cell r="V1886">
            <v>0.58719090596819346</v>
          </cell>
          <cell r="W1886">
            <v>0.35874558284052505</v>
          </cell>
        </row>
        <row r="1887">
          <cell r="A1887" t="str">
            <v>EA-1660QLCD</v>
          </cell>
          <cell r="B1887" t="str">
            <v>EA-16</v>
          </cell>
          <cell r="C1887">
            <v>6</v>
          </cell>
          <cell r="D1887">
            <v>1</v>
          </cell>
          <cell r="E1887">
            <v>0</v>
          </cell>
          <cell r="F1887">
            <v>0</v>
          </cell>
          <cell r="G1887" t="str">
            <v>QLCD</v>
          </cell>
          <cell r="H1887" t="e">
            <v>#N/A</v>
          </cell>
          <cell r="I1887">
            <v>-0.44634835185479727</v>
          </cell>
          <cell r="J1887">
            <v>-1.0068481858024003</v>
          </cell>
          <cell r="K1887">
            <v>-1.1722665546497923</v>
          </cell>
          <cell r="L1887">
            <v>6.7050762866616154E-3</v>
          </cell>
          <cell r="M1887">
            <v>-0.28273445026104627</v>
          </cell>
          <cell r="N1887">
            <v>-0.19901945212743577</v>
          </cell>
          <cell r="O1887">
            <v>-0.19086822157867722</v>
          </cell>
          <cell r="P1887">
            <v>-0.11219939582917116</v>
          </cell>
          <cell r="Q1887">
            <v>-1.0350059239786935</v>
          </cell>
          <cell r="R1887">
            <v>-0.78060908628119208</v>
          </cell>
          <cell r="S1887">
            <v>-0.93256460298003496</v>
          </cell>
          <cell r="T1887">
            <v>-0.64809635160940626</v>
          </cell>
          <cell r="U1887">
            <v>0.88898383578346341</v>
          </cell>
          <cell r="V1887">
            <v>0.94228741632389479</v>
          </cell>
          <cell r="W1887">
            <v>-0.74053974538214051</v>
          </cell>
        </row>
        <row r="1888">
          <cell r="A1888" t="str">
            <v>EA-1660OVGDP</v>
          </cell>
          <cell r="B1888" t="str">
            <v>EA-16</v>
          </cell>
          <cell r="C1888">
            <v>6</v>
          </cell>
          <cell r="D1888">
            <v>0</v>
          </cell>
          <cell r="E1888">
            <v>0</v>
          </cell>
          <cell r="F1888">
            <v>0</v>
          </cell>
          <cell r="G1888" t="str">
            <v>OVGDP</v>
          </cell>
          <cell r="H1888" t="e">
            <v>#N/A</v>
          </cell>
          <cell r="I1888" t="e">
            <v>#N/A</v>
          </cell>
          <cell r="J1888" t="e">
            <v>#N/A</v>
          </cell>
          <cell r="K1888">
            <v>2.2024504552974111</v>
          </cell>
          <cell r="L1888">
            <v>2.2537744747292976</v>
          </cell>
          <cell r="M1888">
            <v>2.2828192559706695</v>
          </cell>
          <cell r="N1888">
            <v>2.1621051788880852</v>
          </cell>
          <cell r="O1888">
            <v>1.9157385777376135</v>
          </cell>
          <cell r="P1888">
            <v>1.7906341463712616</v>
          </cell>
          <cell r="Q1888">
            <v>1.6772349137398557</v>
          </cell>
          <cell r="R1888">
            <v>1.56573492081995</v>
          </cell>
          <cell r="S1888">
            <v>1.6523605309101574</v>
          </cell>
          <cell r="T1888">
            <v>1.7105648583638944</v>
          </cell>
          <cell r="U1888">
            <v>1.4814374615773396</v>
          </cell>
          <cell r="V1888">
            <v>0.98784951004604604</v>
          </cell>
          <cell r="W1888">
            <v>1.0462097317675889</v>
          </cell>
        </row>
        <row r="1889">
          <cell r="A1889" t="str">
            <v>EA-161319URTG</v>
          </cell>
          <cell r="B1889" t="str">
            <v>EA-16</v>
          </cell>
          <cell r="C1889">
            <v>1</v>
          </cell>
          <cell r="D1889">
            <v>0</v>
          </cell>
          <cell r="E1889">
            <v>319</v>
          </cell>
          <cell r="F1889">
            <v>0</v>
          </cell>
          <cell r="G1889" t="str">
            <v>URTG</v>
          </cell>
          <cell r="H1889" t="e">
            <v>#N/A</v>
          </cell>
          <cell r="I1889" t="e">
            <v>#N/A</v>
          </cell>
          <cell r="J1889" t="e">
            <v>#N/A</v>
          </cell>
          <cell r="K1889">
            <v>46.201489080999323</v>
          </cell>
          <cell r="L1889">
            <v>46.683608211344605</v>
          </cell>
          <cell r="M1889">
            <v>46.213743261249306</v>
          </cell>
          <cell r="N1889">
            <v>45.413891651272273</v>
          </cell>
          <cell r="O1889">
            <v>45.009229238813944</v>
          </cell>
          <cell r="P1889">
            <v>44.979359658148979</v>
          </cell>
          <cell r="Q1889">
            <v>44.579584763329287</v>
          </cell>
          <cell r="R1889">
            <v>44.794467068509718</v>
          </cell>
          <cell r="S1889">
            <v>45.340721325196036</v>
          </cell>
          <cell r="T1889">
            <v>45.455192882749948</v>
          </cell>
          <cell r="U1889">
            <v>44.849641871250384</v>
          </cell>
          <cell r="V1889">
            <v>44.686123760773036</v>
          </cell>
          <cell r="W1889">
            <v>44.419320532653849</v>
          </cell>
        </row>
        <row r="1890">
          <cell r="A1890" t="str">
            <v>EA-161319UUTG</v>
          </cell>
          <cell r="B1890" t="str">
            <v>EA-16</v>
          </cell>
          <cell r="C1890">
            <v>1</v>
          </cell>
          <cell r="D1890">
            <v>0</v>
          </cell>
          <cell r="E1890">
            <v>319</v>
          </cell>
          <cell r="F1890">
            <v>0</v>
          </cell>
          <cell r="G1890" t="str">
            <v>UUTG</v>
          </cell>
          <cell r="H1890" t="e">
            <v>#N/A</v>
          </cell>
          <cell r="I1890" t="e">
            <v>#N/A</v>
          </cell>
          <cell r="J1890" t="e">
            <v>#N/A</v>
          </cell>
          <cell r="K1890">
            <v>48.532567055390125</v>
          </cell>
          <cell r="L1890">
            <v>48.104238871927379</v>
          </cell>
          <cell r="M1890">
            <v>46.268852715172883</v>
          </cell>
          <cell r="N1890">
            <v>47.280319033706284</v>
          </cell>
          <cell r="O1890">
            <v>47.613656177441612</v>
          </cell>
          <cell r="P1890">
            <v>48.072548914472193</v>
          </cell>
          <cell r="Q1890">
            <v>47.532205267818419</v>
          </cell>
          <cell r="R1890">
            <v>47.339797404033533</v>
          </cell>
          <cell r="S1890">
            <v>46.653836704974402</v>
          </cell>
          <cell r="T1890">
            <v>46.101742181080411</v>
          </cell>
          <cell r="U1890">
            <v>46.57077381780266</v>
          </cell>
          <cell r="V1890">
            <v>48.684453090834609</v>
          </cell>
          <cell r="W1890">
            <v>48.82103399537197</v>
          </cell>
        </row>
        <row r="1891">
          <cell r="A1891" t="str">
            <v>EA-161319UTVG</v>
          </cell>
          <cell r="B1891" t="str">
            <v>EA-16</v>
          </cell>
          <cell r="C1891">
            <v>1</v>
          </cell>
          <cell r="D1891">
            <v>0</v>
          </cell>
          <cell r="E1891">
            <v>319</v>
          </cell>
          <cell r="F1891">
            <v>0</v>
          </cell>
          <cell r="G1891" t="str">
            <v>UTVG</v>
          </cell>
          <cell r="H1891" t="e">
            <v>#N/A</v>
          </cell>
          <cell r="I1891" t="e">
            <v>#N/A</v>
          </cell>
          <cell r="J1891" t="e">
            <v>#N/A</v>
          </cell>
          <cell r="K1891">
            <v>13.271221552388186</v>
          </cell>
          <cell r="L1891">
            <v>13.539200128442749</v>
          </cell>
          <cell r="M1891">
            <v>13.284414028711966</v>
          </cell>
          <cell r="N1891">
            <v>13.000114669151294</v>
          </cell>
          <cell r="O1891">
            <v>13.076215669907237</v>
          </cell>
          <cell r="P1891">
            <v>13.11092374983728</v>
          </cell>
          <cell r="Q1891">
            <v>13.240431013463017</v>
          </cell>
          <cell r="R1891">
            <v>13.357809028760533</v>
          </cell>
          <cell r="S1891">
            <v>13.542850881980172</v>
          </cell>
          <cell r="T1891">
            <v>13.48736491982786</v>
          </cell>
          <cell r="U1891">
            <v>12.982535863825435</v>
          </cell>
          <cell r="V1891">
            <v>12.989731623816603</v>
          </cell>
          <cell r="W1891">
            <v>13.042628855489152</v>
          </cell>
        </row>
        <row r="1892">
          <cell r="A1892" t="str">
            <v>EA-161319UTYG</v>
          </cell>
          <cell r="B1892" t="str">
            <v>EA-16</v>
          </cell>
          <cell r="C1892">
            <v>1</v>
          </cell>
          <cell r="D1892">
            <v>0</v>
          </cell>
          <cell r="E1892">
            <v>319</v>
          </cell>
          <cell r="F1892">
            <v>0</v>
          </cell>
          <cell r="G1892" t="str">
            <v>UTYG</v>
          </cell>
          <cell r="H1892" t="e">
            <v>#N/A</v>
          </cell>
          <cell r="I1892" t="e">
            <v>#N/A</v>
          </cell>
          <cell r="J1892" t="e">
            <v>#N/A</v>
          </cell>
          <cell r="K1892">
            <v>12.121805515887692</v>
          </cell>
          <cell r="L1892">
            <v>12.482414836047964</v>
          </cell>
          <cell r="M1892">
            <v>12.639361976574664</v>
          </cell>
          <cell r="N1892">
            <v>12.243182947243749</v>
          </cell>
          <cell r="O1892">
            <v>11.803502411469251</v>
          </cell>
          <cell r="P1892">
            <v>11.431118863086121</v>
          </cell>
          <cell r="Q1892">
            <v>11.316288794401933</v>
          </cell>
          <cell r="R1892">
            <v>11.527929221827685</v>
          </cell>
          <cell r="S1892">
            <v>12.075065358701812</v>
          </cell>
          <cell r="T1892">
            <v>12.468524753483514</v>
          </cell>
          <cell r="U1892">
            <v>12.215471045952858</v>
          </cell>
          <cell r="V1892">
            <v>11.924708806083915</v>
          </cell>
          <cell r="W1892">
            <v>11.716374553229439</v>
          </cell>
        </row>
        <row r="1893">
          <cell r="A1893" t="str">
            <v>EA-161319UTSG</v>
          </cell>
          <cell r="B1893" t="str">
            <v>EA-16</v>
          </cell>
          <cell r="C1893">
            <v>1</v>
          </cell>
          <cell r="D1893">
            <v>0</v>
          </cell>
          <cell r="E1893">
            <v>319</v>
          </cell>
          <cell r="F1893">
            <v>0</v>
          </cell>
          <cell r="G1893" t="str">
            <v>UTSG</v>
          </cell>
          <cell r="H1893" t="e">
            <v>#N/A</v>
          </cell>
          <cell r="I1893" t="e">
            <v>#N/A</v>
          </cell>
          <cell r="J1893" t="e">
            <v>#N/A</v>
          </cell>
          <cell r="K1893">
            <v>16.119722452635781</v>
          </cell>
          <cell r="L1893">
            <v>16.054545143751497</v>
          </cell>
          <cell r="M1893">
            <v>15.81071124634742</v>
          </cell>
          <cell r="N1893">
            <v>15.618323749339513</v>
          </cell>
          <cell r="O1893">
            <v>15.631382035054905</v>
          </cell>
          <cell r="P1893">
            <v>15.745013443799834</v>
          </cell>
          <cell r="Q1893">
            <v>15.543881911267052</v>
          </cell>
          <cell r="R1893">
            <v>15.417845344324535</v>
          </cell>
          <cell r="S1893">
            <v>15.322866408329483</v>
          </cell>
          <cell r="T1893">
            <v>15.159175168020209</v>
          </cell>
          <cell r="U1893">
            <v>15.251692848133494</v>
          </cell>
          <cell r="V1893">
            <v>15.347587670206494</v>
          </cell>
          <cell r="W1893">
            <v>15.264572547033486</v>
          </cell>
        </row>
        <row r="1894">
          <cell r="A1894" t="str">
            <v>EA-161319UWCG</v>
          </cell>
          <cell r="B1894" t="str">
            <v>EA-16</v>
          </cell>
          <cell r="C1894">
            <v>1</v>
          </cell>
          <cell r="D1894">
            <v>0</v>
          </cell>
          <cell r="E1894">
            <v>319</v>
          </cell>
          <cell r="F1894">
            <v>0</v>
          </cell>
          <cell r="G1894" t="str">
            <v>UWCG</v>
          </cell>
          <cell r="H1894" t="e">
            <v>#N/A</v>
          </cell>
          <cell r="I1894" t="e">
            <v>#N/A</v>
          </cell>
          <cell r="J1894" t="e">
            <v>#N/A</v>
          </cell>
          <cell r="K1894">
            <v>10.588228073917767</v>
          </cell>
          <cell r="L1894">
            <v>10.548811787378014</v>
          </cell>
          <cell r="M1894">
            <v>10.387784242064296</v>
          </cell>
          <cell r="N1894">
            <v>10.316752494540914</v>
          </cell>
          <cell r="O1894">
            <v>10.426665906775048</v>
          </cell>
          <cell r="P1894">
            <v>10.502905496089856</v>
          </cell>
          <cell r="Q1894">
            <v>10.398912092615145</v>
          </cell>
          <cell r="R1894">
            <v>10.369144141719195</v>
          </cell>
          <cell r="S1894">
            <v>10.182039766204632</v>
          </cell>
          <cell r="T1894">
            <v>10.007754951434244</v>
          </cell>
          <cell r="U1894">
            <v>10.140790260727057</v>
          </cell>
          <cell r="V1894">
            <v>10.407151839495453</v>
          </cell>
          <cell r="W1894">
            <v>10.414973844786788</v>
          </cell>
        </row>
        <row r="1895">
          <cell r="A1895" t="str">
            <v>EA-161319UCTGI</v>
          </cell>
          <cell r="B1895" t="str">
            <v>EA-16</v>
          </cell>
          <cell r="C1895">
            <v>1</v>
          </cell>
          <cell r="D1895">
            <v>0</v>
          </cell>
          <cell r="E1895">
            <v>319</v>
          </cell>
          <cell r="F1895">
            <v>0</v>
          </cell>
          <cell r="G1895" t="str">
            <v>UCTGI</v>
          </cell>
          <cell r="H1895" t="e">
            <v>#N/A</v>
          </cell>
          <cell r="I1895" t="e">
            <v>#N/A</v>
          </cell>
          <cell r="J1895" t="e">
            <v>#N/A</v>
          </cell>
          <cell r="K1895">
            <v>4.6919581933329377</v>
          </cell>
          <cell r="L1895">
            <v>4.778870177386791</v>
          </cell>
          <cell r="M1895">
            <v>4.7769747470981647</v>
          </cell>
          <cell r="N1895">
            <v>4.7797997545162278</v>
          </cell>
          <cell r="O1895">
            <v>4.9080828353496555</v>
          </cell>
          <cell r="P1895">
            <v>4.9521427586617843</v>
          </cell>
          <cell r="Q1895">
            <v>4.9802880171368171</v>
          </cell>
          <cell r="R1895">
            <v>5.0488599615866256</v>
          </cell>
          <cell r="S1895">
            <v>4.9948606269641918</v>
          </cell>
          <cell r="T1895">
            <v>4.9785673786646489</v>
          </cell>
          <cell r="U1895">
            <v>5.0481202382630386</v>
          </cell>
          <cell r="V1895">
            <v>5.2034581372182496</v>
          </cell>
          <cell r="W1895">
            <v>5.2059546407372324</v>
          </cell>
        </row>
        <row r="1896">
          <cell r="A1896" t="str">
            <v>EA-161319UIGG0</v>
          </cell>
          <cell r="B1896" t="str">
            <v>EA-16</v>
          </cell>
          <cell r="C1896">
            <v>1</v>
          </cell>
          <cell r="D1896">
            <v>0</v>
          </cell>
          <cell r="E1896">
            <v>319</v>
          </cell>
          <cell r="F1896">
            <v>0</v>
          </cell>
          <cell r="G1896" t="str">
            <v>UIGG0</v>
          </cell>
          <cell r="H1896" t="e">
            <v>#N/A</v>
          </cell>
          <cell r="I1896" t="e">
            <v>#N/A</v>
          </cell>
          <cell r="J1896" t="e">
            <v>#N/A</v>
          </cell>
          <cell r="K1896">
            <v>2.4267503482961543</v>
          </cell>
          <cell r="L1896">
            <v>2.501630068097394</v>
          </cell>
          <cell r="M1896">
            <v>2.4957349505538771</v>
          </cell>
          <cell r="N1896">
            <v>2.5042510869326415</v>
          </cell>
          <cell r="O1896">
            <v>2.4044065972140682</v>
          </cell>
          <cell r="P1896">
            <v>2.532132018659933</v>
          </cell>
          <cell r="Q1896">
            <v>2.4552515321640058</v>
          </cell>
          <cell r="R1896">
            <v>2.486231281940992</v>
          </cell>
          <cell r="S1896">
            <v>2.4844802038392952</v>
          </cell>
          <cell r="T1896">
            <v>2.5408870993079113</v>
          </cell>
          <cell r="U1896">
            <v>2.5639691776411064</v>
          </cell>
          <cell r="V1896">
            <v>2.8731195751811893</v>
          </cell>
          <cell r="W1896">
            <v>2.7124048864435624</v>
          </cell>
        </row>
        <row r="1897">
          <cell r="A1897" t="str">
            <v>EA-161319UYIG</v>
          </cell>
          <cell r="B1897" t="str">
            <v>EA-16</v>
          </cell>
          <cell r="C1897">
            <v>1</v>
          </cell>
          <cell r="D1897">
            <v>0</v>
          </cell>
          <cell r="E1897">
            <v>319</v>
          </cell>
          <cell r="F1897">
            <v>0</v>
          </cell>
          <cell r="G1897" t="str">
            <v>UYIG</v>
          </cell>
          <cell r="H1897" t="e">
            <v>#N/A</v>
          </cell>
          <cell r="I1897" t="e">
            <v>#N/A</v>
          </cell>
          <cell r="J1897" t="e">
            <v>#N/A</v>
          </cell>
          <cell r="K1897">
            <v>4.6002948165868824</v>
          </cell>
          <cell r="L1897">
            <v>4.0446746527758846</v>
          </cell>
          <cell r="M1897">
            <v>3.9024819703849754</v>
          </cell>
          <cell r="N1897">
            <v>3.8064727857175273</v>
          </cell>
          <cell r="O1897">
            <v>3.5084246906869079</v>
          </cell>
          <cell r="P1897">
            <v>3.3116874729762253</v>
          </cell>
          <cell r="Q1897">
            <v>3.1112880745823905</v>
          </cell>
          <cell r="R1897">
            <v>2.9844416745431719</v>
          </cell>
          <cell r="S1897">
            <v>2.8994341069240024</v>
          </cell>
          <cell r="T1897">
            <v>2.9672801546836087</v>
          </cell>
          <cell r="U1897">
            <v>3.0038858541112372</v>
          </cell>
          <cell r="V1897">
            <v>3.0404216389280809</v>
          </cell>
          <cell r="W1897">
            <v>3.0729300678113853</v>
          </cell>
        </row>
        <row r="1898">
          <cell r="A1898" t="str">
            <v>EA-161319UOOMS</v>
          </cell>
          <cell r="B1898" t="str">
            <v>EA-16</v>
          </cell>
          <cell r="C1898">
            <v>1</v>
          </cell>
          <cell r="D1898">
            <v>0</v>
          </cell>
          <cell r="E1898">
            <v>319</v>
          </cell>
          <cell r="F1898">
            <v>0</v>
          </cell>
          <cell r="G1898" t="str">
            <v>UOOMS</v>
          </cell>
          <cell r="H1898" t="e">
            <v>#N/A</v>
          </cell>
          <cell r="I1898" t="e">
            <v>#N/A</v>
          </cell>
          <cell r="J1898" t="e">
            <v>#N/A</v>
          </cell>
          <cell r="K1898" t="e">
            <v>#N/A</v>
          </cell>
          <cell r="L1898" t="e">
            <v>#N/A</v>
          </cell>
          <cell r="M1898" t="e">
            <v>#N/A</v>
          </cell>
          <cell r="N1898" t="e">
            <v>#N/A</v>
          </cell>
          <cell r="O1898" t="e">
            <v>#N/A</v>
          </cell>
          <cell r="P1898">
            <v>0.39726004915819502</v>
          </cell>
          <cell r="Q1898">
            <v>0.1875208597104788</v>
          </cell>
          <cell r="R1898">
            <v>0.17882289898909798</v>
          </cell>
          <cell r="S1898">
            <v>3.9187173799686163E-2</v>
          </cell>
          <cell r="T1898">
            <v>-4.5169169425334325E-2</v>
          </cell>
          <cell r="U1898">
            <v>-5.8711717515672883E-2</v>
          </cell>
          <cell r="V1898">
            <v>1.6779327997336741E-2</v>
          </cell>
          <cell r="W1898">
            <v>-2.701586482414154E-2</v>
          </cell>
        </row>
        <row r="1899">
          <cell r="A1899" t="str">
            <v>EA-161319UBLGBPS</v>
          </cell>
          <cell r="B1899" t="str">
            <v>EA-16</v>
          </cell>
          <cell r="C1899">
            <v>1</v>
          </cell>
          <cell r="D1899">
            <v>0</v>
          </cell>
          <cell r="E1899">
            <v>319</v>
          </cell>
          <cell r="F1899">
            <v>0</v>
          </cell>
          <cell r="G1899" t="str">
            <v>UBLGBPS</v>
          </cell>
          <cell r="H1899" t="e">
            <v>#N/A</v>
          </cell>
          <cell r="I1899" t="e">
            <v>#N/A</v>
          </cell>
          <cell r="J1899" t="e">
            <v>#N/A</v>
          </cell>
          <cell r="K1899" t="e">
            <v>#N/A</v>
          </cell>
          <cell r="L1899" t="e">
            <v>#N/A</v>
          </cell>
          <cell r="M1899" t="e">
            <v>#N/A</v>
          </cell>
          <cell r="N1899" t="e">
            <v>#N/A</v>
          </cell>
          <cell r="O1899" t="e">
            <v>#N/A</v>
          </cell>
          <cell r="P1899">
            <v>0.1667057072078468</v>
          </cell>
          <cell r="Q1899">
            <v>8.3415840223013488E-2</v>
          </cell>
          <cell r="R1899">
            <v>0.31316101423541776</v>
          </cell>
          <cell r="S1899">
            <v>1.0118831120313676</v>
          </cell>
          <cell r="T1899">
            <v>1.3803689655979177</v>
          </cell>
          <cell r="U1899">
            <v>0.64712127346108361</v>
          </cell>
          <cell r="V1899">
            <v>-0.22341030785532312</v>
          </cell>
          <cell r="W1899">
            <v>-0.25978863500213345</v>
          </cell>
        </row>
        <row r="1900">
          <cell r="A1900" t="str">
            <v>EA-161319UYVG</v>
          </cell>
          <cell r="B1900" t="str">
            <v>EA-16</v>
          </cell>
          <cell r="C1900">
            <v>1</v>
          </cell>
          <cell r="D1900">
            <v>0</v>
          </cell>
          <cell r="E1900">
            <v>319</v>
          </cell>
          <cell r="F1900">
            <v>0</v>
          </cell>
          <cell r="G1900" t="str">
            <v>UYVG</v>
          </cell>
          <cell r="H1900" t="e">
            <v>#N/A</v>
          </cell>
          <cell r="I1900" t="e">
            <v>#N/A</v>
          </cell>
          <cell r="J1900" t="e">
            <v>#N/A</v>
          </cell>
          <cell r="K1900">
            <v>1.5470102435870758</v>
          </cell>
          <cell r="L1900">
            <v>1.5363505450896286</v>
          </cell>
          <cell r="M1900">
            <v>1.4599629017714455</v>
          </cell>
          <cell r="N1900">
            <v>1.4370010478590516</v>
          </cell>
          <cell r="O1900">
            <v>1.4136728530852425</v>
          </cell>
          <cell r="P1900">
            <v>1.3729551427614191</v>
          </cell>
          <cell r="Q1900">
            <v>1.2918305537408308</v>
          </cell>
          <cell r="R1900">
            <v>1.2308897305980135</v>
          </cell>
          <cell r="S1900">
            <v>1.2022116283191395</v>
          </cell>
          <cell r="T1900">
            <v>1.2094678437140081</v>
          </cell>
          <cell r="U1900">
            <v>1.2117545447804405</v>
          </cell>
          <cell r="V1900">
            <v>1.2877440804347025</v>
          </cell>
          <cell r="W1900">
            <v>1.2494588527345225</v>
          </cell>
        </row>
        <row r="1901">
          <cell r="A1901" t="str">
            <v>EA-161319UYTGH</v>
          </cell>
          <cell r="B1901" t="str">
            <v>EA-16</v>
          </cell>
          <cell r="C1901">
            <v>1</v>
          </cell>
          <cell r="D1901">
            <v>0</v>
          </cell>
          <cell r="E1901">
            <v>319</v>
          </cell>
          <cell r="F1901">
            <v>0</v>
          </cell>
          <cell r="G1901" t="str">
            <v>UYTGH</v>
          </cell>
          <cell r="H1901" t="e">
            <v>#N/A</v>
          </cell>
          <cell r="I1901" t="e">
            <v>#N/A</v>
          </cell>
          <cell r="J1901" t="e">
            <v>#N/A</v>
          </cell>
          <cell r="K1901">
            <v>16.721005381688631</v>
          </cell>
          <cell r="L1901">
            <v>16.597691400704679</v>
          </cell>
          <cell r="M1901">
            <v>16.18298055971319</v>
          </cell>
          <cell r="N1901">
            <v>16.135717754916818</v>
          </cell>
          <cell r="O1901">
            <v>16.534485492280552</v>
          </cell>
          <cell r="P1901">
            <v>16.730040036444791</v>
          </cell>
          <cell r="Q1901">
            <v>16.594071363132539</v>
          </cell>
          <cell r="R1901">
            <v>16.479736153483294</v>
          </cell>
          <cell r="S1901">
            <v>16.181347592400883</v>
          </cell>
          <cell r="T1901">
            <v>15.842588799938936</v>
          </cell>
          <cell r="U1901">
            <v>15.986575603856737</v>
          </cell>
          <cell r="V1901">
            <v>16.948919533004602</v>
          </cell>
          <cell r="W1901">
            <v>17.171530751044561</v>
          </cell>
        </row>
        <row r="1902">
          <cell r="A1902" t="str">
            <v>EA-161319UYTGM</v>
          </cell>
          <cell r="B1902" t="str">
            <v>EA-16</v>
          </cell>
          <cell r="C1902">
            <v>1</v>
          </cell>
          <cell r="D1902">
            <v>0</v>
          </cell>
          <cell r="E1902">
            <v>319</v>
          </cell>
          <cell r="F1902">
            <v>0</v>
          </cell>
          <cell r="G1902" t="str">
            <v>UYTGM</v>
          </cell>
          <cell r="H1902" t="e">
            <v>#N/A</v>
          </cell>
          <cell r="I1902" t="e">
            <v>#N/A</v>
          </cell>
          <cell r="J1902" t="e">
            <v>#N/A</v>
          </cell>
          <cell r="K1902">
            <v>4.8157621195430167</v>
          </cell>
          <cell r="L1902">
            <v>4.8341850007658955</v>
          </cell>
          <cell r="M1902">
            <v>4.8585258235545643</v>
          </cell>
          <cell r="N1902">
            <v>4.953318082601494</v>
          </cell>
          <cell r="O1902">
            <v>5.0648566063947946</v>
          </cell>
          <cell r="P1902">
            <v>5.1737285486847382</v>
          </cell>
          <cell r="Q1902">
            <v>5.1259751563308749</v>
          </cell>
          <cell r="R1902">
            <v>5.1489834942309312</v>
          </cell>
          <cell r="S1902">
            <v>5.2041041432112873</v>
          </cell>
          <cell r="T1902">
            <v>5.1680442358652021</v>
          </cell>
          <cell r="U1902">
            <v>5.2629019180835801</v>
          </cell>
          <cell r="V1902">
            <v>5.5371105211634442</v>
          </cell>
          <cell r="W1902">
            <v>5.6139472314079297</v>
          </cell>
        </row>
        <row r="1903">
          <cell r="A1903" t="str">
            <v>EA-161319UCIG0</v>
          </cell>
          <cell r="B1903" t="str">
            <v>EA-16</v>
          </cell>
          <cell r="C1903">
            <v>1</v>
          </cell>
          <cell r="D1903">
            <v>0</v>
          </cell>
          <cell r="E1903">
            <v>319</v>
          </cell>
          <cell r="F1903">
            <v>0</v>
          </cell>
          <cell r="G1903" t="str">
            <v>UCIG0</v>
          </cell>
          <cell r="H1903" t="e">
            <v>#N/A</v>
          </cell>
          <cell r="I1903" t="e">
            <v>#N/A</v>
          </cell>
          <cell r="J1903" t="e">
            <v>#N/A</v>
          </cell>
          <cell r="K1903">
            <v>11.56769244352429</v>
          </cell>
          <cell r="L1903">
            <v>11.555350912030177</v>
          </cell>
          <cell r="M1903">
            <v>11.558149099229405</v>
          </cell>
          <cell r="N1903">
            <v>11.696344261420776</v>
          </cell>
          <cell r="O1903">
            <v>11.978915467010019</v>
          </cell>
          <cell r="P1903">
            <v>12.17575838714423</v>
          </cell>
          <cell r="Q1903">
            <v>12.109121495766589</v>
          </cell>
          <cell r="R1903">
            <v>12.271456124886921</v>
          </cell>
          <cell r="S1903">
            <v>12.267528992694956</v>
          </cell>
          <cell r="T1903">
            <v>12.162799782683226</v>
          </cell>
          <cell r="U1903">
            <v>12.381097972461584</v>
          </cell>
          <cell r="V1903">
            <v>12.843973493860043</v>
          </cell>
          <cell r="W1903">
            <v>12.919367017028783</v>
          </cell>
        </row>
        <row r="1904">
          <cell r="A1904" t="str">
            <v>EA-1610CVGD5</v>
          </cell>
          <cell r="B1904" t="str">
            <v>EA-16</v>
          </cell>
          <cell r="C1904">
            <v>1</v>
          </cell>
          <cell r="D1904">
            <v>0</v>
          </cell>
          <cell r="E1904">
            <v>0</v>
          </cell>
          <cell r="F1904">
            <v>0</v>
          </cell>
          <cell r="G1904" t="str">
            <v>CVGD5</v>
          </cell>
          <cell r="H1904" t="e">
            <v>#N/A</v>
          </cell>
          <cell r="I1904">
            <v>1.1677554572991578</v>
          </cell>
          <cell r="J1904">
            <v>1.9694631847106663</v>
          </cell>
          <cell r="K1904">
            <v>3.5141722273777254</v>
          </cell>
          <cell r="L1904">
            <v>3.4376998021932419</v>
          </cell>
          <cell r="M1904">
            <v>3.3279791274839985</v>
          </cell>
          <cell r="N1904">
            <v>1.2580403950370151</v>
          </cell>
          <cell r="O1904">
            <v>0.39499476079553564</v>
          </cell>
          <cell r="P1904">
            <v>1.4113375997558646</v>
          </cell>
          <cell r="Q1904">
            <v>1.8703828789538517</v>
          </cell>
          <cell r="R1904">
            <v>1.8565504036274814</v>
          </cell>
          <cell r="S1904">
            <v>2.7300173968647607</v>
          </cell>
          <cell r="T1904">
            <v>2.3730411121340831</v>
          </cell>
          <cell r="U1904">
            <v>0.85638540724355505</v>
          </cell>
          <cell r="V1904">
            <v>-1.2012541588101153</v>
          </cell>
          <cell r="W1904">
            <v>0.30030551953737139</v>
          </cell>
        </row>
        <row r="1905">
          <cell r="A1905" t="str">
            <v>EA-16699RVGDPR</v>
          </cell>
          <cell r="B1905" t="str">
            <v>EA-16</v>
          </cell>
          <cell r="C1905">
            <v>6</v>
          </cell>
          <cell r="D1905">
            <v>0</v>
          </cell>
          <cell r="E1905">
            <v>99</v>
          </cell>
          <cell r="F1905">
            <v>327</v>
          </cell>
          <cell r="G1905" t="str">
            <v>RVGDPR</v>
          </cell>
          <cell r="H1905">
            <v>-0.34271845910349708</v>
          </cell>
          <cell r="I1905">
            <v>-0.43385157979227706</v>
          </cell>
          <cell r="J1905">
            <v>-0.24510883003006079</v>
          </cell>
          <cell r="K1905">
            <v>-0.22076959387793416</v>
          </cell>
          <cell r="L1905">
            <v>-0.22121275091202541</v>
          </cell>
          <cell r="M1905">
            <v>-0.15583357950698096</v>
          </cell>
          <cell r="N1905">
            <v>-0.33456015192674382</v>
          </cell>
          <cell r="O1905">
            <v>-0.55106181294161116</v>
          </cell>
          <cell r="P1905">
            <v>-0.72747000629393987</v>
          </cell>
          <cell r="Q1905">
            <v>-0.50243182130027542</v>
          </cell>
          <cell r="R1905">
            <v>-0.39725584155304583</v>
          </cell>
          <cell r="S1905">
            <v>-0.31595611231258758</v>
          </cell>
          <cell r="T1905">
            <v>-0.35368855513292496</v>
          </cell>
          <cell r="U1905">
            <v>-0.22366526497564765</v>
          </cell>
          <cell r="V1905">
            <v>-0.14736704093418762</v>
          </cell>
          <cell r="W1905">
            <v>-0.12714645109194178</v>
          </cell>
        </row>
        <row r="1906">
          <cell r="A1906" t="str">
            <v>EA-16199RVGDPR</v>
          </cell>
          <cell r="B1906" t="str">
            <v>EA-16</v>
          </cell>
          <cell r="C1906">
            <v>1</v>
          </cell>
          <cell r="D1906">
            <v>0</v>
          </cell>
          <cell r="E1906">
            <v>99</v>
          </cell>
          <cell r="F1906">
            <v>327</v>
          </cell>
          <cell r="G1906" t="str">
            <v>RVGDPR</v>
          </cell>
          <cell r="H1906">
            <v>115.02696523298668</v>
          </cell>
          <cell r="I1906">
            <v>114.52791892713626</v>
          </cell>
          <cell r="J1906">
            <v>114.24720088499618</v>
          </cell>
          <cell r="K1906">
            <v>113.99497780358546</v>
          </cell>
          <cell r="L1906">
            <v>113.74280637728459</v>
          </cell>
          <cell r="M1906">
            <v>113.56555689067518</v>
          </cell>
          <cell r="N1906">
            <v>113.18561179100529</v>
          </cell>
          <cell r="O1906">
            <v>112.56188910668072</v>
          </cell>
          <cell r="P1906">
            <v>111.74303512491177</v>
          </cell>
          <cell r="Q1906">
            <v>111.18160255835747</v>
          </cell>
          <cell r="R1906">
            <v>110.7399271474621</v>
          </cell>
          <cell r="S1906">
            <v>110.39003757886918</v>
          </cell>
          <cell r="T1906">
            <v>109.99960064994579</v>
          </cell>
          <cell r="U1906">
            <v>109.75356975167993</v>
          </cell>
          <cell r="V1906">
            <v>109.59182916361725</v>
          </cell>
          <cell r="W1906">
            <v>109.45248704214896</v>
          </cell>
        </row>
        <row r="1907">
          <cell r="A1907" t="str">
            <v>EA-1610ISRV</v>
          </cell>
          <cell r="B1907" t="str">
            <v>EA-16</v>
          </cell>
          <cell r="C1907">
            <v>1</v>
          </cell>
          <cell r="D1907">
            <v>1</v>
          </cell>
          <cell r="E1907">
            <v>0</v>
          </cell>
          <cell r="F1907">
            <v>0</v>
          </cell>
          <cell r="G1907" t="str">
            <v>ISRV</v>
          </cell>
          <cell r="H1907" t="e">
            <v>#N/A</v>
          </cell>
          <cell r="I1907" t="e">
            <v>#N/A</v>
          </cell>
          <cell r="J1907" t="e">
            <v>#N/A</v>
          </cell>
          <cell r="K1907" t="e">
            <v>#N/A</v>
          </cell>
          <cell r="L1907">
            <v>2.0898788390006917</v>
          </cell>
          <cell r="M1907">
            <v>2.9979483614568592</v>
          </cell>
          <cell r="N1907">
            <v>1.7746244561745117</v>
          </cell>
          <cell r="O1907">
            <v>0.76778482396082648</v>
          </cell>
          <cell r="P1907">
            <v>0.17037086396556322</v>
          </cell>
          <cell r="Q1907">
            <v>0.23015976691080908</v>
          </cell>
          <cell r="R1907">
            <v>0.22322485650894119</v>
          </cell>
          <cell r="S1907">
            <v>1.1208424666990791</v>
          </cell>
          <cell r="T1907">
            <v>1.9554534758329689</v>
          </cell>
          <cell r="U1907">
            <v>2.1200488183839017</v>
          </cell>
          <cell r="V1907" t="e">
            <v>#N/A</v>
          </cell>
          <cell r="W1907" t="e">
            <v>#N/A</v>
          </cell>
        </row>
        <row r="1908">
          <cell r="A1908" t="str">
            <v>EA-1610ILRV</v>
          </cell>
          <cell r="B1908" t="str">
            <v>EA-16</v>
          </cell>
          <cell r="C1908">
            <v>1</v>
          </cell>
          <cell r="D1908">
            <v>1</v>
          </cell>
          <cell r="E1908">
            <v>0</v>
          </cell>
          <cell r="F1908">
            <v>0</v>
          </cell>
          <cell r="G1908" t="str">
            <v>ILRV</v>
          </cell>
          <cell r="H1908" t="e">
            <v>#N/A</v>
          </cell>
          <cell r="I1908" t="e">
            <v>#N/A</v>
          </cell>
          <cell r="J1908" t="e">
            <v>#N/A</v>
          </cell>
          <cell r="K1908" t="e">
            <v>#N/A</v>
          </cell>
          <cell r="L1908" t="e">
            <v>#N/A</v>
          </cell>
          <cell r="M1908" t="e">
            <v>#N/A</v>
          </cell>
          <cell r="N1908" t="e">
            <v>#N/A</v>
          </cell>
          <cell r="O1908">
            <v>2.2966870196529099</v>
          </cell>
          <cell r="P1908">
            <v>1.9203310483344227</v>
          </cell>
          <cell r="Q1908">
            <v>2.1869620834758408</v>
          </cell>
          <cell r="R1908">
            <v>1.4183086499584219</v>
          </cell>
          <cell r="S1908">
            <v>1.8593719526851737</v>
          </cell>
          <cell r="T1908">
            <v>1.9975111711014737</v>
          </cell>
          <cell r="U1908">
            <v>1.7933416927590873</v>
          </cell>
          <cell r="V1908" t="e">
            <v>#N/A</v>
          </cell>
          <cell r="W1908" t="e">
            <v>#N/A</v>
          </cell>
        </row>
        <row r="1909">
          <cell r="A1909" t="str">
            <v>EA-1610ADGGU</v>
          </cell>
          <cell r="B1909" t="str">
            <v>EA-16</v>
          </cell>
          <cell r="C1909">
            <v>1</v>
          </cell>
          <cell r="D1909">
            <v>0</v>
          </cell>
          <cell r="E1909">
            <v>0</v>
          </cell>
          <cell r="F1909">
            <v>0</v>
          </cell>
          <cell r="G1909" t="str">
            <v>ADGGU</v>
          </cell>
          <cell r="H1909" t="e">
            <v>#N/A</v>
          </cell>
          <cell r="I1909" t="e">
            <v>#N/A</v>
          </cell>
          <cell r="J1909">
            <v>-1.6528364395861805</v>
          </cell>
          <cell r="K1909">
            <v>-2.7409536445504146</v>
          </cell>
          <cell r="L1909">
            <v>-3.1765739807995241</v>
          </cell>
          <cell r="M1909">
            <v>-3.6010556077001432</v>
          </cell>
          <cell r="N1909">
            <v>-2.8852606719407703</v>
          </cell>
          <cell r="O1909">
            <v>-2.3118335619109032</v>
          </cell>
          <cell r="P1909">
            <v>-1.9805101264035008</v>
          </cell>
          <cell r="Q1909">
            <v>-2.7261311415568978</v>
          </cell>
          <cell r="R1909">
            <v>-2.5072345146350816</v>
          </cell>
          <cell r="S1909">
            <v>-3.2794874673659158</v>
          </cell>
          <cell r="T1909">
            <v>-3.2953525377702353</v>
          </cell>
          <cell r="U1909">
            <v>-2.1848007246439538</v>
          </cell>
          <cell r="V1909">
            <v>-3.4188747066954406E-3</v>
          </cell>
          <cell r="W1909">
            <v>-1.5371463799853657</v>
          </cell>
        </row>
        <row r="1910">
          <cell r="A1910" t="str">
            <v>EA-1610ADGGI</v>
          </cell>
          <cell r="B1910" t="str">
            <v>EA-16</v>
          </cell>
          <cell r="C1910">
            <v>1</v>
          </cell>
          <cell r="D1910">
            <v>0</v>
          </cell>
          <cell r="E1910">
            <v>0</v>
          </cell>
          <cell r="F1910">
            <v>0</v>
          </cell>
          <cell r="G1910" t="str">
            <v>ADGGI</v>
          </cell>
          <cell r="H1910" t="e">
            <v>#N/A</v>
          </cell>
          <cell r="I1910" t="e">
            <v>#N/A</v>
          </cell>
          <cell r="J1910" t="e">
            <v>#N/A</v>
          </cell>
          <cell r="K1910">
            <v>1.8016080780485324</v>
          </cell>
          <cell r="L1910">
            <v>0.8498411055326982</v>
          </cell>
          <cell r="M1910">
            <v>0.28375600898934028</v>
          </cell>
          <cell r="N1910">
            <v>0.90800230070494248</v>
          </cell>
          <cell r="O1910">
            <v>1.1523384109729085</v>
          </cell>
          <cell r="P1910">
            <v>1.3004675745252428</v>
          </cell>
          <cell r="Q1910">
            <v>0.35315741009862256</v>
          </cell>
          <cell r="R1910">
            <v>0.43671259328159051</v>
          </cell>
          <cell r="S1910">
            <v>-0.41195728122127795</v>
          </cell>
          <cell r="T1910">
            <v>-0.34443617355398493</v>
          </cell>
          <cell r="U1910">
            <v>0.80681863396468412</v>
          </cell>
          <cell r="V1910">
            <v>3.0084717387051132</v>
          </cell>
          <cell r="W1910">
            <v>1.5081035000979708</v>
          </cell>
        </row>
        <row r="1911">
          <cell r="A1911" t="str">
            <v>EA-161319UDGGS</v>
          </cell>
          <cell r="B1911" t="str">
            <v>EA-16</v>
          </cell>
          <cell r="C1911">
            <v>1</v>
          </cell>
          <cell r="D1911">
            <v>0</v>
          </cell>
          <cell r="E1911">
            <v>319</v>
          </cell>
          <cell r="F1911">
            <v>0</v>
          </cell>
          <cell r="G1911" t="str">
            <v>UDGGS</v>
          </cell>
          <cell r="H1911" t="e">
            <v>#N/A</v>
          </cell>
          <cell r="I1911" t="e">
            <v>#N/A</v>
          </cell>
          <cell r="J1911" t="e">
            <v>#N/A</v>
          </cell>
          <cell r="K1911">
            <v>7.9522162181983547E-2</v>
          </cell>
          <cell r="L1911">
            <v>0.57386194504806354</v>
          </cell>
          <cell r="M1911">
            <v>0.9748950826004682</v>
          </cell>
          <cell r="N1911">
            <v>2.2213611463191649E-2</v>
          </cell>
          <cell r="O1911">
            <v>-0.42079940821680167</v>
          </cell>
          <cell r="P1911">
            <v>0.15296863981073719</v>
          </cell>
          <cell r="Q1911">
            <v>0.20226748161021707</v>
          </cell>
          <cell r="R1911">
            <v>0.55564956867832971</v>
          </cell>
          <cell r="S1911">
            <v>0.25487519653534424</v>
          </cell>
          <cell r="T1911">
            <v>0.47535208680333041</v>
          </cell>
          <cell r="U1911">
            <v>3.0381714238739086</v>
          </cell>
          <cell r="V1911">
            <v>5.594447329923001E-2</v>
          </cell>
          <cell r="W1911">
            <v>0.26406195331113724</v>
          </cell>
        </row>
        <row r="1912">
          <cell r="A1912" t="str">
            <v>EA-1610UTVG</v>
          </cell>
          <cell r="B1912" t="str">
            <v>EA-16</v>
          </cell>
          <cell r="C1912">
            <v>1</v>
          </cell>
          <cell r="D1912">
            <v>0</v>
          </cell>
          <cell r="E1912">
            <v>0</v>
          </cell>
          <cell r="F1912">
            <v>0</v>
          </cell>
          <cell r="G1912" t="str">
            <v>UTVG</v>
          </cell>
          <cell r="H1912" t="e">
            <v>#N/A</v>
          </cell>
          <cell r="I1912" t="e">
            <v>#N/A</v>
          </cell>
          <cell r="J1912" t="e">
            <v>#N/A</v>
          </cell>
          <cell r="K1912">
            <v>817.20362971895054</v>
          </cell>
          <cell r="L1912">
            <v>871.73587658717452</v>
          </cell>
          <cell r="M1912">
            <v>900.62046220591412</v>
          </cell>
          <cell r="N1912">
            <v>919.79573399997446</v>
          </cell>
          <cell r="O1912">
            <v>957.73481966850647</v>
          </cell>
          <cell r="P1912">
            <v>989.15417506293716</v>
          </cell>
          <cell r="Q1912">
            <v>1039.9686078224008</v>
          </cell>
          <cell r="R1912">
            <v>1088.4710433628338</v>
          </cell>
          <cell r="S1912">
            <v>1157.7714505217671</v>
          </cell>
          <cell r="T1912">
            <v>1211.4963898035535</v>
          </cell>
          <cell r="U1912">
            <v>1206.0178554038298</v>
          </cell>
          <cell r="V1912">
            <v>1206.7464</v>
          </cell>
          <cell r="W1912">
            <v>1237.838861</v>
          </cell>
        </row>
        <row r="1913">
          <cell r="A1913" t="str">
            <v>EA-1610UTYG</v>
          </cell>
          <cell r="B1913" t="str">
            <v>EA-16</v>
          </cell>
          <cell r="C1913">
            <v>1</v>
          </cell>
          <cell r="D1913">
            <v>0</v>
          </cell>
          <cell r="E1913">
            <v>0</v>
          </cell>
          <cell r="F1913">
            <v>0</v>
          </cell>
          <cell r="G1913" t="str">
            <v>UTYG</v>
          </cell>
          <cell r="H1913" t="e">
            <v>#N/A</v>
          </cell>
          <cell r="I1913" t="e">
            <v>#N/A</v>
          </cell>
          <cell r="J1913" t="e">
            <v>#N/A</v>
          </cell>
          <cell r="K1913">
            <v>746.42589811546134</v>
          </cell>
          <cell r="L1913">
            <v>803.693625605531</v>
          </cell>
          <cell r="M1913">
            <v>856.88898288833548</v>
          </cell>
          <cell r="N1913">
            <v>866.24062418298797</v>
          </cell>
          <cell r="O1913">
            <v>864.51810974034515</v>
          </cell>
          <cell r="P1913">
            <v>862.42122712388334</v>
          </cell>
          <cell r="Q1913">
            <v>888.83700925324752</v>
          </cell>
          <cell r="R1913">
            <v>939.36192087183849</v>
          </cell>
          <cell r="S1913">
            <v>1032.2912108624814</v>
          </cell>
          <cell r="T1913">
            <v>1119.979537501408</v>
          </cell>
          <cell r="U1913">
            <v>1134.7610627163474</v>
          </cell>
          <cell r="V1913">
            <v>1107.8057529999999</v>
          </cell>
          <cell r="W1913">
            <v>1111.9678319999998</v>
          </cell>
        </row>
        <row r="1914">
          <cell r="A1914" t="str">
            <v>EA-1610UTSG</v>
          </cell>
          <cell r="B1914" t="str">
            <v>EA-16</v>
          </cell>
          <cell r="C1914">
            <v>1</v>
          </cell>
          <cell r="D1914">
            <v>0</v>
          </cell>
          <cell r="E1914">
            <v>0</v>
          </cell>
          <cell r="F1914">
            <v>0</v>
          </cell>
          <cell r="G1914" t="str">
            <v>UTSG</v>
          </cell>
          <cell r="H1914" t="e">
            <v>#N/A</v>
          </cell>
          <cell r="I1914" t="e">
            <v>#N/A</v>
          </cell>
          <cell r="J1914" t="e">
            <v>#N/A</v>
          </cell>
          <cell r="K1914">
            <v>992.60611740638888</v>
          </cell>
          <cell r="L1914">
            <v>1033.6890548427318</v>
          </cell>
          <cell r="M1914">
            <v>1071.89146918438</v>
          </cell>
          <cell r="N1914">
            <v>1105.0416032838598</v>
          </cell>
          <cell r="O1914">
            <v>1144.8816104314869</v>
          </cell>
          <cell r="P1914">
            <v>1187.8831790589868</v>
          </cell>
          <cell r="Q1914">
            <v>1220.8929765941375</v>
          </cell>
          <cell r="R1914">
            <v>1256.3346408240213</v>
          </cell>
          <cell r="S1914">
            <v>1309.9440747241667</v>
          </cell>
          <cell r="T1914">
            <v>1361.6659812812834</v>
          </cell>
          <cell r="U1914">
            <v>1416.8120999562534</v>
          </cell>
          <cell r="V1914">
            <v>1425.791287</v>
          </cell>
          <cell r="W1914">
            <v>1448.717226</v>
          </cell>
        </row>
        <row r="1915">
          <cell r="A1915" t="str">
            <v>EA-1610UVGD</v>
          </cell>
          <cell r="B1915" t="str">
            <v>EA-16</v>
          </cell>
          <cell r="C1915">
            <v>1</v>
          </cell>
          <cell r="D1915">
            <v>0</v>
          </cell>
          <cell r="E1915">
            <v>0</v>
          </cell>
          <cell r="F1915">
            <v>0</v>
          </cell>
          <cell r="G1915" t="str">
            <v>UVGD</v>
          </cell>
          <cell r="H1915">
            <v>5561.3728384306087</v>
          </cell>
          <cell r="I1915">
            <v>5794.2049195938434</v>
          </cell>
          <cell r="J1915">
            <v>5927.1409615911189</v>
          </cell>
          <cell r="K1915">
            <v>6157.712208277414</v>
          </cell>
          <cell r="L1915">
            <v>6438.6069215112475</v>
          </cell>
          <cell r="M1915">
            <v>6779.5271982593931</v>
          </cell>
          <cell r="N1915">
            <v>7075.2893909667555</v>
          </cell>
          <cell r="O1915">
            <v>7324.2507147735096</v>
          </cell>
          <cell r="P1915">
            <v>7544.5040634548241</v>
          </cell>
          <cell r="Q1915">
            <v>7854.4920989728298</v>
          </cell>
          <cell r="R1915">
            <v>8148.5746728319009</v>
          </cell>
          <cell r="S1915">
            <v>8548.9492619480352</v>
          </cell>
          <cell r="T1915">
            <v>8982.454297077149</v>
          </cell>
          <cell r="U1915">
            <v>9289.5041701154514</v>
          </cell>
          <cell r="V1915">
            <v>9289.9655482491944</v>
          </cell>
          <cell r="W1915">
            <v>9490.677702626559</v>
          </cell>
        </row>
        <row r="1916">
          <cell r="A1916" t="str">
            <v>EA-1610UCPH</v>
          </cell>
          <cell r="B1916" t="str">
            <v>EA-16</v>
          </cell>
          <cell r="C1916">
            <v>1</v>
          </cell>
          <cell r="D1916">
            <v>0</v>
          </cell>
          <cell r="E1916">
            <v>0</v>
          </cell>
          <cell r="F1916">
            <v>0</v>
          </cell>
          <cell r="G1916" t="str">
            <v>UCPH</v>
          </cell>
          <cell r="H1916">
            <v>3189.4005002716776</v>
          </cell>
          <cell r="I1916">
            <v>3337.8371658006772</v>
          </cell>
          <cell r="J1916">
            <v>3398.1311070473666</v>
          </cell>
          <cell r="K1916">
            <v>3523.7343747210698</v>
          </cell>
          <cell r="L1916">
            <v>3694.5947571129782</v>
          </cell>
          <cell r="M1916">
            <v>3904.2378635032769</v>
          </cell>
          <cell r="N1916">
            <v>4076.4986395958308</v>
          </cell>
          <cell r="O1916">
            <v>4191.2751032597453</v>
          </cell>
          <cell r="P1916">
            <v>4332.7288943318063</v>
          </cell>
          <cell r="Q1916">
            <v>4493.6011581078155</v>
          </cell>
          <cell r="R1916">
            <v>4669.329668993264</v>
          </cell>
          <cell r="S1916">
            <v>4867.6115396426248</v>
          </cell>
          <cell r="T1916">
            <v>5058.9587583126522</v>
          </cell>
          <cell r="U1916">
            <v>5238.7728788445966</v>
          </cell>
          <cell r="V1916">
            <v>5291.1458627658312</v>
          </cell>
          <cell r="W1916">
            <v>5403.1291294775301</v>
          </cell>
        </row>
        <row r="1917">
          <cell r="A1917" t="str">
            <v>EA-1610UWCD</v>
          </cell>
          <cell r="B1917" t="str">
            <v>EA-16</v>
          </cell>
          <cell r="C1917">
            <v>1</v>
          </cell>
          <cell r="D1917">
            <v>0</v>
          </cell>
          <cell r="E1917">
            <v>0</v>
          </cell>
          <cell r="F1917">
            <v>0</v>
          </cell>
          <cell r="G1917" t="str">
            <v>UWCD</v>
          </cell>
          <cell r="H1917">
            <v>2788.2864308134563</v>
          </cell>
          <cell r="I1917">
            <v>2884.6244500468651</v>
          </cell>
          <cell r="J1917">
            <v>2923.0237781194069</v>
          </cell>
          <cell r="K1917">
            <v>3006.8877739980285</v>
          </cell>
          <cell r="L1917">
            <v>3157.5501575622984</v>
          </cell>
          <cell r="M1917">
            <v>3322.92201612694</v>
          </cell>
          <cell r="N1917">
            <v>3467.2478447989502</v>
          </cell>
          <cell r="O1917">
            <v>3587.5911380629218</v>
          </cell>
          <cell r="P1917">
            <v>3684.339602013772</v>
          </cell>
          <cell r="Q1917">
            <v>3789.6686896779884</v>
          </cell>
          <cell r="R1917">
            <v>3905.7892272238291</v>
          </cell>
          <cell r="S1917">
            <v>4064.946452489181</v>
          </cell>
          <cell r="T1917">
            <v>4251.2825193578428</v>
          </cell>
          <cell r="U1917">
            <v>4443.8227799428578</v>
          </cell>
          <cell r="V1917">
            <v>4487.409268243051</v>
          </cell>
          <cell r="W1917">
            <v>4549.9867656912402</v>
          </cell>
        </row>
        <row r="1918">
          <cell r="A1918" t="str">
            <v>EA-1660QLCDR</v>
          </cell>
          <cell r="B1918" t="str">
            <v>EA-16</v>
          </cell>
          <cell r="C1918">
            <v>6</v>
          </cell>
          <cell r="D1918">
            <v>1</v>
          </cell>
          <cell r="E1918">
            <v>0</v>
          </cell>
          <cell r="F1918">
            <v>327</v>
          </cell>
          <cell r="G1918" t="str">
            <v>QLCDR</v>
          </cell>
          <cell r="H1918" t="e">
            <v>#N/A</v>
          </cell>
          <cell r="I1918">
            <v>0.1391680270196316</v>
          </cell>
          <cell r="J1918">
            <v>0.24803269562638786</v>
          </cell>
          <cell r="K1918">
            <v>-0.51590544791874082</v>
          </cell>
          <cell r="L1918">
            <v>-5.4530165570121358E-2</v>
          </cell>
          <cell r="M1918">
            <v>-0.38507239396103898</v>
          </cell>
          <cell r="N1918">
            <v>-0.44634837449979425</v>
          </cell>
          <cell r="O1918">
            <v>0.40500760259734037</v>
          </cell>
          <cell r="P1918">
            <v>3.2332560073133898E-2</v>
          </cell>
          <cell r="Q1918">
            <v>0.40851351015489534</v>
          </cell>
          <cell r="R1918">
            <v>-0.22813142491182603</v>
          </cell>
          <cell r="S1918">
            <v>0.1349968229341636</v>
          </cell>
          <cell r="T1918">
            <v>0.13067554442562912</v>
          </cell>
          <cell r="U1918">
            <v>0.15116648291861878</v>
          </cell>
          <cell r="V1918">
            <v>7.6241374025620701E-3</v>
          </cell>
          <cell r="W1918">
            <v>-0.12104167448235836</v>
          </cell>
        </row>
        <row r="1919">
          <cell r="A1919" t="str">
            <v>EA-1660UVGD</v>
          </cell>
          <cell r="B1919" t="str">
            <v>EA-16</v>
          </cell>
          <cell r="C1919">
            <v>6</v>
          </cell>
          <cell r="D1919">
            <v>0</v>
          </cell>
          <cell r="E1919">
            <v>0</v>
          </cell>
          <cell r="F1919">
            <v>0</v>
          </cell>
          <cell r="G1919" t="str">
            <v>UVGD</v>
          </cell>
          <cell r="H1919">
            <v>4.7816386970269908</v>
          </cell>
          <cell r="I1919">
            <v>4.186593633037905</v>
          </cell>
          <cell r="J1919">
            <v>2.2942930711293164</v>
          </cell>
          <cell r="K1919">
            <v>3.8900921739576599</v>
          </cell>
          <cell r="L1919">
            <v>4.5616732924972592</v>
          </cell>
          <cell r="M1919">
            <v>5.2949384999593452</v>
          </cell>
          <cell r="N1919">
            <v>4.3625784521271305</v>
          </cell>
          <cell r="O1919">
            <v>3.51874404069763</v>
          </cell>
          <cell r="P1919">
            <v>3.0071792632254901</v>
          </cell>
          <cell r="Q1919">
            <v>4.1087927438407945</v>
          </cell>
          <cell r="R1919">
            <v>3.7441322768346774</v>
          </cell>
          <cell r="S1919">
            <v>4.9134309396589249</v>
          </cell>
          <cell r="T1919">
            <v>5.0708575036077841</v>
          </cell>
          <cell r="U1919">
            <v>3.4183293661534719</v>
          </cell>
          <cell r="V1919">
            <v>4.966660494409858E-3</v>
          </cell>
          <cell r="W1919">
            <v>2.1605263586278012</v>
          </cell>
        </row>
        <row r="1920">
          <cell r="A1920" t="str">
            <v>EA-161319UYIGE</v>
          </cell>
          <cell r="B1920" t="str">
            <v>EA-16</v>
          </cell>
          <cell r="C1920">
            <v>1</v>
          </cell>
          <cell r="D1920">
            <v>0</v>
          </cell>
          <cell r="E1920">
            <v>319</v>
          </cell>
          <cell r="F1920">
            <v>0</v>
          </cell>
          <cell r="G1920" t="str">
            <v>UYIGE</v>
          </cell>
          <cell r="H1920" t="e">
            <v>#N/A</v>
          </cell>
          <cell r="I1920" t="e">
            <v>#N/A</v>
          </cell>
          <cell r="J1920" t="e">
            <v>#N/A</v>
          </cell>
          <cell r="K1920">
            <v>4.542561722598947</v>
          </cell>
          <cell r="L1920">
            <v>4.0264150863322223</v>
          </cell>
          <cell r="M1920">
            <v>3.8848116166894835</v>
          </cell>
          <cell r="N1920">
            <v>3.7932629726457128</v>
          </cell>
          <cell r="O1920">
            <v>3.4641719728838116</v>
          </cell>
          <cell r="P1920">
            <v>3.2809777009287435</v>
          </cell>
          <cell r="Q1920">
            <v>3.0792885516555204</v>
          </cell>
          <cell r="R1920">
            <v>2.9439471079166721</v>
          </cell>
          <cell r="S1920">
            <v>2.8675301861446378</v>
          </cell>
          <cell r="T1920">
            <v>2.9509163642162504</v>
          </cell>
          <cell r="U1920">
            <v>2.9916193586086379</v>
          </cell>
          <cell r="V1920">
            <v>3.0118906134118086</v>
          </cell>
          <cell r="W1920">
            <v>3.0452498800833365</v>
          </cell>
        </row>
        <row r="1921">
          <cell r="A1921" t="str">
            <v>EA-161319UCCG0</v>
          </cell>
          <cell r="B1921" t="str">
            <v>EA-16</v>
          </cell>
          <cell r="C1921">
            <v>1</v>
          </cell>
          <cell r="D1921">
            <v>0</v>
          </cell>
          <cell r="E1921">
            <v>319</v>
          </cell>
          <cell r="F1921">
            <v>0</v>
          </cell>
          <cell r="G1921" t="str">
            <v>UCCG0</v>
          </cell>
          <cell r="H1921" t="e">
            <v>#N/A</v>
          </cell>
          <cell r="I1921" t="e">
            <v>#N/A</v>
          </cell>
          <cell r="J1921" t="e">
            <v>#N/A</v>
          </cell>
          <cell r="K1921">
            <v>8.205753255035221</v>
          </cell>
          <cell r="L1921">
            <v>8.2796915096886572</v>
          </cell>
          <cell r="M1921">
            <v>8.1929559962880312</v>
          </cell>
          <cell r="N1921">
            <v>8.1532298103347127</v>
          </cell>
          <cell r="O1921">
            <v>8.2548789420006781</v>
          </cell>
          <cell r="P1921">
            <v>8.3024798185524311</v>
          </cell>
          <cell r="Q1921">
            <v>8.276741825649875</v>
          </cell>
          <cell r="R1921">
            <v>8.1578585525774958</v>
          </cell>
          <cell r="S1921">
            <v>7.9953681432929109</v>
          </cell>
          <cell r="T1921">
            <v>7.8795978794310484</v>
          </cell>
          <cell r="U1921">
            <v>7.9648836465201374</v>
          </cell>
          <cell r="V1921">
            <v>8.2656816754200175</v>
          </cell>
          <cell r="W1921">
            <v>8.3326905964369615</v>
          </cell>
        </row>
        <row r="1922">
          <cell r="A1922" t="str">
            <v>EA-1610UYIGE</v>
          </cell>
          <cell r="B1922" t="str">
            <v>EA-16</v>
          </cell>
          <cell r="C1922">
            <v>1</v>
          </cell>
          <cell r="D1922">
            <v>0</v>
          </cell>
          <cell r="E1922">
            <v>0</v>
          </cell>
          <cell r="F1922">
            <v>0</v>
          </cell>
          <cell r="G1922" t="str">
            <v>UYIGE</v>
          </cell>
          <cell r="H1922" t="e">
            <v>#N/A</v>
          </cell>
          <cell r="I1922" t="e">
            <v>#N/A</v>
          </cell>
          <cell r="J1922" t="e">
            <v>#N/A</v>
          </cell>
          <cell r="K1922">
            <v>279.71787776101218</v>
          </cell>
          <cell r="L1922">
            <v>259.24504043735953</v>
          </cell>
          <cell r="M1922">
            <v>263.37186015460395</v>
          </cell>
          <cell r="N1922">
            <v>268.3843326750723</v>
          </cell>
          <cell r="O1922">
            <v>253.72464048492614</v>
          </cell>
          <cell r="P1922">
            <v>247.53349596761572</v>
          </cell>
          <cell r="Q1922">
            <v>241.86247599435774</v>
          </cell>
          <cell r="R1922">
            <v>239.88972841726516</v>
          </cell>
          <cell r="S1922">
            <v>245.14370068454915</v>
          </cell>
          <cell r="T1922">
            <v>265.06471376069533</v>
          </cell>
          <cell r="U1922">
            <v>277.90767542625935</v>
          </cell>
          <cell r="V1922">
            <v>279.80471499999999</v>
          </cell>
          <cell r="W1922">
            <v>289.01601700000003</v>
          </cell>
        </row>
        <row r="1923">
          <cell r="A1923" t="str">
            <v>EA-1610UBLGE</v>
          </cell>
          <cell r="B1923" t="str">
            <v>EA-16</v>
          </cell>
          <cell r="C1923">
            <v>1</v>
          </cell>
          <cell r="D1923">
            <v>0</v>
          </cell>
          <cell r="E1923">
            <v>0</v>
          </cell>
          <cell r="F1923">
            <v>0</v>
          </cell>
          <cell r="G1923" t="str">
            <v>UBLGE</v>
          </cell>
          <cell r="H1923" t="e">
            <v>#N/A</v>
          </cell>
          <cell r="I1923" t="e">
            <v>#N/A</v>
          </cell>
          <cell r="J1923" t="e">
            <v>#N/A</v>
          </cell>
          <cell r="K1923">
            <v>-139.98605512294341</v>
          </cell>
          <cell r="L1923">
            <v>-90.168244291642011</v>
          </cell>
          <cell r="M1923">
            <v>-2.5465450313422919</v>
          </cell>
          <cell r="N1923">
            <v>-131.1448097781192</v>
          </cell>
          <cell r="O1923">
            <v>-187.51357866819123</v>
          </cell>
          <cell r="P1923">
            <v>-231.04888913365286</v>
          </cell>
          <cell r="Q1923">
            <v>-229.39995423774954</v>
          </cell>
          <cell r="R1923">
            <v>-204.1084330464451</v>
          </cell>
          <cell r="S1923">
            <v>-109.53011756808898</v>
          </cell>
          <cell r="T1923">
            <v>-56.606115230606079</v>
          </cell>
          <cell r="U1923">
            <v>-159.04535370574999</v>
          </cell>
          <cell r="V1923">
            <v>-369.20349300000004</v>
          </cell>
          <cell r="W1923">
            <v>-415.43298900000002</v>
          </cell>
        </row>
        <row r="1924">
          <cell r="A1924" t="str">
            <v>EA-1610UDGG</v>
          </cell>
          <cell r="B1924" t="str">
            <v>EA-16</v>
          </cell>
          <cell r="C1924">
            <v>1</v>
          </cell>
          <cell r="D1924">
            <v>0</v>
          </cell>
          <cell r="E1924">
            <v>0</v>
          </cell>
          <cell r="F1924">
            <v>0</v>
          </cell>
          <cell r="G1924" t="str">
            <v>UDGG</v>
          </cell>
          <cell r="H1924" t="e">
            <v>#N/A</v>
          </cell>
          <cell r="I1924">
            <v>4269.9839384771785</v>
          </cell>
          <cell r="J1924">
            <v>4338.715630534628</v>
          </cell>
          <cell r="K1924">
            <v>4483.5984315465375</v>
          </cell>
          <cell r="L1924">
            <v>4610.7153907519632</v>
          </cell>
          <cell r="M1924">
            <v>4679.3552130626977</v>
          </cell>
          <cell r="N1924">
            <v>4812.0717001360226</v>
          </cell>
          <cell r="O1924">
            <v>4968.7648751401321</v>
          </cell>
          <cell r="P1924">
            <v>5211.3544895201176</v>
          </cell>
          <cell r="Q1924">
            <v>5456.6415271197329</v>
          </cell>
          <cell r="R1924">
            <v>5706.0274801892001</v>
          </cell>
          <cell r="S1924">
            <v>5837.346748990386</v>
          </cell>
          <cell r="T1924">
            <v>5936.6511481683037</v>
          </cell>
          <cell r="U1924">
            <v>6377.9286500000017</v>
          </cell>
          <cell r="V1924">
            <v>6752.3293860000003</v>
          </cell>
          <cell r="W1924">
            <v>7192.8237450000006</v>
          </cell>
        </row>
        <row r="1925">
          <cell r="A1925" t="str">
            <v>EA-1610UVGDH</v>
          </cell>
          <cell r="B1925" t="str">
            <v>EA-16</v>
          </cell>
          <cell r="C1925">
            <v>1</v>
          </cell>
          <cell r="D1925">
            <v>0</v>
          </cell>
          <cell r="E1925">
            <v>0</v>
          </cell>
          <cell r="F1925">
            <v>0</v>
          </cell>
          <cell r="G1925" t="str">
            <v>UVGDH</v>
          </cell>
          <cell r="H1925">
            <v>5561.3728384306087</v>
          </cell>
          <cell r="I1925">
            <v>5794.2049195938434</v>
          </cell>
          <cell r="J1925">
            <v>5927.1409615911189</v>
          </cell>
          <cell r="K1925">
            <v>6157.712208277414</v>
          </cell>
          <cell r="L1925">
            <v>6438.6069215112475</v>
          </cell>
          <cell r="M1925">
            <v>6779.5271982593931</v>
          </cell>
          <cell r="N1925">
            <v>7075.2893909667555</v>
          </cell>
          <cell r="O1925">
            <v>7324.2507147735096</v>
          </cell>
          <cell r="P1925">
            <v>7544.5040634548241</v>
          </cell>
          <cell r="Q1925">
            <v>7854.4920989728298</v>
          </cell>
          <cell r="R1925">
            <v>8148.5746728319009</v>
          </cell>
          <cell r="S1925">
            <v>8548.9492619480352</v>
          </cell>
          <cell r="T1925">
            <v>8982.454297077149</v>
          </cell>
          <cell r="U1925">
            <v>9289.5399485417984</v>
          </cell>
          <cell r="V1925">
            <v>9290.0025569999998</v>
          </cell>
          <cell r="W1925">
            <v>9490.715979999999</v>
          </cell>
        </row>
        <row r="1926">
          <cell r="A1926" t="str">
            <v>EA-1610OVGD</v>
          </cell>
          <cell r="B1926" t="str">
            <v>EA-16</v>
          </cell>
          <cell r="C1926">
            <v>1</v>
          </cell>
          <cell r="D1926">
            <v>1</v>
          </cell>
          <cell r="E1926">
            <v>0</v>
          </cell>
          <cell r="F1926">
            <v>0</v>
          </cell>
          <cell r="G1926" t="str">
            <v>OVGD</v>
          </cell>
          <cell r="H1926">
            <v>5922.445079073902</v>
          </cell>
          <cell r="I1926">
            <v>6014.0632210244084</v>
          </cell>
          <cell r="J1926">
            <v>6168.7889823489286</v>
          </cell>
          <cell r="K1926">
            <v>6342.8121896563753</v>
          </cell>
          <cell r="L1926">
            <v>6527.4193188339805</v>
          </cell>
          <cell r="M1926">
            <v>6779.5271982593931</v>
          </cell>
          <cell r="N1926">
            <v>6907.6708573336364</v>
          </cell>
          <cell r="O1926">
            <v>6972.4282768476114</v>
          </cell>
          <cell r="P1926">
            <v>7028.6788397470818</v>
          </cell>
          <cell r="Q1926">
            <v>7180.4667147448026</v>
          </cell>
          <cell r="R1926">
            <v>7303.6819177517682</v>
          </cell>
          <cell r="S1926">
            <v>7514.834420474207</v>
          </cell>
          <cell r="T1926">
            <v>7715.6666768619534</v>
          </cell>
          <cell r="U1926">
            <v>7783.6177439813855</v>
          </cell>
          <cell r="V1926">
            <v>7632.5698924236431</v>
          </cell>
          <cell r="W1926">
            <v>7666.0949160088512</v>
          </cell>
        </row>
        <row r="1927">
          <cell r="A1927" t="str">
            <v>EA-161319UBLC</v>
          </cell>
          <cell r="B1927" t="str">
            <v>EA-16</v>
          </cell>
          <cell r="C1927">
            <v>1</v>
          </cell>
          <cell r="D1927">
            <v>0</v>
          </cell>
          <cell r="E1927">
            <v>319</v>
          </cell>
          <cell r="F1927">
            <v>0</v>
          </cell>
          <cell r="G1927" t="str">
            <v>UBLC</v>
          </cell>
          <cell r="H1927" t="e">
            <v>#N/A</v>
          </cell>
          <cell r="I1927" t="e">
            <v>#N/A</v>
          </cell>
          <cell r="J1927" t="e">
            <v>#N/A</v>
          </cell>
          <cell r="K1927" t="e">
            <v>#N/A</v>
          </cell>
          <cell r="L1927" t="e">
            <v>#N/A</v>
          </cell>
          <cell r="M1927" t="e">
            <v>#N/A</v>
          </cell>
          <cell r="N1927" t="e">
            <v>#N/A</v>
          </cell>
          <cell r="O1927" t="e">
            <v>#N/A</v>
          </cell>
          <cell r="P1927" t="e">
            <v>#N/A</v>
          </cell>
          <cell r="Q1927" t="e">
            <v>#N/A</v>
          </cell>
          <cell r="R1927" t="e">
            <v>#N/A</v>
          </cell>
          <cell r="S1927" t="e">
            <v>#N/A</v>
          </cell>
          <cell r="T1927" t="e">
            <v>#N/A</v>
          </cell>
          <cell r="U1927" t="e">
            <v>#N/A</v>
          </cell>
          <cell r="V1927" t="e">
            <v>#N/A</v>
          </cell>
          <cell r="W1927" t="e">
            <v>#N/A</v>
          </cell>
        </row>
        <row r="1928">
          <cell r="A1928" t="str">
            <v>EA-161319UBLH</v>
          </cell>
          <cell r="B1928" t="str">
            <v>EA-16</v>
          </cell>
          <cell r="C1928">
            <v>1</v>
          </cell>
          <cell r="D1928">
            <v>0</v>
          </cell>
          <cell r="E1928">
            <v>319</v>
          </cell>
          <cell r="F1928">
            <v>0</v>
          </cell>
          <cell r="G1928" t="str">
            <v>UBLH</v>
          </cell>
          <cell r="H1928" t="e">
            <v>#N/A</v>
          </cell>
          <cell r="I1928" t="e">
            <v>#N/A</v>
          </cell>
          <cell r="J1928" t="e">
            <v>#N/A</v>
          </cell>
          <cell r="K1928" t="e">
            <v>#N/A</v>
          </cell>
          <cell r="L1928" t="e">
            <v>#N/A</v>
          </cell>
          <cell r="M1928" t="e">
            <v>#N/A</v>
          </cell>
          <cell r="N1928" t="e">
            <v>#N/A</v>
          </cell>
          <cell r="O1928" t="e">
            <v>#N/A</v>
          </cell>
          <cell r="P1928" t="e">
            <v>#N/A</v>
          </cell>
          <cell r="Q1928" t="e">
            <v>#N/A</v>
          </cell>
          <cell r="R1928" t="e">
            <v>#N/A</v>
          </cell>
          <cell r="S1928" t="e">
            <v>#N/A</v>
          </cell>
          <cell r="T1928" t="e">
            <v>#N/A</v>
          </cell>
          <cell r="U1928" t="e">
            <v>#N/A</v>
          </cell>
          <cell r="V1928" t="e">
            <v>#N/A</v>
          </cell>
          <cell r="W1928" t="e">
            <v>#N/A</v>
          </cell>
        </row>
        <row r="1929">
          <cell r="A1929" t="str">
            <v>EA-1660RVGDP</v>
          </cell>
          <cell r="B1929" t="str">
            <v>EA-16</v>
          </cell>
          <cell r="C1929">
            <v>6</v>
          </cell>
          <cell r="D1929">
            <v>1</v>
          </cell>
          <cell r="E1929">
            <v>0</v>
          </cell>
          <cell r="F1929">
            <v>0</v>
          </cell>
          <cell r="G1929" t="str">
            <v>RVGDP</v>
          </cell>
          <cell r="H1929">
            <v>2.1360740279481538</v>
          </cell>
          <cell r="I1929">
            <v>1.2793323899149778</v>
          </cell>
          <cell r="J1929">
            <v>2.313285228069617</v>
          </cell>
          <cell r="K1929">
            <v>2.6046032893574766</v>
          </cell>
          <cell r="L1929">
            <v>2.6204955034359712</v>
          </cell>
          <cell r="M1929">
            <v>3.4653374021658578</v>
          </cell>
          <cell r="N1929">
            <v>1.4279287188639467</v>
          </cell>
          <cell r="O1929">
            <v>0.3779802428806267</v>
          </cell>
          <cell r="P1929">
            <v>0.18551862552134146</v>
          </cell>
          <cell r="Q1929">
            <v>1.5196769100919383</v>
          </cell>
          <cell r="R1929">
            <v>1.1279342832340111</v>
          </cell>
          <cell r="S1929">
            <v>2.3620249146416139</v>
          </cell>
          <cell r="T1929">
            <v>2.0752458834554455</v>
          </cell>
          <cell r="U1929">
            <v>0.40088834302598464</v>
          </cell>
          <cell r="V1929">
            <v>-2.3492065457158762</v>
          </cell>
          <cell r="W1929">
            <v>9.858923067669334E-2</v>
          </cell>
        </row>
        <row r="1930">
          <cell r="A1930" t="str">
            <v>EA-1660NETD</v>
          </cell>
          <cell r="B1930" t="str">
            <v>EA-16</v>
          </cell>
          <cell r="C1930">
            <v>6</v>
          </cell>
          <cell r="D1930">
            <v>0</v>
          </cell>
          <cell r="E1930">
            <v>0</v>
          </cell>
          <cell r="F1930">
            <v>0</v>
          </cell>
          <cell r="G1930" t="str">
            <v>NETD</v>
          </cell>
          <cell r="H1930" t="e">
            <v>#N/A</v>
          </cell>
          <cell r="I1930">
            <v>0.54730724412050957</v>
          </cell>
          <cell r="J1930">
            <v>0.87777206358321536</v>
          </cell>
          <cell r="K1930">
            <v>1.8901237794366033</v>
          </cell>
          <cell r="L1930">
            <v>1.8488939672052229</v>
          </cell>
          <cell r="M1930">
            <v>2.3325984248335097</v>
          </cell>
          <cell r="N1930">
            <v>1.5181545359119752</v>
          </cell>
          <cell r="O1930">
            <v>0.71486867864980486</v>
          </cell>
          <cell r="P1930">
            <v>0.43708077065705009</v>
          </cell>
          <cell r="Q1930">
            <v>0.79521384231413528</v>
          </cell>
          <cell r="R1930">
            <v>0.96553680623063798</v>
          </cell>
          <cell r="S1930">
            <v>1.6377591877332565</v>
          </cell>
          <cell r="T1930">
            <v>1.76324593019761</v>
          </cell>
          <cell r="U1930">
            <v>0.91842160352619828</v>
          </cell>
          <cell r="V1930">
            <v>-1.4928579502832329</v>
          </cell>
          <cell r="W1930">
            <v>-0.4851172657113656</v>
          </cell>
        </row>
        <row r="1931">
          <cell r="A1931" t="str">
            <v>EA-1660HWCDW</v>
          </cell>
          <cell r="B1931" t="str">
            <v>EA-16</v>
          </cell>
          <cell r="C1931">
            <v>6</v>
          </cell>
          <cell r="D1931">
            <v>0</v>
          </cell>
          <cell r="E1931">
            <v>0</v>
          </cell>
          <cell r="F1931">
            <v>0</v>
          </cell>
          <cell r="G1931" t="str">
            <v>HWCDW</v>
          </cell>
          <cell r="H1931" t="e">
            <v>#N/A</v>
          </cell>
          <cell r="I1931">
            <v>3.2975420472432182</v>
          </cell>
          <cell r="J1931">
            <v>0.62357238805761384</v>
          </cell>
          <cell r="K1931">
            <v>1.170621016073059</v>
          </cell>
          <cell r="L1931">
            <v>3.033326031984096</v>
          </cell>
          <cell r="M1931">
            <v>2.8843741017255509</v>
          </cell>
          <cell r="N1931">
            <v>2.7279329417957854</v>
          </cell>
          <cell r="O1931">
            <v>2.7350248540655375</v>
          </cell>
          <cell r="P1931">
            <v>2.8538302857237463</v>
          </cell>
          <cell r="Q1931">
            <v>2.5622510640388674</v>
          </cell>
          <cell r="R1931">
            <v>2.2437617091374928</v>
          </cell>
          <cell r="S1931">
            <v>2.5086330439456406</v>
          </cell>
          <cell r="T1931">
            <v>2.6610019117933703</v>
          </cell>
          <cell r="U1931">
            <v>3.5617400791381426</v>
          </cell>
          <cell r="V1931">
            <v>2.5760727581880527</v>
          </cell>
          <cell r="W1931">
            <v>2.0786561418436822</v>
          </cell>
        </row>
        <row r="1932">
          <cell r="A1932" t="str">
            <v>EA-161319UUTGE</v>
          </cell>
          <cell r="B1932" t="str">
            <v>EA-16</v>
          </cell>
          <cell r="C1932">
            <v>1</v>
          </cell>
          <cell r="D1932">
            <v>0</v>
          </cell>
          <cell r="E1932">
            <v>319</v>
          </cell>
          <cell r="F1932">
            <v>0</v>
          </cell>
          <cell r="G1932" t="str">
            <v>UUTGE</v>
          </cell>
          <cell r="H1932" t="e">
            <v>#N/A</v>
          </cell>
          <cell r="I1932" t="e">
            <v>#N/A</v>
          </cell>
          <cell r="J1932" t="e">
            <v>#N/A</v>
          </cell>
          <cell r="K1932">
            <v>48.474833961402183</v>
          </cell>
          <cell r="L1932">
            <v>48.084039009354527</v>
          </cell>
          <cell r="M1932">
            <v>46.251304223547741</v>
          </cell>
          <cell r="N1932">
            <v>47.267451025756031</v>
          </cell>
          <cell r="O1932">
            <v>47.569403459638515</v>
          </cell>
          <cell r="P1932">
            <v>48.041839142424706</v>
          </cell>
          <cell r="Q1932">
            <v>47.500205744891552</v>
          </cell>
          <cell r="R1932">
            <v>47.299302837407041</v>
          </cell>
          <cell r="S1932">
            <v>46.621932784195039</v>
          </cell>
          <cell r="T1932">
            <v>46.085378390613045</v>
          </cell>
          <cell r="U1932">
            <v>46.561732616182439</v>
          </cell>
          <cell r="V1932">
            <v>48.660326036119095</v>
          </cell>
          <cell r="W1932">
            <v>48.796577105028909</v>
          </cell>
        </row>
        <row r="1933">
          <cell r="A1933" t="str">
            <v>EA-1660UVGDH</v>
          </cell>
          <cell r="B1933" t="str">
            <v>EA-16</v>
          </cell>
          <cell r="C1933">
            <v>6</v>
          </cell>
          <cell r="D1933">
            <v>0</v>
          </cell>
          <cell r="E1933">
            <v>0</v>
          </cell>
          <cell r="F1933">
            <v>0</v>
          </cell>
          <cell r="G1933" t="str">
            <v>UVGDH</v>
          </cell>
          <cell r="H1933">
            <v>4.7816386970269908</v>
          </cell>
          <cell r="I1933">
            <v>4.186593633037905</v>
          </cell>
          <cell r="J1933">
            <v>2.2942930711293164</v>
          </cell>
          <cell r="K1933">
            <v>3.8900921739576599</v>
          </cell>
          <cell r="L1933">
            <v>4.5616732924972592</v>
          </cell>
          <cell r="M1933">
            <v>5.2949384999593452</v>
          </cell>
          <cell r="N1933">
            <v>4.3625784521271305</v>
          </cell>
          <cell r="O1933">
            <v>3.51874404069763</v>
          </cell>
          <cell r="P1933">
            <v>3.0071792632254901</v>
          </cell>
          <cell r="Q1933">
            <v>4.1087927438407945</v>
          </cell>
          <cell r="R1933">
            <v>3.7441322768346774</v>
          </cell>
          <cell r="S1933">
            <v>4.9134309396589249</v>
          </cell>
          <cell r="T1933">
            <v>5.0708575036077841</v>
          </cell>
          <cell r="U1933">
            <v>3.4187276807472688</v>
          </cell>
          <cell r="V1933">
            <v>4.9798855569216371E-3</v>
          </cell>
          <cell r="W1933">
            <v>2.1605314074834459</v>
          </cell>
        </row>
        <row r="1934">
          <cell r="A1934" t="str">
            <v>EA-161212RVGDPR</v>
          </cell>
          <cell r="B1934" t="str">
            <v>EA-16</v>
          </cell>
          <cell r="C1934">
            <v>1</v>
          </cell>
          <cell r="D1934">
            <v>0</v>
          </cell>
          <cell r="E1934">
            <v>212</v>
          </cell>
          <cell r="F1934">
            <v>327</v>
          </cell>
          <cell r="G1934" t="str">
            <v>RVGDPR</v>
          </cell>
          <cell r="H1934">
            <v>113.76877873980771</v>
          </cell>
          <cell r="I1934">
            <v>113.24749649760835</v>
          </cell>
          <cell r="J1934">
            <v>113.04718354682886</v>
          </cell>
          <cell r="K1934">
            <v>112.87068950860915</v>
          </cell>
          <cell r="L1934">
            <v>112.67373194087575</v>
          </cell>
          <cell r="M1934">
            <v>112.49503448704996</v>
          </cell>
          <cell r="N1934">
            <v>112.08150413877203</v>
          </cell>
          <cell r="O1934">
            <v>111.42086872819741</v>
          </cell>
          <cell r="P1934">
            <v>110.51673024038327</v>
          </cell>
          <cell r="Q1934">
            <v>109.81433437876579</v>
          </cell>
          <cell r="R1934">
            <v>109.25843946224343</v>
          </cell>
          <cell r="S1934">
            <v>108.73453182678725</v>
          </cell>
          <cell r="T1934">
            <v>108.19746177203906</v>
          </cell>
          <cell r="U1934">
            <v>107.73918135422061</v>
          </cell>
          <cell r="V1934">
            <v>107.40421966509656</v>
          </cell>
          <cell r="W1934">
            <v>107.17341624612482</v>
          </cell>
        </row>
        <row r="1935">
          <cell r="A1935" t="str">
            <v>EA-1560OVGD</v>
          </cell>
          <cell r="B1935" t="str">
            <v>EA-15</v>
          </cell>
          <cell r="C1935">
            <v>6</v>
          </cell>
          <cell r="D1935">
            <v>1</v>
          </cell>
          <cell r="E1935">
            <v>0</v>
          </cell>
          <cell r="F1935">
            <v>0</v>
          </cell>
          <cell r="G1935" t="str">
            <v>OVGD</v>
          </cell>
          <cell r="H1935">
            <v>2.3967150425915795</v>
          </cell>
          <cell r="I1935">
            <v>1.53240686087881</v>
          </cell>
          <cell r="J1935">
            <v>2.5675315044856761</v>
          </cell>
          <cell r="K1935">
            <v>2.8160152213504874</v>
          </cell>
          <cell r="L1935">
            <v>2.9198444644488397</v>
          </cell>
          <cell r="M1935">
            <v>3.8697744909217402</v>
          </cell>
          <cell r="N1935">
            <v>1.8852285556123727</v>
          </cell>
          <cell r="O1935">
            <v>0.92473666142491862</v>
          </cell>
          <cell r="P1935">
            <v>0.79277455859481094</v>
          </cell>
          <cell r="Q1935">
            <v>2.1477950004140656</v>
          </cell>
          <cell r="R1935">
            <v>1.6949584809625051</v>
          </cell>
          <cell r="S1935">
            <v>2.8644417965710156</v>
          </cell>
          <cell r="T1935">
            <v>2.6318603949128772</v>
          </cell>
          <cell r="U1935">
            <v>0.84228706309994461</v>
          </cell>
          <cell r="V1935">
            <v>-1.9739584507537211</v>
          </cell>
          <cell r="W1935">
            <v>0.41813130870842485</v>
          </cell>
        </row>
        <row r="1936">
          <cell r="A1936" t="str">
            <v>EA-1560ZCPIH</v>
          </cell>
          <cell r="B1936" t="str">
            <v>EA-15</v>
          </cell>
          <cell r="C1936">
            <v>6</v>
          </cell>
          <cell r="D1936">
            <v>0</v>
          </cell>
          <cell r="E1936">
            <v>0</v>
          </cell>
          <cell r="F1936">
            <v>0</v>
          </cell>
          <cell r="G1936" t="str">
            <v>ZCPIH</v>
          </cell>
          <cell r="H1936" t="e">
            <v>#N/A</v>
          </cell>
          <cell r="I1936" t="e">
            <v>#N/A</v>
          </cell>
          <cell r="J1936">
            <v>1.6740950023550472</v>
          </cell>
          <cell r="K1936">
            <v>1.1897009224532518</v>
          </cell>
          <cell r="L1936">
            <v>1.1151987859074008</v>
          </cell>
          <cell r="M1936">
            <v>2.1706501539753953</v>
          </cell>
          <cell r="N1936">
            <v>2.3681347800619257</v>
          </cell>
          <cell r="O1936">
            <v>2.2915531335149897</v>
          </cell>
          <cell r="P1936">
            <v>2.0732887562931124</v>
          </cell>
          <cell r="Q1936">
            <v>2.1486108040205343</v>
          </cell>
          <cell r="R1936">
            <v>2.1911298462993223</v>
          </cell>
          <cell r="S1936">
            <v>2.1833152064343997</v>
          </cell>
          <cell r="T1936">
            <v>2.1358494867483202</v>
          </cell>
          <cell r="U1936">
            <v>3.2915125903616227</v>
          </cell>
          <cell r="V1936">
            <v>1.0173419216285451</v>
          </cell>
          <cell r="W1936">
            <v>1.8350382348540473</v>
          </cell>
        </row>
        <row r="1937">
          <cell r="A1937" t="str">
            <v>EA-1510AVGDGP</v>
          </cell>
          <cell r="B1937" t="str">
            <v>EA-15</v>
          </cell>
          <cell r="C1937">
            <v>1</v>
          </cell>
          <cell r="D1937">
            <v>0</v>
          </cell>
          <cell r="E1937">
            <v>0</v>
          </cell>
          <cell r="F1937">
            <v>0</v>
          </cell>
          <cell r="G1937" t="str">
            <v>AVGDGP</v>
          </cell>
          <cell r="H1937" t="e">
            <v>#N/A</v>
          </cell>
          <cell r="I1937" t="e">
            <v>#N/A</v>
          </cell>
          <cell r="J1937">
            <v>-1.2771226285117199</v>
          </cell>
          <cell r="K1937">
            <v>-0.66517988433631681</v>
          </cell>
          <cell r="L1937">
            <v>1.1681702967925962E-3</v>
          </cell>
          <cell r="M1937">
            <v>1.560920381547136</v>
          </cell>
          <cell r="N1937">
            <v>1.2903019612339883</v>
          </cell>
          <cell r="O1937">
            <v>0.30576428360719443</v>
          </cell>
          <cell r="P1937">
            <v>-0.68232151387213191</v>
          </cell>
          <cell r="Q1937">
            <v>-0.22409593065479222</v>
          </cell>
          <cell r="R1937">
            <v>-0.10434617688560219</v>
          </cell>
          <cell r="S1937">
            <v>1.0964872174720832</v>
          </cell>
          <cell r="T1937">
            <v>2.0116855290343785</v>
          </cell>
          <cell r="U1937">
            <v>1.3993512218820179</v>
          </cell>
          <cell r="V1937">
            <v>-1.5647506186610065</v>
          </cell>
          <cell r="W1937">
            <v>-2.1387880001210955</v>
          </cell>
        </row>
        <row r="1938">
          <cell r="A1938" t="str">
            <v>EA-151319UBLA</v>
          </cell>
          <cell r="B1938" t="str">
            <v>EA-15</v>
          </cell>
          <cell r="C1938">
            <v>1</v>
          </cell>
          <cell r="D1938">
            <v>0</v>
          </cell>
          <cell r="E1938">
            <v>319</v>
          </cell>
          <cell r="F1938">
            <v>0</v>
          </cell>
          <cell r="G1938" t="str">
            <v>UBLA</v>
          </cell>
          <cell r="H1938" t="e">
            <v>#N/A</v>
          </cell>
          <cell r="I1938" t="e">
            <v>#N/A</v>
          </cell>
          <cell r="J1938" t="e">
            <v>#N/A</v>
          </cell>
          <cell r="K1938" t="e">
            <v>#N/A</v>
          </cell>
          <cell r="L1938" t="e">
            <v>#N/A</v>
          </cell>
          <cell r="M1938" t="e">
            <v>#N/A</v>
          </cell>
          <cell r="N1938" t="e">
            <v>#N/A</v>
          </cell>
          <cell r="O1938" t="e">
            <v>#N/A</v>
          </cell>
          <cell r="P1938" t="e">
            <v>#N/A</v>
          </cell>
          <cell r="Q1938" t="e">
            <v>#N/A</v>
          </cell>
          <cell r="R1938" t="e">
            <v>#N/A</v>
          </cell>
          <cell r="S1938" t="e">
            <v>#N/A</v>
          </cell>
          <cell r="T1938" t="e">
            <v>#N/A</v>
          </cell>
          <cell r="U1938" t="e">
            <v>#N/A</v>
          </cell>
          <cell r="V1938" t="e">
            <v>#N/A</v>
          </cell>
          <cell r="W1938" t="e">
            <v>#N/A</v>
          </cell>
        </row>
        <row r="1939">
          <cell r="A1939" t="str">
            <v>EA-151319UBLGE</v>
          </cell>
          <cell r="B1939" t="str">
            <v>EA-15</v>
          </cell>
          <cell r="C1939">
            <v>1</v>
          </cell>
          <cell r="D1939">
            <v>0</v>
          </cell>
          <cell r="E1939">
            <v>319</v>
          </cell>
          <cell r="F1939">
            <v>0</v>
          </cell>
          <cell r="G1939" t="str">
            <v>UBLGE</v>
          </cell>
          <cell r="H1939" t="e">
            <v>#N/A</v>
          </cell>
          <cell r="I1939" t="e">
            <v>#N/A</v>
          </cell>
          <cell r="J1939" t="e">
            <v>#N/A</v>
          </cell>
          <cell r="K1939">
            <v>-2.263394506661415</v>
          </cell>
          <cell r="L1939">
            <v>-1.3824183208000482</v>
          </cell>
          <cell r="M1939">
            <v>2.3252836768998218E-3</v>
          </cell>
          <cell r="N1939">
            <v>-1.8379972397408375</v>
          </cell>
          <cell r="O1939">
            <v>-2.5400471838293139</v>
          </cell>
          <cell r="P1939">
            <v>-3.0637791286562037</v>
          </cell>
          <cell r="Q1939">
            <v>-2.9232474146987291</v>
          </cell>
          <cell r="R1939">
            <v>-2.5034258552930484</v>
          </cell>
          <cell r="S1939">
            <v>-1.2694188344152524</v>
          </cell>
          <cell r="T1939">
            <v>-0.62208203167007858</v>
          </cell>
          <cell r="U1939">
            <v>-1.7088585488315988</v>
          </cell>
          <cell r="V1939">
            <v>-3.983137469742565</v>
          </cell>
          <cell r="W1939">
            <v>-4.383918497930658</v>
          </cell>
        </row>
        <row r="1940">
          <cell r="A1940" t="str">
            <v>EA-151319UBLGIE</v>
          </cell>
          <cell r="B1940" t="str">
            <v>EA-15</v>
          </cell>
          <cell r="C1940">
            <v>1</v>
          </cell>
          <cell r="D1940">
            <v>0</v>
          </cell>
          <cell r="E1940">
            <v>319</v>
          </cell>
          <cell r="F1940">
            <v>0</v>
          </cell>
          <cell r="G1940" t="str">
            <v>UBLGIE</v>
          </cell>
          <cell r="H1940" t="e">
            <v>#N/A</v>
          </cell>
          <cell r="I1940" t="e">
            <v>#N/A</v>
          </cell>
          <cell r="J1940" t="e">
            <v>#N/A</v>
          </cell>
          <cell r="K1940">
            <v>2.28567075126172</v>
          </cell>
          <cell r="L1940">
            <v>2.6458853014859356</v>
          </cell>
          <cell r="M1940">
            <v>3.8865612711527118</v>
          </cell>
          <cell r="N1940">
            <v>1.9545680414087192</v>
          </cell>
          <cell r="O1940">
            <v>0.92381205878255601</v>
          </cell>
          <cell r="P1940">
            <v>0.2202224347165774</v>
          </cell>
          <cell r="Q1940">
            <v>0.15997359040345946</v>
          </cell>
          <cell r="R1940">
            <v>0.44633370497643304</v>
          </cell>
          <cell r="S1940">
            <v>1.6054881329826052</v>
          </cell>
          <cell r="T1940">
            <v>2.3384509726645404</v>
          </cell>
          <cell r="U1940">
            <v>1.2944849406792172</v>
          </cell>
          <cell r="V1940">
            <v>-0.95822149952317537</v>
          </cell>
          <cell r="W1940">
            <v>-1.3248757202956676</v>
          </cell>
        </row>
        <row r="1941">
          <cell r="A1941" t="str">
            <v>EA-151319UBLGAP</v>
          </cell>
          <cell r="B1941" t="str">
            <v>EA-15</v>
          </cell>
          <cell r="C1941">
            <v>1</v>
          </cell>
          <cell r="D1941">
            <v>0</v>
          </cell>
          <cell r="E1941">
            <v>319</v>
          </cell>
          <cell r="F1941">
            <v>0</v>
          </cell>
          <cell r="G1941" t="str">
            <v>UBLGAP</v>
          </cell>
          <cell r="H1941" t="e">
            <v>#N/A</v>
          </cell>
          <cell r="I1941" t="e">
            <v>#N/A</v>
          </cell>
          <cell r="J1941" t="e">
            <v>#N/A</v>
          </cell>
          <cell r="K1941">
            <v>-1.9359775905542267</v>
          </cell>
          <cell r="L1941">
            <v>-1.3831928775245208</v>
          </cell>
          <cell r="M1941">
            <v>-0.7870952835763062</v>
          </cell>
          <cell r="N1941">
            <v>-2.4762179258660133</v>
          </cell>
          <cell r="O1941">
            <v>-2.6855109139733093</v>
          </cell>
          <cell r="P1941">
            <v>-2.7205660105795242</v>
          </cell>
          <cell r="Q1941">
            <v>-2.8143785109231141</v>
          </cell>
          <cell r="R1941">
            <v>-2.4535802921039056</v>
          </cell>
          <cell r="S1941">
            <v>-1.8076888320783395</v>
          </cell>
          <cell r="T1941">
            <v>-1.6058664960724078</v>
          </cell>
          <cell r="U1941">
            <v>-2.392317161639796</v>
          </cell>
          <cell r="V1941">
            <v>-3.213871627151339</v>
          </cell>
          <cell r="W1941">
            <v>-3.3274702838735104</v>
          </cell>
        </row>
        <row r="1942">
          <cell r="A1942" t="str">
            <v>EA-151319UBLGAPS</v>
          </cell>
          <cell r="B1942" t="str">
            <v>EA-15</v>
          </cell>
          <cell r="C1942">
            <v>1</v>
          </cell>
          <cell r="D1942">
            <v>0</v>
          </cell>
          <cell r="E1942">
            <v>319</v>
          </cell>
          <cell r="F1942">
            <v>0</v>
          </cell>
          <cell r="G1942" t="str">
            <v>UBLGAPS</v>
          </cell>
          <cell r="H1942" t="e">
            <v>#N/A</v>
          </cell>
          <cell r="I1942" t="e">
            <v>#N/A</v>
          </cell>
          <cell r="J1942" t="e">
            <v>#N/A</v>
          </cell>
          <cell r="K1942" t="e">
            <v>#N/A</v>
          </cell>
          <cell r="L1942" t="e">
            <v>#N/A</v>
          </cell>
          <cell r="M1942" t="e">
            <v>#N/A</v>
          </cell>
          <cell r="N1942" t="e">
            <v>#N/A</v>
          </cell>
          <cell r="O1942" t="e">
            <v>#N/A</v>
          </cell>
          <cell r="P1942">
            <v>-3.1208183864411922</v>
          </cell>
          <cell r="Q1942">
            <v>-3.0027154060568968</v>
          </cell>
          <cell r="R1942">
            <v>-2.6371861786763025</v>
          </cell>
          <cell r="S1942">
            <v>-1.8484713461654634</v>
          </cell>
          <cell r="T1942">
            <v>-1.5604197798479564</v>
          </cell>
          <cell r="U1942">
            <v>-2.3318114236180612</v>
          </cell>
          <cell r="V1942">
            <v>-3.2293567809180761</v>
          </cell>
          <cell r="W1942">
            <v>-3.3002313013392666</v>
          </cell>
        </row>
        <row r="1943">
          <cell r="A1943" t="str">
            <v>EA-151319UDGG</v>
          </cell>
          <cell r="B1943" t="str">
            <v>EA-15</v>
          </cell>
          <cell r="C1943">
            <v>1</v>
          </cell>
          <cell r="D1943">
            <v>0</v>
          </cell>
          <cell r="E1943">
            <v>319</v>
          </cell>
          <cell r="F1943">
            <v>0</v>
          </cell>
          <cell r="G1943" t="str">
            <v>UDGG</v>
          </cell>
          <cell r="H1943" t="e">
            <v>#N/A</v>
          </cell>
          <cell r="I1943">
            <v>73.819040884334072</v>
          </cell>
          <cell r="J1943">
            <v>73.327591605381699</v>
          </cell>
          <cell r="K1943">
            <v>72.946654142148489</v>
          </cell>
          <cell r="L1943">
            <v>71.675715472685852</v>
          </cell>
          <cell r="M1943">
            <v>69.087792447243416</v>
          </cell>
          <cell r="N1943">
            <v>68.07410561578169</v>
          </cell>
          <cell r="O1943">
            <v>67.922468928886758</v>
          </cell>
          <cell r="P1943">
            <v>69.178332329294463</v>
          </cell>
          <cell r="Q1943">
            <v>69.5877362093416</v>
          </cell>
          <cell r="R1943">
            <v>70.191981915770569</v>
          </cell>
          <cell r="S1943">
            <v>68.466765735961673</v>
          </cell>
          <cell r="T1943">
            <v>66.316349602909369</v>
          </cell>
          <cell r="U1943">
            <v>68.936061467911941</v>
          </cell>
          <cell r="V1943">
            <v>73.020704581235947</v>
          </cell>
          <cell r="W1943">
            <v>76.150135786449951</v>
          </cell>
        </row>
        <row r="1944">
          <cell r="A1944" t="str">
            <v>EA-1560OCPH</v>
          </cell>
          <cell r="B1944" t="str">
            <v>EA-15</v>
          </cell>
          <cell r="C1944">
            <v>6</v>
          </cell>
          <cell r="D1944">
            <v>1</v>
          </cell>
          <cell r="E1944">
            <v>0</v>
          </cell>
          <cell r="F1944">
            <v>0</v>
          </cell>
          <cell r="G1944" t="str">
            <v>OCPH</v>
          </cell>
          <cell r="H1944" t="e">
            <v>#N/A</v>
          </cell>
          <cell r="I1944">
            <v>1.7734332475079606</v>
          </cell>
          <cell r="J1944">
            <v>1.7262088400583186</v>
          </cell>
          <cell r="K1944">
            <v>3.1153765152291957</v>
          </cell>
          <cell r="L1944">
            <v>3.3842824214950884</v>
          </cell>
          <cell r="M1944">
            <v>3.1171954477908548</v>
          </cell>
          <cell r="N1944">
            <v>2.0297673054951781</v>
          </cell>
          <cell r="O1944">
            <v>0.92814256590758593</v>
          </cell>
          <cell r="P1944">
            <v>1.1986347985955659</v>
          </cell>
          <cell r="Q1944">
            <v>1.5870567922170675</v>
          </cell>
          <cell r="R1944">
            <v>1.7472969436109986</v>
          </cell>
          <cell r="S1944">
            <v>1.9502309555398112</v>
          </cell>
          <cell r="T1944">
            <v>1.6115758319192208</v>
          </cell>
          <cell r="U1944">
            <v>0.48136531612916755</v>
          </cell>
          <cell r="V1944">
            <v>-0.16557384938782338</v>
          </cell>
          <cell r="W1944">
            <v>0.32807629282534112</v>
          </cell>
        </row>
        <row r="1945">
          <cell r="A1945" t="str">
            <v>EA-1560OIGT</v>
          </cell>
          <cell r="B1945" t="str">
            <v>EA-15</v>
          </cell>
          <cell r="C1945">
            <v>6</v>
          </cell>
          <cell r="D1945">
            <v>1</v>
          </cell>
          <cell r="E1945">
            <v>0</v>
          </cell>
          <cell r="F1945">
            <v>0</v>
          </cell>
          <cell r="G1945" t="str">
            <v>OIGT</v>
          </cell>
          <cell r="H1945" t="e">
            <v>#N/A</v>
          </cell>
          <cell r="I1945">
            <v>1.7362846699171097</v>
          </cell>
          <cell r="J1945">
            <v>2.7364114412747442</v>
          </cell>
          <cell r="K1945">
            <v>5.9809692326969088</v>
          </cell>
          <cell r="L1945">
            <v>6.2470865221199157</v>
          </cell>
          <cell r="M1945">
            <v>4.8967634078878941</v>
          </cell>
          <cell r="N1945">
            <v>0.5240385069871456</v>
          </cell>
          <cell r="O1945">
            <v>-1.4026603778717561</v>
          </cell>
          <cell r="P1945">
            <v>1.3159838062230422</v>
          </cell>
          <cell r="Q1945">
            <v>2.2715030326213359</v>
          </cell>
          <cell r="R1945">
            <v>3.2480432745942478</v>
          </cell>
          <cell r="S1945">
            <v>5.5208903617820049</v>
          </cell>
          <cell r="T1945">
            <v>4.2615836638114635</v>
          </cell>
          <cell r="U1945">
            <v>0.57077727318819438</v>
          </cell>
          <cell r="V1945">
            <v>-5.5889545508196248</v>
          </cell>
          <cell r="W1945">
            <v>-0.78231207858490137</v>
          </cell>
        </row>
        <row r="1946">
          <cell r="A1946" t="str">
            <v>EA-1560OXGS</v>
          </cell>
          <cell r="B1946" t="str">
            <v>EA-15</v>
          </cell>
          <cell r="C1946">
            <v>6</v>
          </cell>
          <cell r="D1946">
            <v>1</v>
          </cell>
          <cell r="E1946">
            <v>0</v>
          </cell>
          <cell r="F1946">
            <v>0</v>
          </cell>
          <cell r="G1946" t="str">
            <v>OXGS</v>
          </cell>
          <cell r="H1946" t="e">
            <v>#N/A</v>
          </cell>
          <cell r="I1946">
            <v>4.8067028846364934</v>
          </cell>
          <cell r="J1946">
            <v>10.778736700753889</v>
          </cell>
          <cell r="K1946">
            <v>7.420351605520481</v>
          </cell>
          <cell r="L1946">
            <v>5.8155278281535105</v>
          </cell>
          <cell r="M1946">
            <v>12.682966195298606</v>
          </cell>
          <cell r="N1946">
            <v>3.9085794544565289</v>
          </cell>
          <cell r="O1946">
            <v>1.8237178135588561</v>
          </cell>
          <cell r="P1946">
            <v>1.2098605626722048</v>
          </cell>
          <cell r="Q1946">
            <v>7.3560633742047354</v>
          </cell>
          <cell r="R1946">
            <v>4.9548051860017761</v>
          </cell>
          <cell r="S1946">
            <v>8.3027891160005307</v>
          </cell>
          <cell r="T1946">
            <v>5.926560137407666</v>
          </cell>
          <cell r="U1946">
            <v>2.396918750789756</v>
          </cell>
          <cell r="V1946">
            <v>-4.3532418295783142</v>
          </cell>
          <cell r="W1946">
            <v>1.1791765782611874</v>
          </cell>
        </row>
        <row r="1947">
          <cell r="A1947" t="str">
            <v>EA-1560OMGS</v>
          </cell>
          <cell r="B1947" t="str">
            <v>EA-15</v>
          </cell>
          <cell r="C1947">
            <v>6</v>
          </cell>
          <cell r="D1947">
            <v>1</v>
          </cell>
          <cell r="E1947">
            <v>0</v>
          </cell>
          <cell r="F1947">
            <v>0</v>
          </cell>
          <cell r="G1947" t="str">
            <v>OMGS</v>
          </cell>
          <cell r="H1947" t="e">
            <v>#N/A</v>
          </cell>
          <cell r="I1947">
            <v>3.6595826869312953</v>
          </cell>
          <cell r="J1947">
            <v>9.2244751773206346</v>
          </cell>
          <cell r="K1947">
            <v>10.306919847808871</v>
          </cell>
          <cell r="L1947">
            <v>7.9405233988349089</v>
          </cell>
          <cell r="M1947">
            <v>11.604529962054411</v>
          </cell>
          <cell r="N1947">
            <v>2.2201790293038259</v>
          </cell>
          <cell r="O1947">
            <v>0.386191256753321</v>
          </cell>
          <cell r="P1947">
            <v>3.1245409680984881</v>
          </cell>
          <cell r="Q1947">
            <v>6.9589970928092493</v>
          </cell>
          <cell r="R1947">
            <v>5.635908362702291</v>
          </cell>
          <cell r="S1947">
            <v>8.1763019244827095</v>
          </cell>
          <cell r="T1947">
            <v>5.3775038111066209</v>
          </cell>
          <cell r="U1947">
            <v>2.386673736217082</v>
          </cell>
          <cell r="V1947">
            <v>-2.6448026429871985</v>
          </cell>
          <cell r="W1947">
            <v>0.85272216537475298</v>
          </cell>
        </row>
        <row r="1948">
          <cell r="A1948" t="str">
            <v>EA-1510CVGD3</v>
          </cell>
          <cell r="B1948" t="str">
            <v>EA-15</v>
          </cell>
          <cell r="C1948">
            <v>1</v>
          </cell>
          <cell r="D1948">
            <v>0</v>
          </cell>
          <cell r="E1948">
            <v>0</v>
          </cell>
          <cell r="F1948">
            <v>0</v>
          </cell>
          <cell r="G1948" t="str">
            <v>CVGD3</v>
          </cell>
          <cell r="H1948" t="e">
            <v>#N/A</v>
          </cell>
          <cell r="I1948">
            <v>1.7093050639001663</v>
          </cell>
          <cell r="J1948">
            <v>1.7918107523290918</v>
          </cell>
          <cell r="K1948">
            <v>3.2298645718571195</v>
          </cell>
          <cell r="L1948">
            <v>3.5880511963473967</v>
          </cell>
          <cell r="M1948">
            <v>3.276506582780514</v>
          </cell>
          <cell r="N1948">
            <v>1.6882469143989232</v>
          </cell>
          <cell r="O1948">
            <v>0.71508580250202558</v>
          </cell>
          <cell r="P1948">
            <v>1.3021383594752027</v>
          </cell>
          <cell r="Q1948">
            <v>1.693753272294956</v>
          </cell>
          <cell r="R1948">
            <v>1.970185751442834</v>
          </cell>
          <cell r="S1948">
            <v>2.6484647788823836</v>
          </cell>
          <cell r="T1948">
            <v>2.2969327243580846</v>
          </cell>
          <cell r="U1948">
            <v>0.81284573900435142</v>
          </cell>
          <cell r="V1948">
            <v>-0.98235908180988485</v>
          </cell>
          <cell r="W1948">
            <v>0.27088680361116851</v>
          </cell>
        </row>
        <row r="1949">
          <cell r="A1949" t="str">
            <v>EA-1510CVGD4</v>
          </cell>
          <cell r="B1949" t="str">
            <v>EA-15</v>
          </cell>
          <cell r="C1949">
            <v>1</v>
          </cell>
          <cell r="D1949">
            <v>0</v>
          </cell>
          <cell r="E1949">
            <v>0</v>
          </cell>
          <cell r="F1949">
            <v>0</v>
          </cell>
          <cell r="G1949" t="str">
            <v>CVGD4</v>
          </cell>
          <cell r="H1949" t="e">
            <v>#N/A</v>
          </cell>
          <cell r="I1949">
            <v>-0.58340596583498527</v>
          </cell>
          <cell r="J1949">
            <v>0.16635756224263709</v>
          </cell>
          <cell r="K1949">
            <v>0.2788333284165696</v>
          </cell>
          <cell r="L1949">
            <v>-0.11703744207543876</v>
          </cell>
          <cell r="M1949">
            <v>5.7714547568882724E-2</v>
          </cell>
          <cell r="N1949">
            <v>-0.45348999265439827</v>
          </cell>
          <cell r="O1949">
            <v>-0.33342582391380454</v>
          </cell>
          <cell r="P1949">
            <v>0.11671585103151633</v>
          </cell>
          <cell r="Q1949">
            <v>0.16021450065729115</v>
          </cell>
          <cell r="R1949">
            <v>-0.14370174715151629</v>
          </cell>
          <cell r="S1949">
            <v>6.2313988939862508E-2</v>
          </cell>
          <cell r="T1949">
            <v>5.3440289578948419E-2</v>
          </cell>
          <cell r="U1949">
            <v>6.3044430136825758E-3</v>
          </cell>
          <cell r="V1949">
            <v>-0.24670705025701745</v>
          </cell>
          <cell r="W1949">
            <v>8.3907779127773696E-3</v>
          </cell>
        </row>
        <row r="1950">
          <cell r="A1950" t="str">
            <v>EA-1510CVGD9</v>
          </cell>
          <cell r="B1950" t="str">
            <v>EA-15</v>
          </cell>
          <cell r="C1950">
            <v>1</v>
          </cell>
          <cell r="D1950">
            <v>0</v>
          </cell>
          <cell r="E1950">
            <v>0</v>
          </cell>
          <cell r="F1950">
            <v>0</v>
          </cell>
          <cell r="G1950" t="str">
            <v>CVGD9</v>
          </cell>
          <cell r="H1950" t="e">
            <v>#N/A</v>
          </cell>
          <cell r="I1950">
            <v>0.38969819056730626</v>
          </cell>
          <cell r="J1950">
            <v>0.63527081880278624</v>
          </cell>
          <cell r="K1950">
            <v>-0.68052327067403606</v>
          </cell>
          <cell r="L1950">
            <v>-0.53091164919294376</v>
          </cell>
          <cell r="M1950">
            <v>0.52133369379804906</v>
          </cell>
          <cell r="N1950">
            <v>0.63742427006670577</v>
          </cell>
          <cell r="O1950">
            <v>0.53919122033841271</v>
          </cell>
          <cell r="P1950">
            <v>-0.61802240339100445</v>
          </cell>
          <cell r="Q1950">
            <v>0.27771820426821625</v>
          </cell>
          <cell r="R1950">
            <v>-0.13662040230171635</v>
          </cell>
          <cell r="S1950">
            <v>0.17176674958354443</v>
          </cell>
          <cell r="T1950">
            <v>0.28703274090202147</v>
          </cell>
          <cell r="U1950">
            <v>4.1422087329979651E-2</v>
          </cell>
          <cell r="V1950">
            <v>-0.74501458493460793</v>
          </cell>
          <cell r="W1950">
            <v>0.13869993859258789</v>
          </cell>
        </row>
        <row r="1951">
          <cell r="A1951" t="str">
            <v>EA-1560NETN</v>
          </cell>
          <cell r="B1951" t="str">
            <v>EA-15</v>
          </cell>
          <cell r="C1951">
            <v>6</v>
          </cell>
          <cell r="D1951">
            <v>0</v>
          </cell>
          <cell r="E1951">
            <v>0</v>
          </cell>
          <cell r="F1951">
            <v>0</v>
          </cell>
          <cell r="G1951" t="str">
            <v>NETN</v>
          </cell>
          <cell r="H1951" t="e">
            <v>#N/A</v>
          </cell>
          <cell r="I1951">
            <v>0.56128912503266015</v>
          </cell>
          <cell r="J1951">
            <v>0.88230845015506709</v>
          </cell>
          <cell r="K1951">
            <v>1.8970090864908862</v>
          </cell>
          <cell r="L1951">
            <v>1.9178891985863755</v>
          </cell>
          <cell r="M1951">
            <v>2.3592626219576918</v>
          </cell>
          <cell r="N1951">
            <v>1.4322460911419421</v>
          </cell>
          <cell r="O1951">
            <v>0.91538473135239773</v>
          </cell>
          <cell r="P1951">
            <v>0.63840943291799679</v>
          </cell>
          <cell r="Q1951">
            <v>0.79350928631387596</v>
          </cell>
          <cell r="R1951">
            <v>0.9051714431928426</v>
          </cell>
          <cell r="S1951">
            <v>1.5787849311580171</v>
          </cell>
          <cell r="T1951">
            <v>1.7097543827458539</v>
          </cell>
          <cell r="U1951">
            <v>0.8974311636303689</v>
          </cell>
          <cell r="V1951">
            <v>-1.5208081780590965</v>
          </cell>
          <cell r="W1951">
            <v>-0.5010890262376777</v>
          </cell>
        </row>
        <row r="1952">
          <cell r="A1952" t="str">
            <v>EA-1510ZUTN</v>
          </cell>
          <cell r="B1952" t="str">
            <v>EA-15</v>
          </cell>
          <cell r="C1952">
            <v>1</v>
          </cell>
          <cell r="D1952">
            <v>0</v>
          </cell>
          <cell r="E1952">
            <v>0</v>
          </cell>
          <cell r="F1952">
            <v>0</v>
          </cell>
          <cell r="G1952" t="str">
            <v>ZUTN</v>
          </cell>
          <cell r="H1952">
            <v>10.4</v>
          </cell>
          <cell r="I1952">
            <v>10.6</v>
          </cell>
          <cell r="J1952">
            <v>10.5</v>
          </cell>
          <cell r="K1952">
            <v>10</v>
          </cell>
          <cell r="L1952">
            <v>9.1999999999999993</v>
          </cell>
          <cell r="M1952">
            <v>8.3000000000000007</v>
          </cell>
          <cell r="N1952">
            <v>7.8</v>
          </cell>
          <cell r="O1952">
            <v>8.1999999999999993</v>
          </cell>
          <cell r="P1952">
            <v>8.6</v>
          </cell>
          <cell r="Q1952">
            <v>8.8000000000000007</v>
          </cell>
          <cell r="R1952">
            <v>8.9</v>
          </cell>
          <cell r="S1952">
            <v>8.3000000000000007</v>
          </cell>
          <cell r="T1952">
            <v>7.4</v>
          </cell>
          <cell r="U1952">
            <v>7.5</v>
          </cell>
          <cell r="V1952">
            <v>9.1999999999999993</v>
          </cell>
          <cell r="W1952">
            <v>10.199999999999999</v>
          </cell>
        </row>
        <row r="1953">
          <cell r="A1953" t="str">
            <v>EA-1560RVGDE</v>
          </cell>
          <cell r="B1953" t="str">
            <v>EA-15</v>
          </cell>
          <cell r="C1953">
            <v>6</v>
          </cell>
          <cell r="D1953">
            <v>1</v>
          </cell>
          <cell r="E1953">
            <v>0</v>
          </cell>
          <cell r="F1953">
            <v>0</v>
          </cell>
          <cell r="G1953" t="str">
            <v>RVGDE</v>
          </cell>
          <cell r="H1953" t="e">
            <v>#N/A</v>
          </cell>
          <cell r="I1953">
            <v>1.5906942236849853</v>
          </cell>
          <cell r="J1953">
            <v>2.1957195741094893</v>
          </cell>
          <cell r="K1953">
            <v>1.3396280875698219</v>
          </cell>
          <cell r="L1953">
            <v>1.4280464556487793</v>
          </cell>
          <cell r="M1953">
            <v>1.787200428988811</v>
          </cell>
          <cell r="N1953">
            <v>0.62401956690973925</v>
          </cell>
          <cell r="O1953">
            <v>0.49421352425798037</v>
          </cell>
          <cell r="P1953">
            <v>0.93195293685790492</v>
          </cell>
          <cell r="Q1953">
            <v>1.7510639461993494</v>
          </cell>
          <cell r="R1953">
            <v>1.0956406116833017</v>
          </cell>
          <cell r="S1953">
            <v>1.5305732300451957</v>
          </cell>
          <cell r="T1953">
            <v>0.95204926482148622</v>
          </cell>
          <cell r="U1953">
            <v>0.13624109143073326</v>
          </cell>
          <cell r="V1953">
            <v>-0.35259437615854372</v>
          </cell>
          <cell r="W1953">
            <v>1.1030659071691096</v>
          </cell>
        </row>
        <row r="1954">
          <cell r="A1954" t="str">
            <v>EA-1560PVGD</v>
          </cell>
          <cell r="B1954" t="str">
            <v>EA-15</v>
          </cell>
          <cell r="C1954">
            <v>6</v>
          </cell>
          <cell r="D1954">
            <v>1</v>
          </cell>
          <cell r="E1954">
            <v>0</v>
          </cell>
          <cell r="F1954">
            <v>0</v>
          </cell>
          <cell r="G1954" t="str">
            <v>PVGD</v>
          </cell>
          <cell r="H1954">
            <v>2.7806341902018472</v>
          </cell>
          <cell r="I1954">
            <v>1.9140398693487048</v>
          </cell>
          <cell r="J1954">
            <v>1.4346928133039061</v>
          </cell>
          <cell r="K1954">
            <v>1.5925012244179637</v>
          </cell>
          <cell r="L1954">
            <v>1.0267259979910293</v>
          </cell>
          <cell r="M1954">
            <v>1.4291255143548565</v>
          </cell>
          <cell r="N1954">
            <v>2.4681378805744503</v>
          </cell>
          <cell r="O1954">
            <v>2.5610301365806443</v>
          </cell>
          <cell r="P1954">
            <v>2.1771096607825946</v>
          </cell>
          <cell r="Q1954">
            <v>1.8838622938975425</v>
          </cell>
          <cell r="R1954">
            <v>1.9745050783606111</v>
          </cell>
          <cell r="S1954">
            <v>1.9413957200125509</v>
          </cell>
          <cell r="T1954">
            <v>2.2866603450252487</v>
          </cell>
          <cell r="U1954">
            <v>2.4524109794257676</v>
          </cell>
          <cell r="V1954">
            <v>1.9437622524737685</v>
          </cell>
          <cell r="W1954">
            <v>1.6986221877161922</v>
          </cell>
        </row>
        <row r="1955">
          <cell r="A1955" t="str">
            <v>EA-1560RWCDV</v>
          </cell>
          <cell r="B1955" t="str">
            <v>EA-15</v>
          </cell>
          <cell r="C1955">
            <v>6</v>
          </cell>
          <cell r="D1955">
            <v>1</v>
          </cell>
          <cell r="E1955">
            <v>0</v>
          </cell>
          <cell r="F1955">
            <v>0</v>
          </cell>
          <cell r="G1955" t="str">
            <v>RWCDV</v>
          </cell>
          <cell r="H1955" t="e">
            <v>#N/A</v>
          </cell>
          <cell r="I1955">
            <v>0.99215608425233803</v>
          </cell>
          <cell r="J1955">
            <v>0.98937343978553471</v>
          </cell>
          <cell r="K1955">
            <v>-1.1636111985069419E-5</v>
          </cell>
          <cell r="L1955">
            <v>1.3106493834981192</v>
          </cell>
          <cell r="M1955">
            <v>1.3904357762495323</v>
          </cell>
          <cell r="N1955">
            <v>0.26381249593927514</v>
          </cell>
          <cell r="O1955">
            <v>0.14978640690850309</v>
          </cell>
          <cell r="P1955">
            <v>0.65628804290638332</v>
          </cell>
          <cell r="Q1955">
            <v>0.60216570906377331</v>
          </cell>
          <cell r="R1955">
            <v>0.2235750921513846</v>
          </cell>
          <cell r="S1955">
            <v>0.53297297885723793</v>
          </cell>
          <cell r="T1955">
            <v>0.30022072500199837</v>
          </cell>
          <cell r="U1955">
            <v>1.0351485622638545</v>
          </cell>
          <cell r="V1955">
            <v>0.59210025496925223</v>
          </cell>
          <cell r="W1955">
            <v>0.35322282295624507</v>
          </cell>
        </row>
        <row r="1956">
          <cell r="A1956" t="str">
            <v>EA-1560QLCD</v>
          </cell>
          <cell r="B1956" t="str">
            <v>EA-15</v>
          </cell>
          <cell r="C1956">
            <v>6</v>
          </cell>
          <cell r="D1956">
            <v>1</v>
          </cell>
          <cell r="E1956">
            <v>0</v>
          </cell>
          <cell r="F1956">
            <v>0</v>
          </cell>
          <cell r="G1956" t="str">
            <v>QLCD</v>
          </cell>
          <cell r="H1956" t="e">
            <v>#N/A</v>
          </cell>
          <cell r="I1956">
            <v>-0.44583171290105694</v>
          </cell>
          <cell r="J1956">
            <v>-1.0222872928318805</v>
          </cell>
          <cell r="K1956">
            <v>-1.1905945422672981</v>
          </cell>
          <cell r="L1956">
            <v>-1.4649319775983383E-2</v>
          </cell>
          <cell r="M1956">
            <v>-0.29762745940046242</v>
          </cell>
          <cell r="N1956">
            <v>-0.2029420108080271</v>
          </cell>
          <cell r="O1956">
            <v>-0.19556818365872308</v>
          </cell>
          <cell r="P1956">
            <v>-0.11799296645085278</v>
          </cell>
          <cell r="Q1956">
            <v>-1.0559536605618147</v>
          </cell>
          <cell r="R1956">
            <v>-0.79620272617497712</v>
          </cell>
          <cell r="S1956">
            <v>-0.92497661110025886</v>
          </cell>
          <cell r="T1956">
            <v>-0.64619844466989873</v>
          </cell>
          <cell r="U1956">
            <v>0.90379339644406365</v>
          </cell>
          <cell r="V1956">
            <v>0.9531602479494472</v>
          </cell>
          <cell r="W1956">
            <v>-0.74342043947284164</v>
          </cell>
        </row>
        <row r="1957">
          <cell r="A1957" t="str">
            <v>EA-1560OVGDP</v>
          </cell>
          <cell r="B1957" t="str">
            <v>EA-15</v>
          </cell>
          <cell r="C1957">
            <v>6</v>
          </cell>
          <cell r="D1957">
            <v>0</v>
          </cell>
          <cell r="E1957">
            <v>0</v>
          </cell>
          <cell r="F1957">
            <v>0</v>
          </cell>
          <cell r="G1957" t="str">
            <v>OVGDP</v>
          </cell>
          <cell r="H1957" t="e">
            <v>#N/A</v>
          </cell>
          <cell r="I1957" t="e">
            <v>#N/A</v>
          </cell>
          <cell r="J1957" t="e">
            <v>#N/A</v>
          </cell>
          <cell r="K1957">
            <v>2.2008037928344715</v>
          </cell>
          <cell r="L1957">
            <v>2.2560694611489129</v>
          </cell>
          <cell r="M1957">
            <v>2.2848125681840692</v>
          </cell>
          <cell r="N1957">
            <v>2.1574364478893049</v>
          </cell>
          <cell r="O1957">
            <v>1.9088776019972498</v>
          </cell>
          <cell r="P1957">
            <v>1.781406778323924</v>
          </cell>
          <cell r="Q1957">
            <v>1.6648594086083213</v>
          </cell>
          <cell r="R1957">
            <v>1.5497598431936765</v>
          </cell>
          <cell r="S1957">
            <v>1.6349029878412136</v>
          </cell>
          <cell r="T1957">
            <v>1.6942511711864228</v>
          </cell>
          <cell r="U1957">
            <v>1.4645579021383082</v>
          </cell>
          <cell r="V1957">
            <v>0.96810074552629022</v>
          </cell>
          <cell r="W1957">
            <v>1.0261396001261192</v>
          </cell>
        </row>
        <row r="1958">
          <cell r="A1958" t="str">
            <v>EA-151319URTG</v>
          </cell>
          <cell r="B1958" t="str">
            <v>EA-15</v>
          </cell>
          <cell r="C1958">
            <v>1</v>
          </cell>
          <cell r="D1958">
            <v>0</v>
          </cell>
          <cell r="E1958">
            <v>319</v>
          </cell>
          <cell r="F1958">
            <v>0</v>
          </cell>
          <cell r="G1958" t="str">
            <v>URTG</v>
          </cell>
          <cell r="H1958" t="e">
            <v>#N/A</v>
          </cell>
          <cell r="I1958" t="e">
            <v>#N/A</v>
          </cell>
          <cell r="J1958" t="e">
            <v>#N/A</v>
          </cell>
          <cell r="K1958">
            <v>46.220019457060133</v>
          </cell>
          <cell r="L1958">
            <v>46.70222743128005</v>
          </cell>
          <cell r="M1958">
            <v>46.23839632818985</v>
          </cell>
          <cell r="N1958">
            <v>45.438487443352891</v>
          </cell>
          <cell r="O1958">
            <v>45.038194923107298</v>
          </cell>
          <cell r="P1958">
            <v>45.009253853357137</v>
          </cell>
          <cell r="Q1958">
            <v>44.619393540749577</v>
          </cell>
          <cell r="R1958">
            <v>44.839733673557191</v>
          </cell>
          <cell r="S1958">
            <v>45.402634691351849</v>
          </cell>
          <cell r="T1958">
            <v>45.533747415080462</v>
          </cell>
          <cell r="U1958">
            <v>44.941119946102702</v>
          </cell>
          <cell r="V1958">
            <v>44.784667259811229</v>
          </cell>
          <cell r="W1958">
            <v>44.520964973343744</v>
          </cell>
        </row>
        <row r="1959">
          <cell r="A1959" t="str">
            <v>EA-151319UUTG</v>
          </cell>
          <cell r="B1959" t="str">
            <v>EA-15</v>
          </cell>
          <cell r="C1959">
            <v>1</v>
          </cell>
          <cell r="D1959">
            <v>0</v>
          </cell>
          <cell r="E1959">
            <v>319</v>
          </cell>
          <cell r="F1959">
            <v>0</v>
          </cell>
          <cell r="G1959" t="str">
            <v>UUTG</v>
          </cell>
          <cell r="H1959" t="e">
            <v>#N/A</v>
          </cell>
          <cell r="I1959" t="e">
            <v>#N/A</v>
          </cell>
          <cell r="J1959" t="e">
            <v>#N/A</v>
          </cell>
          <cell r="K1959">
            <v>48.541334241358157</v>
          </cell>
          <cell r="L1959">
            <v>48.104905828938499</v>
          </cell>
          <cell r="M1959">
            <v>46.253675437291704</v>
          </cell>
          <cell r="N1959">
            <v>47.289393947966559</v>
          </cell>
          <cell r="O1959">
            <v>47.622652350368035</v>
          </cell>
          <cell r="P1959">
            <v>48.103863245582659</v>
          </cell>
          <cell r="Q1959">
            <v>47.574779602982638</v>
          </cell>
          <cell r="R1959">
            <v>47.383846033363149</v>
          </cell>
          <cell r="S1959">
            <v>46.704124637255667</v>
          </cell>
          <cell r="T1959">
            <v>46.172293898293191</v>
          </cell>
          <cell r="U1959">
            <v>46.659084403758683</v>
          </cell>
          <cell r="V1959">
            <v>48.792122322966911</v>
          </cell>
          <cell r="W1959">
            <v>48.929542366602995</v>
          </cell>
        </row>
        <row r="1960">
          <cell r="A1960" t="str">
            <v>EA-151319UTVG</v>
          </cell>
          <cell r="B1960" t="str">
            <v>EA-15</v>
          </cell>
          <cell r="C1960">
            <v>1</v>
          </cell>
          <cell r="D1960">
            <v>0</v>
          </cell>
          <cell r="E1960">
            <v>319</v>
          </cell>
          <cell r="F1960">
            <v>0</v>
          </cell>
          <cell r="G1960" t="str">
            <v>UTVG</v>
          </cell>
          <cell r="H1960" t="e">
            <v>#N/A</v>
          </cell>
          <cell r="I1960" t="e">
            <v>#N/A</v>
          </cell>
          <cell r="J1960" t="e">
            <v>#N/A</v>
          </cell>
          <cell r="K1960">
            <v>13.2726253699794</v>
          </cell>
          <cell r="L1960">
            <v>13.54270884167039</v>
          </cell>
          <cell r="M1960">
            <v>13.28699775530557</v>
          </cell>
          <cell r="N1960">
            <v>13.005614361791151</v>
          </cell>
          <cell r="O1960">
            <v>13.081642779776612</v>
          </cell>
          <cell r="P1960">
            <v>13.114719759483021</v>
          </cell>
          <cell r="Q1960">
            <v>13.244546229043985</v>
          </cell>
          <cell r="R1960">
            <v>13.361609837211999</v>
          </cell>
          <cell r="S1960">
            <v>13.554485981674297</v>
          </cell>
          <cell r="T1960">
            <v>13.500368728727166</v>
          </cell>
          <cell r="U1960">
            <v>12.999724670090689</v>
          </cell>
          <cell r="V1960">
            <v>13.00843777902651</v>
          </cell>
          <cell r="W1960">
            <v>13.061988032015265</v>
          </cell>
        </row>
        <row r="1961">
          <cell r="A1961" t="str">
            <v>EA-151319UTYG</v>
          </cell>
          <cell r="B1961" t="str">
            <v>EA-15</v>
          </cell>
          <cell r="C1961">
            <v>1</v>
          </cell>
          <cell r="D1961">
            <v>0</v>
          </cell>
          <cell r="E1961">
            <v>319</v>
          </cell>
          <cell r="F1961">
            <v>0</v>
          </cell>
          <cell r="G1961" t="str">
            <v>UTYG</v>
          </cell>
          <cell r="H1961" t="e">
            <v>#N/A</v>
          </cell>
          <cell r="I1961" t="e">
            <v>#N/A</v>
          </cell>
          <cell r="J1961" t="e">
            <v>#N/A</v>
          </cell>
          <cell r="K1961">
            <v>12.131949639945793</v>
          </cell>
          <cell r="L1961">
            <v>12.492844491969038</v>
          </cell>
          <cell r="M1961">
            <v>12.656337866008363</v>
          </cell>
          <cell r="N1961">
            <v>12.259114007550574</v>
          </cell>
          <cell r="O1961">
            <v>11.820496699330334</v>
          </cell>
          <cell r="P1961">
            <v>11.448081233852637</v>
          </cell>
          <cell r="Q1961">
            <v>11.339015880268256</v>
          </cell>
          <cell r="R1961">
            <v>11.554137948051357</v>
          </cell>
          <cell r="S1961">
            <v>12.106613978851041</v>
          </cell>
          <cell r="T1961">
            <v>12.507546279921508</v>
          </cell>
          <cell r="U1961">
            <v>12.258666338693041</v>
          </cell>
          <cell r="V1961">
            <v>11.969984023192328</v>
          </cell>
          <cell r="W1961">
            <v>11.763057994507717</v>
          </cell>
        </row>
        <row r="1962">
          <cell r="A1962" t="str">
            <v>EA-151319UTSG</v>
          </cell>
          <cell r="B1962" t="str">
            <v>EA-15</v>
          </cell>
          <cell r="C1962">
            <v>1</v>
          </cell>
          <cell r="D1962">
            <v>0</v>
          </cell>
          <cell r="E1962">
            <v>319</v>
          </cell>
          <cell r="F1962">
            <v>0</v>
          </cell>
          <cell r="G1962" t="str">
            <v>UTSG</v>
          </cell>
          <cell r="H1962" t="e">
            <v>#N/A</v>
          </cell>
          <cell r="I1962" t="e">
            <v>#N/A</v>
          </cell>
          <cell r="J1962" t="e">
            <v>#N/A</v>
          </cell>
          <cell r="K1962">
            <v>16.123512243843365</v>
          </cell>
          <cell r="L1962">
            <v>16.060456995036791</v>
          </cell>
          <cell r="M1962">
            <v>15.815924774046003</v>
          </cell>
          <cell r="N1962">
            <v>15.622485834568304</v>
          </cell>
          <cell r="O1962">
            <v>15.634702591157279</v>
          </cell>
          <cell r="P1962">
            <v>15.751980029062043</v>
          </cell>
          <cell r="Q1962">
            <v>15.553708792876868</v>
          </cell>
          <cell r="R1962">
            <v>15.430250248761702</v>
          </cell>
          <cell r="S1962">
            <v>15.340823442116841</v>
          </cell>
          <cell r="T1962">
            <v>15.179459184798292</v>
          </cell>
          <cell r="U1962">
            <v>15.27574081668878</v>
          </cell>
          <cell r="V1962">
            <v>15.374594867996501</v>
          </cell>
          <cell r="W1962">
            <v>15.291674571963757</v>
          </cell>
        </row>
        <row r="1963">
          <cell r="A1963" t="str">
            <v>EA-151319UWCG</v>
          </cell>
          <cell r="B1963" t="str">
            <v>EA-15</v>
          </cell>
          <cell r="C1963">
            <v>1</v>
          </cell>
          <cell r="D1963">
            <v>0</v>
          </cell>
          <cell r="E1963">
            <v>319</v>
          </cell>
          <cell r="F1963">
            <v>0</v>
          </cell>
          <cell r="G1963" t="str">
            <v>UWCG</v>
          </cell>
          <cell r="H1963" t="e">
            <v>#N/A</v>
          </cell>
          <cell r="I1963" t="e">
            <v>#N/A</v>
          </cell>
          <cell r="J1963" t="e">
            <v>#N/A</v>
          </cell>
          <cell r="K1963">
            <v>10.59180089621295</v>
          </cell>
          <cell r="L1963">
            <v>10.552089584632055</v>
          </cell>
          <cell r="M1963">
            <v>10.392839025087277</v>
          </cell>
          <cell r="N1963">
            <v>10.321451481829648</v>
          </cell>
          <cell r="O1963">
            <v>10.431182849644388</v>
          </cell>
          <cell r="P1963">
            <v>10.509267773746828</v>
          </cell>
          <cell r="Q1963">
            <v>10.408915449321556</v>
          </cell>
          <cell r="R1963">
            <v>10.383674616574899</v>
          </cell>
          <cell r="S1963">
            <v>10.196612084773555</v>
          </cell>
          <cell r="T1963">
            <v>10.027194760912533</v>
          </cell>
          <cell r="U1963">
            <v>10.165354911376383</v>
          </cell>
          <cell r="V1963">
            <v>10.436251006695564</v>
          </cell>
          <cell r="W1963">
            <v>10.445993204230925</v>
          </cell>
        </row>
        <row r="1964">
          <cell r="A1964" t="str">
            <v>EA-151319UCTGI</v>
          </cell>
          <cell r="B1964" t="str">
            <v>EA-15</v>
          </cell>
          <cell r="C1964">
            <v>1</v>
          </cell>
          <cell r="D1964">
            <v>0</v>
          </cell>
          <cell r="E1964">
            <v>319</v>
          </cell>
          <cell r="F1964">
            <v>0</v>
          </cell>
          <cell r="G1964" t="str">
            <v>UCTGI</v>
          </cell>
          <cell r="H1964" t="e">
            <v>#N/A</v>
          </cell>
          <cell r="I1964" t="e">
            <v>#N/A</v>
          </cell>
          <cell r="J1964" t="e">
            <v>#N/A</v>
          </cell>
          <cell r="K1964">
            <v>4.6817535484813089</v>
          </cell>
          <cell r="L1964">
            <v>4.7746726695604416</v>
          </cell>
          <cell r="M1964">
            <v>4.7703349201173157</v>
          </cell>
          <cell r="N1964">
            <v>4.7728327616367121</v>
          </cell>
          <cell r="O1964">
            <v>4.9034254630631935</v>
          </cell>
          <cell r="P1964">
            <v>4.9476098923772724</v>
          </cell>
          <cell r="Q1964">
            <v>4.9771312480475851</v>
          </cell>
          <cell r="R1964">
            <v>5.0492408853823649</v>
          </cell>
          <cell r="S1964">
            <v>4.9911153874079606</v>
          </cell>
          <cell r="T1964">
            <v>4.981176724522471</v>
          </cell>
          <cell r="U1964">
            <v>5.0527754552755137</v>
          </cell>
          <cell r="V1964">
            <v>5.2093217925511057</v>
          </cell>
          <cell r="W1964">
            <v>5.2110016395134044</v>
          </cell>
        </row>
        <row r="1965">
          <cell r="A1965" t="str">
            <v>EA-151319UIGG0</v>
          </cell>
          <cell r="B1965" t="str">
            <v>EA-15</v>
          </cell>
          <cell r="C1965">
            <v>1</v>
          </cell>
          <cell r="D1965">
            <v>0</v>
          </cell>
          <cell r="E1965">
            <v>319</v>
          </cell>
          <cell r="F1965">
            <v>0</v>
          </cell>
          <cell r="G1965" t="str">
            <v>UIGG0</v>
          </cell>
          <cell r="H1965" t="e">
            <v>#N/A</v>
          </cell>
          <cell r="I1965" t="e">
            <v>#N/A</v>
          </cell>
          <cell r="J1965" t="e">
            <v>#N/A</v>
          </cell>
          <cell r="K1965">
            <v>2.4217758250379249</v>
          </cell>
          <cell r="L1965">
            <v>2.500369547312522</v>
          </cell>
          <cell r="M1965">
            <v>2.494708086575014</v>
          </cell>
          <cell r="N1965">
            <v>2.5022854492353748</v>
          </cell>
          <cell r="O1965">
            <v>2.4013134397245799</v>
          </cell>
          <cell r="P1965">
            <v>2.5320140805253235</v>
          </cell>
          <cell r="Q1965">
            <v>2.4555331883933862</v>
          </cell>
          <cell r="R1965">
            <v>2.4881164069176078</v>
          </cell>
          <cell r="S1965">
            <v>2.4860331427240574</v>
          </cell>
          <cell r="T1965">
            <v>2.5449792590427718</v>
          </cell>
          <cell r="U1965">
            <v>2.5686621110400338</v>
          </cell>
          <cell r="V1965">
            <v>2.8801524791595994</v>
          </cell>
          <cell r="W1965">
            <v>2.7179901859244109</v>
          </cell>
        </row>
        <row r="1966">
          <cell r="A1966" t="str">
            <v>EA-151319UYIG</v>
          </cell>
          <cell r="B1966" t="str">
            <v>EA-15</v>
          </cell>
          <cell r="C1966">
            <v>1</v>
          </cell>
          <cell r="D1966">
            <v>0</v>
          </cell>
          <cell r="E1966">
            <v>319</v>
          </cell>
          <cell r="F1966">
            <v>0</v>
          </cell>
          <cell r="G1966" t="str">
            <v>UYIG</v>
          </cell>
          <cell r="H1966" t="e">
            <v>#N/A</v>
          </cell>
          <cell r="I1966" t="e">
            <v>#N/A</v>
          </cell>
          <cell r="J1966" t="e">
            <v>#N/A</v>
          </cell>
          <cell r="K1966">
            <v>4.6069858595552935</v>
          </cell>
          <cell r="L1966">
            <v>4.0466177599510571</v>
          </cell>
          <cell r="M1966">
            <v>3.9019639623310023</v>
          </cell>
          <cell r="N1966">
            <v>3.8058191939338086</v>
          </cell>
          <cell r="O1966">
            <v>3.5082694860432957</v>
          </cell>
          <cell r="P1966">
            <v>3.3148318269421133</v>
          </cell>
          <cell r="Q1966">
            <v>3.1153597805062359</v>
          </cell>
          <cell r="R1966">
            <v>2.9904463112168518</v>
          </cell>
          <cell r="S1966">
            <v>2.9069780788864295</v>
          </cell>
          <cell r="T1966">
            <v>2.9769973438650541</v>
          </cell>
          <cell r="U1966">
            <v>3.015697761229863</v>
          </cell>
          <cell r="V1966">
            <v>3.0536723011020435</v>
          </cell>
          <cell r="W1966">
            <v>3.0869515695606582</v>
          </cell>
        </row>
        <row r="1967">
          <cell r="A1967" t="str">
            <v>EA-151319UOOMS</v>
          </cell>
          <cell r="B1967" t="str">
            <v>EA-15</v>
          </cell>
          <cell r="C1967">
            <v>1</v>
          </cell>
          <cell r="D1967">
            <v>0</v>
          </cell>
          <cell r="E1967">
            <v>319</v>
          </cell>
          <cell r="F1967">
            <v>0</v>
          </cell>
          <cell r="G1967" t="str">
            <v>UOOMS</v>
          </cell>
          <cell r="H1967" t="e">
            <v>#N/A</v>
          </cell>
          <cell r="I1967" t="e">
            <v>#N/A</v>
          </cell>
          <cell r="J1967" t="e">
            <v>#N/A</v>
          </cell>
          <cell r="K1967" t="e">
            <v>#N/A</v>
          </cell>
          <cell r="L1967" t="e">
            <v>#N/A</v>
          </cell>
          <cell r="M1967" t="e">
            <v>#N/A</v>
          </cell>
          <cell r="N1967" t="e">
            <v>#N/A</v>
          </cell>
          <cell r="O1967" t="e">
            <v>#N/A</v>
          </cell>
          <cell r="P1967">
            <v>0.40025237586166784</v>
          </cell>
          <cell r="Q1967">
            <v>0.18833689513378257</v>
          </cell>
          <cell r="R1967">
            <v>0.18360588657239693</v>
          </cell>
          <cell r="S1967">
            <v>4.0782514087123835E-2</v>
          </cell>
          <cell r="T1967">
            <v>-4.5446716224451365E-2</v>
          </cell>
          <cell r="U1967">
            <v>-6.0505738021735388E-2</v>
          </cell>
          <cell r="V1967">
            <v>1.5485153766737172E-2</v>
          </cell>
          <cell r="W1967">
            <v>-2.7238982534243811E-2</v>
          </cell>
        </row>
        <row r="1968">
          <cell r="A1968" t="str">
            <v>EA-151319UBLGBPS</v>
          </cell>
          <cell r="B1968" t="str">
            <v>EA-15</v>
          </cell>
          <cell r="C1968">
            <v>1</v>
          </cell>
          <cell r="D1968">
            <v>0</v>
          </cell>
          <cell r="E1968">
            <v>319</v>
          </cell>
          <cell r="F1968">
            <v>0</v>
          </cell>
          <cell r="G1968" t="str">
            <v>UBLGBPS</v>
          </cell>
          <cell r="H1968" t="e">
            <v>#N/A</v>
          </cell>
          <cell r="I1968" t="e">
            <v>#N/A</v>
          </cell>
          <cell r="J1968" t="e">
            <v>#N/A</v>
          </cell>
          <cell r="K1968" t="e">
            <v>#N/A</v>
          </cell>
          <cell r="L1968" t="e">
            <v>#N/A</v>
          </cell>
          <cell r="M1968" t="e">
            <v>#N/A</v>
          </cell>
          <cell r="N1968" t="e">
            <v>#N/A</v>
          </cell>
          <cell r="O1968" t="e">
            <v>#N/A</v>
          </cell>
          <cell r="P1968">
            <v>0.16318317693158926</v>
          </cell>
          <cell r="Q1968">
            <v>8.0505599045292184E-2</v>
          </cell>
          <cell r="R1968">
            <v>0.31257338159317871</v>
          </cell>
          <cell r="S1968">
            <v>1.0264356212323937</v>
          </cell>
          <cell r="T1968">
            <v>1.400113224486663</v>
          </cell>
          <cell r="U1968">
            <v>0.67153206589275571</v>
          </cell>
          <cell r="V1968">
            <v>-0.20444081069868647</v>
          </cell>
          <cell r="W1968">
            <v>-0.24118852370427613</v>
          </cell>
        </row>
        <row r="1969">
          <cell r="A1969" t="str">
            <v>EA-151319UYVG</v>
          </cell>
          <cell r="B1969" t="str">
            <v>EA-15</v>
          </cell>
          <cell r="C1969">
            <v>1</v>
          </cell>
          <cell r="D1969">
            <v>0</v>
          </cell>
          <cell r="E1969">
            <v>319</v>
          </cell>
          <cell r="F1969">
            <v>0</v>
          </cell>
          <cell r="G1969" t="str">
            <v>UYVG</v>
          </cell>
          <cell r="H1969" t="e">
            <v>#N/A</v>
          </cell>
          <cell r="I1969" t="e">
            <v>#N/A</v>
          </cell>
          <cell r="J1969" t="e">
            <v>#N/A</v>
          </cell>
          <cell r="K1969">
            <v>1.5429593919400306</v>
          </cell>
          <cell r="L1969">
            <v>1.5329698652361965</v>
          </cell>
          <cell r="M1969">
            <v>1.4566367114511269</v>
          </cell>
          <cell r="N1969">
            <v>1.4347750374047386</v>
          </cell>
          <cell r="O1969">
            <v>1.4133471182957398</v>
          </cell>
          <cell r="P1969">
            <v>1.3718405308072914</v>
          </cell>
          <cell r="Q1969">
            <v>1.289336316130671</v>
          </cell>
          <cell r="R1969">
            <v>1.2305063854112501</v>
          </cell>
          <cell r="S1969">
            <v>1.2016070140412278</v>
          </cell>
          <cell r="T1969">
            <v>1.2095105560725743</v>
          </cell>
          <cell r="U1969">
            <v>1.2119307121026588</v>
          </cell>
          <cell r="V1969">
            <v>1.2887214737787409</v>
          </cell>
          <cell r="W1969">
            <v>1.250237235137216</v>
          </cell>
        </row>
        <row r="1970">
          <cell r="A1970" t="str">
            <v>EA-151319UYTGH</v>
          </cell>
          <cell r="B1970" t="str">
            <v>EA-15</v>
          </cell>
          <cell r="C1970">
            <v>1</v>
          </cell>
          <cell r="D1970">
            <v>0</v>
          </cell>
          <cell r="E1970">
            <v>319</v>
          </cell>
          <cell r="F1970">
            <v>0</v>
          </cell>
          <cell r="G1970" t="str">
            <v>UYTGH</v>
          </cell>
          <cell r="H1970" t="e">
            <v>#N/A</v>
          </cell>
          <cell r="I1970" t="e">
            <v>#N/A</v>
          </cell>
          <cell r="J1970" t="e">
            <v>#N/A</v>
          </cell>
          <cell r="K1970">
            <v>16.731079044903076</v>
          </cell>
          <cell r="L1970">
            <v>16.604612208120408</v>
          </cell>
          <cell r="M1970">
            <v>16.191557157872843</v>
          </cell>
          <cell r="N1970">
            <v>16.144187180061159</v>
          </cell>
          <cell r="O1970">
            <v>16.544500676779158</v>
          </cell>
          <cell r="P1970">
            <v>16.748931646383795</v>
          </cell>
          <cell r="Q1970">
            <v>16.613021852909483</v>
          </cell>
          <cell r="R1970">
            <v>16.499025201719437</v>
          </cell>
          <cell r="S1970">
            <v>16.203882399711578</v>
          </cell>
          <cell r="T1970">
            <v>15.868710106711459</v>
          </cell>
          <cell r="U1970">
            <v>16.019265500904027</v>
          </cell>
          <cell r="V1970">
            <v>16.989772003535126</v>
          </cell>
          <cell r="W1970">
            <v>17.21382135251881</v>
          </cell>
        </row>
        <row r="1971">
          <cell r="A1971" t="str">
            <v>EA-151319UYTGM</v>
          </cell>
          <cell r="B1971" t="str">
            <v>EA-15</v>
          </cell>
          <cell r="C1971">
            <v>1</v>
          </cell>
          <cell r="D1971">
            <v>0</v>
          </cell>
          <cell r="E1971">
            <v>319</v>
          </cell>
          <cell r="F1971">
            <v>0</v>
          </cell>
          <cell r="G1971" t="str">
            <v>UYTGM</v>
          </cell>
          <cell r="H1971" t="e">
            <v>#N/A</v>
          </cell>
          <cell r="I1971" t="e">
            <v>#N/A</v>
          </cell>
          <cell r="J1971" t="e">
            <v>#N/A</v>
          </cell>
          <cell r="K1971">
            <v>4.8233416816027619</v>
          </cell>
          <cell r="L1971">
            <v>4.8409537384626349</v>
          </cell>
          <cell r="M1971">
            <v>4.8663000513885599</v>
          </cell>
          <cell r="N1971">
            <v>4.9613300178084669</v>
          </cell>
          <cell r="O1971">
            <v>5.0728034853371868</v>
          </cell>
          <cell r="P1971">
            <v>5.1808261551890586</v>
          </cell>
          <cell r="Q1971">
            <v>5.134828440946535</v>
          </cell>
          <cell r="R1971">
            <v>5.1523446990231196</v>
          </cell>
          <cell r="S1971">
            <v>5.2082925874922212</v>
          </cell>
          <cell r="T1971">
            <v>5.1723265819836737</v>
          </cell>
          <cell r="U1971">
            <v>5.2692930113873251</v>
          </cell>
          <cell r="V1971">
            <v>5.5454110903669234</v>
          </cell>
          <cell r="W1971">
            <v>5.6228826675262953</v>
          </cell>
        </row>
        <row r="1972">
          <cell r="A1972" t="str">
            <v>EA-151319UCIG0</v>
          </cell>
          <cell r="B1972" t="str">
            <v>EA-15</v>
          </cell>
          <cell r="C1972">
            <v>1</v>
          </cell>
          <cell r="D1972">
            <v>0</v>
          </cell>
          <cell r="E1972">
            <v>319</v>
          </cell>
          <cell r="F1972">
            <v>0</v>
          </cell>
          <cell r="G1972" t="str">
            <v>UCIG0</v>
          </cell>
          <cell r="H1972" t="e">
            <v>#N/A</v>
          </cell>
          <cell r="I1972" t="e">
            <v>#N/A</v>
          </cell>
          <cell r="J1972" t="e">
            <v>#N/A</v>
          </cell>
          <cell r="K1972">
            <v>11.566554922878563</v>
          </cell>
          <cell r="L1972">
            <v>11.561634065240591</v>
          </cell>
          <cell r="M1972">
            <v>11.567003297789014</v>
          </cell>
          <cell r="N1972">
            <v>11.706015033829228</v>
          </cell>
          <cell r="O1972">
            <v>11.99037227335047</v>
          </cell>
          <cell r="P1972">
            <v>12.191233023454513</v>
          </cell>
          <cell r="Q1972">
            <v>12.129246174480047</v>
          </cell>
          <cell r="R1972">
            <v>12.293965453779858</v>
          </cell>
          <cell r="S1972">
            <v>12.291767616620628</v>
          </cell>
          <cell r="T1972">
            <v>12.188393634876233</v>
          </cell>
          <cell r="U1972">
            <v>12.413276894122882</v>
          </cell>
          <cell r="V1972">
            <v>12.88250300030089</v>
          </cell>
          <cell r="W1972">
            <v>12.958978074498221</v>
          </cell>
        </row>
        <row r="1973">
          <cell r="A1973" t="str">
            <v>EA-1510CVGD5</v>
          </cell>
          <cell r="B1973" t="str">
            <v>EA-15</v>
          </cell>
          <cell r="C1973">
            <v>1</v>
          </cell>
          <cell r="D1973">
            <v>0</v>
          </cell>
          <cell r="E1973">
            <v>0</v>
          </cell>
          <cell r="F1973">
            <v>0</v>
          </cell>
          <cell r="G1973" t="str">
            <v>CVGD5</v>
          </cell>
          <cell r="H1973" t="e">
            <v>#N/A</v>
          </cell>
          <cell r="I1973">
            <v>1.1258990980651811</v>
          </cell>
          <cell r="J1973">
            <v>1.9581683145717288</v>
          </cell>
          <cell r="K1973">
            <v>3.5086979002736891</v>
          </cell>
          <cell r="L1973">
            <v>3.4710137542719579</v>
          </cell>
          <cell r="M1973">
            <v>3.3342211303493965</v>
          </cell>
          <cell r="N1973">
            <v>1.2347569217445249</v>
          </cell>
          <cell r="O1973">
            <v>0.38165997858822104</v>
          </cell>
          <cell r="P1973">
            <v>1.418854210506719</v>
          </cell>
          <cell r="Q1973">
            <v>1.8539677729522472</v>
          </cell>
          <cell r="R1973">
            <v>1.8264840042913177</v>
          </cell>
          <cell r="S1973">
            <v>2.7107787678222461</v>
          </cell>
          <cell r="T1973">
            <v>2.3503730139370331</v>
          </cell>
          <cell r="U1973">
            <v>0.81915018201803402</v>
          </cell>
          <cell r="V1973">
            <v>-1.2290661320669023</v>
          </cell>
          <cell r="W1973">
            <v>0.27927758152394588</v>
          </cell>
        </row>
        <row r="1974">
          <cell r="A1974" t="str">
            <v>EA-15699RVGDPR</v>
          </cell>
          <cell r="B1974" t="str">
            <v>EA-15</v>
          </cell>
          <cell r="C1974">
            <v>6</v>
          </cell>
          <cell r="D1974">
            <v>0</v>
          </cell>
          <cell r="E1974">
            <v>99</v>
          </cell>
          <cell r="F1974">
            <v>327</v>
          </cell>
          <cell r="G1974" t="str">
            <v>RVGDPR</v>
          </cell>
          <cell r="H1974">
            <v>-0.3520448709638857</v>
          </cell>
          <cell r="I1974">
            <v>-0.45175301373316934</v>
          </cell>
          <cell r="J1974">
            <v>-0.25207206695462281</v>
          </cell>
          <cell r="K1974">
            <v>-0.22717105009919525</v>
          </cell>
          <cell r="L1974">
            <v>-0.21494590895175802</v>
          </cell>
          <cell r="M1974">
            <v>-0.15281999827662096</v>
          </cell>
          <cell r="N1974">
            <v>-0.3541268766370953</v>
          </cell>
          <cell r="O1974">
            <v>-0.57338163670966891</v>
          </cell>
          <cell r="P1974">
            <v>-0.75116898173346325</v>
          </cell>
          <cell r="Q1974">
            <v>-0.52265020116331051</v>
          </cell>
          <cell r="R1974">
            <v>-0.42308381879818668</v>
          </cell>
          <cell r="S1974">
            <v>-0.34443523357352568</v>
          </cell>
          <cell r="T1974">
            <v>-0.39240836433748205</v>
          </cell>
          <cell r="U1974">
            <v>-0.25699696492528235</v>
          </cell>
          <cell r="V1974">
            <v>-0.17516885339918797</v>
          </cell>
          <cell r="W1974">
            <v>-0.14435770208149901</v>
          </cell>
        </row>
        <row r="1975">
          <cell r="A1975" t="str">
            <v>EA-15199RVGDPR</v>
          </cell>
          <cell r="B1975" t="str">
            <v>EA-15</v>
          </cell>
          <cell r="C1975">
            <v>1</v>
          </cell>
          <cell r="D1975">
            <v>0</v>
          </cell>
          <cell r="E1975">
            <v>99</v>
          </cell>
          <cell r="F1975">
            <v>327</v>
          </cell>
          <cell r="G1975" t="str">
            <v>RVGDPR</v>
          </cell>
          <cell r="H1975">
            <v>116.68955485333629</v>
          </cell>
          <cell r="I1975">
            <v>116.16240627257453</v>
          </cell>
          <cell r="J1975">
            <v>115.86959329405903</v>
          </cell>
          <cell r="K1975">
            <v>115.60637112222724</v>
          </cell>
          <cell r="L1975">
            <v>115.35787995701243</v>
          </cell>
          <cell r="M1975">
            <v>115.18159004685018</v>
          </cell>
          <cell r="N1975">
            <v>114.77370107955632</v>
          </cell>
          <cell r="O1975">
            <v>114.11560975379409</v>
          </cell>
          <cell r="P1975">
            <v>113.25840869000758</v>
          </cell>
          <cell r="Q1975">
            <v>112.6664633891549</v>
          </cell>
          <cell r="R1975">
            <v>112.1897898133432</v>
          </cell>
          <cell r="S1975">
            <v>111.80336864875396</v>
          </cell>
          <cell r="T1975">
            <v>111.36464287856518</v>
          </cell>
          <cell r="U1975">
            <v>111.07843912636739</v>
          </cell>
          <cell r="V1975">
            <v>110.88386429817601</v>
          </cell>
          <cell r="W1975">
            <v>110.72379489969599</v>
          </cell>
        </row>
        <row r="1976">
          <cell r="A1976" t="str">
            <v>EA-1510ISRV</v>
          </cell>
          <cell r="B1976" t="str">
            <v>EA-15</v>
          </cell>
          <cell r="C1976">
            <v>1</v>
          </cell>
          <cell r="D1976">
            <v>1</v>
          </cell>
          <cell r="E1976">
            <v>0</v>
          </cell>
          <cell r="F1976">
            <v>0</v>
          </cell>
          <cell r="G1976" t="str">
            <v>ISRV</v>
          </cell>
          <cell r="H1976" t="e">
            <v>#N/A</v>
          </cell>
          <cell r="I1976" t="e">
            <v>#N/A</v>
          </cell>
          <cell r="J1976" t="e">
            <v>#N/A</v>
          </cell>
          <cell r="K1976" t="e">
            <v>#N/A</v>
          </cell>
          <cell r="L1976">
            <v>2.07498547695395</v>
          </cell>
          <cell r="M1976">
            <v>3.0086201625568965</v>
          </cell>
          <cell r="N1976">
            <v>1.7717919368112733</v>
          </cell>
          <cell r="O1976">
            <v>0.75718330734975137</v>
          </cell>
          <cell r="P1976">
            <v>0.16723579756572349</v>
          </cell>
          <cell r="Q1976">
            <v>0.23519882166178618</v>
          </cell>
          <cell r="R1976">
            <v>0.2216325318862733</v>
          </cell>
          <cell r="S1976">
            <v>1.1194457904797783</v>
          </cell>
          <cell r="T1976">
            <v>1.9485416603255867</v>
          </cell>
          <cell r="U1976">
            <v>2.1297438681188385</v>
          </cell>
          <cell r="V1976" t="e">
            <v>#N/A</v>
          </cell>
          <cell r="W1976" t="e">
            <v>#N/A</v>
          </cell>
        </row>
        <row r="1977">
          <cell r="A1977" t="str">
            <v>EA-1510ILRV</v>
          </cell>
          <cell r="B1977" t="str">
            <v>EA-15</v>
          </cell>
          <cell r="C1977">
            <v>1</v>
          </cell>
          <cell r="D1977">
            <v>1</v>
          </cell>
          <cell r="E1977">
            <v>0</v>
          </cell>
          <cell r="F1977">
            <v>0</v>
          </cell>
          <cell r="G1977" t="str">
            <v>ILRV</v>
          </cell>
          <cell r="H1977" t="e">
            <v>#N/A</v>
          </cell>
          <cell r="I1977" t="e">
            <v>#N/A</v>
          </cell>
          <cell r="J1977" t="e">
            <v>#N/A</v>
          </cell>
          <cell r="K1977" t="e">
            <v>#N/A</v>
          </cell>
          <cell r="L1977" t="e">
            <v>#N/A</v>
          </cell>
          <cell r="M1977" t="e">
            <v>#N/A</v>
          </cell>
          <cell r="N1977" t="e">
            <v>#N/A</v>
          </cell>
          <cell r="O1977">
            <v>2.2942732015500455</v>
          </cell>
          <cell r="P1977">
            <v>1.9286247274443946</v>
          </cell>
          <cell r="Q1977">
            <v>2.1992524563930527</v>
          </cell>
          <cell r="R1977">
            <v>1.4196644526799584</v>
          </cell>
          <cell r="S1977">
            <v>1.8614658360757153</v>
          </cell>
          <cell r="T1977">
            <v>1.9899561473075478</v>
          </cell>
          <cell r="U1977">
            <v>1.8000574540570247</v>
          </cell>
          <cell r="V1977" t="e">
            <v>#N/A</v>
          </cell>
          <cell r="W1977" t="e">
            <v>#N/A</v>
          </cell>
        </row>
        <row r="1978">
          <cell r="A1978" t="str">
            <v>EA-1510ADGGU</v>
          </cell>
          <cell r="B1978" t="str">
            <v>EA-15</v>
          </cell>
          <cell r="C1978">
            <v>1</v>
          </cell>
          <cell r="D1978">
            <v>0</v>
          </cell>
          <cell r="E1978">
            <v>0</v>
          </cell>
          <cell r="F1978">
            <v>0</v>
          </cell>
          <cell r="G1978" t="str">
            <v>ADGGU</v>
          </cell>
          <cell r="H1978" t="e">
            <v>#N/A</v>
          </cell>
          <cell r="I1978" t="e">
            <v>#N/A</v>
          </cell>
          <cell r="J1978">
            <v>-1.633380790594785</v>
          </cell>
          <cell r="K1978">
            <v>-2.7417203509904176</v>
          </cell>
          <cell r="L1978">
            <v>-3.2004408795731853</v>
          </cell>
          <cell r="M1978">
            <v>-3.5858598933250274</v>
          </cell>
          <cell r="N1978">
            <v>-2.8829026031958027</v>
          </cell>
          <cell r="O1978">
            <v>-2.2994293805181476</v>
          </cell>
          <cell r="P1978">
            <v>-1.9590118614807528</v>
          </cell>
          <cell r="Q1978">
            <v>-2.7018769381335295</v>
          </cell>
          <cell r="R1978">
            <v>-2.4850972854486453</v>
          </cell>
          <cell r="S1978">
            <v>-3.2543855141735745</v>
          </cell>
          <cell r="T1978">
            <v>-3.2456856284301172</v>
          </cell>
          <cell r="U1978">
            <v>-2.1277851312456519</v>
          </cell>
          <cell r="V1978">
            <v>4.728922674553937E-2</v>
          </cell>
          <cell r="W1978">
            <v>-1.5186053454956827</v>
          </cell>
        </row>
        <row r="1979">
          <cell r="A1979" t="str">
            <v>EA-1510ADGGI</v>
          </cell>
          <cell r="B1979" t="str">
            <v>EA-15</v>
          </cell>
          <cell r="C1979">
            <v>1</v>
          </cell>
          <cell r="D1979">
            <v>0</v>
          </cell>
          <cell r="E1979">
            <v>0</v>
          </cell>
          <cell r="F1979">
            <v>0</v>
          </cell>
          <cell r="G1979" t="str">
            <v>ADGGI</v>
          </cell>
          <cell r="H1979" t="e">
            <v>#N/A</v>
          </cell>
          <cell r="I1979" t="e">
            <v>#N/A</v>
          </cell>
          <cell r="J1979" t="e">
            <v>#N/A</v>
          </cell>
          <cell r="K1979">
            <v>1.8073449069327183</v>
          </cell>
          <cell r="L1979">
            <v>0.82786274271279936</v>
          </cell>
          <cell r="M1979">
            <v>0.2983760941507847</v>
          </cell>
          <cell r="N1979">
            <v>0.909662677953754</v>
          </cell>
          <cell r="O1979">
            <v>1.1644298620937228</v>
          </cell>
          <cell r="P1979">
            <v>1.324989701892028</v>
          </cell>
          <cell r="Q1979">
            <v>0.38134406696865852</v>
          </cell>
          <cell r="R1979">
            <v>0.464662274820836</v>
          </cell>
          <cell r="S1979">
            <v>-0.37947854677571646</v>
          </cell>
          <cell r="T1979">
            <v>-0.28515262409549846</v>
          </cell>
          <cell r="U1979">
            <v>0.87555835826516448</v>
          </cell>
          <cell r="V1979">
            <v>3.0722051969649287</v>
          </cell>
          <cell r="W1979">
            <v>1.5404374321393086</v>
          </cell>
        </row>
        <row r="1980">
          <cell r="A1980" t="str">
            <v>EA-151319UDGGS</v>
          </cell>
          <cell r="B1980" t="str">
            <v>EA-15</v>
          </cell>
          <cell r="C1980">
            <v>1</v>
          </cell>
          <cell r="D1980">
            <v>0</v>
          </cell>
          <cell r="E1980">
            <v>319</v>
          </cell>
          <cell r="F1980">
            <v>0</v>
          </cell>
          <cell r="G1980" t="str">
            <v>UDGGS</v>
          </cell>
          <cell r="H1980" t="e">
            <v>#N/A</v>
          </cell>
          <cell r="I1980" t="e">
            <v>#N/A</v>
          </cell>
          <cell r="J1980" t="e">
            <v>#N/A</v>
          </cell>
          <cell r="K1980">
            <v>9.738838109580121E-2</v>
          </cell>
          <cell r="L1980">
            <v>0.54708388931050589</v>
          </cell>
          <cell r="M1980">
            <v>1.0002621515594896</v>
          </cell>
          <cell r="N1980">
            <v>3.1218531993238905E-2</v>
          </cell>
          <cell r="O1980">
            <v>-0.39225449020609998</v>
          </cell>
          <cell r="P1980">
            <v>0.15109613323225685</v>
          </cell>
          <cell r="Q1980">
            <v>0.18803340348192932</v>
          </cell>
          <cell r="R1980">
            <v>0.58591713658457167</v>
          </cell>
          <cell r="S1980">
            <v>0.25975049994942545</v>
          </cell>
          <cell r="T1980">
            <v>0.47318746370772835</v>
          </cell>
          <cell r="U1980">
            <v>3.0386384474166328</v>
          </cell>
          <cell r="V1980">
            <v>5.421641683590149E-2</v>
          </cell>
          <cell r="W1980">
            <v>0.26411805277902145</v>
          </cell>
        </row>
        <row r="1981">
          <cell r="A1981" t="str">
            <v>EA-1510UTVG</v>
          </cell>
          <cell r="B1981" t="str">
            <v>EA-15</v>
          </cell>
          <cell r="C1981">
            <v>1</v>
          </cell>
          <cell r="D1981">
            <v>0</v>
          </cell>
          <cell r="E1981">
            <v>0</v>
          </cell>
          <cell r="F1981">
            <v>0</v>
          </cell>
          <cell r="G1981" t="str">
            <v>UTVG</v>
          </cell>
          <cell r="H1981" t="e">
            <v>#N/A</v>
          </cell>
          <cell r="I1981" t="e">
            <v>#N/A</v>
          </cell>
          <cell r="J1981" t="e">
            <v>#N/A</v>
          </cell>
          <cell r="K1981">
            <v>814.64424154423443</v>
          </cell>
          <cell r="L1981">
            <v>869.36357642548273</v>
          </cell>
          <cell r="M1981">
            <v>897.86777453891602</v>
          </cell>
          <cell r="N1981">
            <v>917.12312429974634</v>
          </cell>
          <cell r="O1981">
            <v>954.73376565536648</v>
          </cell>
          <cell r="P1981">
            <v>985.57361153964416</v>
          </cell>
          <cell r="Q1981">
            <v>1035.784409131121</v>
          </cell>
          <cell r="R1981">
            <v>1083.6378870648816</v>
          </cell>
          <cell r="S1981">
            <v>1152.7253367533228</v>
          </cell>
          <cell r="T1981">
            <v>1205.2586103810625</v>
          </cell>
          <cell r="U1981">
            <v>1199.0346009999998</v>
          </cell>
          <cell r="V1981">
            <v>1199.0157489999999</v>
          </cell>
          <cell r="W1981">
            <v>1229.5218520000001</v>
          </cell>
        </row>
        <row r="1982">
          <cell r="A1982" t="str">
            <v>EA-1510UTYG</v>
          </cell>
          <cell r="B1982" t="str">
            <v>EA-15</v>
          </cell>
          <cell r="C1982">
            <v>1</v>
          </cell>
          <cell r="D1982">
            <v>0</v>
          </cell>
          <cell r="E1982">
            <v>0</v>
          </cell>
          <cell r="F1982">
            <v>0</v>
          </cell>
          <cell r="G1982" t="str">
            <v>UTYG</v>
          </cell>
          <cell r="H1982" t="e">
            <v>#N/A</v>
          </cell>
          <cell r="I1982" t="e">
            <v>#N/A</v>
          </cell>
          <cell r="J1982" t="e">
            <v>#N/A</v>
          </cell>
          <cell r="K1982">
            <v>744.63210083822548</v>
          </cell>
          <cell r="L1982">
            <v>801.96835760414945</v>
          </cell>
          <cell r="M1982">
            <v>855.25098467243652</v>
          </cell>
          <cell r="N1982">
            <v>864.48180201178513</v>
          </cell>
          <cell r="O1982">
            <v>862.69190465245185</v>
          </cell>
          <cell r="P1982">
            <v>860.3254185960692</v>
          </cell>
          <cell r="Q1982">
            <v>886.76317486188532</v>
          </cell>
          <cell r="R1982">
            <v>937.05038430421928</v>
          </cell>
          <cell r="S1982">
            <v>1029.5927632063335</v>
          </cell>
          <cell r="T1982">
            <v>1116.6234161099317</v>
          </cell>
          <cell r="U1982">
            <v>1130.6828009999999</v>
          </cell>
          <cell r="V1982">
            <v>1103.2992279999999</v>
          </cell>
          <cell r="W1982">
            <v>1107.2538739999998</v>
          </cell>
        </row>
        <row r="1983">
          <cell r="A1983" t="str">
            <v>EA-1510UTSG</v>
          </cell>
          <cell r="B1983" t="str">
            <v>EA-15</v>
          </cell>
          <cell r="C1983">
            <v>1</v>
          </cell>
          <cell r="D1983">
            <v>0</v>
          </cell>
          <cell r="E1983">
            <v>0</v>
          </cell>
          <cell r="F1983">
            <v>0</v>
          </cell>
          <cell r="G1983" t="str">
            <v>UTSG</v>
          </cell>
          <cell r="H1983" t="e">
            <v>#N/A</v>
          </cell>
          <cell r="I1983" t="e">
            <v>#N/A</v>
          </cell>
          <cell r="J1983" t="e">
            <v>#N/A</v>
          </cell>
          <cell r="K1983">
            <v>989.62534063713588</v>
          </cell>
          <cell r="L1983">
            <v>1030.9884451824851</v>
          </cell>
          <cell r="M1983">
            <v>1068.7598086992384</v>
          </cell>
          <cell r="N1983">
            <v>1101.6583007428628</v>
          </cell>
          <cell r="O1983">
            <v>1141.0629942313869</v>
          </cell>
          <cell r="P1983">
            <v>1183.7642077648945</v>
          </cell>
          <cell r="Q1983">
            <v>1216.3715383845476</v>
          </cell>
          <cell r="R1983">
            <v>1251.4063784352661</v>
          </cell>
          <cell r="S1983">
            <v>1304.6423075206164</v>
          </cell>
          <cell r="T1983">
            <v>1355.161051599732</v>
          </cell>
          <cell r="U1983">
            <v>1408.963825</v>
          </cell>
          <cell r="V1983">
            <v>1417.1095479999999</v>
          </cell>
          <cell r="W1983">
            <v>1439.4017200000001</v>
          </cell>
        </row>
        <row r="1984">
          <cell r="A1984" t="str">
            <v>EA-1510UVGD</v>
          </cell>
          <cell r="B1984" t="str">
            <v>EA-15</v>
          </cell>
          <cell r="C1984">
            <v>1</v>
          </cell>
          <cell r="D1984">
            <v>0</v>
          </cell>
          <cell r="E1984">
            <v>0</v>
          </cell>
          <cell r="F1984">
            <v>0</v>
          </cell>
          <cell r="G1984" t="str">
            <v>UVGD</v>
          </cell>
          <cell r="H1984">
            <v>5546.4046795005706</v>
          </cell>
          <cell r="I1984">
            <v>5777.5544644633155</v>
          </cell>
          <cell r="J1984">
            <v>5908.2860594451276</v>
          </cell>
          <cell r="K1984">
            <v>6137.7777104056013</v>
          </cell>
          <cell r="L1984">
            <v>6419.4215986574618</v>
          </cell>
          <cell r="M1984">
            <v>6757.4917304429628</v>
          </cell>
          <cell r="N1984">
            <v>7051.7477974292242</v>
          </cell>
          <cell r="O1984">
            <v>7298.2711860266063</v>
          </cell>
          <cell r="P1984">
            <v>7515.0184648588729</v>
          </cell>
          <cell r="Q1984">
            <v>7820.4597667509961</v>
          </cell>
          <cell r="R1984">
            <v>8110.0847896857231</v>
          </cell>
          <cell r="S1984">
            <v>8504.3825218588936</v>
          </cell>
          <cell r="T1984">
            <v>8927.5977167676665</v>
          </cell>
          <cell r="U1984">
            <v>9223.5026533532164</v>
          </cell>
          <cell r="V1984">
            <v>9217.1785350060982</v>
          </cell>
          <cell r="W1984">
            <v>9412.9381313669219</v>
          </cell>
        </row>
        <row r="1985">
          <cell r="A1985" t="str">
            <v>EA-1510UCPH</v>
          </cell>
          <cell r="B1985" t="str">
            <v>EA-15</v>
          </cell>
          <cell r="C1985">
            <v>1</v>
          </cell>
          <cell r="D1985">
            <v>0</v>
          </cell>
          <cell r="E1985">
            <v>0</v>
          </cell>
          <cell r="F1985">
            <v>0</v>
          </cell>
          <cell r="G1985" t="str">
            <v>UCPH</v>
          </cell>
          <cell r="H1985">
            <v>3181.6618208977438</v>
          </cell>
          <cell r="I1985">
            <v>3329.0536476147254</v>
          </cell>
          <cell r="J1985">
            <v>3388.0452568496648</v>
          </cell>
          <cell r="K1985">
            <v>3512.7836328272742</v>
          </cell>
          <cell r="L1985">
            <v>3683.7715129963817</v>
          </cell>
          <cell r="M1985">
            <v>3891.8313332945431</v>
          </cell>
          <cell r="N1985">
            <v>4062.8960991777894</v>
          </cell>
          <cell r="O1985">
            <v>4176.3050840489768</v>
          </cell>
          <cell r="P1985">
            <v>4316.034879048636</v>
          </cell>
          <cell r="Q1985">
            <v>4474.1737431834235</v>
          </cell>
          <cell r="R1985">
            <v>4647.3137877593481</v>
          </cell>
          <cell r="S1985">
            <v>4842.2928792711318</v>
          </cell>
          <cell r="T1985">
            <v>5028.3121557967779</v>
          </cell>
          <cell r="U1985">
            <v>5201.9531794927971</v>
          </cell>
          <cell r="V1985">
            <v>5250.6506944199891</v>
          </cell>
          <cell r="W1985">
            <v>5359.980475109026</v>
          </cell>
        </row>
        <row r="1986">
          <cell r="A1986" t="str">
            <v>EA-1510UWCD</v>
          </cell>
          <cell r="B1986" t="str">
            <v>EA-15</v>
          </cell>
          <cell r="C1986">
            <v>1</v>
          </cell>
          <cell r="D1986">
            <v>0</v>
          </cell>
          <cell r="E1986">
            <v>0</v>
          </cell>
          <cell r="F1986">
            <v>0</v>
          </cell>
          <cell r="G1986" t="str">
            <v>UWCD</v>
          </cell>
          <cell r="H1986">
            <v>2782.3052248924323</v>
          </cell>
          <cell r="I1986">
            <v>2877.7359610082785</v>
          </cell>
          <cell r="J1986">
            <v>2914.9309384247103</v>
          </cell>
          <cell r="K1986">
            <v>2998.4147575870902</v>
          </cell>
          <cell r="L1986">
            <v>3149.7192530428124</v>
          </cell>
          <cell r="M1986">
            <v>3313.9438705007815</v>
          </cell>
          <cell r="N1986">
            <v>3457.8892152361418</v>
          </cell>
          <cell r="O1986">
            <v>3577.2976073530585</v>
          </cell>
          <cell r="P1986">
            <v>3672.8959752679543</v>
          </cell>
          <cell r="Q1986">
            <v>3777.1428358958919</v>
          </cell>
          <cell r="R1986">
            <v>3891.464061032063</v>
          </cell>
          <cell r="S1986">
            <v>4048.5940326531227</v>
          </cell>
          <cell r="T1986">
            <v>4231.2988035922526</v>
          </cell>
          <cell r="U1986">
            <v>4419.7422019190544</v>
          </cell>
          <cell r="V1986">
            <v>4460.4634237914297</v>
          </cell>
          <cell r="W1986">
            <v>4520.8287952846385</v>
          </cell>
        </row>
        <row r="1987">
          <cell r="A1987" t="str">
            <v>EA-1560QLCDR</v>
          </cell>
          <cell r="B1987" t="str">
            <v>EA-15</v>
          </cell>
          <cell r="C1987">
            <v>6</v>
          </cell>
          <cell r="D1987">
            <v>1</v>
          </cell>
          <cell r="E1987">
            <v>0</v>
          </cell>
          <cell r="F1987">
            <v>327</v>
          </cell>
          <cell r="G1987" t="str">
            <v>QLCDR</v>
          </cell>
          <cell r="H1987" t="e">
            <v>#N/A</v>
          </cell>
          <cell r="I1987">
            <v>0.1396877045416911</v>
          </cell>
          <cell r="J1987">
            <v>0.23239787566238235</v>
          </cell>
          <cell r="K1987">
            <v>-0.53435516025679419</v>
          </cell>
          <cell r="L1987">
            <v>-7.5871486093437301E-2</v>
          </cell>
          <cell r="M1987">
            <v>-0.39995011868685371</v>
          </cell>
          <cell r="N1987">
            <v>-0.4502612122116223</v>
          </cell>
          <cell r="O1987">
            <v>0.40027958102284433</v>
          </cell>
          <cell r="P1987">
            <v>2.6530606484853614E-2</v>
          </cell>
          <cell r="Q1987">
            <v>0.38726022649282488</v>
          </cell>
          <cell r="R1987">
            <v>-0.24381189397902903</v>
          </cell>
          <cell r="S1987">
            <v>0.14266658383721431</v>
          </cell>
          <cell r="T1987">
            <v>0.13258832814688759</v>
          </cell>
          <cell r="U1987">
            <v>0.16586773888203066</v>
          </cell>
          <cell r="V1987">
            <v>1.8396293318079238E-2</v>
          </cell>
          <cell r="W1987">
            <v>-0.12394034755890404</v>
          </cell>
        </row>
        <row r="1988">
          <cell r="A1988" t="str">
            <v>EA-1560UVGD</v>
          </cell>
          <cell r="B1988" t="str">
            <v>EA-15</v>
          </cell>
          <cell r="C1988">
            <v>6</v>
          </cell>
          <cell r="D1988">
            <v>0</v>
          </cell>
          <cell r="E1988">
            <v>0</v>
          </cell>
          <cell r="F1988">
            <v>0</v>
          </cell>
          <cell r="G1988" t="str">
            <v>UVGD</v>
          </cell>
          <cell r="H1988">
            <v>4.7586003057108694</v>
          </cell>
          <cell r="I1988">
            <v>4.1675607590818453</v>
          </cell>
          <cell r="J1988">
            <v>2.2627496769769717</v>
          </cell>
          <cell r="K1988">
            <v>3.8842339157496131</v>
          </cell>
          <cell r="L1988">
            <v>4.5886948263763161</v>
          </cell>
          <cell r="M1988">
            <v>5.2663643692790529</v>
          </cell>
          <cell r="N1988">
            <v>4.3545161240911012</v>
          </cell>
          <cell r="O1988">
            <v>3.4959189647601141</v>
          </cell>
          <cell r="P1988">
            <v>2.9698441357900673</v>
          </cell>
          <cell r="Q1988">
            <v>4.0644118616661284</v>
          </cell>
          <cell r="R1988">
            <v>3.7034270563743421</v>
          </cell>
          <cell r="S1988">
            <v>4.8618200968087555</v>
          </cell>
          <cell r="T1988">
            <v>4.9764364881398349</v>
          </cell>
          <cell r="U1988">
            <v>3.3144967545948756</v>
          </cell>
          <cell r="V1988">
            <v>-6.8565257525232681E-2</v>
          </cell>
          <cell r="W1988">
            <v>2.1238559676081348</v>
          </cell>
        </row>
        <row r="1989">
          <cell r="A1989" t="str">
            <v>EA-151319UYIGE</v>
          </cell>
          <cell r="B1989" t="str">
            <v>EA-15</v>
          </cell>
          <cell r="C1989">
            <v>1</v>
          </cell>
          <cell r="D1989">
            <v>0</v>
          </cell>
          <cell r="E1989">
            <v>319</v>
          </cell>
          <cell r="F1989">
            <v>0</v>
          </cell>
          <cell r="G1989" t="str">
            <v>UYIGE</v>
          </cell>
          <cell r="H1989" t="e">
            <v>#N/A</v>
          </cell>
          <cell r="I1989" t="e">
            <v>#N/A</v>
          </cell>
          <cell r="J1989" t="e">
            <v>#N/A</v>
          </cell>
          <cell r="K1989">
            <v>4.5490652579231359</v>
          </cell>
          <cell r="L1989">
            <v>4.0283036222859847</v>
          </cell>
          <cell r="M1989">
            <v>3.8842359874758121</v>
          </cell>
          <cell r="N1989">
            <v>3.7925652811495567</v>
          </cell>
          <cell r="O1989">
            <v>3.4638592426118704</v>
          </cell>
          <cell r="P1989">
            <v>3.2840015633727808</v>
          </cell>
          <cell r="Q1989">
            <v>3.083221005102188</v>
          </cell>
          <cell r="R1989">
            <v>2.9497595602694813</v>
          </cell>
          <cell r="S1989">
            <v>2.874906967397858</v>
          </cell>
          <cell r="T1989">
            <v>2.9605330043346187</v>
          </cell>
          <cell r="U1989">
            <v>3.0033434895108164</v>
          </cell>
          <cell r="V1989">
            <v>3.0249159702193893</v>
          </cell>
          <cell r="W1989">
            <v>3.0590427776349913</v>
          </cell>
        </row>
        <row r="1990">
          <cell r="A1990" t="str">
            <v>EA-151319UCCG0</v>
          </cell>
          <cell r="B1990" t="str">
            <v>EA-15</v>
          </cell>
          <cell r="C1990">
            <v>1</v>
          </cell>
          <cell r="D1990">
            <v>0</v>
          </cell>
          <cell r="E1990">
            <v>319</v>
          </cell>
          <cell r="F1990">
            <v>0</v>
          </cell>
          <cell r="G1990" t="str">
            <v>UCCG0</v>
          </cell>
          <cell r="H1990" t="e">
            <v>#N/A</v>
          </cell>
          <cell r="I1990" t="e">
            <v>#N/A</v>
          </cell>
          <cell r="J1990" t="e">
            <v>#N/A</v>
          </cell>
          <cell r="K1990">
            <v>8.1987438803699995</v>
          </cell>
          <cell r="L1990">
            <v>8.2723623828515418</v>
          </cell>
          <cell r="M1990">
            <v>8.182677949094483</v>
          </cell>
          <cell r="N1990">
            <v>8.1407146124092051</v>
          </cell>
          <cell r="O1990">
            <v>8.2424762452441378</v>
          </cell>
          <cell r="P1990">
            <v>8.2865115887477216</v>
          </cell>
          <cell r="Q1990">
            <v>8.2613642633227879</v>
          </cell>
          <cell r="R1990">
            <v>8.1444404893184785</v>
          </cell>
          <cell r="S1990">
            <v>7.9767492848424553</v>
          </cell>
          <cell r="T1990">
            <v>7.8694259738197267</v>
          </cell>
          <cell r="U1990">
            <v>7.9566288730784587</v>
          </cell>
          <cell r="V1990">
            <v>8.2585905728928672</v>
          </cell>
          <cell r="W1990">
            <v>8.3268229085391727</v>
          </cell>
        </row>
        <row r="1991">
          <cell r="A1991" t="str">
            <v>EA-1510UYIGE</v>
          </cell>
          <cell r="B1991" t="str">
            <v>EA-15</v>
          </cell>
          <cell r="C1991">
            <v>1</v>
          </cell>
          <cell r="D1991">
            <v>0</v>
          </cell>
          <cell r="E1991">
            <v>0</v>
          </cell>
          <cell r="F1991">
            <v>0</v>
          </cell>
          <cell r="G1991" t="str">
            <v>UYIGE</v>
          </cell>
          <cell r="H1991" t="e">
            <v>#N/A</v>
          </cell>
          <cell r="I1991" t="e">
            <v>#N/A</v>
          </cell>
          <cell r="J1991" t="e">
            <v>#N/A</v>
          </cell>
          <cell r="K1991">
            <v>279.2115134326113</v>
          </cell>
          <cell r="L1991">
            <v>258.59379278852737</v>
          </cell>
          <cell r="M1991">
            <v>262.47692564456753</v>
          </cell>
          <cell r="N1991">
            <v>267.44213867952936</v>
          </cell>
          <cell r="O1991">
            <v>252.8018410280616</v>
          </cell>
          <cell r="P1991">
            <v>246.79332387371852</v>
          </cell>
          <cell r="Q1991">
            <v>241.12205822403229</v>
          </cell>
          <cell r="R1991">
            <v>239.22800142971568</v>
          </cell>
          <cell r="S1991">
            <v>244.49308565508699</v>
          </cell>
          <cell r="T1991">
            <v>264.30447689913063</v>
          </cell>
          <cell r="U1991">
            <v>277.01454100000001</v>
          </cell>
          <cell r="V1991">
            <v>278.81302499999998</v>
          </cell>
          <cell r="W1991">
            <v>287.94697500000001</v>
          </cell>
        </row>
        <row r="1992">
          <cell r="A1992" t="str">
            <v>EA-1510UBLGE</v>
          </cell>
          <cell r="B1992" t="str">
            <v>EA-15</v>
          </cell>
          <cell r="C1992">
            <v>1</v>
          </cell>
          <cell r="D1992">
            <v>0</v>
          </cell>
          <cell r="E1992">
            <v>0</v>
          </cell>
          <cell r="F1992">
            <v>0</v>
          </cell>
          <cell r="G1992" t="str">
            <v>UBLGE</v>
          </cell>
          <cell r="H1992" t="e">
            <v>#N/A</v>
          </cell>
          <cell r="I1992" t="e">
            <v>#N/A</v>
          </cell>
          <cell r="J1992" t="e">
            <v>#N/A</v>
          </cell>
          <cell r="K1992">
            <v>-138.92212352840914</v>
          </cell>
          <cell r="L1992">
            <v>-88.743260269236089</v>
          </cell>
          <cell r="M1992">
            <v>0.15713085217584552</v>
          </cell>
          <cell r="N1992">
            <v>-129.61092987023446</v>
          </cell>
          <cell r="O1992">
            <v>-185.3795317288951</v>
          </cell>
          <cell r="P1992">
            <v>-230.24356724100599</v>
          </cell>
          <cell r="Q1992">
            <v>-228.61138794910275</v>
          </cell>
          <cell r="R1992">
            <v>-203.02995951118123</v>
          </cell>
          <cell r="S1992">
            <v>-107.95623348319562</v>
          </cell>
          <cell r="T1992">
            <v>-55.536981255799844</v>
          </cell>
          <cell r="U1992">
            <v>-157.61722499999999</v>
          </cell>
          <cell r="V1992">
            <v>-367.134366</v>
          </cell>
          <cell r="W1992">
            <v>-412.65721400000001</v>
          </cell>
        </row>
        <row r="1993">
          <cell r="A1993" t="str">
            <v>EA-1510UDGG</v>
          </cell>
          <cell r="B1993" t="str">
            <v>EA-15</v>
          </cell>
          <cell r="C1993">
            <v>1</v>
          </cell>
          <cell r="D1993">
            <v>0</v>
          </cell>
          <cell r="E1993">
            <v>0</v>
          </cell>
          <cell r="F1993">
            <v>0</v>
          </cell>
          <cell r="G1993" t="str">
            <v>UDGG</v>
          </cell>
          <cell r="H1993" t="e">
            <v>#N/A</v>
          </cell>
          <cell r="I1993">
            <v>4264.9352922368435</v>
          </cell>
          <cell r="J1993">
            <v>4332.4038725476221</v>
          </cell>
          <cell r="K1993">
            <v>4477.3034784234542</v>
          </cell>
          <cell r="L1993">
            <v>4601.1663600458642</v>
          </cell>
          <cell r="M1993">
            <v>4668.6018613680717</v>
          </cell>
          <cell r="N1993">
            <v>4800.4142433805291</v>
          </cell>
          <cell r="O1993">
            <v>4957.1659786748169</v>
          </cell>
          <cell r="P1993">
            <v>5198.7644482279147</v>
          </cell>
          <cell r="Q1993">
            <v>5442.0809128443743</v>
          </cell>
          <cell r="R1993">
            <v>5692.629248929863</v>
          </cell>
          <cell r="S1993">
            <v>5822.6756585311987</v>
          </cell>
          <cell r="T1993">
            <v>5920.4569129930005</v>
          </cell>
          <cell r="U1993">
            <v>6358.3441230000017</v>
          </cell>
          <cell r="V1993">
            <v>6730.4757330000002</v>
          </cell>
          <cell r="W1993">
            <v>7167.9943169999997</v>
          </cell>
        </row>
        <row r="1994">
          <cell r="A1994" t="str">
            <v>EA-1510UVGDH</v>
          </cell>
          <cell r="B1994" t="str">
            <v>EA-15</v>
          </cell>
          <cell r="C1994">
            <v>1</v>
          </cell>
          <cell r="D1994">
            <v>0</v>
          </cell>
          <cell r="E1994">
            <v>0</v>
          </cell>
          <cell r="F1994">
            <v>0</v>
          </cell>
          <cell r="G1994" t="str">
            <v>UVGDH</v>
          </cell>
          <cell r="H1994">
            <v>5546.4046795005706</v>
          </cell>
          <cell r="I1994">
            <v>5777.5544644633155</v>
          </cell>
          <cell r="J1994">
            <v>5908.2860594451276</v>
          </cell>
          <cell r="K1994">
            <v>6137.7777104056013</v>
          </cell>
          <cell r="L1994">
            <v>6419.4215986574618</v>
          </cell>
          <cell r="M1994">
            <v>6757.4917304429628</v>
          </cell>
          <cell r="N1994">
            <v>7051.7477974292242</v>
          </cell>
          <cell r="O1994">
            <v>7298.2711860266063</v>
          </cell>
          <cell r="P1994">
            <v>7515.0184648588729</v>
          </cell>
          <cell r="Q1994">
            <v>7820.4597667509961</v>
          </cell>
          <cell r="R1994">
            <v>8110.0847896857231</v>
          </cell>
          <cell r="S1994">
            <v>8504.3825218588936</v>
          </cell>
          <cell r="T1994">
            <v>8927.5977167676665</v>
          </cell>
          <cell r="U1994">
            <v>9223.5384319999994</v>
          </cell>
          <cell r="V1994">
            <v>9217.2155440000006</v>
          </cell>
          <cell r="W1994">
            <v>9412.976408999999</v>
          </cell>
        </row>
        <row r="1995">
          <cell r="A1995" t="str">
            <v>EA-1510OVGD</v>
          </cell>
          <cell r="B1995" t="str">
            <v>EA-15</v>
          </cell>
          <cell r="C1995">
            <v>1</v>
          </cell>
          <cell r="D1995">
            <v>1</v>
          </cell>
          <cell r="E1995">
            <v>0</v>
          </cell>
          <cell r="F1995">
            <v>0</v>
          </cell>
          <cell r="G1995" t="str">
            <v>OVGD</v>
          </cell>
          <cell r="H1995">
            <v>5903.6670958006571</v>
          </cell>
          <cell r="I1995">
            <v>5994.1352954201511</v>
          </cell>
          <cell r="J1995">
            <v>6148.0366075515585</v>
          </cell>
          <cell r="K1995">
            <v>6321.1662542344102</v>
          </cell>
          <cell r="L1995">
            <v>6505.7344771972821</v>
          </cell>
          <cell r="M1995">
            <v>6757.4917304429628</v>
          </cell>
          <cell r="N1995">
            <v>6884.8858941884182</v>
          </cell>
          <cell r="O1995">
            <v>6948.5529581492519</v>
          </cell>
          <cell r="P1995">
            <v>7003.6393181919457</v>
          </cell>
          <cell r="Q1995">
            <v>7154.0631333151059</v>
          </cell>
          <cell r="R1995">
            <v>7275.3215331266429</v>
          </cell>
          <cell r="S1995">
            <v>7483.7188839564533</v>
          </cell>
          <cell r="T1995">
            <v>7680.6799173299196</v>
          </cell>
          <cell r="U1995">
            <v>7745.3732906317055</v>
          </cell>
          <cell r="V1995">
            <v>7592.482840018859</v>
          </cell>
          <cell r="W1995">
            <v>7624.2293878812925</v>
          </cell>
        </row>
        <row r="1996">
          <cell r="A1996" t="str">
            <v>EA-151319UBLC</v>
          </cell>
          <cell r="B1996" t="str">
            <v>EA-15</v>
          </cell>
          <cell r="C1996">
            <v>1</v>
          </cell>
          <cell r="D1996">
            <v>0</v>
          </cell>
          <cell r="E1996">
            <v>319</v>
          </cell>
          <cell r="F1996">
            <v>0</v>
          </cell>
          <cell r="G1996" t="str">
            <v>UBLC</v>
          </cell>
          <cell r="H1996" t="e">
            <v>#N/A</v>
          </cell>
          <cell r="I1996" t="e">
            <v>#N/A</v>
          </cell>
          <cell r="J1996" t="e">
            <v>#N/A</v>
          </cell>
          <cell r="K1996" t="e">
            <v>#N/A</v>
          </cell>
          <cell r="L1996">
            <v>-1.9130228185306144</v>
          </cell>
          <cell r="M1996">
            <v>-3.6814251489093968</v>
          </cell>
          <cell r="N1996">
            <v>-1.6301915964990774</v>
          </cell>
          <cell r="O1996">
            <v>-0.13690913567490959</v>
          </cell>
          <cell r="P1996">
            <v>7.7950573606608023E-2</v>
          </cell>
          <cell r="Q1996">
            <v>0.50027749220496331</v>
          </cell>
          <cell r="R1996">
            <v>-0.12406775343208115</v>
          </cell>
          <cell r="S1996">
            <v>-0.85589988235959236</v>
          </cell>
          <cell r="T1996">
            <v>-0.91517340489644572</v>
          </cell>
          <cell r="U1996" t="e">
            <v>#N/A</v>
          </cell>
          <cell r="V1996" t="e">
            <v>#N/A</v>
          </cell>
          <cell r="W1996" t="e">
            <v>#N/A</v>
          </cell>
        </row>
        <row r="1997">
          <cell r="A1997" t="str">
            <v>EA-151319UBLH</v>
          </cell>
          <cell r="B1997" t="str">
            <v>EA-15</v>
          </cell>
          <cell r="C1997">
            <v>1</v>
          </cell>
          <cell r="D1997">
            <v>0</v>
          </cell>
          <cell r="E1997">
            <v>319</v>
          </cell>
          <cell r="F1997">
            <v>0</v>
          </cell>
          <cell r="G1997" t="str">
            <v>UBLH</v>
          </cell>
          <cell r="H1997" t="e">
            <v>#N/A</v>
          </cell>
          <cell r="I1997" t="e">
            <v>#N/A</v>
          </cell>
          <cell r="J1997" t="e">
            <v>#N/A</v>
          </cell>
          <cell r="K1997" t="e">
            <v>#N/A</v>
          </cell>
          <cell r="L1997">
            <v>2.9528984362024731</v>
          </cell>
          <cell r="M1997">
            <v>2.428031088234047</v>
          </cell>
          <cell r="N1997">
            <v>3.2822075696521393</v>
          </cell>
          <cell r="O1997">
            <v>3.5453327699771324</v>
          </cell>
          <cell r="P1997">
            <v>3.3574368603329607</v>
          </cell>
          <cell r="Q1997">
            <v>3.2348609614432013</v>
          </cell>
          <cell r="R1997">
            <v>2.7688983016008888</v>
          </cell>
          <cell r="S1997">
            <v>2.1042444826539191</v>
          </cell>
          <cell r="T1997">
            <v>2.0008069994519504</v>
          </cell>
          <cell r="U1997" t="e">
            <v>#N/A</v>
          </cell>
          <cell r="V1997" t="e">
            <v>#N/A</v>
          </cell>
          <cell r="W1997" t="e">
            <v>#N/A</v>
          </cell>
        </row>
        <row r="1998">
          <cell r="A1998" t="str">
            <v>EA-1560RVGDP</v>
          </cell>
          <cell r="B1998" t="str">
            <v>EA-15</v>
          </cell>
          <cell r="C1998">
            <v>6</v>
          </cell>
          <cell r="D1998">
            <v>1</v>
          </cell>
          <cell r="E1998">
            <v>0</v>
          </cell>
          <cell r="F1998">
            <v>0</v>
          </cell>
          <cell r="G1998" t="str">
            <v>RVGDP</v>
          </cell>
          <cell r="H1998">
            <v>2.1283724315896535</v>
          </cell>
          <cell r="I1998">
            <v>1.2635213888202879</v>
          </cell>
          <cell r="J1998">
            <v>2.3068214950239474</v>
          </cell>
          <cell r="K1998">
            <v>2.5982652403890416</v>
          </cell>
          <cell r="L1998">
            <v>2.6263193897777759</v>
          </cell>
          <cell r="M1998">
            <v>3.4675478770671786</v>
          </cell>
          <cell r="N1998">
            <v>1.408015975166621</v>
          </cell>
          <cell r="O1998">
            <v>0.35536415236541163</v>
          </cell>
          <cell r="P1998">
            <v>0.16116671855943565</v>
          </cell>
          <cell r="Q1998">
            <v>1.4980493612453571</v>
          </cell>
          <cell r="R1998">
            <v>1.0985657366665125</v>
          </cell>
          <cell r="S1998">
            <v>2.3278471115319999</v>
          </cell>
          <cell r="T1998">
            <v>2.0266231456389949</v>
          </cell>
          <cell r="U1998">
            <v>0.35631418167469953</v>
          </cell>
          <cell r="V1998">
            <v>-2.3879569244800614</v>
          </cell>
          <cell r="W1998">
            <v>7.3216448571389314E-2</v>
          </cell>
        </row>
        <row r="1999">
          <cell r="A1999" t="str">
            <v>EA-1560NETD</v>
          </cell>
          <cell r="B1999" t="str">
            <v>EA-15</v>
          </cell>
          <cell r="C1999">
            <v>6</v>
          </cell>
          <cell r="D1999">
            <v>0</v>
          </cell>
          <cell r="E1999">
            <v>0</v>
          </cell>
          <cell r="F1999">
            <v>0</v>
          </cell>
          <cell r="G1999" t="str">
            <v>NETD</v>
          </cell>
          <cell r="H1999" t="e">
            <v>#N/A</v>
          </cell>
          <cell r="I1999">
            <v>0.52117126477742026</v>
          </cell>
          <cell r="J1999">
            <v>0.91075260619497556</v>
          </cell>
          <cell r="K1999">
            <v>1.9301235373673453</v>
          </cell>
          <cell r="L1999">
            <v>1.9213669715912651</v>
          </cell>
          <cell r="M1999">
            <v>2.4003793812169549</v>
          </cell>
          <cell r="N1999">
            <v>1.5324233364102158</v>
          </cell>
          <cell r="O1999">
            <v>0.72419207586991163</v>
          </cell>
          <cell r="P1999">
            <v>0.42746454018800506</v>
          </cell>
          <cell r="Q1999">
            <v>0.81059573185471301</v>
          </cell>
          <cell r="R1999">
            <v>0.95947605598873942</v>
          </cell>
          <cell r="S1999">
            <v>1.6281014069664979</v>
          </cell>
          <cell r="T1999">
            <v>1.7577659115805444</v>
          </cell>
          <cell r="U1999">
            <v>0.89772410046824458</v>
          </cell>
          <cell r="V1999">
            <v>-1.5167058325343374</v>
          </cell>
          <cell r="W1999">
            <v>-0.49914561703984228</v>
          </cell>
        </row>
        <row r="2000">
          <cell r="A2000" t="str">
            <v>EA-1560HWCDW</v>
          </cell>
          <cell r="B2000" t="str">
            <v>EA-15</v>
          </cell>
          <cell r="C2000">
            <v>6</v>
          </cell>
          <cell r="D2000">
            <v>0</v>
          </cell>
          <cell r="E2000">
            <v>0</v>
          </cell>
          <cell r="F2000">
            <v>0</v>
          </cell>
          <cell r="G2000" t="str">
            <v>HWCDW</v>
          </cell>
          <cell r="H2000" t="e">
            <v>#N/A</v>
          </cell>
          <cell r="I2000">
            <v>3.3143038191698393</v>
          </cell>
          <cell r="J2000">
            <v>0.55013812045119348</v>
          </cell>
          <cell r="K2000">
            <v>1.1087562716680877</v>
          </cell>
          <cell r="L2000">
            <v>2.9596179359833164</v>
          </cell>
          <cell r="M2000">
            <v>2.7746881731118389</v>
          </cell>
          <cell r="N2000">
            <v>2.7014603514261548</v>
          </cell>
          <cell r="O2000">
            <v>2.7007072643242758</v>
          </cell>
          <cell r="P2000">
            <v>2.8301635902875821</v>
          </cell>
          <cell r="Q2000">
            <v>2.489289548719853</v>
          </cell>
          <cell r="R2000">
            <v>2.2028660879893858</v>
          </cell>
          <cell r="S2000">
            <v>2.4850509429151568</v>
          </cell>
          <cell r="T2000">
            <v>2.5916517234038761</v>
          </cell>
          <cell r="U2000">
            <v>3.5121482863357478</v>
          </cell>
          <cell r="V2000">
            <v>2.5473715286959075</v>
          </cell>
          <cell r="W2000">
            <v>2.0578449319152536</v>
          </cell>
        </row>
        <row r="2001">
          <cell r="A2001" t="str">
            <v>EA-151319UUTGE</v>
          </cell>
          <cell r="B2001" t="str">
            <v>EA-15</v>
          </cell>
          <cell r="C2001">
            <v>1</v>
          </cell>
          <cell r="D2001">
            <v>0</v>
          </cell>
          <cell r="E2001">
            <v>319</v>
          </cell>
          <cell r="F2001">
            <v>0</v>
          </cell>
          <cell r="G2001" t="str">
            <v>UUTGE</v>
          </cell>
          <cell r="H2001" t="e">
            <v>#N/A</v>
          </cell>
          <cell r="I2001" t="e">
            <v>#N/A</v>
          </cell>
          <cell r="J2001" t="e">
            <v>#N/A</v>
          </cell>
          <cell r="K2001">
            <v>48.483413639725995</v>
          </cell>
          <cell r="L2001">
            <v>48.084645596302821</v>
          </cell>
          <cell r="M2001">
            <v>46.236069721886231</v>
          </cell>
          <cell r="N2001">
            <v>47.276482981387957</v>
          </cell>
          <cell r="O2001">
            <v>47.578242106936599</v>
          </cell>
          <cell r="P2001">
            <v>48.073032982013331</v>
          </cell>
          <cell r="Q2001">
            <v>47.542640827578595</v>
          </cell>
          <cell r="R2001">
            <v>47.343159282415783</v>
          </cell>
          <cell r="S2001">
            <v>46.672053525767097</v>
          </cell>
          <cell r="T2001">
            <v>46.155829558762754</v>
          </cell>
          <cell r="U2001">
            <v>46.649978494934288</v>
          </cell>
          <cell r="V2001">
            <v>48.767804729553795</v>
          </cell>
          <cell r="W2001">
            <v>48.90488347127441</v>
          </cell>
        </row>
        <row r="2002">
          <cell r="A2002" t="str">
            <v>EA-1560UVGDH</v>
          </cell>
          <cell r="B2002" t="str">
            <v>EA-15</v>
          </cell>
          <cell r="C2002">
            <v>6</v>
          </cell>
          <cell r="D2002">
            <v>0</v>
          </cell>
          <cell r="E2002">
            <v>0</v>
          </cell>
          <cell r="F2002">
            <v>0</v>
          </cell>
          <cell r="G2002" t="str">
            <v>UVGDH</v>
          </cell>
          <cell r="H2002">
            <v>4.7586003057108694</v>
          </cell>
          <cell r="I2002">
            <v>4.1675607590818453</v>
          </cell>
          <cell r="J2002">
            <v>2.2627496769769717</v>
          </cell>
          <cell r="K2002">
            <v>3.8842339157496131</v>
          </cell>
          <cell r="L2002">
            <v>4.5886948263763161</v>
          </cell>
          <cell r="M2002">
            <v>5.2663643692790529</v>
          </cell>
          <cell r="N2002">
            <v>4.3545161240911012</v>
          </cell>
          <cell r="O2002">
            <v>3.4959189647601141</v>
          </cell>
          <cell r="P2002">
            <v>2.9698441357900673</v>
          </cell>
          <cell r="Q2002">
            <v>4.0644118616661284</v>
          </cell>
          <cell r="R2002">
            <v>3.7034270563743421</v>
          </cell>
          <cell r="S2002">
            <v>4.8618200968087555</v>
          </cell>
          <cell r="T2002">
            <v>4.9764364881398349</v>
          </cell>
          <cell r="U2002">
            <v>3.3148975191445107</v>
          </cell>
          <cell r="V2002">
            <v>-6.8551652347026426E-2</v>
          </cell>
          <cell r="W2002">
            <v>2.1238612036954096</v>
          </cell>
        </row>
        <row r="2003">
          <cell r="A2003" t="str">
            <v>EA-151212RVGDPR</v>
          </cell>
          <cell r="B2003" t="str">
            <v>EA-15</v>
          </cell>
          <cell r="C2003">
            <v>1</v>
          </cell>
          <cell r="D2003">
            <v>0</v>
          </cell>
          <cell r="E2003">
            <v>212</v>
          </cell>
          <cell r="F2003">
            <v>327</v>
          </cell>
          <cell r="G2003" t="str">
            <v>RVGDPR</v>
          </cell>
          <cell r="H2003">
            <v>114.91455393794834</v>
          </cell>
          <cell r="I2003">
            <v>114.34167529674713</v>
          </cell>
          <cell r="J2003">
            <v>114.12286307205919</v>
          </cell>
          <cell r="K2003">
            <v>113.92964823680578</v>
          </cell>
          <cell r="L2003">
            <v>113.75327245974314</v>
          </cell>
          <cell r="M2003">
            <v>113.58907995995374</v>
          </cell>
          <cell r="N2003">
            <v>113.14236823220874</v>
          </cell>
          <cell r="O2003">
            <v>112.43161400448109</v>
          </cell>
          <cell r="P2003">
            <v>111.47298195720303</v>
          </cell>
          <cell r="Q2003">
            <v>110.72660242815478</v>
          </cell>
          <cell r="R2003">
            <v>110.11173828763121</v>
          </cell>
          <cell r="S2003">
            <v>109.52137169989619</v>
          </cell>
          <cell r="T2003">
            <v>108.89292064713669</v>
          </cell>
          <cell r="U2003">
            <v>108.35577655721885</v>
          </cell>
          <cell r="V2003">
            <v>107.95686383576115</v>
          </cell>
          <cell r="W2003">
            <v>107.68731730451422</v>
          </cell>
        </row>
        <row r="2004">
          <cell r="A2004" t="str">
            <v>EU-2760OVGD</v>
          </cell>
          <cell r="B2004" t="str">
            <v>EU-27</v>
          </cell>
          <cell r="C2004">
            <v>6</v>
          </cell>
          <cell r="D2004">
            <v>1</v>
          </cell>
          <cell r="E2004">
            <v>0</v>
          </cell>
          <cell r="F2004">
            <v>0</v>
          </cell>
          <cell r="G2004" t="str">
            <v>OVGD</v>
          </cell>
          <cell r="H2004">
            <v>2.639408765699347</v>
          </cell>
          <cell r="I2004">
            <v>1.8220385320501187</v>
          </cell>
          <cell r="J2004">
            <v>2.7126194729644393</v>
          </cell>
          <cell r="K2004">
            <v>2.9625225341487926</v>
          </cell>
          <cell r="L2004">
            <v>3.0398937097462886</v>
          </cell>
          <cell r="M2004">
            <v>3.8947274648173824</v>
          </cell>
          <cell r="N2004">
            <v>1.9818010971248912</v>
          </cell>
          <cell r="O2004">
            <v>1.248227837736815</v>
          </cell>
          <cell r="P2004">
            <v>1.3398975369675936</v>
          </cell>
          <cell r="Q2004">
            <v>2.4723338686611918</v>
          </cell>
          <cell r="R2004">
            <v>1.970895247699711</v>
          </cell>
          <cell r="S2004">
            <v>3.1162133650251223</v>
          </cell>
          <cell r="T2004">
            <v>2.8905364276968104</v>
          </cell>
          <cell r="U2004">
            <v>1.0361686647468726</v>
          </cell>
          <cell r="V2004">
            <v>-1.8297010990373841</v>
          </cell>
          <cell r="W2004">
            <v>0.52697853050664989</v>
          </cell>
        </row>
        <row r="2005">
          <cell r="A2005" t="str">
            <v>EU-2760ZCPIH</v>
          </cell>
          <cell r="B2005" t="str">
            <v>EU-27</v>
          </cell>
          <cell r="C2005">
            <v>6</v>
          </cell>
          <cell r="D2005">
            <v>0</v>
          </cell>
          <cell r="E2005">
            <v>0</v>
          </cell>
          <cell r="F2005">
            <v>0</v>
          </cell>
          <cell r="G2005" t="str">
            <v>ZCPIH</v>
          </cell>
          <cell r="H2005" t="e">
            <v>#N/A</v>
          </cell>
          <cell r="I2005" t="e">
            <v>#N/A</v>
          </cell>
          <cell r="J2005">
            <v>7.3281255283893065</v>
          </cell>
          <cell r="K2005">
            <v>4.649526334362597</v>
          </cell>
          <cell r="L2005">
            <v>2.9586214428615198</v>
          </cell>
          <cell r="M2005">
            <v>3.4574857032803719</v>
          </cell>
          <cell r="N2005">
            <v>3.1977839713877465</v>
          </cell>
          <cell r="O2005">
            <v>2.5472473294987585</v>
          </cell>
          <cell r="P2005">
            <v>2.1367521367521292</v>
          </cell>
          <cell r="Q2005">
            <v>2.2663877301255297</v>
          </cell>
          <cell r="R2005">
            <v>2.2843504908869994</v>
          </cell>
          <cell r="S2005">
            <v>2.3058333000000042</v>
          </cell>
          <cell r="T2005">
            <v>2.365456515958031</v>
          </cell>
          <cell r="U2005">
            <v>3.6949185144059982</v>
          </cell>
          <cell r="V2005">
            <v>1.1819678736572303</v>
          </cell>
          <cell r="W2005">
            <v>1.8572446620319205</v>
          </cell>
        </row>
        <row r="2006">
          <cell r="A2006" t="str">
            <v>EU-2710AVGDGP</v>
          </cell>
          <cell r="B2006" t="str">
            <v>EU-27</v>
          </cell>
          <cell r="C2006">
            <v>1</v>
          </cell>
          <cell r="D2006">
            <v>0</v>
          </cell>
          <cell r="E2006">
            <v>0</v>
          </cell>
          <cell r="F2006">
            <v>0</v>
          </cell>
          <cell r="G2006" t="str">
            <v>AVGDGP</v>
          </cell>
          <cell r="H2006" t="e">
            <v>#N/A</v>
          </cell>
          <cell r="I2006" t="e">
            <v>#N/A</v>
          </cell>
          <cell r="J2006">
            <v>-1.0812717804672367</v>
          </cell>
          <cell r="K2006">
            <v>-0.56449929107275088</v>
          </cell>
          <cell r="L2006">
            <v>6.4841412397069658E-3</v>
          </cell>
          <cell r="M2006">
            <v>1.3917303479162899</v>
          </cell>
          <cell r="N2006">
            <v>1.0281262076715254</v>
          </cell>
          <cell r="O2006">
            <v>0.14631768821953256</v>
          </cell>
          <cell r="P2006">
            <v>-0.53893600293988131</v>
          </cell>
          <cell r="Q2006">
            <v>-2.3404826875648002E-2</v>
          </cell>
          <cell r="R2006">
            <v>7.5405132916123135E-2</v>
          </cell>
          <cell r="S2006">
            <v>1.2191796470158527</v>
          </cell>
          <cell r="T2006">
            <v>2.1329597068073922</v>
          </cell>
          <cell r="U2006">
            <v>1.4676224821795369</v>
          </cell>
          <cell r="V2006">
            <v>-1.5839642753368368</v>
          </cell>
          <cell r="W2006">
            <v>-2.2159320017764053</v>
          </cell>
        </row>
        <row r="2007">
          <cell r="A2007" t="str">
            <v>EU-271319UBLA</v>
          </cell>
          <cell r="B2007" t="str">
            <v>EU-27</v>
          </cell>
          <cell r="C2007">
            <v>1</v>
          </cell>
          <cell r="D2007">
            <v>0</v>
          </cell>
          <cell r="E2007">
            <v>319</v>
          </cell>
          <cell r="F2007">
            <v>0</v>
          </cell>
          <cell r="G2007" t="str">
            <v>UBLA</v>
          </cell>
          <cell r="H2007" t="e">
            <v>#N/A</v>
          </cell>
          <cell r="I2007" t="e">
            <v>#N/A</v>
          </cell>
          <cell r="J2007" t="e">
            <v>#N/A</v>
          </cell>
          <cell r="K2007" t="e">
            <v>#N/A</v>
          </cell>
          <cell r="L2007" t="e">
            <v>#N/A</v>
          </cell>
          <cell r="M2007" t="e">
            <v>#N/A</v>
          </cell>
          <cell r="N2007" t="e">
            <v>#N/A</v>
          </cell>
          <cell r="O2007" t="e">
            <v>#N/A</v>
          </cell>
          <cell r="P2007" t="e">
            <v>#N/A</v>
          </cell>
          <cell r="Q2007" t="e">
            <v>#N/A</v>
          </cell>
          <cell r="R2007" t="e">
            <v>#N/A</v>
          </cell>
          <cell r="S2007" t="e">
            <v>#N/A</v>
          </cell>
          <cell r="T2007" t="e">
            <v>#N/A</v>
          </cell>
          <cell r="U2007" t="e">
            <v>#N/A</v>
          </cell>
          <cell r="V2007" t="e">
            <v>#N/A</v>
          </cell>
          <cell r="W2007" t="e">
            <v>#N/A</v>
          </cell>
        </row>
        <row r="2008">
          <cell r="A2008" t="str">
            <v>EU-271319UBLGE</v>
          </cell>
          <cell r="B2008" t="str">
            <v>EU-27</v>
          </cell>
          <cell r="C2008">
            <v>1</v>
          </cell>
          <cell r="D2008">
            <v>0</v>
          </cell>
          <cell r="E2008">
            <v>319</v>
          </cell>
          <cell r="F2008">
            <v>0</v>
          </cell>
          <cell r="G2008" t="str">
            <v>UBLGE</v>
          </cell>
          <cell r="H2008" t="e">
            <v>#N/A</v>
          </cell>
          <cell r="I2008" t="e">
            <v>#N/A</v>
          </cell>
          <cell r="J2008" t="e">
            <v>#N/A</v>
          </cell>
          <cell r="K2008">
            <v>-1.872821182284935</v>
          </cell>
          <cell r="L2008">
            <v>-0.9534459777370401</v>
          </cell>
          <cell r="M2008">
            <v>0.63177670526217111</v>
          </cell>
          <cell r="N2008">
            <v>-1.392439973069435</v>
          </cell>
          <cell r="O2008">
            <v>-2.4870504000332772</v>
          </cell>
          <cell r="P2008">
            <v>-3.1464124021628814</v>
          </cell>
          <cell r="Q2008">
            <v>-2.905945412715079</v>
          </cell>
          <cell r="R2008">
            <v>-2.4347097752287565</v>
          </cell>
          <cell r="S2008">
            <v>-1.4211575019660443</v>
          </cell>
          <cell r="T2008">
            <v>-0.85816080686123652</v>
          </cell>
          <cell r="U2008">
            <v>-1.9937553394378871</v>
          </cell>
          <cell r="V2008">
            <v>-4.4140010201772713</v>
          </cell>
          <cell r="W2008">
            <v>-4.8426879401489487</v>
          </cell>
        </row>
        <row r="2009">
          <cell r="A2009" t="str">
            <v>EU-271319UBLGIE</v>
          </cell>
          <cell r="B2009" t="str">
            <v>EU-27</v>
          </cell>
          <cell r="C2009">
            <v>1</v>
          </cell>
          <cell r="D2009">
            <v>0</v>
          </cell>
          <cell r="E2009">
            <v>319</v>
          </cell>
          <cell r="F2009">
            <v>0</v>
          </cell>
          <cell r="G2009" t="str">
            <v>UBLGIE</v>
          </cell>
          <cell r="H2009" t="e">
            <v>#N/A</v>
          </cell>
          <cell r="I2009" t="e">
            <v>#N/A</v>
          </cell>
          <cell r="J2009" t="e">
            <v>#N/A</v>
          </cell>
          <cell r="K2009">
            <v>2.5532855924272826</v>
          </cell>
          <cell r="L2009">
            <v>2.9241102089359341</v>
          </cell>
          <cell r="M2009">
            <v>4.3358826246738253</v>
          </cell>
          <cell r="N2009">
            <v>2.1451015591943325</v>
          </cell>
          <cell r="O2009">
            <v>0.71739998573685182</v>
          </cell>
          <cell r="P2009">
            <v>-0.10032638411435606</v>
          </cell>
          <cell r="Q2009">
            <v>-5.3999200078142406E-2</v>
          </cell>
          <cell r="R2009">
            <v>0.32270421108102632</v>
          </cell>
          <cell r="S2009">
            <v>1.2480094444683212</v>
          </cell>
          <cell r="T2009">
            <v>1.8854751232839899</v>
          </cell>
          <cell r="U2009">
            <v>0.74644460317643668</v>
          </cell>
          <cell r="V2009">
            <v>-1.6081505420995192</v>
          </cell>
          <cell r="W2009">
            <v>-1.975652361151272</v>
          </cell>
        </row>
        <row r="2010">
          <cell r="A2010" t="str">
            <v>EU-271319UBLGAP</v>
          </cell>
          <cell r="B2010" t="str">
            <v>EU-27</v>
          </cell>
          <cell r="C2010">
            <v>1</v>
          </cell>
          <cell r="D2010">
            <v>0</v>
          </cell>
          <cell r="E2010">
            <v>319</v>
          </cell>
          <cell r="F2010">
            <v>0</v>
          </cell>
          <cell r="G2010" t="str">
            <v>UBLGAP</v>
          </cell>
          <cell r="H2010" t="e">
            <v>#N/A</v>
          </cell>
          <cell r="I2010" t="e">
            <v>#N/A</v>
          </cell>
          <cell r="J2010" t="e">
            <v>#N/A</v>
          </cell>
          <cell r="K2010" t="e">
            <v>#N/A</v>
          </cell>
          <cell r="L2010" t="e">
            <v>#N/A</v>
          </cell>
          <cell r="M2010" t="e">
            <v>#N/A</v>
          </cell>
          <cell r="N2010">
            <v>-1.9062755203878332</v>
          </cell>
          <cell r="O2010">
            <v>-2.5620509986682207</v>
          </cell>
          <cell r="P2010">
            <v>-2.8645321028028707</v>
          </cell>
          <cell r="Q2010">
            <v>-2.8801757922384739</v>
          </cell>
          <cell r="R2010">
            <v>-2.4647516407527643</v>
          </cell>
          <cell r="S2010">
            <v>-2.0060095234099191</v>
          </cell>
          <cell r="T2010">
            <v>-1.8664967520694815</v>
          </cell>
          <cell r="U2010">
            <v>-2.6888606473769214</v>
          </cell>
          <cell r="V2010">
            <v>-3.6818194401911652</v>
          </cell>
          <cell r="W2010">
            <v>-3.8145653119111187</v>
          </cell>
        </row>
        <row r="2011">
          <cell r="A2011" t="str">
            <v>EU-271319UBLGAPS</v>
          </cell>
          <cell r="B2011" t="str">
            <v>EU-27</v>
          </cell>
          <cell r="C2011">
            <v>1</v>
          </cell>
          <cell r="D2011">
            <v>0</v>
          </cell>
          <cell r="E2011">
            <v>319</v>
          </cell>
          <cell r="F2011">
            <v>0</v>
          </cell>
          <cell r="G2011" t="str">
            <v>UBLGAPS</v>
          </cell>
          <cell r="H2011" t="e">
            <v>#N/A</v>
          </cell>
          <cell r="I2011" t="e">
            <v>#N/A</v>
          </cell>
          <cell r="J2011" t="e">
            <v>#N/A</v>
          </cell>
          <cell r="K2011" t="e">
            <v>#N/A</v>
          </cell>
          <cell r="L2011" t="e">
            <v>#N/A</v>
          </cell>
          <cell r="M2011" t="e">
            <v>#N/A</v>
          </cell>
          <cell r="N2011" t="e">
            <v>#N/A</v>
          </cell>
          <cell r="O2011" t="e">
            <v>#N/A</v>
          </cell>
          <cell r="P2011">
            <v>-3.1567110618662078</v>
          </cell>
          <cell r="Q2011">
            <v>-3.030656256701167</v>
          </cell>
          <cell r="R2011">
            <v>-2.6398042197658982</v>
          </cell>
          <cell r="S2011">
            <v>-2.0256666864894366</v>
          </cell>
          <cell r="T2011">
            <v>-1.8176420127252864</v>
          </cell>
          <cell r="U2011">
            <v>-2.6412029579883409</v>
          </cell>
          <cell r="V2011">
            <v>-3.6955134413902382</v>
          </cell>
          <cell r="W2011">
            <v>-3.7731820148513164</v>
          </cell>
        </row>
        <row r="2012">
          <cell r="A2012" t="str">
            <v>EU-271319UDGG</v>
          </cell>
          <cell r="B2012" t="str">
            <v>EU-27</v>
          </cell>
          <cell r="C2012">
            <v>1</v>
          </cell>
          <cell r="D2012">
            <v>0</v>
          </cell>
          <cell r="E2012">
            <v>319</v>
          </cell>
          <cell r="F2012">
            <v>0</v>
          </cell>
          <cell r="G2012" t="str">
            <v>UDGG</v>
          </cell>
          <cell r="H2012" t="e">
            <v>#N/A</v>
          </cell>
          <cell r="I2012" t="e">
            <v>#N/A</v>
          </cell>
          <cell r="J2012" t="e">
            <v>#N/A</v>
          </cell>
          <cell r="K2012">
            <v>66.350750020696935</v>
          </cell>
          <cell r="L2012">
            <v>65.698016437844629</v>
          </cell>
          <cell r="M2012">
            <v>61.729801092155469</v>
          </cell>
          <cell r="N2012">
            <v>60.832574795685638</v>
          </cell>
          <cell r="O2012">
            <v>60.211004561323008</v>
          </cell>
          <cell r="P2012">
            <v>61.752294026650048</v>
          </cell>
          <cell r="Q2012">
            <v>62.155234603795094</v>
          </cell>
          <cell r="R2012">
            <v>62.657221665878858</v>
          </cell>
          <cell r="S2012">
            <v>61.335860152596531</v>
          </cell>
          <cell r="T2012">
            <v>58.728648817448246</v>
          </cell>
          <cell r="U2012">
            <v>60.608341952033726</v>
          </cell>
          <cell r="V2012">
            <v>67.431682659051702</v>
          </cell>
          <cell r="W2012">
            <v>70.916156825194449</v>
          </cell>
        </row>
        <row r="2013">
          <cell r="A2013" t="str">
            <v>EU-2760OCPH</v>
          </cell>
          <cell r="B2013" t="str">
            <v>EU-27</v>
          </cell>
          <cell r="C2013">
            <v>6</v>
          </cell>
          <cell r="D2013">
            <v>1</v>
          </cell>
          <cell r="E2013">
            <v>0</v>
          </cell>
          <cell r="F2013">
            <v>0</v>
          </cell>
          <cell r="G2013" t="str">
            <v>OCPH</v>
          </cell>
          <cell r="H2013" t="e">
            <v>#N/A</v>
          </cell>
          <cell r="I2013">
            <v>2.2467613978873313</v>
          </cell>
          <cell r="J2013">
            <v>2.1416578739385184</v>
          </cell>
          <cell r="K2013">
            <v>3.3146176288075369</v>
          </cell>
          <cell r="L2013">
            <v>3.6757183003423455</v>
          </cell>
          <cell r="M2013">
            <v>3.3967401480551551</v>
          </cell>
          <cell r="N2013">
            <v>2.2429464573761493</v>
          </cell>
          <cell r="O2013">
            <v>1.6697870515629321</v>
          </cell>
          <cell r="P2013">
            <v>1.7430201931522227</v>
          </cell>
          <cell r="Q2013">
            <v>2.1193487514702403</v>
          </cell>
          <cell r="R2013">
            <v>1.9703462323241716</v>
          </cell>
          <cell r="S2013">
            <v>2.2949745767896879</v>
          </cell>
          <cell r="T2013">
            <v>2.2107002336904102</v>
          </cell>
          <cell r="U2013">
            <v>1.0076566608651083</v>
          </cell>
          <cell r="V2013">
            <v>-0.36832338988586066</v>
          </cell>
          <cell r="W2013">
            <v>0.41105587134260269</v>
          </cell>
        </row>
        <row r="2014">
          <cell r="A2014" t="str">
            <v>EU-2760OIGT</v>
          </cell>
          <cell r="B2014" t="str">
            <v>EU-27</v>
          </cell>
          <cell r="C2014">
            <v>6</v>
          </cell>
          <cell r="D2014">
            <v>1</v>
          </cell>
          <cell r="E2014">
            <v>0</v>
          </cell>
          <cell r="F2014">
            <v>0</v>
          </cell>
          <cell r="G2014" t="str">
            <v>OIGT</v>
          </cell>
          <cell r="H2014" t="e">
            <v>#N/A</v>
          </cell>
          <cell r="I2014">
            <v>2.7164010617544143</v>
          </cell>
          <cell r="J2014">
            <v>3.5895850765101933</v>
          </cell>
          <cell r="K2014">
            <v>7.2740704080197949</v>
          </cell>
          <cell r="L2014">
            <v>5.4498297903135873</v>
          </cell>
          <cell r="M2014">
            <v>4.605969814533073</v>
          </cell>
          <cell r="N2014">
            <v>0.74352828377082236</v>
          </cell>
          <cell r="O2014">
            <v>-0.50568595681249606</v>
          </cell>
          <cell r="P2014">
            <v>1.3219316357866218</v>
          </cell>
          <cell r="Q2014">
            <v>3.0088696232611012</v>
          </cell>
          <cell r="R2014">
            <v>3.5768550351936712</v>
          </cell>
          <cell r="S2014">
            <v>6.1362058822300503</v>
          </cell>
          <cell r="T2014">
            <v>5.39202382047832</v>
          </cell>
          <cell r="U2014">
            <v>0.40110589500341742</v>
          </cell>
          <cell r="V2014">
            <v>-5.9387777289924397</v>
          </cell>
          <cell r="W2014">
            <v>-0.63393808951095476</v>
          </cell>
        </row>
        <row r="2015">
          <cell r="A2015" t="str">
            <v>EU-2760OXGS</v>
          </cell>
          <cell r="B2015" t="str">
            <v>EU-27</v>
          </cell>
          <cell r="C2015">
            <v>6</v>
          </cell>
          <cell r="D2015">
            <v>1</v>
          </cell>
          <cell r="E2015">
            <v>0</v>
          </cell>
          <cell r="F2015">
            <v>0</v>
          </cell>
          <cell r="G2015" t="str">
            <v>OXGS</v>
          </cell>
          <cell r="H2015" t="e">
            <v>#N/A</v>
          </cell>
          <cell r="I2015">
            <v>5.391935471014575</v>
          </cell>
          <cell r="J2015">
            <v>10.504246770012404</v>
          </cell>
          <cell r="K2015">
            <v>7.0104932406668485</v>
          </cell>
          <cell r="L2015">
            <v>5.615314691843043</v>
          </cell>
          <cell r="M2015">
            <v>12.497595903322178</v>
          </cell>
          <cell r="N2015">
            <v>3.8606053899962189</v>
          </cell>
          <cell r="O2015">
            <v>1.9617601025919029</v>
          </cell>
          <cell r="P2015">
            <v>1.8628600418354013</v>
          </cell>
          <cell r="Q2015">
            <v>7.5321126551673334</v>
          </cell>
          <cell r="R2015">
            <v>5.8534820411514588</v>
          </cell>
          <cell r="S2015">
            <v>9.1987993835965121</v>
          </cell>
          <cell r="T2015">
            <v>5.0771804214080341</v>
          </cell>
          <cell r="U2015">
            <v>2.6840924296059443</v>
          </cell>
          <cell r="V2015">
            <v>-3.5181486704465637</v>
          </cell>
          <cell r="W2015">
            <v>1.421337502774489</v>
          </cell>
        </row>
        <row r="2016">
          <cell r="A2016" t="str">
            <v>EU-2760OMGS</v>
          </cell>
          <cell r="B2016" t="str">
            <v>EU-27</v>
          </cell>
          <cell r="C2016">
            <v>6</v>
          </cell>
          <cell r="D2016">
            <v>1</v>
          </cell>
          <cell r="E2016">
            <v>0</v>
          </cell>
          <cell r="F2016">
            <v>0</v>
          </cell>
          <cell r="G2016" t="str">
            <v>OMGS</v>
          </cell>
          <cell r="H2016" t="e">
            <v>#N/A</v>
          </cell>
          <cell r="I2016">
            <v>4.9523368159966275</v>
          </cell>
          <cell r="J2016">
            <v>9.6924727139169331</v>
          </cell>
          <cell r="K2016">
            <v>10.442538552448234</v>
          </cell>
          <cell r="L2016">
            <v>7.4668082164063065</v>
          </cell>
          <cell r="M2016">
            <v>11.536379447448141</v>
          </cell>
          <cell r="N2016">
            <v>2.6823718220321702</v>
          </cell>
          <cell r="O2016">
            <v>1.4818475199362968</v>
          </cell>
          <cell r="P2016">
            <v>3.3712015439945064</v>
          </cell>
          <cell r="Q2016">
            <v>7.5896657272620738</v>
          </cell>
          <cell r="R2016">
            <v>6.1964595242419707</v>
          </cell>
          <cell r="S2016">
            <v>9.2150163394577369</v>
          </cell>
          <cell r="T2016">
            <v>5.2712625716284878</v>
          </cell>
          <cell r="U2016">
            <v>2.780931300161571</v>
          </cell>
          <cell r="V2016">
            <v>-2.4404004914310828</v>
          </cell>
          <cell r="W2016">
            <v>1.0163241477244345</v>
          </cell>
        </row>
        <row r="2017">
          <cell r="A2017" t="str">
            <v>EU-2710CVGD3</v>
          </cell>
          <cell r="B2017" t="str">
            <v>EU-27</v>
          </cell>
          <cell r="C2017">
            <v>1</v>
          </cell>
          <cell r="D2017">
            <v>0</v>
          </cell>
          <cell r="E2017">
            <v>0</v>
          </cell>
          <cell r="F2017">
            <v>0</v>
          </cell>
          <cell r="G2017" t="str">
            <v>CVGD3</v>
          </cell>
          <cell r="H2017" t="e">
            <v>#N/A</v>
          </cell>
          <cell r="I2017">
            <v>2.1381584029259724</v>
          </cell>
          <cell r="J2017">
            <v>2.1430908988896307</v>
          </cell>
          <cell r="K2017">
            <v>3.6159359762705412</v>
          </cell>
          <cell r="L2017">
            <v>3.641718391198741</v>
          </cell>
          <cell r="M2017">
            <v>3.3869791826353679</v>
          </cell>
          <cell r="N2017">
            <v>1.8859816907748512</v>
          </cell>
          <cell r="O2017">
            <v>1.3936503980333863</v>
          </cell>
          <cell r="P2017">
            <v>1.7117026497033856</v>
          </cell>
          <cell r="Q2017">
            <v>2.1886950484428169</v>
          </cell>
          <cell r="R2017">
            <v>2.1861081316292581</v>
          </cell>
          <cell r="S2017">
            <v>2.9686245307120109</v>
          </cell>
          <cell r="T2017">
            <v>2.8200446416519371</v>
          </cell>
          <cell r="U2017">
            <v>1.1094308565662407</v>
          </cell>
          <cell r="V2017">
            <v>-1.1680877237626552</v>
          </cell>
          <cell r="W2017">
            <v>0.34877153823646029</v>
          </cell>
        </row>
        <row r="2018">
          <cell r="A2018" t="str">
            <v>EU-2710CVGD4</v>
          </cell>
          <cell r="B2018" t="str">
            <v>EU-27</v>
          </cell>
          <cell r="C2018">
            <v>1</v>
          </cell>
          <cell r="D2018">
            <v>0</v>
          </cell>
          <cell r="E2018">
            <v>0</v>
          </cell>
          <cell r="F2018">
            <v>0</v>
          </cell>
          <cell r="G2018" t="str">
            <v>CVGD4</v>
          </cell>
          <cell r="H2018" t="e">
            <v>#N/A</v>
          </cell>
          <cell r="I2018">
            <v>-0.53111304066605292</v>
          </cell>
          <cell r="J2018">
            <v>0.1792152335170063</v>
          </cell>
          <cell r="K2018">
            <v>0.25019742758942853</v>
          </cell>
          <cell r="L2018">
            <v>-9.5072638083242955E-2</v>
          </cell>
          <cell r="M2018">
            <v>7.8303822193603878E-2</v>
          </cell>
          <cell r="N2018">
            <v>-0.34666900010245127</v>
          </cell>
          <cell r="O2018">
            <v>-0.33183810856514462</v>
          </cell>
          <cell r="P2018">
            <v>0.11847831269274783</v>
          </cell>
          <cell r="Q2018">
            <v>0.19662596544706124</v>
          </cell>
          <cell r="R2018">
            <v>-0.16397152972266493</v>
          </cell>
          <cell r="S2018">
            <v>8.9871151889375334E-2</v>
          </cell>
          <cell r="T2018">
            <v>0.13773164925680703</v>
          </cell>
          <cell r="U2018">
            <v>-4.7121777179430856E-2</v>
          </cell>
          <cell r="V2018">
            <v>-0.20808996641482858</v>
          </cell>
          <cell r="W2018">
            <v>1.3500034574290096E-2</v>
          </cell>
        </row>
        <row r="2019">
          <cell r="A2019" t="str">
            <v>EU-2710CVGD9</v>
          </cell>
          <cell r="B2019" t="str">
            <v>EU-27</v>
          </cell>
          <cell r="C2019">
            <v>1</v>
          </cell>
          <cell r="D2019">
            <v>0</v>
          </cell>
          <cell r="E2019">
            <v>0</v>
          </cell>
          <cell r="F2019">
            <v>0</v>
          </cell>
          <cell r="G2019" t="str">
            <v>CVGD9</v>
          </cell>
          <cell r="H2019" t="e">
            <v>#N/A</v>
          </cell>
          <cell r="I2019">
            <v>0.20265671864289247</v>
          </cell>
          <cell r="J2019">
            <v>0.40845969015714845</v>
          </cell>
          <cell r="K2019">
            <v>-0.89484235701813652</v>
          </cell>
          <cell r="L2019">
            <v>-0.4913622296202107</v>
          </cell>
          <cell r="M2019">
            <v>0.41881998808131637</v>
          </cell>
          <cell r="N2019">
            <v>0.43102061227121846</v>
          </cell>
          <cell r="O2019">
            <v>0.18530069070822486</v>
          </cell>
          <cell r="P2019">
            <v>-0.48377842361969736</v>
          </cell>
          <cell r="Q2019">
            <v>7.2098466498851543E-2</v>
          </cell>
          <cell r="R2019">
            <v>-5.2192861893519016E-2</v>
          </cell>
          <cell r="S2019">
            <v>5.717764701555339E-2</v>
          </cell>
          <cell r="T2019">
            <v>-5.6683632595849964E-2</v>
          </cell>
          <cell r="U2019">
            <v>-2.3664214150305618E-2</v>
          </cell>
          <cell r="V2019">
            <v>-0.45473067680899715</v>
          </cell>
          <cell r="W2019">
            <v>0.16455561513207478</v>
          </cell>
        </row>
        <row r="2020">
          <cell r="A2020" t="str">
            <v>EU-2760NETN</v>
          </cell>
          <cell r="B2020" t="str">
            <v>EU-27</v>
          </cell>
          <cell r="C2020">
            <v>6</v>
          </cell>
          <cell r="D2020">
            <v>0</v>
          </cell>
          <cell r="E2020">
            <v>0</v>
          </cell>
          <cell r="F2020">
            <v>0</v>
          </cell>
          <cell r="G2020" t="str">
            <v>NETN</v>
          </cell>
          <cell r="H2020" t="e">
            <v>#N/A</v>
          </cell>
          <cell r="I2020">
            <v>0.51728336739347291</v>
          </cell>
          <cell r="J2020">
            <v>0.62885214885932683</v>
          </cell>
          <cell r="K2020">
            <v>1.3181597206124884</v>
          </cell>
          <cell r="L2020">
            <v>0.79472711072869906</v>
          </cell>
          <cell r="M2020">
            <v>1.7421685164622724</v>
          </cell>
          <cell r="N2020">
            <v>0.88263789140377025</v>
          </cell>
          <cell r="O2020">
            <v>0.413978186648567</v>
          </cell>
          <cell r="P2020">
            <v>0.5153712188655124</v>
          </cell>
          <cell r="Q2020">
            <v>0.67050876832477346</v>
          </cell>
          <cell r="R2020">
            <v>0.95764012022527822</v>
          </cell>
          <cell r="S2020">
            <v>1.6173975759730119</v>
          </cell>
          <cell r="T2020">
            <v>1.7358074296716541</v>
          </cell>
          <cell r="U2020">
            <v>0.99062519652481917</v>
          </cell>
          <cell r="V2020">
            <v>-1.5343937866098889</v>
          </cell>
          <cell r="W2020">
            <v>-0.35403052631463039</v>
          </cell>
        </row>
        <row r="2021">
          <cell r="A2021" t="str">
            <v>EU-2710ZUTN</v>
          </cell>
          <cell r="B2021" t="str">
            <v>EU-27</v>
          </cell>
          <cell r="C2021">
            <v>1</v>
          </cell>
          <cell r="D2021">
            <v>0</v>
          </cell>
          <cell r="E2021">
            <v>0</v>
          </cell>
          <cell r="F2021">
            <v>0</v>
          </cell>
          <cell r="G2021" t="str">
            <v>ZUTN</v>
          </cell>
          <cell r="H2021" t="e">
            <v>#N/A</v>
          </cell>
          <cell r="I2021" t="e">
            <v>#N/A</v>
          </cell>
          <cell r="J2021" t="e">
            <v>#N/A</v>
          </cell>
          <cell r="K2021" t="e">
            <v>#N/A</v>
          </cell>
          <cell r="L2021" t="e">
            <v>#N/A</v>
          </cell>
          <cell r="M2021">
            <v>8.6999999999999993</v>
          </cell>
          <cell r="N2021">
            <v>8.5</v>
          </cell>
          <cell r="O2021">
            <v>8.9</v>
          </cell>
          <cell r="P2021">
            <v>9</v>
          </cell>
          <cell r="Q2021">
            <v>9</v>
          </cell>
          <cell r="R2021">
            <v>8.9</v>
          </cell>
          <cell r="S2021">
            <v>8.1999999999999993</v>
          </cell>
          <cell r="T2021">
            <v>7.1</v>
          </cell>
          <cell r="U2021">
            <v>7</v>
          </cell>
          <cell r="V2021">
            <v>8.6999999999999993</v>
          </cell>
          <cell r="W2021">
            <v>9.5</v>
          </cell>
        </row>
        <row r="2022">
          <cell r="A2022" t="str">
            <v>EU-2760RVGDE</v>
          </cell>
          <cell r="B2022" t="str">
            <v>EU-27</v>
          </cell>
          <cell r="C2022">
            <v>6</v>
          </cell>
          <cell r="D2022">
            <v>1</v>
          </cell>
          <cell r="E2022">
            <v>0</v>
          </cell>
          <cell r="F2022">
            <v>0</v>
          </cell>
          <cell r="G2022" t="str">
            <v>RVGDE</v>
          </cell>
          <cell r="H2022" t="e">
            <v>#N/A</v>
          </cell>
          <cell r="I2022">
            <v>2.0580690663032586</v>
          </cell>
          <cell r="J2022">
            <v>2.1411495860053975</v>
          </cell>
          <cell r="K2022">
            <v>1.6820343119432923</v>
          </cell>
          <cell r="L2022">
            <v>2.3328385218320369</v>
          </cell>
          <cell r="M2022">
            <v>2.3301660421648496</v>
          </cell>
          <cell r="N2022">
            <v>1.4742701378557266</v>
          </cell>
          <cell r="O2022">
            <v>1.5089171262784529</v>
          </cell>
          <cell r="P2022">
            <v>1.8166709821278326</v>
          </cell>
          <cell r="Q2022">
            <v>2.6265869168625944</v>
          </cell>
          <cell r="R2022">
            <v>1.640220024291783</v>
          </cell>
          <cell r="S2022">
            <v>2.1713265933470671</v>
          </cell>
          <cell r="T2022">
            <v>1.6215045689017105</v>
          </cell>
          <cell r="U2022">
            <v>0.72154665462049739</v>
          </cell>
          <cell r="V2022">
            <v>0.14424196291489277</v>
          </cell>
          <cell r="W2022">
            <v>1.1977426180714845</v>
          </cell>
        </row>
        <row r="2023">
          <cell r="A2023" t="str">
            <v>EU-2760PVGD</v>
          </cell>
          <cell r="B2023" t="str">
            <v>EU-27</v>
          </cell>
          <cell r="C2023">
            <v>6</v>
          </cell>
          <cell r="D2023">
            <v>1</v>
          </cell>
          <cell r="E2023">
            <v>0</v>
          </cell>
          <cell r="F2023">
            <v>0</v>
          </cell>
          <cell r="G2023" t="str">
            <v>PVGD</v>
          </cell>
          <cell r="H2023">
            <v>3.541201485580503</v>
          </cell>
          <cell r="I2023">
            <v>2.8638698481783909</v>
          </cell>
          <cell r="J2023">
            <v>3.4295665393808239</v>
          </cell>
          <cell r="K2023">
            <v>2.1846477429894984</v>
          </cell>
          <cell r="L2023">
            <v>1.5814578556042402</v>
          </cell>
          <cell r="M2023">
            <v>1.765627344557541</v>
          </cell>
          <cell r="N2023">
            <v>2.6431676492288725</v>
          </cell>
          <cell r="O2023">
            <v>2.7608691860350865</v>
          </cell>
          <cell r="P2023">
            <v>2.4079539816614703</v>
          </cell>
          <cell r="Q2023">
            <v>2.1327148378550653</v>
          </cell>
          <cell r="R2023">
            <v>2.0833810658933416</v>
          </cell>
          <cell r="S2023">
            <v>2.1517893881914718</v>
          </cell>
          <cell r="T2023">
            <v>2.6219729612960707</v>
          </cell>
          <cell r="U2023">
            <v>2.7384401340514675</v>
          </cell>
          <cell r="V2023">
            <v>1.7852359049925992</v>
          </cell>
          <cell r="W2023">
            <v>1.7806686800436955</v>
          </cell>
        </row>
        <row r="2024">
          <cell r="A2024" t="str">
            <v>EU-2760RWCDV</v>
          </cell>
          <cell r="B2024" t="str">
            <v>EU-27</v>
          </cell>
          <cell r="C2024">
            <v>6</v>
          </cell>
          <cell r="D2024">
            <v>1</v>
          </cell>
          <cell r="E2024">
            <v>0</v>
          </cell>
          <cell r="F2024">
            <v>0</v>
          </cell>
          <cell r="G2024" t="str">
            <v>RWCDV</v>
          </cell>
          <cell r="H2024" t="e">
            <v>#N/A</v>
          </cell>
          <cell r="I2024">
            <v>1.0013458515076845</v>
          </cell>
          <cell r="J2024">
            <v>1.0115704546699966</v>
          </cell>
          <cell r="K2024">
            <v>1.173551401262718</v>
          </cell>
          <cell r="L2024">
            <v>2.5312001099522474</v>
          </cell>
          <cell r="M2024">
            <v>2.3940140194758763</v>
          </cell>
          <cell r="N2024">
            <v>1.3750263036868215</v>
          </cell>
          <cell r="O2024">
            <v>0.47494379672374798</v>
          </cell>
          <cell r="P2024">
            <v>1.0876807959673052</v>
          </cell>
          <cell r="Q2024">
            <v>0.53453717888836128</v>
          </cell>
          <cell r="R2024">
            <v>0.61528251802926981</v>
          </cell>
          <cell r="S2024">
            <v>0.51943299924877007</v>
          </cell>
          <cell r="T2024">
            <v>0.36124948768982978</v>
          </cell>
          <cell r="U2024">
            <v>0.89237135244630839</v>
          </cell>
          <cell r="V2024">
            <v>0.69726389759217078</v>
          </cell>
          <cell r="W2024">
            <v>0.363278390154953</v>
          </cell>
        </row>
        <row r="2025">
          <cell r="A2025" t="str">
            <v>EU-2760QLCD</v>
          </cell>
          <cell r="B2025" t="str">
            <v>EU-27</v>
          </cell>
          <cell r="C2025">
            <v>6</v>
          </cell>
          <cell r="D2025">
            <v>1</v>
          </cell>
          <cell r="E2025">
            <v>0</v>
          </cell>
          <cell r="F2025">
            <v>0</v>
          </cell>
          <cell r="G2025" t="str">
            <v>QLCD</v>
          </cell>
          <cell r="H2025" t="e">
            <v>#N/A</v>
          </cell>
          <cell r="I2025">
            <v>-0.58470265971899416</v>
          </cell>
          <cell r="J2025">
            <v>-1.251776067505328</v>
          </cell>
          <cell r="K2025">
            <v>-0.65976486963696956</v>
          </cell>
          <cell r="L2025">
            <v>6.1268651754042835E-2</v>
          </cell>
          <cell r="M2025">
            <v>0.1027335422103981</v>
          </cell>
          <cell r="N2025">
            <v>0.24843782054599917</v>
          </cell>
          <cell r="O2025">
            <v>-0.59347221657956029</v>
          </cell>
          <cell r="P2025">
            <v>-0.14448524012523611</v>
          </cell>
          <cell r="Q2025">
            <v>-1.4376464541401845</v>
          </cell>
          <cell r="R2025">
            <v>-0.55374091841686734</v>
          </cell>
          <cell r="S2025">
            <v>-1.0661221948225941</v>
          </cell>
          <cell r="T2025">
            <v>-0.77775555972307009</v>
          </cell>
          <cell r="U2025">
            <v>0.73670370378629002</v>
          </cell>
          <cell r="V2025">
            <v>0.93459202434122979</v>
          </cell>
          <cell r="W2025">
            <v>-0.62024883047014923</v>
          </cell>
        </row>
        <row r="2026">
          <cell r="A2026" t="str">
            <v>EU-2760OVGDP</v>
          </cell>
          <cell r="B2026" t="str">
            <v>EU-27</v>
          </cell>
          <cell r="C2026">
            <v>6</v>
          </cell>
          <cell r="D2026">
            <v>0</v>
          </cell>
          <cell r="E2026">
            <v>0</v>
          </cell>
          <cell r="F2026">
            <v>0</v>
          </cell>
          <cell r="G2026" t="str">
            <v>OVGDP</v>
          </cell>
          <cell r="H2026" t="e">
            <v>#N/A</v>
          </cell>
          <cell r="I2026" t="e">
            <v>#N/A</v>
          </cell>
          <cell r="J2026" t="e">
            <v>#N/A</v>
          </cell>
          <cell r="K2026">
            <v>2.4507221571810955</v>
          </cell>
          <cell r="L2026">
            <v>2.4773103116418227</v>
          </cell>
          <cell r="M2026">
            <v>2.4835316030470844</v>
          </cell>
          <cell r="N2026">
            <v>2.3488375502439762</v>
          </cell>
          <cell r="O2026">
            <v>2.1385645929312469</v>
          </cell>
          <cell r="P2026">
            <v>2.0267793069473461</v>
          </cell>
          <cell r="Q2026">
            <v>1.9432870044296058</v>
          </cell>
          <cell r="R2026">
            <v>1.8512995907929097</v>
          </cell>
          <cell r="S2026">
            <v>1.924154562150493</v>
          </cell>
          <cell r="T2026">
            <v>1.933517220357861</v>
          </cell>
          <cell r="U2026">
            <v>1.64832072729868</v>
          </cell>
          <cell r="V2026">
            <v>1.1163591231616588</v>
          </cell>
          <cell r="W2026">
            <v>1.1543980682367838</v>
          </cell>
        </row>
        <row r="2027">
          <cell r="A2027" t="str">
            <v>EU-271319URTG</v>
          </cell>
          <cell r="B2027" t="str">
            <v>EU-27</v>
          </cell>
          <cell r="C2027">
            <v>1</v>
          </cell>
          <cell r="D2027">
            <v>0</v>
          </cell>
          <cell r="E2027">
            <v>319</v>
          </cell>
          <cell r="F2027">
            <v>0</v>
          </cell>
          <cell r="G2027" t="str">
            <v>URTG</v>
          </cell>
          <cell r="H2027" t="e">
            <v>#N/A</v>
          </cell>
          <cell r="I2027" t="e">
            <v>#N/A</v>
          </cell>
          <cell r="J2027" t="e">
            <v>#N/A</v>
          </cell>
          <cell r="K2027" t="e">
            <v>#N/A</v>
          </cell>
          <cell r="L2027" t="e">
            <v>#N/A</v>
          </cell>
          <cell r="M2027" t="e">
            <v>#N/A</v>
          </cell>
          <cell r="N2027" t="e">
            <v>#N/A</v>
          </cell>
          <cell r="O2027">
            <v>44.302777614746589</v>
          </cell>
          <cell r="P2027">
            <v>44.347561340713234</v>
          </cell>
          <cell r="Q2027">
            <v>44.136504238102994</v>
          </cell>
          <cell r="R2027">
            <v>44.550132993145191</v>
          </cell>
          <cell r="S2027">
            <v>45.024422317781188</v>
          </cell>
          <cell r="T2027">
            <v>45.100378982823585</v>
          </cell>
          <cell r="U2027">
            <v>44.461674885775544</v>
          </cell>
          <cell r="V2027">
            <v>44.273026748238891</v>
          </cell>
          <cell r="W2027">
            <v>44.113899949589587</v>
          </cell>
        </row>
        <row r="2028">
          <cell r="A2028" t="str">
            <v>EU-271319UUTG</v>
          </cell>
          <cell r="B2028" t="str">
            <v>EU-27</v>
          </cell>
          <cell r="C2028">
            <v>1</v>
          </cell>
          <cell r="D2028">
            <v>0</v>
          </cell>
          <cell r="E2028">
            <v>319</v>
          </cell>
          <cell r="F2028">
            <v>0</v>
          </cell>
          <cell r="G2028" t="str">
            <v>UUTG</v>
          </cell>
          <cell r="H2028" t="e">
            <v>#N/A</v>
          </cell>
          <cell r="I2028" t="e">
            <v>#N/A</v>
          </cell>
          <cell r="J2028" t="e">
            <v>#N/A</v>
          </cell>
          <cell r="K2028" t="e">
            <v>#N/A</v>
          </cell>
          <cell r="L2028" t="e">
            <v>#N/A</v>
          </cell>
          <cell r="M2028" t="e">
            <v>#N/A</v>
          </cell>
          <cell r="N2028" t="e">
            <v>#N/A</v>
          </cell>
          <cell r="O2028">
            <v>46.832871614564439</v>
          </cell>
          <cell r="P2028">
            <v>47.527691361345035</v>
          </cell>
          <cell r="Q2028">
            <v>47.076619193601033</v>
          </cell>
          <cell r="R2028">
            <v>47.02290543570934</v>
          </cell>
          <cell r="S2028">
            <v>46.481366792394304</v>
          </cell>
          <cell r="T2028">
            <v>45.976478837491484</v>
          </cell>
          <cell r="U2028">
            <v>46.497810865190502</v>
          </cell>
          <cell r="V2028">
            <v>48.700906269445014</v>
          </cell>
          <cell r="W2028">
            <v>48.970868194697104</v>
          </cell>
        </row>
        <row r="2029">
          <cell r="A2029" t="str">
            <v>EU-271319UTVG</v>
          </cell>
          <cell r="B2029" t="str">
            <v>EU-27</v>
          </cell>
          <cell r="C2029">
            <v>1</v>
          </cell>
          <cell r="D2029">
            <v>0</v>
          </cell>
          <cell r="E2029">
            <v>319</v>
          </cell>
          <cell r="F2029">
            <v>0</v>
          </cell>
          <cell r="G2029" t="str">
            <v>UTVG</v>
          </cell>
          <cell r="H2029" t="e">
            <v>#N/A</v>
          </cell>
          <cell r="I2029" t="e">
            <v>#N/A</v>
          </cell>
          <cell r="J2029" t="e">
            <v>#N/A</v>
          </cell>
          <cell r="K2029">
            <v>13.388671595149951</v>
          </cell>
          <cell r="L2029">
            <v>13.700143850890528</v>
          </cell>
          <cell r="M2029">
            <v>13.422372607502563</v>
          </cell>
          <cell r="N2029">
            <v>13.123196665968925</v>
          </cell>
          <cell r="O2029">
            <v>13.198701525071922</v>
          </cell>
          <cell r="P2029">
            <v>13.23373491870192</v>
          </cell>
          <cell r="Q2029">
            <v>13.340188161838915</v>
          </cell>
          <cell r="R2029">
            <v>13.411330942942776</v>
          </cell>
          <cell r="S2029">
            <v>13.558702955866153</v>
          </cell>
          <cell r="T2029">
            <v>13.503070865958131</v>
          </cell>
          <cell r="U2029">
            <v>13.089105983176891</v>
          </cell>
          <cell r="V2029">
            <v>13.054716710813599</v>
          </cell>
          <cell r="W2029">
            <v>13.114583999645152</v>
          </cell>
        </row>
        <row r="2030">
          <cell r="A2030" t="str">
            <v>EU-271319UTYG</v>
          </cell>
          <cell r="B2030" t="str">
            <v>EU-27</v>
          </cell>
          <cell r="C2030">
            <v>1</v>
          </cell>
          <cell r="D2030">
            <v>0</v>
          </cell>
          <cell r="E2030">
            <v>319</v>
          </cell>
          <cell r="F2030">
            <v>0</v>
          </cell>
          <cell r="G2030" t="str">
            <v>UTYG</v>
          </cell>
          <cell r="H2030" t="e">
            <v>#N/A</v>
          </cell>
          <cell r="I2030" t="e">
            <v>#N/A</v>
          </cell>
          <cell r="J2030" t="e">
            <v>#N/A</v>
          </cell>
          <cell r="K2030">
            <v>13.247225269951061</v>
          </cell>
          <cell r="L2030">
            <v>13.496911263377303</v>
          </cell>
          <cell r="M2030">
            <v>13.695942285331084</v>
          </cell>
          <cell r="N2030">
            <v>13.281661086766286</v>
          </cell>
          <cell r="O2030">
            <v>12.719757068923986</v>
          </cell>
          <cell r="P2030">
            <v>12.349805928590413</v>
          </cell>
          <cell r="Q2030">
            <v>12.341180777479458</v>
          </cell>
          <cell r="R2030">
            <v>12.676287527189785</v>
          </cell>
          <cell r="S2030">
            <v>13.195720624623725</v>
          </cell>
          <cell r="T2030">
            <v>13.407425748992447</v>
          </cell>
          <cell r="U2030">
            <v>13.096936213827176</v>
          </cell>
          <cell r="V2030">
            <v>12.646573371503505</v>
          </cell>
          <cell r="W2030">
            <v>12.502271559441294</v>
          </cell>
        </row>
        <row r="2031">
          <cell r="A2031" t="str">
            <v>EU-271319UTSG</v>
          </cell>
          <cell r="B2031" t="str">
            <v>EU-27</v>
          </cell>
          <cell r="C2031">
            <v>1</v>
          </cell>
          <cell r="D2031">
            <v>0</v>
          </cell>
          <cell r="E2031">
            <v>319</v>
          </cell>
          <cell r="F2031">
            <v>0</v>
          </cell>
          <cell r="G2031" t="str">
            <v>UTSG</v>
          </cell>
          <cell r="H2031" t="e">
            <v>#N/A</v>
          </cell>
          <cell r="I2031" t="e">
            <v>#N/A</v>
          </cell>
          <cell r="J2031" t="e">
            <v>#N/A</v>
          </cell>
          <cell r="K2031">
            <v>14.217445517047805</v>
          </cell>
          <cell r="L2031">
            <v>14.151598725970654</v>
          </cell>
          <cell r="M2031">
            <v>13.933751147046738</v>
          </cell>
          <cell r="N2031">
            <v>13.828139656693796</v>
          </cell>
          <cell r="O2031">
            <v>13.780093936903615</v>
          </cell>
          <cell r="P2031">
            <v>13.990972242154207</v>
          </cell>
          <cell r="Q2031">
            <v>13.844615938567955</v>
          </cell>
          <cell r="R2031">
            <v>13.788657822965439</v>
          </cell>
          <cell r="S2031">
            <v>13.680740778311121</v>
          </cell>
          <cell r="T2031">
            <v>13.532242055039401</v>
          </cell>
          <cell r="U2031">
            <v>13.723044010338997</v>
          </cell>
          <cell r="V2031">
            <v>13.956456953356689</v>
          </cell>
          <cell r="W2031">
            <v>13.884028699944587</v>
          </cell>
        </row>
        <row r="2032">
          <cell r="A2032" t="str">
            <v>EU-271319UWCG</v>
          </cell>
          <cell r="B2032" t="str">
            <v>EU-27</v>
          </cell>
          <cell r="C2032">
            <v>1</v>
          </cell>
          <cell r="D2032">
            <v>0</v>
          </cell>
          <cell r="E2032">
            <v>319</v>
          </cell>
          <cell r="F2032">
            <v>0</v>
          </cell>
          <cell r="G2032" t="str">
            <v>UWCG</v>
          </cell>
          <cell r="H2032" t="e">
            <v>#N/A</v>
          </cell>
          <cell r="I2032" t="e">
            <v>#N/A</v>
          </cell>
          <cell r="J2032" t="e">
            <v>#N/A</v>
          </cell>
          <cell r="K2032">
            <v>10.671534167718063</v>
          </cell>
          <cell r="L2032">
            <v>10.6286083883136</v>
          </cell>
          <cell r="M2032">
            <v>10.503466105331718</v>
          </cell>
          <cell r="N2032">
            <v>10.526598368058099</v>
          </cell>
          <cell r="O2032">
            <v>10.671117512244619</v>
          </cell>
          <cell r="P2032">
            <v>10.81521149737214</v>
          </cell>
          <cell r="Q2032">
            <v>10.761411956343045</v>
          </cell>
          <cell r="R2032">
            <v>10.749082130471878</v>
          </cell>
          <cell r="S2032">
            <v>10.572716618480623</v>
          </cell>
          <cell r="T2032">
            <v>10.388977126058158</v>
          </cell>
          <cell r="U2032">
            <v>10.482304257531563</v>
          </cell>
          <cell r="V2032">
            <v>10.778571002868546</v>
          </cell>
          <cell r="W2032">
            <v>10.813360682915473</v>
          </cell>
        </row>
        <row r="2033">
          <cell r="A2033" t="str">
            <v>EU-271319UCTGI</v>
          </cell>
          <cell r="B2033" t="str">
            <v>EU-27</v>
          </cell>
          <cell r="C2033">
            <v>1</v>
          </cell>
          <cell r="D2033">
            <v>0</v>
          </cell>
          <cell r="E2033">
            <v>319</v>
          </cell>
          <cell r="F2033">
            <v>0</v>
          </cell>
          <cell r="G2033" t="str">
            <v>UCTGI</v>
          </cell>
          <cell r="H2033" t="e">
            <v>#N/A</v>
          </cell>
          <cell r="I2033" t="e">
            <v>#N/A</v>
          </cell>
          <cell r="J2033" t="e">
            <v>#N/A</v>
          </cell>
          <cell r="K2033" t="e">
            <v>#N/A</v>
          </cell>
          <cell r="L2033" t="e">
            <v>#N/A</v>
          </cell>
          <cell r="M2033" t="e">
            <v>#N/A</v>
          </cell>
          <cell r="N2033" t="e">
            <v>#N/A</v>
          </cell>
          <cell r="O2033" t="e">
            <v>#N/A</v>
          </cell>
          <cell r="P2033" t="e">
            <v>#N/A</v>
          </cell>
          <cell r="Q2033" t="e">
            <v>#N/A</v>
          </cell>
          <cell r="R2033" t="e">
            <v>#N/A</v>
          </cell>
          <cell r="S2033" t="e">
            <v>#N/A</v>
          </cell>
          <cell r="T2033" t="e">
            <v>#N/A</v>
          </cell>
          <cell r="U2033">
            <v>6.444786059789771</v>
          </cell>
          <cell r="V2033">
            <v>6.4890981559942178</v>
          </cell>
          <cell r="W2033">
            <v>6.4991382654790693</v>
          </cell>
        </row>
        <row r="2034">
          <cell r="A2034" t="str">
            <v>EU-271319UIGG0</v>
          </cell>
          <cell r="B2034" t="str">
            <v>EU-27</v>
          </cell>
          <cell r="C2034">
            <v>1</v>
          </cell>
          <cell r="D2034">
            <v>0</v>
          </cell>
          <cell r="E2034">
            <v>319</v>
          </cell>
          <cell r="F2034">
            <v>0</v>
          </cell>
          <cell r="G2034" t="str">
            <v>UIGG0</v>
          </cell>
          <cell r="H2034" t="e">
            <v>#N/A</v>
          </cell>
          <cell r="I2034" t="e">
            <v>#N/A</v>
          </cell>
          <cell r="J2034" t="e">
            <v>#N/A</v>
          </cell>
          <cell r="K2034">
            <v>2.3020780979322106</v>
          </cell>
          <cell r="L2034">
            <v>2.3396608235094507</v>
          </cell>
          <cell r="M2034">
            <v>2.2797693659910054</v>
          </cell>
          <cell r="N2034">
            <v>2.3361837589102081</v>
          </cell>
          <cell r="O2034">
            <v>2.301513095494454</v>
          </cell>
          <cell r="P2034">
            <v>2.4506529990346642</v>
          </cell>
          <cell r="Q2034">
            <v>2.4236958191745153</v>
          </cell>
          <cell r="R2034">
            <v>2.2391963129970565</v>
          </cell>
          <cell r="S2034">
            <v>2.4813895280868441</v>
          </cell>
          <cell r="T2034">
            <v>2.5411343748968878</v>
          </cell>
          <cell r="U2034">
            <v>2.6370426193690637</v>
          </cell>
          <cell r="V2034">
            <v>2.951071338067663</v>
          </cell>
          <cell r="W2034">
            <v>2.8510969470981666</v>
          </cell>
        </row>
        <row r="2035">
          <cell r="A2035" t="str">
            <v>EU-271319UYIG</v>
          </cell>
          <cell r="B2035" t="str">
            <v>EU-27</v>
          </cell>
          <cell r="C2035">
            <v>1</v>
          </cell>
          <cell r="D2035">
            <v>0</v>
          </cell>
          <cell r="E2035">
            <v>319</v>
          </cell>
          <cell r="F2035">
            <v>0</v>
          </cell>
          <cell r="G2035" t="str">
            <v>UYIG</v>
          </cell>
          <cell r="H2035" t="e">
            <v>#N/A</v>
          </cell>
          <cell r="I2035" t="e">
            <v>#N/A</v>
          </cell>
          <cell r="J2035" t="e">
            <v>#N/A</v>
          </cell>
          <cell r="K2035">
            <v>4.4665037235792333</v>
          </cell>
          <cell r="L2035">
            <v>3.8959844760296072</v>
          </cell>
          <cell r="M2035">
            <v>3.7162213579952854</v>
          </cell>
          <cell r="N2035">
            <v>3.5456101813129313</v>
          </cell>
          <cell r="O2035">
            <v>3.2494212578218793</v>
          </cell>
          <cell r="P2035">
            <v>3.0807377397596953</v>
          </cell>
          <cell r="Q2035">
            <v>2.8875419690853543</v>
          </cell>
          <cell r="R2035">
            <v>2.7953187852616055</v>
          </cell>
          <cell r="S2035">
            <v>2.7036352935485497</v>
          </cell>
          <cell r="T2035">
            <v>2.760752451075942</v>
          </cell>
          <cell r="U2035">
            <v>2.7522625859463563</v>
          </cell>
          <cell r="V2035">
            <v>2.8355615803806993</v>
          </cell>
          <cell r="W2035">
            <v>2.9028564699265438</v>
          </cell>
        </row>
        <row r="2036">
          <cell r="A2036" t="str">
            <v>EU-271319UOOMS</v>
          </cell>
          <cell r="B2036" t="str">
            <v>EU-27</v>
          </cell>
          <cell r="C2036">
            <v>1</v>
          </cell>
          <cell r="D2036">
            <v>0</v>
          </cell>
          <cell r="E2036">
            <v>319</v>
          </cell>
          <cell r="F2036">
            <v>0</v>
          </cell>
          <cell r="G2036" t="str">
            <v>UOOMS</v>
          </cell>
          <cell r="H2036" t="e">
            <v>#N/A</v>
          </cell>
          <cell r="I2036" t="e">
            <v>#N/A</v>
          </cell>
          <cell r="J2036" t="e">
            <v>#N/A</v>
          </cell>
          <cell r="K2036" t="e">
            <v>#N/A</v>
          </cell>
          <cell r="L2036" t="e">
            <v>#N/A</v>
          </cell>
          <cell r="M2036" t="e">
            <v>#N/A</v>
          </cell>
          <cell r="N2036" t="e">
            <v>#N/A</v>
          </cell>
          <cell r="O2036" t="e">
            <v>#N/A</v>
          </cell>
          <cell r="P2036">
            <v>0.2921789590633373</v>
          </cell>
          <cell r="Q2036">
            <v>0.1504804644626925</v>
          </cell>
          <cell r="R2036">
            <v>0.17505257901313387</v>
          </cell>
          <cell r="S2036">
            <v>1.9657163079517329E-2</v>
          </cell>
          <cell r="T2036">
            <v>-4.8854739344195097E-2</v>
          </cell>
          <cell r="U2036">
            <v>-4.7657689388580692E-2</v>
          </cell>
          <cell r="V2036">
            <v>1.3694001199073704E-2</v>
          </cell>
          <cell r="W2036">
            <v>-4.1383297059801705E-2</v>
          </cell>
        </row>
        <row r="2037">
          <cell r="A2037" t="str">
            <v>EU-271319UBLGBPS</v>
          </cell>
          <cell r="B2037" t="str">
            <v>EU-27</v>
          </cell>
          <cell r="C2037">
            <v>1</v>
          </cell>
          <cell r="D2037">
            <v>0</v>
          </cell>
          <cell r="E2037">
            <v>319</v>
          </cell>
          <cell r="F2037">
            <v>0</v>
          </cell>
          <cell r="G2037" t="str">
            <v>UBLGBPS</v>
          </cell>
          <cell r="H2037" t="e">
            <v>#N/A</v>
          </cell>
          <cell r="I2037" t="e">
            <v>#N/A</v>
          </cell>
          <cell r="J2037" t="e">
            <v>#N/A</v>
          </cell>
          <cell r="K2037" t="e">
            <v>#N/A</v>
          </cell>
          <cell r="L2037" t="e">
            <v>#N/A</v>
          </cell>
          <cell r="M2037" t="e">
            <v>#N/A</v>
          </cell>
          <cell r="N2037" t="e">
            <v>#N/A</v>
          </cell>
          <cell r="O2037" t="e">
            <v>#N/A</v>
          </cell>
          <cell r="P2037">
            <v>-0.11062504381768251</v>
          </cell>
          <cell r="Q2037">
            <v>-0.17871004406422972</v>
          </cell>
          <cell r="R2037">
            <v>0.11760976654388475</v>
          </cell>
          <cell r="S2037">
            <v>0.64350025994492888</v>
          </cell>
          <cell r="T2037">
            <v>0.92599391741994008</v>
          </cell>
          <cell r="U2037">
            <v>9.8996984625983053E-2</v>
          </cell>
          <cell r="V2037">
            <v>-0.88966296331248684</v>
          </cell>
          <cell r="W2037">
            <v>-0.90614643585364019</v>
          </cell>
        </row>
        <row r="2038">
          <cell r="A2038" t="str">
            <v>EU-271319UYVG</v>
          </cell>
          <cell r="B2038" t="str">
            <v>EU-27</v>
          </cell>
          <cell r="C2038">
            <v>1</v>
          </cell>
          <cell r="D2038">
            <v>0</v>
          </cell>
          <cell r="E2038">
            <v>319</v>
          </cell>
          <cell r="F2038">
            <v>0</v>
          </cell>
          <cell r="G2038" t="str">
            <v>UYVG</v>
          </cell>
          <cell r="H2038" t="e">
            <v>#N/A</v>
          </cell>
          <cell r="I2038" t="e">
            <v>#N/A</v>
          </cell>
          <cell r="J2038" t="e">
            <v>#N/A</v>
          </cell>
          <cell r="K2038">
            <v>1.4109814332477686</v>
          </cell>
          <cell r="L2038">
            <v>1.3841374420355625</v>
          </cell>
          <cell r="M2038">
            <v>1.2945025450621135</v>
          </cell>
          <cell r="N2038">
            <v>1.2743342685307875</v>
          </cell>
          <cell r="O2038">
            <v>1.2673113753026952</v>
          </cell>
          <cell r="P2038">
            <v>1.2569694401998155</v>
          </cell>
          <cell r="Q2038">
            <v>1.1811286538131744</v>
          </cell>
          <cell r="R2038">
            <v>1.133127625179464</v>
          </cell>
          <cell r="S2038">
            <v>1.1208250580458898</v>
          </cell>
          <cell r="T2038">
            <v>1.1143742800543148</v>
          </cell>
          <cell r="U2038">
            <v>1.178845487374403</v>
          </cell>
          <cell r="V2038">
            <v>1.2543687125321901</v>
          </cell>
          <cell r="W2038">
            <v>1.219955427491102</v>
          </cell>
        </row>
        <row r="2039">
          <cell r="A2039" t="str">
            <v>EU-271319UYTGH</v>
          </cell>
          <cell r="B2039" t="str">
            <v>EU-27</v>
          </cell>
          <cell r="C2039">
            <v>1</v>
          </cell>
          <cell r="D2039">
            <v>0</v>
          </cell>
          <cell r="E2039">
            <v>319</v>
          </cell>
          <cell r="F2039">
            <v>0</v>
          </cell>
          <cell r="G2039" t="str">
            <v>UYTGH</v>
          </cell>
          <cell r="H2039" t="e">
            <v>#N/A</v>
          </cell>
          <cell r="I2039" t="e">
            <v>#N/A</v>
          </cell>
          <cell r="J2039" t="e">
            <v>#N/A</v>
          </cell>
          <cell r="K2039">
            <v>16.129289093883486</v>
          </cell>
          <cell r="L2039">
            <v>15.900975496400063</v>
          </cell>
          <cell r="M2039">
            <v>15.432618460639114</v>
          </cell>
          <cell r="N2039">
            <v>15.476333276444615</v>
          </cell>
          <cell r="O2039">
            <v>15.77567194381197</v>
          </cell>
          <cell r="P2039">
            <v>15.995186765267647</v>
          </cell>
          <cell r="Q2039">
            <v>15.855495808565264</v>
          </cell>
          <cell r="R2039">
            <v>15.731576163504782</v>
          </cell>
          <cell r="S2039">
            <v>15.408748109377965</v>
          </cell>
          <cell r="T2039">
            <v>15.095087869812648</v>
          </cell>
          <cell r="U2039">
            <v>15.322959997069315</v>
          </cell>
          <cell r="V2039">
            <v>16.340916629455858</v>
          </cell>
          <cell r="W2039">
            <v>16.565244799554023</v>
          </cell>
        </row>
        <row r="2040">
          <cell r="A2040" t="str">
            <v>EU-271319UYTGM</v>
          </cell>
          <cell r="B2040" t="str">
            <v>EU-27</v>
          </cell>
          <cell r="C2040">
            <v>1</v>
          </cell>
          <cell r="D2040">
            <v>0</v>
          </cell>
          <cell r="E2040">
            <v>319</v>
          </cell>
          <cell r="F2040">
            <v>0</v>
          </cell>
          <cell r="G2040" t="str">
            <v>UYTGM</v>
          </cell>
          <cell r="H2040" t="e">
            <v>#N/A</v>
          </cell>
          <cell r="I2040" t="e">
            <v>#N/A</v>
          </cell>
          <cell r="J2040" t="e">
            <v>#N/A</v>
          </cell>
          <cell r="K2040">
            <v>3.8073375753746341</v>
          </cell>
          <cell r="L2040">
            <v>3.814205312021604</v>
          </cell>
          <cell r="M2040">
            <v>3.7845319784524696</v>
          </cell>
          <cell r="N2040">
            <v>3.870043126676411</v>
          </cell>
          <cell r="O2040">
            <v>3.9521959409124876</v>
          </cell>
          <cell r="P2040">
            <v>4.0893410051568519</v>
          </cell>
          <cell r="Q2040">
            <v>4.0255601192704171</v>
          </cell>
          <cell r="R2040">
            <v>4.0295084337188047</v>
          </cell>
          <cell r="S2040">
            <v>4.0613461966647328</v>
          </cell>
          <cell r="T2040">
            <v>4.010374169584086</v>
          </cell>
          <cell r="U2040">
            <v>4.1760075316528926</v>
          </cell>
          <cell r="V2040">
            <v>4.5173522516309967</v>
          </cell>
          <cell r="W2040">
            <v>4.5788080219780358</v>
          </cell>
        </row>
        <row r="2041">
          <cell r="A2041" t="str">
            <v>EU-271319UCIG0</v>
          </cell>
          <cell r="B2041" t="str">
            <v>EU-27</v>
          </cell>
          <cell r="C2041">
            <v>1</v>
          </cell>
          <cell r="D2041">
            <v>0</v>
          </cell>
          <cell r="E2041">
            <v>319</v>
          </cell>
          <cell r="F2041">
            <v>0</v>
          </cell>
          <cell r="G2041" t="str">
            <v>UCIG0</v>
          </cell>
          <cell r="H2041" t="e">
            <v>#N/A</v>
          </cell>
          <cell r="I2041" t="e">
            <v>#N/A</v>
          </cell>
          <cell r="J2041" t="e">
            <v>#N/A</v>
          </cell>
          <cell r="K2041">
            <v>11.694133325669066</v>
          </cell>
          <cell r="L2041">
            <v>11.739414986096566</v>
          </cell>
          <cell r="M2041">
            <v>11.724536657499957</v>
          </cell>
          <cell r="N2041">
            <v>11.876724300231047</v>
          </cell>
          <cell r="O2041">
            <v>12.253720080689188</v>
          </cell>
          <cell r="P2041">
            <v>12.514428743442041</v>
          </cell>
          <cell r="Q2041">
            <v>12.486464344735522</v>
          </cell>
          <cell r="R2041">
            <v>12.650863846812172</v>
          </cell>
          <cell r="S2041">
            <v>12.615600860556638</v>
          </cell>
          <cell r="T2041">
            <v>12.461382941670959</v>
          </cell>
          <cell r="U2041">
            <v>12.638173163034629</v>
          </cell>
          <cell r="V2041">
            <v>13.108977927509443</v>
          </cell>
          <cell r="W2041">
            <v>13.194213306174282</v>
          </cell>
        </row>
        <row r="2042">
          <cell r="A2042" t="str">
            <v>EU-2710CVGD5</v>
          </cell>
          <cell r="B2042" t="str">
            <v>EU-27</v>
          </cell>
          <cell r="C2042">
            <v>1</v>
          </cell>
          <cell r="D2042">
            <v>0</v>
          </cell>
          <cell r="E2042">
            <v>0</v>
          </cell>
          <cell r="F2042">
            <v>0</v>
          </cell>
          <cell r="G2042" t="str">
            <v>CVGD5</v>
          </cell>
          <cell r="H2042" t="e">
            <v>#N/A</v>
          </cell>
          <cell r="I2042">
            <v>1.6070453622599197</v>
          </cell>
          <cell r="J2042">
            <v>2.322306132406637</v>
          </cell>
          <cell r="K2042">
            <v>3.8661334038599695</v>
          </cell>
          <cell r="L2042">
            <v>3.5466457531154982</v>
          </cell>
          <cell r="M2042">
            <v>3.4652830048289718</v>
          </cell>
          <cell r="N2042">
            <v>1.5393126906724</v>
          </cell>
          <cell r="O2042">
            <v>1.0618122894682416</v>
          </cell>
          <cell r="P2042">
            <v>1.8301809623961334</v>
          </cell>
          <cell r="Q2042">
            <v>2.3853210138898779</v>
          </cell>
          <cell r="R2042">
            <v>2.0221366019065932</v>
          </cell>
          <cell r="S2042">
            <v>3.0584956826013863</v>
          </cell>
          <cell r="T2042">
            <v>2.9577762909087442</v>
          </cell>
          <cell r="U2042">
            <v>1.06230907938681</v>
          </cell>
          <cell r="V2042">
            <v>-1.3761776901774838</v>
          </cell>
          <cell r="W2042">
            <v>0.3622715728107504</v>
          </cell>
        </row>
        <row r="2043">
          <cell r="A2043" t="str">
            <v>EU-27699RVGDPR</v>
          </cell>
          <cell r="B2043" t="str">
            <v>EU-27</v>
          </cell>
          <cell r="C2043">
            <v>6</v>
          </cell>
          <cell r="D2043">
            <v>0</v>
          </cell>
          <cell r="E2043">
            <v>99</v>
          </cell>
          <cell r="F2043">
            <v>327</v>
          </cell>
          <cell r="G2043" t="str">
            <v>RVGDPR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0</v>
          </cell>
          <cell r="W2043">
            <v>0</v>
          </cell>
        </row>
        <row r="2044">
          <cell r="A2044" t="str">
            <v>EU-27199RVGDPR</v>
          </cell>
          <cell r="B2044" t="str">
            <v>EU-27</v>
          </cell>
          <cell r="C2044">
            <v>1</v>
          </cell>
          <cell r="D2044">
            <v>0</v>
          </cell>
          <cell r="E2044">
            <v>99</v>
          </cell>
          <cell r="F2044">
            <v>327</v>
          </cell>
          <cell r="G2044" t="str">
            <v>RVGDPR</v>
          </cell>
          <cell r="H2044">
            <v>100</v>
          </cell>
          <cell r="I2044">
            <v>100</v>
          </cell>
          <cell r="J2044">
            <v>100</v>
          </cell>
          <cell r="K2044">
            <v>100</v>
          </cell>
          <cell r="L2044">
            <v>100</v>
          </cell>
          <cell r="M2044">
            <v>100</v>
          </cell>
          <cell r="N2044">
            <v>100</v>
          </cell>
          <cell r="O2044">
            <v>100</v>
          </cell>
          <cell r="P2044">
            <v>100</v>
          </cell>
          <cell r="Q2044">
            <v>100</v>
          </cell>
          <cell r="R2044">
            <v>100</v>
          </cell>
          <cell r="S2044">
            <v>100</v>
          </cell>
          <cell r="T2044">
            <v>100</v>
          </cell>
          <cell r="U2044">
            <v>100</v>
          </cell>
          <cell r="V2044">
            <v>100</v>
          </cell>
          <cell r="W2044">
            <v>100</v>
          </cell>
        </row>
        <row r="2045">
          <cell r="A2045" t="str">
            <v>EU-2710ISRV</v>
          </cell>
          <cell r="B2045" t="str">
            <v>EU-27</v>
          </cell>
          <cell r="C2045">
            <v>1</v>
          </cell>
          <cell r="D2045">
            <v>1</v>
          </cell>
          <cell r="E2045">
            <v>0</v>
          </cell>
          <cell r="F2045">
            <v>0</v>
          </cell>
          <cell r="G2045" t="str">
            <v>ISRV</v>
          </cell>
          <cell r="H2045" t="e">
            <v>#N/A</v>
          </cell>
          <cell r="I2045" t="e">
            <v>#N/A</v>
          </cell>
          <cell r="J2045" t="e">
            <v>#N/A</v>
          </cell>
          <cell r="K2045" t="e">
            <v>#N/A</v>
          </cell>
          <cell r="L2045">
            <v>2.4743035378231637</v>
          </cell>
          <cell r="M2045">
            <v>3.4506979308784214</v>
          </cell>
          <cell r="N2045">
            <v>2.1758919648315</v>
          </cell>
          <cell r="O2045">
            <v>0.98323405819555898</v>
          </cell>
          <cell r="P2045">
            <v>0.37855168993290444</v>
          </cell>
          <cell r="Q2045">
            <v>0.65604644233379084</v>
          </cell>
          <cell r="R2045">
            <v>0.66761104972767882</v>
          </cell>
          <cell r="S2045">
            <v>1.2829077067516348</v>
          </cell>
          <cell r="T2045">
            <v>1.9526192667810749</v>
          </cell>
          <cell r="U2045">
            <v>2.1551487064277453</v>
          </cell>
          <cell r="V2045" t="e">
            <v>#N/A</v>
          </cell>
          <cell r="W2045" t="e">
            <v>#N/A</v>
          </cell>
        </row>
        <row r="2046">
          <cell r="A2046" t="str">
            <v>EU-2710ILRV</v>
          </cell>
          <cell r="B2046" t="str">
            <v>EU-27</v>
          </cell>
          <cell r="C2046">
            <v>1</v>
          </cell>
          <cell r="D2046">
            <v>1</v>
          </cell>
          <cell r="E2046">
            <v>0</v>
          </cell>
          <cell r="F2046">
            <v>0</v>
          </cell>
          <cell r="G2046" t="str">
            <v>ILRV</v>
          </cell>
          <cell r="H2046" t="e">
            <v>#N/A</v>
          </cell>
          <cell r="I2046" t="e">
            <v>#N/A</v>
          </cell>
          <cell r="J2046" t="e">
            <v>#N/A</v>
          </cell>
          <cell r="K2046" t="e">
            <v>#N/A</v>
          </cell>
          <cell r="L2046" t="e">
            <v>#N/A</v>
          </cell>
          <cell r="M2046" t="e">
            <v>#N/A</v>
          </cell>
          <cell r="N2046" t="e">
            <v>#N/A</v>
          </cell>
          <cell r="O2046" t="e">
            <v>#N/A</v>
          </cell>
          <cell r="P2046" t="e">
            <v>#N/A</v>
          </cell>
          <cell r="Q2046" t="e">
            <v>#N/A</v>
          </cell>
          <cell r="R2046" t="e">
            <v>#N/A</v>
          </cell>
          <cell r="S2046">
            <v>1.8219356627624084</v>
          </cell>
          <cell r="T2046">
            <v>1.8507844554018771</v>
          </cell>
          <cell r="U2046">
            <v>1.6747386618541915</v>
          </cell>
          <cell r="V2046" t="e">
            <v>#N/A</v>
          </cell>
          <cell r="W2046" t="e">
            <v>#N/A</v>
          </cell>
        </row>
        <row r="2047">
          <cell r="A2047" t="str">
            <v>EU-2710ADGGU</v>
          </cell>
          <cell r="B2047" t="str">
            <v>EU-27</v>
          </cell>
          <cell r="C2047">
            <v>1</v>
          </cell>
          <cell r="D2047">
            <v>0</v>
          </cell>
          <cell r="E2047">
            <v>0</v>
          </cell>
          <cell r="F2047">
            <v>0</v>
          </cell>
          <cell r="G2047" t="str">
            <v>ADGGU</v>
          </cell>
          <cell r="H2047" t="e">
            <v>#N/A</v>
          </cell>
          <cell r="I2047" t="e">
            <v>#N/A</v>
          </cell>
          <cell r="J2047" t="e">
            <v>#N/A</v>
          </cell>
          <cell r="K2047" t="e">
            <v>#N/A</v>
          </cell>
          <cell r="L2047">
            <v>-3.2562961264189672</v>
          </cell>
          <cell r="M2047">
            <v>-4.4343536371914123</v>
          </cell>
          <cell r="N2047">
            <v>-2.4341719666170269</v>
          </cell>
          <cell r="O2047">
            <v>-2.2149728950547676</v>
          </cell>
          <cell r="P2047">
            <v>-0.99208950533644646</v>
          </cell>
          <cell r="Q2047">
            <v>-2.8806598068765621</v>
          </cell>
          <cell r="R2047">
            <v>-2.5804865186597636</v>
          </cell>
          <cell r="S2047">
            <v>-3.270135847396749</v>
          </cell>
          <cell r="T2047">
            <v>-3.3428099716974913</v>
          </cell>
          <cell r="U2047">
            <v>-0.89601714240682417</v>
          </cell>
          <cell r="V2047">
            <v>1.9893576072610331</v>
          </cell>
          <cell r="W2047">
            <v>-1.5232818648568514</v>
          </cell>
        </row>
        <row r="2048">
          <cell r="A2048" t="str">
            <v>EU-2710ADGGI</v>
          </cell>
          <cell r="B2048" t="str">
            <v>EU-27</v>
          </cell>
          <cell r="C2048">
            <v>1</v>
          </cell>
          <cell r="D2048">
            <v>0</v>
          </cell>
          <cell r="E2048">
            <v>0</v>
          </cell>
          <cell r="F2048">
            <v>0</v>
          </cell>
          <cell r="G2048" t="str">
            <v>ADGGI</v>
          </cell>
          <cell r="H2048" t="e">
            <v>#N/A</v>
          </cell>
          <cell r="I2048" t="e">
            <v>#N/A</v>
          </cell>
          <cell r="J2048" t="e">
            <v>#N/A</v>
          </cell>
          <cell r="K2048" t="e">
            <v>#N/A</v>
          </cell>
          <cell r="L2048">
            <v>0.62126006025400793</v>
          </cell>
          <cell r="M2048">
            <v>-0.73024771777975728</v>
          </cell>
          <cell r="N2048">
            <v>1.1033695656467413</v>
          </cell>
          <cell r="O2048">
            <v>0.98947749071536117</v>
          </cell>
          <cell r="P2048">
            <v>2.0539965127120774</v>
          </cell>
          <cell r="Q2048">
            <v>-2.8713594239624385E-2</v>
          </cell>
          <cell r="R2048">
            <v>0.17692746765001965</v>
          </cell>
          <cell r="S2048">
            <v>-0.60096890096238331</v>
          </cell>
          <cell r="T2048">
            <v>-0.59917404155226528</v>
          </cell>
          <cell r="U2048">
            <v>1.8441828002074989</v>
          </cell>
          <cell r="V2048">
            <v>4.7952080853387846</v>
          </cell>
          <cell r="W2048">
            <v>1.3437537141408256</v>
          </cell>
        </row>
        <row r="2049">
          <cell r="A2049" t="str">
            <v>EU-271319UDGGS</v>
          </cell>
          <cell r="B2049" t="str">
            <v>EU-27</v>
          </cell>
          <cell r="C2049">
            <v>1</v>
          </cell>
          <cell r="D2049">
            <v>0</v>
          </cell>
          <cell r="E2049">
            <v>319</v>
          </cell>
          <cell r="F2049">
            <v>0</v>
          </cell>
          <cell r="G2049" t="str">
            <v>UDGGS</v>
          </cell>
          <cell r="H2049" t="e">
            <v>#N/A</v>
          </cell>
          <cell r="I2049" t="e">
            <v>#N/A</v>
          </cell>
          <cell r="J2049" t="e">
            <v>#N/A</v>
          </cell>
          <cell r="K2049" t="e">
            <v>#N/A</v>
          </cell>
          <cell r="L2049">
            <v>1.65011656582962</v>
          </cell>
          <cell r="M2049">
            <v>1.0979149967644242</v>
          </cell>
          <cell r="N2049">
            <v>0.14450569707775493</v>
          </cell>
          <cell r="O2049">
            <v>-0.89364773934112562</v>
          </cell>
          <cell r="P2049">
            <v>-0.6130334314994077</v>
          </cell>
          <cell r="Q2049">
            <v>0.37765497130652775</v>
          </cell>
          <cell r="R2049">
            <v>0.6477638055147773</v>
          </cell>
          <cell r="S2049">
            <v>0.52761683214837152</v>
          </cell>
          <cell r="T2049">
            <v>-0.12256217031203114</v>
          </cell>
          <cell r="U2049">
            <v>0.78195493755441381</v>
          </cell>
          <cell r="V2049">
            <v>0.41998207957967637</v>
          </cell>
          <cell r="W2049">
            <v>0.16506809085063984</v>
          </cell>
        </row>
        <row r="2050">
          <cell r="A2050" t="str">
            <v>EU-2710UTVG</v>
          </cell>
          <cell r="B2050" t="str">
            <v>EU-27</v>
          </cell>
          <cell r="C2050">
            <v>1</v>
          </cell>
          <cell r="D2050">
            <v>0</v>
          </cell>
          <cell r="E2050">
            <v>0</v>
          </cell>
          <cell r="F2050">
            <v>0</v>
          </cell>
          <cell r="G2050" t="str">
            <v>UTVG</v>
          </cell>
          <cell r="H2050" t="e">
            <v>#N/A</v>
          </cell>
          <cell r="I2050" t="e">
            <v>#N/A</v>
          </cell>
          <cell r="J2050" t="e">
            <v>#N/A</v>
          </cell>
          <cell r="K2050">
            <v>1092.493460545149</v>
          </cell>
          <cell r="L2050">
            <v>1175.604216143704</v>
          </cell>
          <cell r="M2050">
            <v>1235.1354800874919</v>
          </cell>
          <cell r="N2050">
            <v>1257.1790642446592</v>
          </cell>
          <cell r="O2050">
            <v>1312.1904189080508</v>
          </cell>
          <cell r="P2050">
            <v>1337.7147393305377</v>
          </cell>
          <cell r="Q2050">
            <v>1414.4579488210609</v>
          </cell>
          <cell r="R2050">
            <v>1483.5953389068477</v>
          </cell>
          <cell r="S2050">
            <v>1582.4895327421193</v>
          </cell>
          <cell r="T2050">
            <v>1666.8393916399307</v>
          </cell>
          <cell r="U2050">
            <v>1640.7720389231176</v>
          </cell>
          <cell r="V2050">
            <v>1584.454397332705</v>
          </cell>
          <cell r="W2050">
            <v>1628.5085170170496</v>
          </cell>
        </row>
        <row r="2051">
          <cell r="A2051" t="str">
            <v>EU-2710UTYG</v>
          </cell>
          <cell r="B2051" t="str">
            <v>EU-27</v>
          </cell>
          <cell r="C2051">
            <v>1</v>
          </cell>
          <cell r="D2051">
            <v>0</v>
          </cell>
          <cell r="E2051">
            <v>0</v>
          </cell>
          <cell r="F2051">
            <v>0</v>
          </cell>
          <cell r="G2051" t="str">
            <v>UTYG</v>
          </cell>
          <cell r="H2051" t="e">
            <v>#N/A</v>
          </cell>
          <cell r="I2051" t="e">
            <v>#N/A</v>
          </cell>
          <cell r="J2051" t="e">
            <v>#N/A</v>
          </cell>
          <cell r="K2051">
            <v>1080.9516743268725</v>
          </cell>
          <cell r="L2051">
            <v>1158.1649038752557</v>
          </cell>
          <cell r="M2051">
            <v>1260.3095402363838</v>
          </cell>
          <cell r="N2051">
            <v>1272.3596758993417</v>
          </cell>
          <cell r="O2051">
            <v>1264.5746496331242</v>
          </cell>
          <cell r="P2051">
            <v>1248.3639365633846</v>
          </cell>
          <cell r="Q2051">
            <v>1308.5333607571258</v>
          </cell>
          <cell r="R2051">
            <v>1402.2829777292163</v>
          </cell>
          <cell r="S2051">
            <v>1540.1244376713585</v>
          </cell>
          <cell r="T2051">
            <v>1655.0328144428629</v>
          </cell>
          <cell r="U2051">
            <v>1641.753589804119</v>
          </cell>
          <cell r="V2051">
            <v>1534.917933000525</v>
          </cell>
          <cell r="W2051">
            <v>1552.4743840262925</v>
          </cell>
        </row>
        <row r="2052">
          <cell r="A2052" t="str">
            <v>EU-2710UTSG</v>
          </cell>
          <cell r="B2052" t="str">
            <v>EU-27</v>
          </cell>
          <cell r="C2052">
            <v>1</v>
          </cell>
          <cell r="D2052">
            <v>0</v>
          </cell>
          <cell r="E2052">
            <v>0</v>
          </cell>
          <cell r="F2052">
            <v>0</v>
          </cell>
          <cell r="G2052" t="str">
            <v>UTSG</v>
          </cell>
          <cell r="H2052" t="e">
            <v>#N/A</v>
          </cell>
          <cell r="I2052" t="e">
            <v>#N/A</v>
          </cell>
          <cell r="J2052" t="e">
            <v>#N/A</v>
          </cell>
          <cell r="K2052">
            <v>1160.1200419807376</v>
          </cell>
          <cell r="L2052">
            <v>1214.3433900034242</v>
          </cell>
          <cell r="M2052">
            <v>1282.1928667668992</v>
          </cell>
          <cell r="N2052">
            <v>1324.7113577843515</v>
          </cell>
          <cell r="O2052">
            <v>1369.991373871856</v>
          </cell>
          <cell r="P2052">
            <v>1414.2590811188716</v>
          </cell>
          <cell r="Q2052">
            <v>1467.9423427250051</v>
          </cell>
          <cell r="R2052">
            <v>1525.3361924304465</v>
          </cell>
          <cell r="S2052">
            <v>1596.7330468338746</v>
          </cell>
          <cell r="T2052">
            <v>1670.4403271267036</v>
          </cell>
          <cell r="U2052">
            <v>1720.2387183674239</v>
          </cell>
          <cell r="V2052">
            <v>1693.8988475034062</v>
          </cell>
          <cell r="W2052">
            <v>1724.0546088980552</v>
          </cell>
        </row>
        <row r="2053">
          <cell r="A2053" t="str">
            <v>EU-2710UVGD</v>
          </cell>
          <cell r="B2053" t="str">
            <v>EU-27</v>
          </cell>
          <cell r="C2053">
            <v>1</v>
          </cell>
          <cell r="D2053">
            <v>0</v>
          </cell>
          <cell r="E2053">
            <v>0</v>
          </cell>
          <cell r="F2053">
            <v>0</v>
          </cell>
          <cell r="G2053" t="str">
            <v>UVGD</v>
          </cell>
          <cell r="H2053">
            <v>7011.6126489514763</v>
          </cell>
          <cell r="I2053">
            <v>7376.6990527008729</v>
          </cell>
          <cell r="J2053">
            <v>7789.0168655237248</v>
          </cell>
          <cell r="K2053">
            <v>8159.834624227432</v>
          </cell>
          <cell r="L2053">
            <v>8580.9625719169962</v>
          </cell>
          <cell r="M2053">
            <v>9202.0652101186715</v>
          </cell>
          <cell r="N2053">
            <v>9579.8233939812544</v>
          </cell>
          <cell r="O2053">
            <v>9941.8144763365308</v>
          </cell>
          <cell r="P2053">
            <v>10108.368858439793</v>
          </cell>
          <cell r="Q2053">
            <v>10602.983493645723</v>
          </cell>
          <cell r="R2053">
            <v>11062.252845885781</v>
          </cell>
          <cell r="S2053">
            <v>11671.393184828623</v>
          </cell>
          <cell r="T2053">
            <v>12344.150513511044</v>
          </cell>
          <cell r="U2053">
            <v>12535.366352356059</v>
          </cell>
          <cell r="V2053">
            <v>12136.989496351171</v>
          </cell>
          <cell r="W2053">
            <v>12417.50044844934</v>
          </cell>
        </row>
        <row r="2054">
          <cell r="A2054" t="str">
            <v>EU-2710UCPH</v>
          </cell>
          <cell r="B2054" t="str">
            <v>EU-27</v>
          </cell>
          <cell r="C2054">
            <v>1</v>
          </cell>
          <cell r="D2054">
            <v>0</v>
          </cell>
          <cell r="E2054">
            <v>0</v>
          </cell>
          <cell r="F2054">
            <v>0</v>
          </cell>
          <cell r="G2054" t="str">
            <v>UCPH</v>
          </cell>
          <cell r="H2054">
            <v>4055.5440736752776</v>
          </cell>
          <cell r="I2054">
            <v>4290.36173205056</v>
          </cell>
          <cell r="J2054">
            <v>4530.1967939068745</v>
          </cell>
          <cell r="K2054">
            <v>4749.3640310822202</v>
          </cell>
          <cell r="L2054">
            <v>5013.1324568521777</v>
          </cell>
          <cell r="M2054">
            <v>5401.8855983787562</v>
          </cell>
          <cell r="N2054">
            <v>5632.5668464035625</v>
          </cell>
          <cell r="O2054">
            <v>5819.0119312806655</v>
          </cell>
          <cell r="P2054">
            <v>5908.9684486462929</v>
          </cell>
          <cell r="Q2054">
            <v>6174.1764701201073</v>
          </cell>
          <cell r="R2054">
            <v>6449.5671167394612</v>
          </cell>
          <cell r="S2054">
            <v>6756.323818487087</v>
          </cell>
          <cell r="T2054">
            <v>7078.6906555315572</v>
          </cell>
          <cell r="U2054">
            <v>7191.4273377344152</v>
          </cell>
          <cell r="V2054">
            <v>7002.5150372675216</v>
          </cell>
          <cell r="W2054">
            <v>7152.3412388818733</v>
          </cell>
        </row>
        <row r="2055">
          <cell r="A2055" t="str">
            <v>EU-2710UWCD</v>
          </cell>
          <cell r="B2055" t="str">
            <v>EU-27</v>
          </cell>
          <cell r="C2055">
            <v>1</v>
          </cell>
          <cell r="D2055">
            <v>0</v>
          </cell>
          <cell r="E2055">
            <v>0</v>
          </cell>
          <cell r="F2055">
            <v>0</v>
          </cell>
          <cell r="G2055" t="str">
            <v>UWCD</v>
          </cell>
          <cell r="H2055">
            <v>3525.0920440145101</v>
          </cell>
          <cell r="I2055">
            <v>3684.2811198282166</v>
          </cell>
          <cell r="J2055">
            <v>3862.8860603588341</v>
          </cell>
          <cell r="K2055">
            <v>4036.1687768537613</v>
          </cell>
          <cell r="L2055">
            <v>4260.3669206619788</v>
          </cell>
          <cell r="M2055">
            <v>4589.7703676143692</v>
          </cell>
          <cell r="N2055">
            <v>4792.3283499689851</v>
          </cell>
          <cell r="O2055">
            <v>4957.5345036674726</v>
          </cell>
          <cell r="P2055">
            <v>5015.7304226324422</v>
          </cell>
          <cell r="Q2055">
            <v>5203.7559685129299</v>
          </cell>
          <cell r="R2055">
            <v>5405.0027953722065</v>
          </cell>
          <cell r="S2055">
            <v>5655.5140515110343</v>
          </cell>
          <cell r="T2055">
            <v>5944.3145238997677</v>
          </cell>
          <cell r="U2055">
            <v>6072.7518306397042</v>
          </cell>
          <cell r="V2055">
            <v>5927.3777568503519</v>
          </cell>
          <cell r="W2055">
            <v>6024.6329819240236</v>
          </cell>
        </row>
        <row r="2056">
          <cell r="A2056" t="str">
            <v>EU-2760QLCDR</v>
          </cell>
          <cell r="B2056" t="str">
            <v>EU-27</v>
          </cell>
          <cell r="C2056">
            <v>6</v>
          </cell>
          <cell r="D2056">
            <v>1</v>
          </cell>
          <cell r="E2056">
            <v>0</v>
          </cell>
          <cell r="F2056">
            <v>327</v>
          </cell>
          <cell r="G2056" t="str">
            <v>QLCDR</v>
          </cell>
          <cell r="H2056" t="e">
            <v>#N/A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</row>
        <row r="2057">
          <cell r="A2057" t="str">
            <v>EU-2760UVGD</v>
          </cell>
          <cell r="B2057" t="str">
            <v>EU-27</v>
          </cell>
          <cell r="C2057">
            <v>6</v>
          </cell>
          <cell r="D2057">
            <v>0</v>
          </cell>
          <cell r="E2057">
            <v>0</v>
          </cell>
          <cell r="F2057">
            <v>0</v>
          </cell>
          <cell r="G2057" t="str">
            <v>UVGD</v>
          </cell>
          <cell r="H2057">
            <v>4.3417254833500341</v>
          </cell>
          <cell r="I2057">
            <v>5.2068820972874574</v>
          </cell>
          <cell r="J2057">
            <v>5.5894623038998503</v>
          </cell>
          <cell r="K2057">
            <v>4.7607774524798696</v>
          </cell>
          <cell r="L2057">
            <v>5.1609863077272333</v>
          </cell>
          <cell r="M2057">
            <v>7.2381464549718944</v>
          </cell>
          <cell r="N2057">
            <v>4.1051456954162457</v>
          </cell>
          <cell r="O2057">
            <v>3.7786822101825601</v>
          </cell>
          <cell r="P2057">
            <v>1.6752915928947898</v>
          </cell>
          <cell r="Q2057">
            <v>4.8931201673844793</v>
          </cell>
          <cell r="R2057">
            <v>4.3315105839341728</v>
          </cell>
          <cell r="S2057">
            <v>5.5064763699501862</v>
          </cell>
          <cell r="T2057">
            <v>5.7641561553844589</v>
          </cell>
          <cell r="U2057">
            <v>1.5490400788269909</v>
          </cell>
          <cell r="V2057">
            <v>-3.1780232408605502</v>
          </cell>
          <cell r="W2057">
            <v>2.3112070104575944</v>
          </cell>
        </row>
        <row r="2058">
          <cell r="A2058" t="str">
            <v>EU-271319UYIGE</v>
          </cell>
          <cell r="B2058" t="str">
            <v>EU-27</v>
          </cell>
          <cell r="C2058">
            <v>1</v>
          </cell>
          <cell r="D2058">
            <v>0</v>
          </cell>
          <cell r="E2058">
            <v>319</v>
          </cell>
          <cell r="F2058">
            <v>0</v>
          </cell>
          <cell r="G2058" t="str">
            <v>UYIGE</v>
          </cell>
          <cell r="H2058" t="e">
            <v>#N/A</v>
          </cell>
          <cell r="I2058" t="e">
            <v>#N/A</v>
          </cell>
          <cell r="J2058" t="e">
            <v>#N/A</v>
          </cell>
          <cell r="K2058">
            <v>4.4261067747122178</v>
          </cell>
          <cell r="L2058">
            <v>3.8775561866729751</v>
          </cell>
          <cell r="M2058">
            <v>3.704105919411655</v>
          </cell>
          <cell r="N2058">
            <v>3.5375415322637682</v>
          </cell>
          <cell r="O2058">
            <v>3.2044503857701288</v>
          </cell>
          <cell r="P2058">
            <v>3.0460860180485239</v>
          </cell>
          <cell r="Q2058">
            <v>2.8519462126369377</v>
          </cell>
          <cell r="R2058">
            <v>2.7574139863097833</v>
          </cell>
          <cell r="S2058">
            <v>2.6691669464343657</v>
          </cell>
          <cell r="T2058">
            <v>2.743635930145226</v>
          </cell>
          <cell r="U2058">
            <v>2.7401999426143231</v>
          </cell>
          <cell r="V2058">
            <v>2.8058504780777516</v>
          </cell>
          <cell r="W2058">
            <v>2.8670355789976769</v>
          </cell>
        </row>
        <row r="2059">
          <cell r="A2059" t="str">
            <v>EU-271319UCCG0</v>
          </cell>
          <cell r="B2059" t="str">
            <v>EU-27</v>
          </cell>
          <cell r="C2059">
            <v>1</v>
          </cell>
          <cell r="D2059">
            <v>0</v>
          </cell>
          <cell r="E2059">
            <v>319</v>
          </cell>
          <cell r="F2059">
            <v>0</v>
          </cell>
          <cell r="G2059" t="str">
            <v>UCCG0</v>
          </cell>
          <cell r="H2059" t="e">
            <v>#N/A</v>
          </cell>
          <cell r="I2059" t="e">
            <v>#N/A</v>
          </cell>
          <cell r="J2059" t="e">
            <v>#N/A</v>
          </cell>
          <cell r="K2059">
            <v>8.0169496540354039</v>
          </cell>
          <cell r="L2059">
            <v>8.1021677616242993</v>
          </cell>
          <cell r="M2059">
            <v>8.0697523935070166</v>
          </cell>
          <cell r="N2059">
            <v>8.069877886636533</v>
          </cell>
          <cell r="O2059">
            <v>8.1449715586814957</v>
          </cell>
          <cell r="P2059">
            <v>8.2459674760867845</v>
          </cell>
          <cell r="Q2059">
            <v>8.3232709303801098</v>
          </cell>
          <cell r="R2059">
            <v>8.2470165819412973</v>
          </cell>
          <cell r="S2059">
            <v>8.1002275046993919</v>
          </cell>
          <cell r="T2059">
            <v>7.932905125775493</v>
          </cell>
          <cell r="U2059">
            <v>8.0433688281585489</v>
          </cell>
          <cell r="V2059">
            <v>8.358783667038086</v>
          </cell>
          <cell r="W2059">
            <v>8.4400777639585804</v>
          </cell>
        </row>
        <row r="2060">
          <cell r="A2060" t="str">
            <v>EU-2710UYIGE</v>
          </cell>
          <cell r="B2060" t="str">
            <v>EU-27</v>
          </cell>
          <cell r="C2060">
            <v>1</v>
          </cell>
          <cell r="D2060">
            <v>0</v>
          </cell>
          <cell r="E2060">
            <v>0</v>
          </cell>
          <cell r="F2060">
            <v>0</v>
          </cell>
          <cell r="G2060" t="str">
            <v>UYIGE</v>
          </cell>
          <cell r="H2060" t="e">
            <v>#N/A</v>
          </cell>
          <cell r="I2060" t="e">
            <v>#N/A</v>
          </cell>
          <cell r="J2060" t="e">
            <v>#N/A</v>
          </cell>
          <cell r="K2060">
            <v>361.1629931082436</v>
          </cell>
          <cell r="L2060">
            <v>332.73164508345991</v>
          </cell>
          <cell r="M2060">
            <v>340.85424215612625</v>
          </cell>
          <cell r="N2060">
            <v>338.89023127960741</v>
          </cell>
          <cell r="O2060">
            <v>318.58051233951647</v>
          </cell>
          <cell r="P2060">
            <v>307.90961044970572</v>
          </cell>
          <cell r="Q2060">
            <v>302.39138617354882</v>
          </cell>
          <cell r="R2060">
            <v>305.03210717340659</v>
          </cell>
          <cell r="S2060">
            <v>311.52896907783878</v>
          </cell>
          <cell r="T2060">
            <v>338.67854875989542</v>
          </cell>
          <cell r="U2060">
            <v>343.49507542218453</v>
          </cell>
          <cell r="V2060">
            <v>340.54680976461401</v>
          </cell>
          <cell r="W2060">
            <v>356.01524677526612</v>
          </cell>
        </row>
        <row r="2061">
          <cell r="A2061" t="str">
            <v>EU-2710UBLGE</v>
          </cell>
          <cell r="B2061" t="str">
            <v>EU-27</v>
          </cell>
          <cell r="C2061">
            <v>1</v>
          </cell>
          <cell r="D2061">
            <v>0</v>
          </cell>
          <cell r="E2061">
            <v>0</v>
          </cell>
          <cell r="F2061">
            <v>0</v>
          </cell>
          <cell r="G2061" t="str">
            <v>UBLGE</v>
          </cell>
          <cell r="H2061" t="e">
            <v>#N/A</v>
          </cell>
          <cell r="I2061" t="e">
            <v>#N/A</v>
          </cell>
          <cell r="J2061" t="e">
            <v>#N/A</v>
          </cell>
          <cell r="K2061">
            <v>-152.81911128195168</v>
          </cell>
          <cell r="L2061">
            <v>-81.814842493063466</v>
          </cell>
          <cell r="M2061">
            <v>58.136504400564228</v>
          </cell>
          <cell r="N2061">
            <v>-133.39329028725203</v>
          </cell>
          <cell r="O2061">
            <v>-247.25793670429394</v>
          </cell>
          <cell r="P2061">
            <v>-318.0509714183201</v>
          </cell>
          <cell r="Q2061">
            <v>-308.11691244453493</v>
          </cell>
          <cell r="R2061">
            <v>-269.3337513993024</v>
          </cell>
          <cell r="S2061">
            <v>-165.8688798301456</v>
          </cell>
          <cell r="T2061">
            <v>-105.93266164691184</v>
          </cell>
          <cell r="U2061">
            <v>-249.92524452073917</v>
          </cell>
          <cell r="V2061">
            <v>-535.72846360256676</v>
          </cell>
          <cell r="W2061">
            <v>-601.34263930916154</v>
          </cell>
        </row>
        <row r="2062">
          <cell r="A2062" t="str">
            <v>EU-2710UDGG</v>
          </cell>
          <cell r="B2062" t="str">
            <v>EU-27</v>
          </cell>
          <cell r="C2062">
            <v>1</v>
          </cell>
          <cell r="D2062">
            <v>0</v>
          </cell>
          <cell r="E2062">
            <v>0</v>
          </cell>
          <cell r="F2062">
            <v>0</v>
          </cell>
          <cell r="G2062" t="str">
            <v>UDGG</v>
          </cell>
          <cell r="H2062" t="e">
            <v>#N/A</v>
          </cell>
          <cell r="I2062" t="e">
            <v>#N/A</v>
          </cell>
          <cell r="J2062" t="e">
            <v>#N/A</v>
          </cell>
          <cell r="K2062">
            <v>5414.1114736234185</v>
          </cell>
          <cell r="L2062">
            <v>5637.5222010233238</v>
          </cell>
          <cell r="M2062">
            <v>5680.4165505766941</v>
          </cell>
          <cell r="N2062">
            <v>5827.6532314382366</v>
          </cell>
          <cell r="O2062">
            <v>5986.0663678252604</v>
          </cell>
          <cell r="P2062">
            <v>6242.1496587620695</v>
          </cell>
          <cell r="Q2062">
            <v>6590.3092654771681</v>
          </cell>
          <cell r="R2062">
            <v>6931.300286886647</v>
          </cell>
          <cell r="S2062">
            <v>7158.7494017061663</v>
          </cell>
          <cell r="T2062">
            <v>7249.5528045771352</v>
          </cell>
          <cell r="U2062">
            <v>7597.4992431264182</v>
          </cell>
          <cell r="V2062">
            <v>8184.2010420783263</v>
          </cell>
          <cell r="W2062">
            <v>8806.0410751168874</v>
          </cell>
        </row>
        <row r="2063">
          <cell r="A2063" t="str">
            <v>EU-2710UVGDH</v>
          </cell>
          <cell r="B2063" t="str">
            <v>EU-27</v>
          </cell>
          <cell r="C2063">
            <v>1</v>
          </cell>
          <cell r="D2063">
            <v>0</v>
          </cell>
          <cell r="E2063">
            <v>0</v>
          </cell>
          <cell r="F2063">
            <v>0</v>
          </cell>
          <cell r="G2063" t="str">
            <v>UVGDH</v>
          </cell>
          <cell r="H2063">
            <v>7011.6126489514763</v>
          </cell>
          <cell r="I2063">
            <v>7376.6990527008729</v>
          </cell>
          <cell r="J2063">
            <v>7789.0168655237248</v>
          </cell>
          <cell r="K2063">
            <v>8159.834624227432</v>
          </cell>
          <cell r="L2063">
            <v>8580.9625719169962</v>
          </cell>
          <cell r="M2063">
            <v>9202.0652101186715</v>
          </cell>
          <cell r="N2063">
            <v>9579.8233939812544</v>
          </cell>
          <cell r="O2063">
            <v>9941.8144763365308</v>
          </cell>
          <cell r="P2063">
            <v>10108.368858439793</v>
          </cell>
          <cell r="Q2063">
            <v>10602.983493645723</v>
          </cell>
          <cell r="R2063">
            <v>11062.252845885781</v>
          </cell>
          <cell r="S2063">
            <v>11671.393184828623</v>
          </cell>
          <cell r="T2063">
            <v>12344.150513511044</v>
          </cell>
          <cell r="U2063">
            <v>12535.401890946272</v>
          </cell>
          <cell r="V2063">
            <v>12137.026275110633</v>
          </cell>
          <cell r="W2063">
            <v>12417.538498065307</v>
          </cell>
        </row>
        <row r="2064">
          <cell r="A2064" t="str">
            <v>EU-2710OVGD</v>
          </cell>
          <cell r="B2064" t="str">
            <v>EU-27</v>
          </cell>
          <cell r="C2064">
            <v>1</v>
          </cell>
          <cell r="D2064">
            <v>1</v>
          </cell>
          <cell r="E2064">
            <v>0</v>
          </cell>
          <cell r="F2064">
            <v>0</v>
          </cell>
          <cell r="G2064" t="str">
            <v>OVGD</v>
          </cell>
          <cell r="H2064">
            <v>7982.5496704860925</v>
          </cell>
          <cell r="I2064">
            <v>8127.9948013223884</v>
          </cell>
          <cell r="J2064">
            <v>8348.4763710645966</v>
          </cell>
          <cell r="K2064">
            <v>8595.8018648154721</v>
          </cell>
          <cell r="L2064">
            <v>8857.1051050062524</v>
          </cell>
          <cell r="M2064">
            <v>9202.0652101186733</v>
          </cell>
          <cell r="N2064">
            <v>9384.4318394109523</v>
          </cell>
          <cell r="O2064">
            <v>9501.5709300439175</v>
          </cell>
          <cell r="P2064">
            <v>9628.8822449088038</v>
          </cell>
          <cell r="Q2064">
            <v>9866.9403618231881</v>
          </cell>
          <cell r="R2064">
            <v>10061.407420507725</v>
          </cell>
          <cell r="S2064">
            <v>10374.942343255216</v>
          </cell>
          <cell r="T2064">
            <v>10674.833831039548</v>
          </cell>
          <cell r="U2064">
            <v>10785.443114210579</v>
          </cell>
          <cell r="V2064">
            <v>10588.101743013816</v>
          </cell>
          <cell r="W2064">
            <v>10643.898765987698</v>
          </cell>
        </row>
        <row r="2065">
          <cell r="A2065" t="str">
            <v>EU-271319UBLC</v>
          </cell>
          <cell r="B2065" t="str">
            <v>EU-27</v>
          </cell>
          <cell r="C2065">
            <v>1</v>
          </cell>
          <cell r="D2065">
            <v>0</v>
          </cell>
          <cell r="E2065">
            <v>319</v>
          </cell>
          <cell r="F2065">
            <v>0</v>
          </cell>
          <cell r="G2065" t="str">
            <v>UBLC</v>
          </cell>
          <cell r="H2065" t="e">
            <v>#N/A</v>
          </cell>
          <cell r="I2065" t="e">
            <v>#N/A</v>
          </cell>
          <cell r="J2065" t="e">
            <v>#N/A</v>
          </cell>
          <cell r="K2065" t="e">
            <v>#N/A</v>
          </cell>
          <cell r="L2065">
            <v>-1.7975372658634181</v>
          </cell>
          <cell r="M2065">
            <v>-3.5368690893661117</v>
          </cell>
          <cell r="N2065">
            <v>-2.0986399407562333</v>
          </cell>
          <cell r="O2065">
            <v>0.1184089687855237</v>
          </cell>
          <cell r="P2065">
            <v>0.66735791842099601</v>
          </cell>
          <cell r="Q2065">
            <v>0.92447564460270781</v>
          </cell>
          <cell r="R2065">
            <v>0.17011905497169205</v>
          </cell>
          <cell r="S2065">
            <v>-0.46949836349639362</v>
          </cell>
          <cell r="T2065">
            <v>-0.52642747614648866</v>
          </cell>
          <cell r="U2065" t="e">
            <v>#N/A</v>
          </cell>
          <cell r="V2065" t="e">
            <v>#N/A</v>
          </cell>
          <cell r="W2065" t="e">
            <v>#N/A</v>
          </cell>
        </row>
        <row r="2066">
          <cell r="A2066" t="str">
            <v>EU-271319UBLH</v>
          </cell>
          <cell r="B2066" t="str">
            <v>EU-27</v>
          </cell>
          <cell r="C2066">
            <v>1</v>
          </cell>
          <cell r="D2066">
            <v>0</v>
          </cell>
          <cell r="E2066">
            <v>319</v>
          </cell>
          <cell r="F2066">
            <v>0</v>
          </cell>
          <cell r="G2066" t="str">
            <v>UBLH</v>
          </cell>
          <cell r="H2066" t="e">
            <v>#N/A</v>
          </cell>
          <cell r="I2066" t="e">
            <v>#N/A</v>
          </cell>
          <cell r="J2066" t="e">
            <v>#N/A</v>
          </cell>
          <cell r="K2066" t="e">
            <v>#N/A</v>
          </cell>
          <cell r="L2066">
            <v>2.1348770428102974</v>
          </cell>
          <cell r="M2066">
            <v>1.7167776623261146</v>
          </cell>
          <cell r="N2066">
            <v>2.5949434533018954</v>
          </cell>
          <cell r="O2066">
            <v>2.3282671443019662</v>
          </cell>
          <cell r="P2066">
            <v>2.2510061038188147</v>
          </cell>
          <cell r="Q2066">
            <v>1.7488096639132207</v>
          </cell>
          <cell r="R2066">
            <v>1.663820223278057</v>
          </cell>
          <cell r="S2066">
            <v>0.81176255910181783</v>
          </cell>
          <cell r="T2066">
            <v>0.48553361314251103</v>
          </cell>
          <cell r="U2066" t="e">
            <v>#N/A</v>
          </cell>
          <cell r="V2066" t="e">
            <v>#N/A</v>
          </cell>
          <cell r="W2066" t="e">
            <v>#N/A</v>
          </cell>
        </row>
        <row r="2067">
          <cell r="A2067" t="str">
            <v>EU-2760RVGDP</v>
          </cell>
          <cell r="B2067" t="str">
            <v>EU-27</v>
          </cell>
          <cell r="C2067">
            <v>6</v>
          </cell>
          <cell r="D2067">
            <v>1</v>
          </cell>
          <cell r="E2067">
            <v>0</v>
          </cell>
          <cell r="F2067">
            <v>0</v>
          </cell>
          <cell r="G2067" t="str">
            <v>RVGDP</v>
          </cell>
          <cell r="H2067">
            <v>2.4461863385367266</v>
          </cell>
          <cell r="I2067">
            <v>1.6531833489179748</v>
          </cell>
          <cell r="J2067">
            <v>2.5524158235513239</v>
          </cell>
          <cell r="K2067">
            <v>2.8267687411646314</v>
          </cell>
          <cell r="L2067">
            <v>2.8437215016906547</v>
          </cell>
          <cell r="M2067">
            <v>3.6279537609057222</v>
          </cell>
          <cell r="N2067">
            <v>1.7684052500820613</v>
          </cell>
          <cell r="O2067">
            <v>0.92885227845913576</v>
          </cell>
          <cell r="P2067">
            <v>0.91642551541921691</v>
          </cell>
          <cell r="Q2067">
            <v>2.0180981696379163</v>
          </cell>
          <cell r="R2067">
            <v>1.5236829311035205</v>
          </cell>
          <cell r="S2067">
            <v>2.7007794892518922</v>
          </cell>
          <cell r="T2067">
            <v>2.448227681013937</v>
          </cell>
          <cell r="U2067">
            <v>0.67793294007512106</v>
          </cell>
          <cell r="V2067">
            <v>-2.1314133548442471</v>
          </cell>
          <cell r="W2067">
            <v>0.25878612427618908</v>
          </cell>
        </row>
        <row r="2068">
          <cell r="A2068" t="str">
            <v>EU-2760NETD</v>
          </cell>
          <cell r="B2068" t="str">
            <v>EU-27</v>
          </cell>
          <cell r="C2068">
            <v>6</v>
          </cell>
          <cell r="D2068">
            <v>0</v>
          </cell>
          <cell r="E2068">
            <v>0</v>
          </cell>
          <cell r="F2068">
            <v>0</v>
          </cell>
          <cell r="G2068" t="str">
            <v>NETD</v>
          </cell>
          <cell r="H2068" t="e">
            <v>#N/A</v>
          </cell>
          <cell r="I2068">
            <v>0.49451637056361353</v>
          </cell>
          <cell r="J2068">
            <v>0.65724094622181539</v>
          </cell>
          <cell r="K2068">
            <v>1.3317720113993792</v>
          </cell>
          <cell r="L2068">
            <v>0.79991681689421945</v>
          </cell>
          <cell r="M2068">
            <v>1.7631168264228281</v>
          </cell>
          <cell r="N2068">
            <v>0.94876111200101754</v>
          </cell>
          <cell r="O2068">
            <v>0.29265522132724264</v>
          </cell>
          <cell r="P2068">
            <v>0.36770895171285289</v>
          </cell>
          <cell r="Q2068">
            <v>0.68764593960706222</v>
          </cell>
          <cell r="R2068">
            <v>0.96439035421920227</v>
          </cell>
          <cell r="S2068">
            <v>1.6407239008390917</v>
          </cell>
          <cell r="T2068">
            <v>1.7821523329635491</v>
          </cell>
          <cell r="U2068">
            <v>0.9893801908443578</v>
          </cell>
          <cell r="V2068">
            <v>-1.5324781371108598</v>
          </cell>
          <cell r="W2068">
            <v>-0.35419901848799951</v>
          </cell>
        </row>
        <row r="2069">
          <cell r="A2069" t="str">
            <v>EU-2760HWCDW</v>
          </cell>
          <cell r="B2069" t="str">
            <v>EU-27</v>
          </cell>
          <cell r="C2069">
            <v>6</v>
          </cell>
          <cell r="D2069">
            <v>0</v>
          </cell>
          <cell r="E2069">
            <v>0</v>
          </cell>
          <cell r="F2069">
            <v>0</v>
          </cell>
          <cell r="G2069" t="str">
            <v>HWCDW</v>
          </cell>
          <cell r="H2069" t="e">
            <v>#N/A</v>
          </cell>
          <cell r="I2069">
            <v>4.2722154720060912</v>
          </cell>
          <cell r="J2069">
            <v>4.3105033491054767</v>
          </cell>
          <cell r="K2069">
            <v>3.0644256149119142</v>
          </cell>
          <cell r="L2069">
            <v>4.7925186527951302</v>
          </cell>
          <cell r="M2069">
            <v>5.8357757956967404</v>
          </cell>
          <cell r="N2069">
            <v>3.4060026678354838</v>
          </cell>
          <cell r="O2069">
            <v>3.0005322583237959</v>
          </cell>
          <cell r="P2069">
            <v>1.3680454793248087</v>
          </cell>
          <cell r="Q2069">
            <v>2.9666714452825538</v>
          </cell>
          <cell r="R2069">
            <v>2.8300681343667922</v>
          </cell>
          <cell r="S2069">
            <v>2.8251606534996698</v>
          </cell>
          <cell r="T2069">
            <v>3.1133613712428065</v>
          </cell>
          <cell r="U2069">
            <v>1.1041976054573688</v>
          </cell>
          <cell r="V2069">
            <v>-0.82996533872795597</v>
          </cell>
          <cell r="W2069">
            <v>2.1439886604226022</v>
          </cell>
        </row>
        <row r="2070">
          <cell r="A2070" t="str">
            <v>EU-271319UUTGE</v>
          </cell>
          <cell r="B2070" t="str">
            <v>EU-27</v>
          </cell>
          <cell r="C2070">
            <v>1</v>
          </cell>
          <cell r="D2070">
            <v>0</v>
          </cell>
          <cell r="E2070">
            <v>319</v>
          </cell>
          <cell r="F2070">
            <v>0</v>
          </cell>
          <cell r="G2070" t="str">
            <v>UUTGE</v>
          </cell>
          <cell r="H2070" t="e">
            <v>#N/A</v>
          </cell>
          <cell r="I2070" t="e">
            <v>#N/A</v>
          </cell>
          <cell r="J2070" t="e">
            <v>#N/A</v>
          </cell>
          <cell r="K2070" t="e">
            <v>#N/A</v>
          </cell>
          <cell r="L2070" t="e">
            <v>#N/A</v>
          </cell>
          <cell r="M2070" t="e">
            <v>#N/A</v>
          </cell>
          <cell r="N2070" t="e">
            <v>#N/A</v>
          </cell>
          <cell r="O2070">
            <v>46.787900742512697</v>
          </cell>
          <cell r="P2070">
            <v>47.493039639633864</v>
          </cell>
          <cell r="Q2070">
            <v>47.04102343715261</v>
          </cell>
          <cell r="R2070">
            <v>46.985000636757505</v>
          </cell>
          <cell r="S2070">
            <v>46.446898445280112</v>
          </cell>
          <cell r="T2070">
            <v>45.959362316560764</v>
          </cell>
          <cell r="U2070">
            <v>46.455430225213426</v>
          </cell>
          <cell r="V2070">
            <v>48.687027768416172</v>
          </cell>
          <cell r="W2070">
            <v>48.956587889738543</v>
          </cell>
        </row>
        <row r="2071">
          <cell r="A2071" t="str">
            <v>EU-2760UVGDH</v>
          </cell>
          <cell r="B2071" t="str">
            <v>EU-27</v>
          </cell>
          <cell r="C2071">
            <v>6</v>
          </cell>
          <cell r="D2071">
            <v>0</v>
          </cell>
          <cell r="E2071">
            <v>0</v>
          </cell>
          <cell r="F2071">
            <v>0</v>
          </cell>
          <cell r="G2071" t="str">
            <v>UVGDH</v>
          </cell>
          <cell r="H2071">
            <v>4.3417254833500341</v>
          </cell>
          <cell r="I2071">
            <v>5.2068820972874574</v>
          </cell>
          <cell r="J2071">
            <v>5.5894623038998503</v>
          </cell>
          <cell r="K2071">
            <v>4.7607774524798696</v>
          </cell>
          <cell r="L2071">
            <v>5.1609863077272333</v>
          </cell>
          <cell r="M2071">
            <v>7.2381464549718944</v>
          </cell>
          <cell r="N2071">
            <v>4.1051456954162457</v>
          </cell>
          <cell r="O2071">
            <v>3.7786822101825601</v>
          </cell>
          <cell r="P2071">
            <v>1.6752915928947898</v>
          </cell>
          <cell r="Q2071">
            <v>4.8931201673844793</v>
          </cell>
          <cell r="R2071">
            <v>4.3315105839341728</v>
          </cell>
          <cell r="S2071">
            <v>5.5064763699501862</v>
          </cell>
          <cell r="T2071">
            <v>5.7641561553844589</v>
          </cell>
          <cell r="U2071">
            <v>1.5493279770519397</v>
          </cell>
          <cell r="V2071">
            <v>-3.1780043376460676</v>
          </cell>
          <cell r="W2071">
            <v>2.311210477725667</v>
          </cell>
        </row>
        <row r="2072">
          <cell r="A2072" t="str">
            <v>EU-271212RVGDPR</v>
          </cell>
          <cell r="B2072" t="str">
            <v>EU-27</v>
          </cell>
          <cell r="C2072">
            <v>1</v>
          </cell>
          <cell r="D2072">
            <v>0</v>
          </cell>
          <cell r="E2072">
            <v>212</v>
          </cell>
          <cell r="F2072">
            <v>327</v>
          </cell>
          <cell r="G2072" t="str">
            <v>RVGDPR</v>
          </cell>
          <cell r="H2072">
            <v>100</v>
          </cell>
          <cell r="I2072">
            <v>100</v>
          </cell>
          <cell r="J2072">
            <v>100</v>
          </cell>
          <cell r="K2072">
            <v>100</v>
          </cell>
          <cell r="L2072">
            <v>100</v>
          </cell>
          <cell r="M2072">
            <v>100</v>
          </cell>
          <cell r="N2072">
            <v>100</v>
          </cell>
          <cell r="O2072">
            <v>100</v>
          </cell>
          <cell r="P2072">
            <v>100</v>
          </cell>
          <cell r="Q2072">
            <v>100</v>
          </cell>
          <cell r="R2072">
            <v>100</v>
          </cell>
          <cell r="S2072">
            <v>100</v>
          </cell>
          <cell r="T2072">
            <v>100</v>
          </cell>
          <cell r="U2072">
            <v>100</v>
          </cell>
          <cell r="V2072">
            <v>100</v>
          </cell>
          <cell r="W2072">
            <v>100</v>
          </cell>
        </row>
        <row r="2073">
          <cell r="A2073" t="str">
            <v>EA-1360OVGD</v>
          </cell>
          <cell r="B2073" t="str">
            <v>EA-13</v>
          </cell>
          <cell r="C2073">
            <v>6</v>
          </cell>
          <cell r="D2073">
            <v>1</v>
          </cell>
          <cell r="E2073">
            <v>0</v>
          </cell>
          <cell r="F2073">
            <v>0</v>
          </cell>
          <cell r="G2073" t="str">
            <v>OVGD</v>
          </cell>
          <cell r="H2073">
            <v>2.385536412974254</v>
          </cell>
          <cell r="I2073">
            <v>1.5307811162373675</v>
          </cell>
          <cell r="J2073">
            <v>2.5666644858124199</v>
          </cell>
          <cell r="K2073">
            <v>2.8127205000399558</v>
          </cell>
          <cell r="L2073">
            <v>2.9165275983671801</v>
          </cell>
          <cell r="M2073">
            <v>3.8666433874920525</v>
          </cell>
          <cell r="N2073">
            <v>1.8842814988387024</v>
          </cell>
          <cell r="O2073">
            <v>0.92189130655067064</v>
          </cell>
          <cell r="P2073">
            <v>0.79174402084414286</v>
          </cell>
          <cell r="Q2073">
            <v>2.1451577500319896</v>
          </cell>
          <cell r="R2073">
            <v>1.6902151228685769</v>
          </cell>
          <cell r="S2073">
            <v>2.8620700025629109</v>
          </cell>
          <cell r="T2073">
            <v>2.6279500108759901</v>
          </cell>
          <cell r="U2073">
            <v>0.83663607616046853</v>
          </cell>
          <cell r="V2073">
            <v>-1.9813105350556581</v>
          </cell>
          <cell r="W2073">
            <v>0.41447898553610418</v>
          </cell>
        </row>
        <row r="2074">
          <cell r="A2074" t="str">
            <v>EA-1360ZCPIH</v>
          </cell>
          <cell r="B2074" t="str">
            <v>EA-13</v>
          </cell>
          <cell r="C2074">
            <v>6</v>
          </cell>
          <cell r="D2074">
            <v>0</v>
          </cell>
          <cell r="E2074">
            <v>0</v>
          </cell>
          <cell r="F2074">
            <v>0</v>
          </cell>
          <cell r="G2074" t="str">
            <v>ZCPIH</v>
          </cell>
          <cell r="H2074" t="e">
            <v>#N/A</v>
          </cell>
          <cell r="I2074" t="e">
            <v>#N/A</v>
          </cell>
          <cell r="J2074">
            <v>1.657564954688584</v>
          </cell>
          <cell r="K2074">
            <v>1.1763963066858896</v>
          </cell>
          <cell r="L2074">
            <v>1.1295936285734776</v>
          </cell>
          <cell r="M2074">
            <v>2.1356891225726926</v>
          </cell>
          <cell r="N2074">
            <v>2.3726859883712814</v>
          </cell>
          <cell r="O2074">
            <v>2.2686618736692976</v>
          </cell>
          <cell r="P2074">
            <v>2.0820477689386108</v>
          </cell>
          <cell r="Q2074">
            <v>2.1461280545563177</v>
          </cell>
          <cell r="R2074">
            <v>2.177670680069399</v>
          </cell>
          <cell r="S2074">
            <v>2.1862590794857084</v>
          </cell>
          <cell r="T2074">
            <v>2.135814652107948</v>
          </cell>
          <cell r="U2074">
            <v>3.2882579448614502</v>
          </cell>
          <cell r="V2074">
            <v>1.0144823038474859</v>
          </cell>
          <cell r="W2074">
            <v>1.83370683031574</v>
          </cell>
        </row>
        <row r="2075">
          <cell r="A2075" t="str">
            <v>EA-1310AVGDGP</v>
          </cell>
          <cell r="B2075" t="str">
            <v>EA-13</v>
          </cell>
          <cell r="C2075">
            <v>1</v>
          </cell>
          <cell r="D2075">
            <v>0</v>
          </cell>
          <cell r="E2075">
            <v>0</v>
          </cell>
          <cell r="F2075">
            <v>0</v>
          </cell>
          <cell r="G2075" t="str">
            <v>AVGDGP</v>
          </cell>
          <cell r="H2075" t="e">
            <v>#N/A</v>
          </cell>
          <cell r="I2075" t="e">
            <v>#N/A</v>
          </cell>
          <cell r="J2075">
            <v>-1.2766559301525642</v>
          </cell>
          <cell r="K2075">
            <v>-0.66551299189507573</v>
          </cell>
          <cell r="L2075">
            <v>-5.6641513558070814E-4</v>
          </cell>
          <cell r="M2075">
            <v>1.558416950263164</v>
          </cell>
          <cell r="N2075">
            <v>1.2891226429365319</v>
          </cell>
          <cell r="O2075">
            <v>0.30393033312118783</v>
          </cell>
          <cell r="P2075">
            <v>-0.68197523917405478</v>
          </cell>
          <cell r="Q2075">
            <v>-0.2217804247869205</v>
          </cell>
          <cell r="R2075">
            <v>-0.10229444839975907</v>
          </cell>
          <cell r="S2075">
            <v>1.099760093019811</v>
          </cell>
          <cell r="T2075">
            <v>2.0138562298623861</v>
          </cell>
          <cell r="U2075">
            <v>1.3986084314042326</v>
          </cell>
          <cell r="V2075">
            <v>-1.5693120603586945</v>
          </cell>
          <cell r="W2075">
            <v>-2.1437245573515362</v>
          </cell>
        </row>
        <row r="2076">
          <cell r="A2076" t="str">
            <v>EA-131319UBLA</v>
          </cell>
          <cell r="B2076" t="str">
            <v>EA-13</v>
          </cell>
          <cell r="C2076">
            <v>1</v>
          </cell>
          <cell r="D2076">
            <v>0</v>
          </cell>
          <cell r="E2076">
            <v>319</v>
          </cell>
          <cell r="F2076">
            <v>0</v>
          </cell>
          <cell r="G2076" t="str">
            <v>UBLA</v>
          </cell>
          <cell r="H2076" t="e">
            <v>#N/A</v>
          </cell>
          <cell r="I2076" t="e">
            <v>#N/A</v>
          </cell>
          <cell r="J2076" t="e">
            <v>#N/A</v>
          </cell>
          <cell r="K2076" t="e">
            <v>#N/A</v>
          </cell>
          <cell r="L2076" t="e">
            <v>#N/A</v>
          </cell>
          <cell r="M2076" t="e">
            <v>#N/A</v>
          </cell>
          <cell r="N2076" t="e">
            <v>#N/A</v>
          </cell>
          <cell r="O2076" t="e">
            <v>#N/A</v>
          </cell>
          <cell r="P2076" t="e">
            <v>#N/A</v>
          </cell>
          <cell r="Q2076" t="e">
            <v>#N/A</v>
          </cell>
          <cell r="R2076" t="e">
            <v>#N/A</v>
          </cell>
          <cell r="S2076" t="e">
            <v>#N/A</v>
          </cell>
          <cell r="T2076" t="e">
            <v>#N/A</v>
          </cell>
          <cell r="U2076" t="e">
            <v>#N/A</v>
          </cell>
          <cell r="V2076" t="e">
            <v>#N/A</v>
          </cell>
          <cell r="W2076" t="e">
            <v>#N/A</v>
          </cell>
        </row>
        <row r="2077">
          <cell r="A2077" t="str">
            <v>EA-131319UBLGE</v>
          </cell>
          <cell r="B2077" t="str">
            <v>EA-13</v>
          </cell>
          <cell r="C2077">
            <v>1</v>
          </cell>
          <cell r="D2077">
            <v>0</v>
          </cell>
          <cell r="E2077">
            <v>319</v>
          </cell>
          <cell r="F2077">
            <v>0</v>
          </cell>
          <cell r="G2077" t="str">
            <v>UBLGE</v>
          </cell>
          <cell r="H2077">
            <v>-4.9933341949893055</v>
          </cell>
          <cell r="I2077">
            <v>-4.2290232712083364</v>
          </cell>
          <cell r="J2077">
            <v>-2.7202618423715226</v>
          </cell>
          <cell r="K2077">
            <v>-2.2565442532106723</v>
          </cell>
          <cell r="L2077">
            <v>-1.3746015909445843</v>
          </cell>
          <cell r="M2077">
            <v>9.6544207667772202E-3</v>
          </cell>
          <cell r="N2077">
            <v>-1.8345895876928058</v>
          </cell>
          <cell r="O2077">
            <v>-2.5353893929023221</v>
          </cell>
          <cell r="P2077">
            <v>-3.0543950439489742</v>
          </cell>
          <cell r="Q2077">
            <v>-2.9203305207882395</v>
          </cell>
          <cell r="R2077">
            <v>-2.5033834413232317</v>
          </cell>
          <cell r="S2077">
            <v>-1.2689363828554814</v>
          </cell>
          <cell r="T2077">
            <v>-0.62853549609578452</v>
          </cell>
          <cell r="U2077">
            <v>-1.7126362463617779</v>
          </cell>
          <cell r="V2077">
            <v>-3.9905448936874444</v>
          </cell>
          <cell r="W2077">
            <v>-4.3917211935581468</v>
          </cell>
        </row>
        <row r="2078">
          <cell r="A2078" t="str">
            <v>EA-131319UBLGIE</v>
          </cell>
          <cell r="B2078" t="str">
            <v>EA-13</v>
          </cell>
          <cell r="C2078">
            <v>1</v>
          </cell>
          <cell r="D2078">
            <v>0</v>
          </cell>
          <cell r="E2078">
            <v>319</v>
          </cell>
          <cell r="F2078">
            <v>0</v>
          </cell>
          <cell r="G2078" t="str">
            <v>UBLGIE</v>
          </cell>
          <cell r="H2078">
            <v>0.43258361766828668</v>
          </cell>
          <cell r="I2078">
            <v>1.2823536314952306</v>
          </cell>
          <cell r="J2078">
            <v>2.2495767214712536</v>
          </cell>
          <cell r="K2078">
            <v>2.2953296437773716</v>
          </cell>
          <cell r="L2078">
            <v>2.6553047737424786</v>
          </cell>
          <cell r="M2078">
            <v>3.8948423590445094</v>
          </cell>
          <cell r="N2078">
            <v>1.9589031610322609</v>
          </cell>
          <cell r="O2078">
            <v>0.92886213918169125</v>
          </cell>
          <cell r="P2078">
            <v>0.22934158663010465</v>
          </cell>
          <cell r="Q2078">
            <v>0.16221624199014906</v>
          </cell>
          <cell r="R2078">
            <v>0.44497719179459294</v>
          </cell>
          <cell r="S2078">
            <v>1.6049169094194335</v>
          </cell>
          <cell r="T2078">
            <v>2.3315613949391421</v>
          </cell>
          <cell r="U2078">
            <v>1.2906695452191186</v>
          </cell>
          <cell r="V2078">
            <v>-0.964663168445695</v>
          </cell>
          <cell r="W2078">
            <v>-1.3311904969819994</v>
          </cell>
        </row>
        <row r="2079">
          <cell r="A2079" t="str">
            <v>EA-131319UBLGAP</v>
          </cell>
          <cell r="B2079" t="str">
            <v>EA-13</v>
          </cell>
          <cell r="C2079">
            <v>1</v>
          </cell>
          <cell r="D2079">
            <v>0</v>
          </cell>
          <cell r="E2079">
            <v>319</v>
          </cell>
          <cell r="F2079">
            <v>0</v>
          </cell>
          <cell r="G2079" t="str">
            <v>UBLGAP</v>
          </cell>
          <cell r="H2079" t="e">
            <v>#N/A</v>
          </cell>
          <cell r="I2079" t="e">
            <v>#N/A</v>
          </cell>
          <cell r="J2079">
            <v>-2.0951360501241334</v>
          </cell>
          <cell r="K2079">
            <v>-1.9288304078381531</v>
          </cell>
          <cell r="L2079">
            <v>-1.3748666629833175</v>
          </cell>
          <cell r="M2079">
            <v>-0.77953406496663757</v>
          </cell>
          <cell r="N2079">
            <v>-2.4726279518261594</v>
          </cell>
          <cell r="O2079">
            <v>-2.6802038831138031</v>
          </cell>
          <cell r="P2079">
            <v>-2.711100123640406</v>
          </cell>
          <cell r="Q2079">
            <v>-2.812231505173477</v>
          </cell>
          <cell r="R2079">
            <v>-2.4542852235384336</v>
          </cell>
          <cell r="S2079">
            <v>-1.8087470294695169</v>
          </cell>
          <cell r="T2079">
            <v>-1.6136785305444428</v>
          </cell>
          <cell r="U2079">
            <v>-2.3961481730300926</v>
          </cell>
          <cell r="V2079">
            <v>-3.2189534438614551</v>
          </cell>
          <cell r="W2079">
            <v>-3.3325733991841111</v>
          </cell>
        </row>
        <row r="2080">
          <cell r="A2080" t="str">
            <v>EA-131319UBLGAPS</v>
          </cell>
          <cell r="B2080" t="str">
            <v>EA-13</v>
          </cell>
          <cell r="C2080">
            <v>1</v>
          </cell>
          <cell r="D2080">
            <v>0</v>
          </cell>
          <cell r="E2080">
            <v>319</v>
          </cell>
          <cell r="F2080">
            <v>0</v>
          </cell>
          <cell r="G2080" t="str">
            <v>UBLGAPS</v>
          </cell>
          <cell r="H2080" t="e">
            <v>#N/A</v>
          </cell>
          <cell r="I2080" t="e">
            <v>#N/A</v>
          </cell>
          <cell r="J2080" t="e">
            <v>#N/A</v>
          </cell>
          <cell r="K2080" t="e">
            <v>#N/A</v>
          </cell>
          <cell r="L2080" t="e">
            <v>#N/A</v>
          </cell>
          <cell r="M2080" t="e">
            <v>#N/A</v>
          </cell>
          <cell r="N2080" t="e">
            <v>#N/A</v>
          </cell>
          <cell r="O2080" t="e">
            <v>#N/A</v>
          </cell>
          <cell r="P2080">
            <v>-3.1112808420172016</v>
          </cell>
          <cell r="Q2080">
            <v>-2.9978409968328426</v>
          </cell>
          <cell r="R2080">
            <v>-2.6358926752216556</v>
          </cell>
          <cell r="S2080">
            <v>-1.8492321168057855</v>
          </cell>
          <cell r="T2080">
            <v>-1.5677344717205799</v>
          </cell>
          <cell r="U2080">
            <v>-2.3363123139684916</v>
          </cell>
          <cell r="V2080">
            <v>-3.2342683295674162</v>
          </cell>
          <cell r="W2080">
            <v>-3.3052629661313175</v>
          </cell>
        </row>
        <row r="2081">
          <cell r="A2081" t="str">
            <v>EA-131319UDGG</v>
          </cell>
          <cell r="B2081" t="str">
            <v>EA-13</v>
          </cell>
          <cell r="C2081">
            <v>1</v>
          </cell>
          <cell r="D2081">
            <v>0</v>
          </cell>
          <cell r="E2081">
            <v>319</v>
          </cell>
          <cell r="F2081">
            <v>0</v>
          </cell>
          <cell r="G2081" t="str">
            <v>UDGG</v>
          </cell>
          <cell r="H2081" t="e">
            <v>#N/A</v>
          </cell>
          <cell r="I2081">
            <v>73.866101353712665</v>
          </cell>
          <cell r="J2081">
            <v>73.366344091668736</v>
          </cell>
          <cell r="K2081">
            <v>72.979035172588709</v>
          </cell>
          <cell r="L2081">
            <v>71.701590248123296</v>
          </cell>
          <cell r="M2081">
            <v>69.111628946038593</v>
          </cell>
          <cell r="N2081">
            <v>68.088582061120007</v>
          </cell>
          <cell r="O2081">
            <v>67.932798822722233</v>
          </cell>
          <cell r="P2081">
            <v>69.179602560618875</v>
          </cell>
          <cell r="Q2081">
            <v>69.585530600685814</v>
          </cell>
          <cell r="R2081">
            <v>70.193328430552015</v>
          </cell>
          <cell r="S2081">
            <v>68.476671898336036</v>
          </cell>
          <cell r="T2081">
            <v>66.33173457402907</v>
          </cell>
          <cell r="U2081">
            <v>68.977678212056389</v>
          </cell>
          <cell r="V2081">
            <v>73.077037628988307</v>
          </cell>
          <cell r="W2081">
            <v>76.218014079698577</v>
          </cell>
        </row>
        <row r="2082">
          <cell r="A2082" t="str">
            <v>EA-1360OCPH</v>
          </cell>
          <cell r="B2082" t="str">
            <v>EA-13</v>
          </cell>
          <cell r="C2082">
            <v>6</v>
          </cell>
          <cell r="D2082">
            <v>1</v>
          </cell>
          <cell r="E2082">
            <v>0</v>
          </cell>
          <cell r="F2082">
            <v>0</v>
          </cell>
          <cell r="G2082" t="str">
            <v>OCPH</v>
          </cell>
          <cell r="H2082">
            <v>1.7882551828867221</v>
          </cell>
          <cell r="I2082">
            <v>1.767937570464384</v>
          </cell>
          <cell r="J2082">
            <v>1.7256666288073985</v>
          </cell>
          <cell r="K2082">
            <v>3.1115010465794013</v>
          </cell>
          <cell r="L2082">
            <v>3.3832761636518827</v>
          </cell>
          <cell r="M2082">
            <v>3.1085387487240546</v>
          </cell>
          <cell r="N2082">
            <v>2.0267292099397816</v>
          </cell>
          <cell r="O2082">
            <v>0.92947599975563566</v>
          </cell>
          <cell r="P2082">
            <v>1.1951698477797645</v>
          </cell>
          <cell r="Q2082">
            <v>1.578242844713218</v>
          </cell>
          <cell r="R2082">
            <v>1.7430089644641544</v>
          </cell>
          <cell r="S2082">
            <v>1.94616916717405</v>
          </cell>
          <cell r="T2082">
            <v>1.5986908722540827</v>
          </cell>
          <cell r="U2082">
            <v>0.46955007812952143</v>
          </cell>
          <cell r="V2082">
            <v>-0.17057386736198943</v>
          </cell>
          <cell r="W2082">
            <v>0.32344024480437383</v>
          </cell>
        </row>
        <row r="2083">
          <cell r="A2083" t="str">
            <v>EA-1360OIGT</v>
          </cell>
          <cell r="B2083" t="str">
            <v>EA-13</v>
          </cell>
          <cell r="C2083">
            <v>6</v>
          </cell>
          <cell r="D2083">
            <v>1</v>
          </cell>
          <cell r="E2083">
            <v>0</v>
          </cell>
          <cell r="F2083">
            <v>0</v>
          </cell>
          <cell r="G2083" t="str">
            <v>OIGT</v>
          </cell>
          <cell r="H2083">
            <v>3.1168292074107429</v>
          </cell>
          <cell r="I2083">
            <v>1.7360149369608058</v>
          </cell>
          <cell r="J2083">
            <v>2.7492820609980262</v>
          </cell>
          <cell r="K2083">
            <v>5.9848155624925292</v>
          </cell>
          <cell r="L2083">
            <v>6.2575718311376871</v>
          </cell>
          <cell r="M2083">
            <v>4.890787072176539</v>
          </cell>
          <cell r="N2083">
            <v>0.52915974641454255</v>
          </cell>
          <cell r="O2083">
            <v>-1.4033639836986023</v>
          </cell>
          <cell r="P2083">
            <v>1.3054194304952915</v>
          </cell>
          <cell r="Q2083">
            <v>2.2614208341246167</v>
          </cell>
          <cell r="R2083">
            <v>3.2451006031078089</v>
          </cell>
          <cell r="S2083">
            <v>5.5134173453317503</v>
          </cell>
          <cell r="T2083">
            <v>4.2561664904513297</v>
          </cell>
          <cell r="U2083">
            <v>0.56463829937796195</v>
          </cell>
          <cell r="V2083">
            <v>-5.6057662557821413</v>
          </cell>
          <cell r="W2083">
            <v>-0.78873681418412112</v>
          </cell>
        </row>
        <row r="2084">
          <cell r="A2084" t="str">
            <v>EA-1360OXGS</v>
          </cell>
          <cell r="B2084" t="str">
            <v>EA-13</v>
          </cell>
          <cell r="C2084">
            <v>6</v>
          </cell>
          <cell r="D2084">
            <v>1</v>
          </cell>
          <cell r="E2084">
            <v>0</v>
          </cell>
          <cell r="F2084">
            <v>0</v>
          </cell>
          <cell r="G2084" t="str">
            <v>OXGS</v>
          </cell>
          <cell r="H2084">
            <v>8.227033350668167</v>
          </cell>
          <cell r="I2084">
            <v>4.8248689498494368</v>
          </cell>
          <cell r="J2084">
            <v>10.803748287262781</v>
          </cell>
          <cell r="K2084">
            <v>7.4320428214842416</v>
          </cell>
          <cell r="L2084">
            <v>5.8064250969857456</v>
          </cell>
          <cell r="M2084">
            <v>12.697756636228895</v>
          </cell>
          <cell r="N2084">
            <v>3.9126470924827128</v>
          </cell>
          <cell r="O2084">
            <v>1.8332756146799412</v>
          </cell>
          <cell r="P2084">
            <v>1.2165680764480769</v>
          </cell>
          <cell r="Q2084">
            <v>7.3724757119201456</v>
          </cell>
          <cell r="R2084">
            <v>4.9595731664158649</v>
          </cell>
          <cell r="S2084">
            <v>8.3107590388384001</v>
          </cell>
          <cell r="T2084">
            <v>5.9274437797449897</v>
          </cell>
          <cell r="U2084">
            <v>2.3937981196006541</v>
          </cell>
          <cell r="V2084">
            <v>-4.3651333349853383</v>
          </cell>
          <cell r="W2084">
            <v>1.1781712396846222</v>
          </cell>
        </row>
        <row r="2085">
          <cell r="A2085" t="str">
            <v>EA-1360OMGS</v>
          </cell>
          <cell r="B2085" t="str">
            <v>EA-13</v>
          </cell>
          <cell r="C2085">
            <v>6</v>
          </cell>
          <cell r="D2085">
            <v>1</v>
          </cell>
          <cell r="E2085">
            <v>0</v>
          </cell>
          <cell r="F2085">
            <v>0</v>
          </cell>
          <cell r="G2085" t="str">
            <v>OMGS</v>
          </cell>
          <cell r="H2085">
            <v>7.7823606578344418</v>
          </cell>
          <cell r="I2085">
            <v>3.6658493078311372</v>
          </cell>
          <cell r="J2085">
            <v>9.263137064736803</v>
          </cell>
          <cell r="K2085">
            <v>10.338092434819867</v>
          </cell>
          <cell r="L2085">
            <v>7.948268682519144</v>
          </cell>
          <cell r="M2085">
            <v>11.603264530435432</v>
          </cell>
          <cell r="N2085">
            <v>2.2320071774679651</v>
          </cell>
          <cell r="O2085">
            <v>0.39037362234741746</v>
          </cell>
          <cell r="P2085">
            <v>3.1301876557195518</v>
          </cell>
          <cell r="Q2085">
            <v>6.962371617823071</v>
          </cell>
          <cell r="R2085">
            <v>5.6441965585326104</v>
          </cell>
          <cell r="S2085">
            <v>8.1788429225659662</v>
          </cell>
          <cell r="T2085">
            <v>5.3659125148223685</v>
          </cell>
          <cell r="U2085">
            <v>2.3789239189200062</v>
          </cell>
          <cell r="V2085">
            <v>-2.6586549947590132</v>
          </cell>
          <cell r="W2085">
            <v>0.84876803436046977</v>
          </cell>
        </row>
        <row r="2086">
          <cell r="A2086" t="str">
            <v>EA-1310CVGD3</v>
          </cell>
          <cell r="B2086" t="str">
            <v>EA-13</v>
          </cell>
          <cell r="C2086">
            <v>1</v>
          </cell>
          <cell r="D2086">
            <v>0</v>
          </cell>
          <cell r="E2086">
            <v>0</v>
          </cell>
          <cell r="F2086">
            <v>0</v>
          </cell>
          <cell r="G2086" t="str">
            <v>CVGD3</v>
          </cell>
          <cell r="H2086">
            <v>1.8476272956119419</v>
          </cell>
          <cell r="I2086">
            <v>1.703512776399557</v>
          </cell>
          <cell r="J2086">
            <v>1.7926544380520504</v>
          </cell>
          <cell r="K2086">
            <v>3.2282550220955315</v>
          </cell>
          <cell r="L2086">
            <v>3.5880361017647084</v>
          </cell>
          <cell r="M2086">
            <v>3.2717949736453344</v>
          </cell>
          <cell r="N2086">
            <v>1.6855178834538114</v>
          </cell>
          <cell r="O2086">
            <v>0.71421195151948225</v>
          </cell>
          <cell r="P2086">
            <v>1.2966248983951458</v>
          </cell>
          <cell r="Q2086">
            <v>1.6886876155306585</v>
          </cell>
          <cell r="R2086">
            <v>1.9666147903278173</v>
          </cell>
          <cell r="S2086">
            <v>2.6425208187524536</v>
          </cell>
          <cell r="T2086">
            <v>2.2892050198180125</v>
          </cell>
          <cell r="U2086">
            <v>0.80355383498111188</v>
          </cell>
          <cell r="V2086">
            <v>-0.99022418441975635</v>
          </cell>
          <cell r="W2086">
            <v>0.26590974150003543</v>
          </cell>
        </row>
        <row r="2087">
          <cell r="A2087" t="str">
            <v>EA-1310CVGD4</v>
          </cell>
          <cell r="B2087" t="str">
            <v>EA-13</v>
          </cell>
          <cell r="C2087">
            <v>1</v>
          </cell>
          <cell r="D2087">
            <v>0</v>
          </cell>
          <cell r="E2087">
            <v>0</v>
          </cell>
          <cell r="F2087">
            <v>0</v>
          </cell>
          <cell r="G2087" t="str">
            <v>CVGD4</v>
          </cell>
          <cell r="H2087">
            <v>0.34494363998962352</v>
          </cell>
          <cell r="I2087">
            <v>-0.58251345063603832</v>
          </cell>
          <cell r="J2087">
            <v>0.16776773265110434</v>
          </cell>
          <cell r="K2087">
            <v>0.28034943179956229</v>
          </cell>
          <cell r="L2087">
            <v>-0.11652339783299026</v>
          </cell>
          <cell r="M2087">
            <v>5.4025041323325418E-2</v>
          </cell>
          <cell r="N2087">
            <v>-0.4480577519115545</v>
          </cell>
          <cell r="O2087">
            <v>-0.33628030019508054</v>
          </cell>
          <cell r="P2087">
            <v>0.11906503649370354</v>
          </cell>
          <cell r="Q2087">
            <v>0.1572409043783673</v>
          </cell>
          <cell r="R2087">
            <v>-0.14481194355391513</v>
          </cell>
          <cell r="S2087">
            <v>6.2763570601429342E-2</v>
          </cell>
          <cell r="T2087">
            <v>5.1652193402961899E-2</v>
          </cell>
          <cell r="U2087">
            <v>7.6732288290970035E-3</v>
          </cell>
          <cell r="V2087">
            <v>-0.24730242900347199</v>
          </cell>
          <cell r="W2087">
            <v>8.4122676227061655E-3</v>
          </cell>
        </row>
        <row r="2088">
          <cell r="A2088" t="str">
            <v>EA-1310CVGD9</v>
          </cell>
          <cell r="B2088" t="str">
            <v>EA-13</v>
          </cell>
          <cell r="C2088">
            <v>1</v>
          </cell>
          <cell r="D2088">
            <v>0</v>
          </cell>
          <cell r="E2088">
            <v>0</v>
          </cell>
          <cell r="F2088">
            <v>0</v>
          </cell>
          <cell r="G2088" t="str">
            <v>CVGD9</v>
          </cell>
          <cell r="H2088">
            <v>0.2213784822833591</v>
          </cell>
          <cell r="I2088">
            <v>0.39294281373940021</v>
          </cell>
          <cell r="J2088">
            <v>0.6321964440926835</v>
          </cell>
          <cell r="K2088">
            <v>-0.68370218914715863</v>
          </cell>
          <cell r="L2088">
            <v>-0.53468800020219875</v>
          </cell>
          <cell r="M2088">
            <v>0.52657524151785928</v>
          </cell>
          <cell r="N2088">
            <v>0.6337464925351759</v>
          </cell>
          <cell r="O2088">
            <v>0.54006569769110835</v>
          </cell>
          <cell r="P2088">
            <v>-0.61587118724460388</v>
          </cell>
          <cell r="Q2088">
            <v>0.28308539218344508</v>
          </cell>
          <cell r="R2088">
            <v>-0.13669386505250913</v>
          </cell>
          <cell r="S2088">
            <v>0.17493076897042403</v>
          </cell>
          <cell r="T2088">
            <v>0.29265094266005054</v>
          </cell>
          <cell r="U2088">
            <v>4.3737539056401209E-2</v>
          </cell>
          <cell r="V2088">
            <v>-0.74390644687804763</v>
          </cell>
          <cell r="W2088">
            <v>0.14000278009879125</v>
          </cell>
        </row>
        <row r="2089">
          <cell r="A2089" t="str">
            <v>EA-1360NETN</v>
          </cell>
          <cell r="B2089" t="str">
            <v>EA-13</v>
          </cell>
          <cell r="C2089">
            <v>6</v>
          </cell>
          <cell r="D2089">
            <v>0</v>
          </cell>
          <cell r="E2089">
            <v>0</v>
          </cell>
          <cell r="F2089">
            <v>0</v>
          </cell>
          <cell r="G2089" t="str">
            <v>NETN</v>
          </cell>
          <cell r="H2089">
            <v>0.65785196637428989</v>
          </cell>
          <cell r="I2089">
            <v>0.5603285138947367</v>
          </cell>
          <cell r="J2089">
            <v>0.88414346520044873</v>
          </cell>
          <cell r="K2089">
            <v>1.8993110527346424</v>
          </cell>
          <cell r="L2089">
            <v>1.9207283390056729</v>
          </cell>
          <cell r="M2089">
            <v>2.3609789225649935</v>
          </cell>
          <cell r="N2089">
            <v>1.4301621306943124</v>
          </cell>
          <cell r="O2089">
            <v>0.91296770448281439</v>
          </cell>
          <cell r="P2089">
            <v>0.63034823196417289</v>
          </cell>
          <cell r="Q2089">
            <v>0.78758588091436543</v>
          </cell>
          <cell r="R2089">
            <v>0.89783368786142681</v>
          </cell>
          <cell r="S2089">
            <v>1.5786339034597141</v>
          </cell>
          <cell r="T2089">
            <v>1.7043164342155581</v>
          </cell>
          <cell r="U2089">
            <v>0.89426123426297188</v>
          </cell>
          <cell r="V2089">
            <v>-1.5272373047376164</v>
          </cell>
          <cell r="W2089">
            <v>-0.50632419152720765</v>
          </cell>
        </row>
        <row r="2090">
          <cell r="A2090" t="str">
            <v>EA-1310ZUTN</v>
          </cell>
          <cell r="B2090" t="str">
            <v>EA-13</v>
          </cell>
          <cell r="C2090">
            <v>1</v>
          </cell>
          <cell r="D2090">
            <v>0</v>
          </cell>
          <cell r="E2090">
            <v>0</v>
          </cell>
          <cell r="F2090">
            <v>0</v>
          </cell>
          <cell r="G2090" t="str">
            <v>ZUTN</v>
          </cell>
          <cell r="H2090" t="e">
            <v>#N/A</v>
          </cell>
          <cell r="I2090">
            <v>10.6</v>
          </cell>
          <cell r="J2090">
            <v>10.5</v>
          </cell>
          <cell r="K2090">
            <v>10</v>
          </cell>
          <cell r="L2090">
            <v>9.1999999999999993</v>
          </cell>
          <cell r="M2090">
            <v>8.3000000000000007</v>
          </cell>
          <cell r="N2090">
            <v>7.8</v>
          </cell>
          <cell r="O2090">
            <v>8.1999999999999993</v>
          </cell>
          <cell r="P2090">
            <v>8.6999999999999993</v>
          </cell>
          <cell r="Q2090">
            <v>8.8000000000000007</v>
          </cell>
          <cell r="R2090">
            <v>8.9</v>
          </cell>
          <cell r="S2090">
            <v>8.3000000000000007</v>
          </cell>
          <cell r="T2090">
            <v>7.4</v>
          </cell>
          <cell r="U2090">
            <v>7.5</v>
          </cell>
          <cell r="V2090">
            <v>9.1999999999999993</v>
          </cell>
          <cell r="W2090">
            <v>10.199999999999999</v>
          </cell>
        </row>
        <row r="2091">
          <cell r="A2091" t="str">
            <v>EA-1360RVGDE</v>
          </cell>
          <cell r="B2091" t="str">
            <v>EA-13</v>
          </cell>
          <cell r="C2091">
            <v>6</v>
          </cell>
          <cell r="D2091">
            <v>1</v>
          </cell>
          <cell r="E2091">
            <v>0</v>
          </cell>
          <cell r="F2091">
            <v>0</v>
          </cell>
          <cell r="G2091" t="str">
            <v>RVGDE</v>
          </cell>
          <cell r="H2091" t="e">
            <v>#N/A</v>
          </cell>
          <cell r="I2091">
            <v>1.5903394368884216</v>
          </cell>
          <cell r="J2091">
            <v>2.1936093476347285</v>
          </cell>
          <cell r="K2091">
            <v>1.3329506620629594</v>
          </cell>
          <cell r="L2091">
            <v>1.4209481542836411</v>
          </cell>
          <cell r="M2091">
            <v>1.7810993450812829</v>
          </cell>
          <cell r="N2091">
            <v>0.62559991807804582</v>
          </cell>
          <cell r="O2091">
            <v>0.4936493124354957</v>
          </cell>
          <cell r="P2091">
            <v>0.94105890460427499</v>
          </cell>
          <cell r="Q2091">
            <v>1.7544266001821018</v>
          </cell>
          <cell r="R2091">
            <v>1.0963616335858628</v>
          </cell>
          <cell r="S2091">
            <v>1.5280142400399432</v>
          </cell>
          <cell r="T2091">
            <v>0.95153307385249519</v>
          </cell>
          <cell r="U2091">
            <v>0.1314140487032267</v>
          </cell>
          <cell r="V2091">
            <v>-0.35714841151315291</v>
          </cell>
          <cell r="W2091">
            <v>1.1036264590956302</v>
          </cell>
        </row>
        <row r="2092">
          <cell r="A2092" t="str">
            <v>EA-1360PVGD</v>
          </cell>
          <cell r="B2092" t="str">
            <v>EA-13</v>
          </cell>
          <cell r="C2092">
            <v>6</v>
          </cell>
          <cell r="D2092">
            <v>1</v>
          </cell>
          <cell r="E2092">
            <v>0</v>
          </cell>
          <cell r="F2092">
            <v>0</v>
          </cell>
          <cell r="G2092" t="str">
            <v>PVGD</v>
          </cell>
          <cell r="H2092">
            <v>2.7839730490253789</v>
          </cell>
          <cell r="I2092">
            <v>1.9144595999393887</v>
          </cell>
          <cell r="J2092">
            <v>1.4336091525565697</v>
          </cell>
          <cell r="K2092">
            <v>1.5904278834659058</v>
          </cell>
          <cell r="L2092">
            <v>1.0247373372427315</v>
          </cell>
          <cell r="M2092">
            <v>1.4248509488164363</v>
          </cell>
          <cell r="N2092">
            <v>2.4662086716675802</v>
          </cell>
          <cell r="O2092">
            <v>2.562770324122865</v>
          </cell>
          <cell r="P2092">
            <v>2.1720826883097288</v>
          </cell>
          <cell r="Q2092">
            <v>1.8818722734734061</v>
          </cell>
          <cell r="R2092">
            <v>1.9733098556209194</v>
          </cell>
          <cell r="S2092">
            <v>1.9390981443158095</v>
          </cell>
          <cell r="T2092">
            <v>2.2843365157384943</v>
          </cell>
          <cell r="U2092">
            <v>2.448726744549079</v>
          </cell>
          <cell r="V2092">
            <v>1.9405737985011884</v>
          </cell>
          <cell r="W2092">
            <v>1.6960321252593502</v>
          </cell>
        </row>
        <row r="2093">
          <cell r="A2093" t="str">
            <v>EA-1360RWCDV</v>
          </cell>
          <cell r="B2093" t="str">
            <v>EA-13</v>
          </cell>
          <cell r="C2093">
            <v>6</v>
          </cell>
          <cell r="D2093">
            <v>1</v>
          </cell>
          <cell r="E2093">
            <v>0</v>
          </cell>
          <cell r="F2093">
            <v>0</v>
          </cell>
          <cell r="G2093" t="str">
            <v>RWCDV</v>
          </cell>
          <cell r="H2093" t="e">
            <v>#N/A</v>
          </cell>
          <cell r="I2093">
            <v>0.99052251759954579</v>
          </cell>
          <cell r="J2093">
            <v>0.98638950194462893</v>
          </cell>
          <cell r="K2093">
            <v>-1.9583157871982948E-3</v>
          </cell>
          <cell r="L2093">
            <v>1.3064812331147868</v>
          </cell>
          <cell r="M2093">
            <v>1.3897972087355104</v>
          </cell>
          <cell r="N2093">
            <v>0.2646616861960549</v>
          </cell>
          <cell r="O2093">
            <v>0.14727492111241691</v>
          </cell>
          <cell r="P2093">
            <v>0.65742446331447102</v>
          </cell>
          <cell r="Q2093">
            <v>0.60858230389611023</v>
          </cell>
          <cell r="R2093">
            <v>0.22950524813776241</v>
          </cell>
          <cell r="S2093">
            <v>0.53623777698454944</v>
          </cell>
          <cell r="T2093">
            <v>0.30543597596783822</v>
          </cell>
          <cell r="U2093">
            <v>1.0374221129743511</v>
          </cell>
          <cell r="V2093">
            <v>0.59314106208741002</v>
          </cell>
          <cell r="W2093">
            <v>0.35418415246384338</v>
          </cell>
        </row>
        <row r="2094">
          <cell r="A2094" t="str">
            <v>EA-1360QLCD</v>
          </cell>
          <cell r="B2094" t="str">
            <v>EA-13</v>
          </cell>
          <cell r="C2094">
            <v>6</v>
          </cell>
          <cell r="D2094">
            <v>1</v>
          </cell>
          <cell r="E2094">
            <v>0</v>
          </cell>
          <cell r="F2094">
            <v>0</v>
          </cell>
          <cell r="G2094" t="str">
            <v>QLCD</v>
          </cell>
          <cell r="H2094" t="e">
            <v>#N/A</v>
          </cell>
          <cell r="I2094">
            <v>-0.44860708689024031</v>
          </cell>
          <cell r="J2094">
            <v>-1.0237938822985404</v>
          </cell>
          <cell r="K2094">
            <v>-1.1880964306021147</v>
          </cell>
          <cell r="L2094">
            <v>-1.3842990528190047E-2</v>
          </cell>
          <cell r="M2094">
            <v>-0.29426119938645856</v>
          </cell>
          <cell r="N2094">
            <v>-0.20343325805830537</v>
          </cell>
          <cell r="O2094">
            <v>-0.19906775382844133</v>
          </cell>
          <cell r="P2094">
            <v>-0.12679328760575315</v>
          </cell>
          <cell r="Q2094">
            <v>-1.0546267166645418</v>
          </cell>
          <cell r="R2094">
            <v>-0.79447179206756369</v>
          </cell>
          <cell r="S2094">
            <v>-0.92044863763719453</v>
          </cell>
          <cell r="T2094">
            <v>-0.64319671358206154</v>
          </cell>
          <cell r="U2094">
            <v>0.9075036698809269</v>
          </cell>
          <cell r="V2094">
            <v>0.95416968586734541</v>
          </cell>
          <cell r="W2094">
            <v>-0.7453082369224262</v>
          </cell>
        </row>
        <row r="2095">
          <cell r="A2095" t="str">
            <v>EA-1360OVGDP</v>
          </cell>
          <cell r="B2095" t="str">
            <v>EA-13</v>
          </cell>
          <cell r="C2095">
            <v>6</v>
          </cell>
          <cell r="D2095">
            <v>0</v>
          </cell>
          <cell r="E2095">
            <v>0</v>
          </cell>
          <cell r="F2095">
            <v>0</v>
          </cell>
          <cell r="G2095" t="str">
            <v>OVGDP</v>
          </cell>
          <cell r="H2095" t="e">
            <v>#N/A</v>
          </cell>
          <cell r="I2095" t="e">
            <v>#N/A</v>
          </cell>
          <cell r="J2095" t="e">
            <v>#N/A</v>
          </cell>
          <cell r="K2095">
            <v>2.198158580420273</v>
          </cell>
          <cell r="L2095">
            <v>2.2540833838218477</v>
          </cell>
          <cell r="M2095">
            <v>2.2823436879366277</v>
          </cell>
          <cell r="N2095">
            <v>2.1551581369000372</v>
          </cell>
          <cell r="O2095">
            <v>1.9066900227857841</v>
          </cell>
          <cell r="P2095">
            <v>1.7781070172073976</v>
          </cell>
          <cell r="Q2095">
            <v>1.6602400774000214</v>
          </cell>
          <cell r="R2095">
            <v>1.5452872404998264</v>
          </cell>
          <cell r="S2095">
            <v>1.6314078418093292</v>
          </cell>
          <cell r="T2095">
            <v>1.6915931589008837</v>
          </cell>
          <cell r="U2095">
            <v>1.4620168117622567</v>
          </cell>
          <cell r="V2095">
            <v>0.96476426556397765</v>
          </cell>
          <cell r="W2095">
            <v>1.0231507290365816</v>
          </cell>
        </row>
        <row r="2096">
          <cell r="A2096" t="str">
            <v>EA-131319URTG</v>
          </cell>
          <cell r="B2096" t="str">
            <v>EA-13</v>
          </cell>
          <cell r="C2096">
            <v>1</v>
          </cell>
          <cell r="D2096">
            <v>0</v>
          </cell>
          <cell r="E2096">
            <v>319</v>
          </cell>
          <cell r="F2096">
            <v>0</v>
          </cell>
          <cell r="G2096" t="str">
            <v>URTG</v>
          </cell>
          <cell r="H2096">
            <v>45.624011506326156</v>
          </cell>
          <cell r="I2096">
            <v>46.422705559667911</v>
          </cell>
          <cell r="J2096">
            <v>46.670722669448935</v>
          </cell>
          <cell r="K2096">
            <v>46.246282338093643</v>
          </cell>
          <cell r="L2096">
            <v>46.72909031258132</v>
          </cell>
          <cell r="M2096">
            <v>46.262834142959228</v>
          </cell>
          <cell r="N2096">
            <v>45.458477932919585</v>
          </cell>
          <cell r="O2096">
            <v>45.056817781967595</v>
          </cell>
          <cell r="P2096">
            <v>45.023627443321381</v>
          </cell>
          <cell r="Q2096">
            <v>44.631304082169073</v>
          </cell>
          <cell r="R2096">
            <v>44.847753511732925</v>
          </cell>
          <cell r="S2096">
            <v>45.410573872950415</v>
          </cell>
          <cell r="T2096">
            <v>45.535430433505795</v>
          </cell>
          <cell r="U2096">
            <v>44.942506458320082</v>
          </cell>
          <cell r="V2096">
            <v>44.788306346342367</v>
          </cell>
          <cell r="W2096">
            <v>44.523921633475112</v>
          </cell>
        </row>
        <row r="2097">
          <cell r="A2097" t="str">
            <v>EA-131319UUTG</v>
          </cell>
          <cell r="B2097" t="str">
            <v>EA-13</v>
          </cell>
          <cell r="C2097">
            <v>1</v>
          </cell>
          <cell r="D2097">
            <v>0</v>
          </cell>
          <cell r="E2097">
            <v>319</v>
          </cell>
          <cell r="F2097">
            <v>0</v>
          </cell>
          <cell r="G2097" t="str">
            <v>UUTG</v>
          </cell>
          <cell r="H2097">
            <v>50.621297862508598</v>
          </cell>
          <cell r="I2097">
            <v>50.658609378985652</v>
          </cell>
          <cell r="J2097">
            <v>49.435142808830754</v>
          </cell>
          <cell r="K2097">
            <v>48.560859866895278</v>
          </cell>
          <cell r="L2097">
            <v>48.12399253601204</v>
          </cell>
          <cell r="M2097">
            <v>46.270821289661569</v>
          </cell>
          <cell r="N2097">
            <v>47.306004490406316</v>
          </cell>
          <cell r="O2097">
            <v>47.636712908805926</v>
          </cell>
          <cell r="P2097">
            <v>48.108919381061746</v>
          </cell>
          <cell r="Q2097">
            <v>47.583844292620839</v>
          </cell>
          <cell r="R2097">
            <v>47.391916384187034</v>
          </cell>
          <cell r="S2097">
            <v>46.711655995095178</v>
          </cell>
          <cell r="T2097">
            <v>46.180469412784383</v>
          </cell>
          <cell r="U2097">
            <v>46.664270942686606</v>
          </cell>
          <cell r="V2097">
            <v>48.80323111318021</v>
          </cell>
          <cell r="W2097">
            <v>48.9403664157105</v>
          </cell>
        </row>
        <row r="2098">
          <cell r="A2098" t="str">
            <v>EA-131319UTVG</v>
          </cell>
          <cell r="B2098" t="str">
            <v>EA-13</v>
          </cell>
          <cell r="C2098">
            <v>1</v>
          </cell>
          <cell r="D2098">
            <v>0</v>
          </cell>
          <cell r="E2098">
            <v>319</v>
          </cell>
          <cell r="F2098">
            <v>0</v>
          </cell>
          <cell r="G2098" t="str">
            <v>UTVG</v>
          </cell>
          <cell r="H2098">
            <v>12.239539807570583</v>
          </cell>
          <cell r="I2098">
            <v>12.447727135744248</v>
          </cell>
          <cell r="J2098">
            <v>12.628641028327294</v>
          </cell>
          <cell r="K2098">
            <v>13.276720171230711</v>
          </cell>
          <cell r="L2098">
            <v>13.547487892503424</v>
          </cell>
          <cell r="M2098">
            <v>13.288729416642632</v>
          </cell>
          <cell r="N2098">
            <v>13.005524473997825</v>
          </cell>
          <cell r="O2098">
            <v>13.080938041165012</v>
          </cell>
          <cell r="P2098">
            <v>13.109755152474545</v>
          </cell>
          <cell r="Q2098">
            <v>13.237908928178982</v>
          </cell>
          <cell r="R2098">
            <v>13.35474618690699</v>
          </cell>
          <cell r="S2098">
            <v>13.546628146867684</v>
          </cell>
          <cell r="T2098">
            <v>13.488692202657496</v>
          </cell>
          <cell r="U2098">
            <v>12.986025506712492</v>
          </cell>
          <cell r="V2098">
            <v>12.994848637184925</v>
          </cell>
          <cell r="W2098">
            <v>13.04821669231856</v>
          </cell>
        </row>
        <row r="2099">
          <cell r="A2099" t="str">
            <v>EA-131319UTYG</v>
          </cell>
          <cell r="B2099" t="str">
            <v>EA-13</v>
          </cell>
          <cell r="C2099">
            <v>1</v>
          </cell>
          <cell r="D2099">
            <v>0</v>
          </cell>
          <cell r="E2099">
            <v>319</v>
          </cell>
          <cell r="F2099">
            <v>0</v>
          </cell>
          <cell r="G2099" t="str">
            <v>UTYG</v>
          </cell>
          <cell r="H2099">
            <v>11.084123745378099</v>
          </cell>
          <cell r="I2099">
            <v>11.592037106463012</v>
          </cell>
          <cell r="J2099">
            <v>11.82076493096671</v>
          </cell>
          <cell r="K2099">
            <v>12.137680497573859</v>
          </cell>
          <cell r="L2099">
            <v>12.497678851243563</v>
          </cell>
          <cell r="M2099">
            <v>12.661127921232151</v>
          </cell>
          <cell r="N2099">
            <v>12.262192066331707</v>
          </cell>
          <cell r="O2099">
            <v>11.821893177775094</v>
          </cell>
          <cell r="P2099">
            <v>11.450807246564843</v>
          </cell>
          <cell r="Q2099">
            <v>11.344568743225386</v>
          </cell>
          <cell r="R2099">
            <v>11.557983897501934</v>
          </cell>
          <cell r="S2099">
            <v>12.109011486813335</v>
          </cell>
          <cell r="T2099">
            <v>12.504451111392957</v>
          </cell>
          <cell r="U2099">
            <v>12.256933638752852</v>
          </cell>
          <cell r="V2099">
            <v>11.969409019192193</v>
          </cell>
          <cell r="W2099">
            <v>11.761923361167016</v>
          </cell>
        </row>
        <row r="2100">
          <cell r="A2100" t="str">
            <v>EA-131319UTSG</v>
          </cell>
          <cell r="B2100" t="str">
            <v>EA-13</v>
          </cell>
          <cell r="C2100">
            <v>1</v>
          </cell>
          <cell r="D2100">
            <v>0</v>
          </cell>
          <cell r="E2100">
            <v>319</v>
          </cell>
          <cell r="F2100">
            <v>0</v>
          </cell>
          <cell r="G2100" t="str">
            <v>UTSG</v>
          </cell>
          <cell r="H2100">
            <v>17.047666064243408</v>
          </cell>
          <cell r="I2100">
            <v>17.23122059167666</v>
          </cell>
          <cell r="J2100">
            <v>17.15188272459902</v>
          </cell>
          <cell r="K2100">
            <v>16.141207389479071</v>
          </cell>
          <cell r="L2100">
            <v>16.078841710409613</v>
          </cell>
          <cell r="M2100">
            <v>15.83497494388445</v>
          </cell>
          <cell r="N2100">
            <v>15.640461096410874</v>
          </cell>
          <cell r="O2100">
            <v>15.653110422572933</v>
          </cell>
          <cell r="P2100">
            <v>15.770353717699926</v>
          </cell>
          <cell r="Q2100">
            <v>15.570924001069766</v>
          </cell>
          <cell r="R2100">
            <v>15.446826519306967</v>
          </cell>
          <cell r="S2100">
            <v>15.358464596454398</v>
          </cell>
          <cell r="T2100">
            <v>15.197497823680905</v>
          </cell>
          <cell r="U2100">
            <v>15.294105972054917</v>
          </cell>
          <cell r="V2100">
            <v>15.393190281493402</v>
          </cell>
          <cell r="W2100">
            <v>15.310526751473908</v>
          </cell>
        </row>
        <row r="2101">
          <cell r="A2101" t="str">
            <v>EA-131319UWCG</v>
          </cell>
          <cell r="B2101" t="str">
            <v>EA-13</v>
          </cell>
          <cell r="C2101">
            <v>1</v>
          </cell>
          <cell r="D2101">
            <v>0</v>
          </cell>
          <cell r="E2101">
            <v>319</v>
          </cell>
          <cell r="F2101">
            <v>0</v>
          </cell>
          <cell r="G2101" t="str">
            <v>UWCG</v>
          </cell>
          <cell r="H2101">
            <v>10.932440750672519</v>
          </cell>
          <cell r="I2101">
            <v>11.000816697606439</v>
          </cell>
          <cell r="J2101">
            <v>10.876032668758411</v>
          </cell>
          <cell r="K2101">
            <v>10.58557603851308</v>
          </cell>
          <cell r="L2101">
            <v>10.545990745032984</v>
          </cell>
          <cell r="M2101">
            <v>10.386546356910534</v>
          </cell>
          <cell r="N2101">
            <v>10.314216952847355</v>
          </cell>
          <cell r="O2101">
            <v>10.423572886296558</v>
          </cell>
          <cell r="P2101">
            <v>10.498901787275312</v>
          </cell>
          <cell r="Q2101">
            <v>10.399297926749687</v>
          </cell>
          <cell r="R2101">
            <v>10.374255441647396</v>
          </cell>
          <cell r="S2101">
            <v>10.186879432463222</v>
          </cell>
          <cell r="T2101">
            <v>10.017573422855712</v>
          </cell>
          <cell r="U2101">
            <v>10.155328746961709</v>
          </cell>
          <cell r="V2101">
            <v>10.425826801101675</v>
          </cell>
          <cell r="W2101">
            <v>10.435371016864137</v>
          </cell>
        </row>
        <row r="2102">
          <cell r="A2102" t="str">
            <v>EA-131319UCTGI</v>
          </cell>
          <cell r="B2102" t="str">
            <v>EA-13</v>
          </cell>
          <cell r="C2102">
            <v>1</v>
          </cell>
          <cell r="D2102">
            <v>0</v>
          </cell>
          <cell r="E2102">
            <v>319</v>
          </cell>
          <cell r="F2102">
            <v>0</v>
          </cell>
          <cell r="G2102" t="str">
            <v>UCTGI</v>
          </cell>
          <cell r="H2102">
            <v>4.8618637529458564</v>
          </cell>
          <cell r="I2102">
            <v>4.8719986156114077</v>
          </cell>
          <cell r="J2102">
            <v>4.7992819858276716</v>
          </cell>
          <cell r="K2102">
            <v>4.6816996001099929</v>
          </cell>
          <cell r="L2102">
            <v>4.7739263249220318</v>
          </cell>
          <cell r="M2102">
            <v>4.7712933886867903</v>
          </cell>
          <cell r="N2102">
            <v>4.7721908899915002</v>
          </cell>
          <cell r="O2102">
            <v>4.9018001657929942</v>
          </cell>
          <cell r="P2102">
            <v>4.9460405877325826</v>
          </cell>
          <cell r="Q2102">
            <v>4.9771940914486539</v>
          </cell>
          <cell r="R2102">
            <v>5.049314022978824</v>
          </cell>
          <cell r="S2102">
            <v>4.9896582057273386</v>
          </cell>
          <cell r="T2102">
            <v>4.9807016651665119</v>
          </cell>
          <cell r="U2102">
            <v>5.0522039218392925</v>
          </cell>
          <cell r="V2102">
            <v>5.2087120368467588</v>
          </cell>
          <cell r="W2102">
            <v>5.2099798038970571</v>
          </cell>
        </row>
        <row r="2103">
          <cell r="A2103" t="str">
            <v>EA-131319UIGG0</v>
          </cell>
          <cell r="B2103" t="str">
            <v>EA-13</v>
          </cell>
          <cell r="C2103">
            <v>1</v>
          </cell>
          <cell r="D2103">
            <v>0</v>
          </cell>
          <cell r="E2103">
            <v>319</v>
          </cell>
          <cell r="F2103">
            <v>0</v>
          </cell>
          <cell r="G2103" t="str">
            <v>UIGG0</v>
          </cell>
          <cell r="H2103">
            <v>2.6364977816010851</v>
          </cell>
          <cell r="I2103">
            <v>2.5665621183076039</v>
          </cell>
          <cell r="J2103">
            <v>2.402116304573275</v>
          </cell>
          <cell r="K2103">
            <v>2.4199769905172577</v>
          </cell>
          <cell r="L2103">
            <v>2.4993168065455627</v>
          </cell>
          <cell r="M2103">
            <v>2.4931747130507609</v>
          </cell>
          <cell r="N2103">
            <v>2.5010700600172351</v>
          </cell>
          <cell r="O2103">
            <v>2.3993798950801417</v>
          </cell>
          <cell r="P2103">
            <v>2.5294384142911532</v>
          </cell>
          <cell r="Q2103">
            <v>2.4521256471259103</v>
          </cell>
          <cell r="R2103">
            <v>2.4856257085931985</v>
          </cell>
          <cell r="S2103">
            <v>2.4841651750724409</v>
          </cell>
          <cell r="T2103">
            <v>2.5433801232254236</v>
          </cell>
          <cell r="U2103">
            <v>2.5673809077416121</v>
          </cell>
          <cell r="V2103">
            <v>2.8790974431766116</v>
          </cell>
          <cell r="W2103">
            <v>2.7165152569844886</v>
          </cell>
        </row>
        <row r="2104">
          <cell r="A2104" t="str">
            <v>EA-131319UYIG</v>
          </cell>
          <cell r="B2104" t="str">
            <v>EA-13</v>
          </cell>
          <cell r="C2104">
            <v>1</v>
          </cell>
          <cell r="D2104">
            <v>0</v>
          </cell>
          <cell r="E2104">
            <v>319</v>
          </cell>
          <cell r="F2104">
            <v>0</v>
          </cell>
          <cell r="G2104" t="str">
            <v>UYIG</v>
          </cell>
          <cell r="H2104">
            <v>5.429867909487645</v>
          </cell>
          <cell r="I2104">
            <v>5.5182574453222335</v>
          </cell>
          <cell r="J2104">
            <v>5.0139782386111973</v>
          </cell>
          <cell r="K2104">
            <v>4.6099073360956861</v>
          </cell>
          <cell r="L2104">
            <v>4.048257162694286</v>
          </cell>
          <cell r="M2104">
            <v>3.9029535074396611</v>
          </cell>
          <cell r="N2104">
            <v>3.8067751060885882</v>
          </cell>
          <cell r="O2104">
            <v>3.5087572660200266</v>
          </cell>
          <cell r="P2104">
            <v>3.314633524370473</v>
          </cell>
          <cell r="Q2104">
            <v>3.1147565805942925</v>
          </cell>
          <cell r="R2104">
            <v>2.989140187833216</v>
          </cell>
          <cell r="S2104">
            <v>2.9059991494246811</v>
          </cell>
          <cell r="T2104">
            <v>2.9766002619399683</v>
          </cell>
          <cell r="U2104">
            <v>3.0156903874894301</v>
          </cell>
          <cell r="V2104">
            <v>3.0547117039028837</v>
          </cell>
          <cell r="W2104">
            <v>3.0885126959959877</v>
          </cell>
        </row>
        <row r="2105">
          <cell r="A2105" t="str">
            <v>EA-131319UOOMS</v>
          </cell>
          <cell r="B2105" t="str">
            <v>EA-13</v>
          </cell>
          <cell r="C2105">
            <v>1</v>
          </cell>
          <cell r="D2105">
            <v>0</v>
          </cell>
          <cell r="E2105">
            <v>319</v>
          </cell>
          <cell r="F2105">
            <v>0</v>
          </cell>
          <cell r="G2105" t="str">
            <v>UOOMS</v>
          </cell>
          <cell r="H2105" t="e">
            <v>#N/A</v>
          </cell>
          <cell r="I2105" t="e">
            <v>#N/A</v>
          </cell>
          <cell r="J2105" t="e">
            <v>#N/A</v>
          </cell>
          <cell r="K2105" t="e">
            <v>#N/A</v>
          </cell>
          <cell r="L2105" t="e">
            <v>#N/A</v>
          </cell>
          <cell r="M2105" t="e">
            <v>#N/A</v>
          </cell>
          <cell r="N2105" t="e">
            <v>#N/A</v>
          </cell>
          <cell r="O2105" t="e">
            <v>#N/A</v>
          </cell>
          <cell r="P2105">
            <v>0.4001807183767957</v>
          </cell>
          <cell r="Q2105">
            <v>0.18560949165936602</v>
          </cell>
          <cell r="R2105">
            <v>0.18160745168322218</v>
          </cell>
          <cell r="S2105">
            <v>4.0485087336268585E-2</v>
          </cell>
          <cell r="T2105">
            <v>-4.5944058823862675E-2</v>
          </cell>
          <cell r="U2105">
            <v>-5.9835859061601118E-2</v>
          </cell>
          <cell r="V2105">
            <v>1.5314885705960811E-2</v>
          </cell>
          <cell r="W2105">
            <v>-2.7310433052792647E-2</v>
          </cell>
        </row>
        <row r="2106">
          <cell r="A2106" t="str">
            <v>EA-131319UBLGBPS</v>
          </cell>
          <cell r="B2106" t="str">
            <v>EA-13</v>
          </cell>
          <cell r="C2106">
            <v>1</v>
          </cell>
          <cell r="D2106">
            <v>0</v>
          </cell>
          <cell r="E2106">
            <v>319</v>
          </cell>
          <cell r="F2106">
            <v>0</v>
          </cell>
          <cell r="G2106" t="str">
            <v>UBLGBPS</v>
          </cell>
          <cell r="H2106" t="e">
            <v>#N/A</v>
          </cell>
          <cell r="I2106" t="e">
            <v>#N/A</v>
          </cell>
          <cell r="J2106" t="e">
            <v>#N/A</v>
          </cell>
          <cell r="K2106" t="e">
            <v>#N/A</v>
          </cell>
          <cell r="L2106" t="e">
            <v>#N/A</v>
          </cell>
          <cell r="M2106" t="e">
            <v>#N/A</v>
          </cell>
          <cell r="N2106" t="e">
            <v>#N/A</v>
          </cell>
          <cell r="O2106" t="e">
            <v>#N/A</v>
          </cell>
          <cell r="P2106">
            <v>0.17245578856187718</v>
          </cell>
          <cell r="Q2106">
            <v>8.4705765945545408E-2</v>
          </cell>
          <cell r="R2106">
            <v>0.31246795789616882</v>
          </cell>
          <cell r="S2106">
            <v>1.024621175469129</v>
          </cell>
          <cell r="T2106">
            <v>1.3923624193143471</v>
          </cell>
          <cell r="U2106">
            <v>0.66699347761240524</v>
          </cell>
          <cell r="V2106">
            <v>-0.20838660432566658</v>
          </cell>
          <cell r="W2106">
            <v>-0.24473226955517124</v>
          </cell>
        </row>
        <row r="2107">
          <cell r="A2107" t="str">
            <v>EA-131319UYVG</v>
          </cell>
          <cell r="B2107" t="str">
            <v>EA-13</v>
          </cell>
          <cell r="C2107">
            <v>1</v>
          </cell>
          <cell r="D2107">
            <v>0</v>
          </cell>
          <cell r="E2107">
            <v>319</v>
          </cell>
          <cell r="F2107">
            <v>0</v>
          </cell>
          <cell r="G2107" t="str">
            <v>UYVG</v>
          </cell>
          <cell r="H2107">
            <v>1.661509430474033</v>
          </cell>
          <cell r="I2107">
            <v>1.6086771754463769</v>
          </cell>
          <cell r="J2107">
            <v>1.4846410563929482</v>
          </cell>
          <cell r="K2107">
            <v>1.5431719282981875</v>
          </cell>
          <cell r="L2107">
            <v>1.5339123942951962</v>
          </cell>
          <cell r="M2107">
            <v>1.456817808891141</v>
          </cell>
          <cell r="N2107">
            <v>1.434701679185872</v>
          </cell>
          <cell r="O2107">
            <v>1.4134809751765507</v>
          </cell>
          <cell r="P2107">
            <v>1.371645348914478</v>
          </cell>
          <cell r="Q2107">
            <v>1.289252899163897</v>
          </cell>
          <cell r="R2107">
            <v>1.2309093014408041</v>
          </cell>
          <cell r="S2107">
            <v>1.2023582110414461</v>
          </cell>
          <cell r="T2107">
            <v>1.2104153169336263</v>
          </cell>
          <cell r="U2107">
            <v>1.2115019195029204</v>
          </cell>
          <cell r="V2107">
            <v>1.290542410587566</v>
          </cell>
          <cell r="W2107">
            <v>1.2520484952426538</v>
          </cell>
        </row>
        <row r="2108">
          <cell r="A2108" t="str">
            <v>EA-131319UYTGH</v>
          </cell>
          <cell r="B2108" t="str">
            <v>EA-13</v>
          </cell>
          <cell r="C2108">
            <v>1</v>
          </cell>
          <cell r="D2108">
            <v>0</v>
          </cell>
          <cell r="E2108">
            <v>319</v>
          </cell>
          <cell r="F2108">
            <v>0</v>
          </cell>
          <cell r="G2108" t="str">
            <v>UYTGH</v>
          </cell>
          <cell r="H2108">
            <v>16.851390885447497</v>
          </cell>
          <cell r="I2108">
            <v>17.219450907512876</v>
          </cell>
          <cell r="J2108">
            <v>17.121388435667679</v>
          </cell>
          <cell r="K2108">
            <v>16.744569616072674</v>
          </cell>
          <cell r="L2108">
            <v>16.61792853721159</v>
          </cell>
          <cell r="M2108">
            <v>16.205067740474068</v>
          </cell>
          <cell r="N2108">
            <v>16.157068390506719</v>
          </cell>
          <cell r="O2108">
            <v>16.556645540487484</v>
          </cell>
          <cell r="P2108">
            <v>16.75988829574019</v>
          </cell>
          <cell r="Q2108">
            <v>16.622847498058171</v>
          </cell>
          <cell r="R2108">
            <v>16.507681604236577</v>
          </cell>
          <cell r="S2108">
            <v>16.213110282456007</v>
          </cell>
          <cell r="T2108">
            <v>15.878485109767441</v>
          </cell>
          <cell r="U2108">
            <v>16.028166792027776</v>
          </cell>
          <cell r="V2108">
            <v>17.001091343106225</v>
          </cell>
          <cell r="W2108">
            <v>17.225370540963677</v>
          </cell>
        </row>
        <row r="2109">
          <cell r="A2109" t="str">
            <v>EA-131319UYTGM</v>
          </cell>
          <cell r="B2109" t="str">
            <v>EA-13</v>
          </cell>
          <cell r="C2109">
            <v>1</v>
          </cell>
          <cell r="D2109">
            <v>0</v>
          </cell>
          <cell r="E2109">
            <v>319</v>
          </cell>
          <cell r="F2109">
            <v>0</v>
          </cell>
          <cell r="G2109" t="str">
            <v>UYTGM</v>
          </cell>
          <cell r="H2109">
            <v>4.9709385879838406</v>
          </cell>
          <cell r="I2109">
            <v>4.9568311492620944</v>
          </cell>
          <cell r="J2109">
            <v>4.850496891950054</v>
          </cell>
          <cell r="K2109">
            <v>4.8325590749490566</v>
          </cell>
          <cell r="L2109">
            <v>4.8504458332437217</v>
          </cell>
          <cell r="M2109">
            <v>4.876410878958839</v>
          </cell>
          <cell r="N2109">
            <v>4.971750883281163</v>
          </cell>
          <cell r="O2109">
            <v>5.0834353401827013</v>
          </cell>
          <cell r="P2109">
            <v>5.1916289506356295</v>
          </cell>
          <cell r="Q2109">
            <v>5.1458198743478762</v>
          </cell>
          <cell r="R2109">
            <v>5.1636009603805446</v>
          </cell>
          <cell r="S2109">
            <v>5.2198211274762674</v>
          </cell>
          <cell r="T2109">
            <v>5.1839780770221067</v>
          </cell>
          <cell r="U2109">
            <v>5.2815737295037231</v>
          </cell>
          <cell r="V2109">
            <v>5.5589129925553209</v>
          </cell>
          <cell r="W2109">
            <v>5.6368936242052996</v>
          </cell>
        </row>
        <row r="2110">
          <cell r="A2110" t="str">
            <v>EA-131319UCIG0</v>
          </cell>
          <cell r="B2110" t="str">
            <v>EA-13</v>
          </cell>
          <cell r="C2110">
            <v>1</v>
          </cell>
          <cell r="D2110">
            <v>0</v>
          </cell>
          <cell r="E2110">
            <v>319</v>
          </cell>
          <cell r="F2110">
            <v>0</v>
          </cell>
          <cell r="G2110" t="str">
            <v>UCIG0</v>
          </cell>
          <cell r="H2110">
            <v>11.809933263290436</v>
          </cell>
          <cell r="I2110">
            <v>11.852724143472363</v>
          </cell>
          <cell r="J2110">
            <v>11.689498947308246</v>
          </cell>
          <cell r="K2110">
            <v>11.573025150074692</v>
          </cell>
          <cell r="L2110">
            <v>11.567998358049101</v>
          </cell>
          <cell r="M2110">
            <v>11.57444183180321</v>
          </cell>
          <cell r="N2110">
            <v>11.713336473773971</v>
          </cell>
          <cell r="O2110">
            <v>11.99730843361743</v>
          </cell>
          <cell r="P2110">
            <v>12.197394923395461</v>
          </cell>
          <cell r="Q2110">
            <v>12.136985821231358</v>
          </cell>
          <cell r="R2110">
            <v>12.302920078613459</v>
          </cell>
          <cell r="S2110">
            <v>12.299925309121051</v>
          </cell>
          <cell r="T2110">
            <v>12.197927553328663</v>
          </cell>
          <cell r="U2110">
            <v>12.423269484279283</v>
          </cell>
          <cell r="V2110">
            <v>12.89347940869717</v>
          </cell>
          <cell r="W2110">
            <v>12.970162730561254</v>
          </cell>
        </row>
        <row r="2111">
          <cell r="A2111" t="str">
            <v>EA-1310CVGD5</v>
          </cell>
          <cell r="B2111" t="str">
            <v>EA-13</v>
          </cell>
          <cell r="C2111">
            <v>1</v>
          </cell>
          <cell r="D2111">
            <v>0</v>
          </cell>
          <cell r="E2111">
            <v>0</v>
          </cell>
          <cell r="F2111">
            <v>0</v>
          </cell>
          <cell r="G2111" t="str">
            <v>CVGD5</v>
          </cell>
          <cell r="H2111">
            <v>2.1925709356015655</v>
          </cell>
          <cell r="I2111">
            <v>1.1209993257635187</v>
          </cell>
          <cell r="J2111">
            <v>1.9604221707031548</v>
          </cell>
          <cell r="K2111">
            <v>3.508604453895094</v>
          </cell>
          <cell r="L2111">
            <v>3.471512703931718</v>
          </cell>
          <cell r="M2111">
            <v>3.3258200149686599</v>
          </cell>
          <cell r="N2111">
            <v>1.2374601315422569</v>
          </cell>
          <cell r="O2111">
            <v>0.37793165132440171</v>
          </cell>
          <cell r="P2111">
            <v>1.4156899348888494</v>
          </cell>
          <cell r="Q2111">
            <v>1.8459285199090258</v>
          </cell>
          <cell r="R2111">
            <v>1.8218028467739023</v>
          </cell>
          <cell r="S2111">
            <v>2.7052843893538832</v>
          </cell>
          <cell r="T2111">
            <v>2.3408572132209744</v>
          </cell>
          <cell r="U2111">
            <v>0.81122706381020893</v>
          </cell>
          <cell r="V2111">
            <v>-1.2375266134232283</v>
          </cell>
          <cell r="W2111">
            <v>0.27432200912274163</v>
          </cell>
        </row>
        <row r="2112">
          <cell r="A2112" t="str">
            <v>EA-13699RVGDPR</v>
          </cell>
          <cell r="B2112" t="str">
            <v>EA-13</v>
          </cell>
          <cell r="C2112">
            <v>6</v>
          </cell>
          <cell r="D2112">
            <v>0</v>
          </cell>
          <cell r="E2112">
            <v>99</v>
          </cell>
          <cell r="F2112">
            <v>327</v>
          </cell>
          <cell r="G2112" t="str">
            <v>RVGDPR</v>
          </cell>
          <cell r="H2112">
            <v>-0.35979230387732652</v>
          </cell>
          <cell r="I2112">
            <v>-0.45028152216372019</v>
          </cell>
          <cell r="J2112">
            <v>-0.24984296427980057</v>
          </cell>
          <cell r="K2112">
            <v>-0.22776319816842916</v>
          </cell>
          <cell r="L2112">
            <v>-0.21606847583632849</v>
          </cell>
          <cell r="M2112">
            <v>-0.15413920210420873</v>
          </cell>
          <cell r="N2112">
            <v>-0.35326292135401394</v>
          </cell>
          <cell r="O2112">
            <v>-0.57443826345316973</v>
          </cell>
          <cell r="P2112">
            <v>-0.74966077832748779</v>
          </cell>
          <cell r="Q2112">
            <v>-0.52124448869009798</v>
          </cell>
          <cell r="R2112">
            <v>-0.42347603712601378</v>
          </cell>
          <cell r="S2112">
            <v>-0.34325178378502574</v>
          </cell>
          <cell r="T2112">
            <v>-0.39319730998548241</v>
          </cell>
          <cell r="U2112">
            <v>-0.25961720261177268</v>
          </cell>
          <cell r="V2112">
            <v>-0.17941002552193108</v>
          </cell>
          <cell r="W2112">
            <v>-0.14443196691258375</v>
          </cell>
        </row>
        <row r="2113">
          <cell r="A2113" t="str">
            <v>EA-13199RVGDPR</v>
          </cell>
          <cell r="B2113" t="str">
            <v>EA-13</v>
          </cell>
          <cell r="C2113">
            <v>1</v>
          </cell>
          <cell r="D2113">
            <v>0</v>
          </cell>
          <cell r="E2113">
            <v>99</v>
          </cell>
          <cell r="F2113">
            <v>327</v>
          </cell>
          <cell r="G2113" t="str">
            <v>RVGDPR</v>
          </cell>
          <cell r="H2113">
            <v>116.85314659474287</v>
          </cell>
          <cell r="I2113">
            <v>116.32697846755985</v>
          </cell>
          <cell r="J2113">
            <v>116.03634369629938</v>
          </cell>
          <cell r="K2113">
            <v>115.77205560885898</v>
          </cell>
          <cell r="L2113">
            <v>115.52190869286053</v>
          </cell>
          <cell r="M2113">
            <v>115.34384414454581</v>
          </cell>
          <cell r="N2113">
            <v>114.93637711111877</v>
          </cell>
          <cell r="O2113">
            <v>114.27613858236568</v>
          </cell>
          <cell r="P2113">
            <v>113.41945519242651</v>
          </cell>
          <cell r="Q2113">
            <v>112.82826253313365</v>
          </cell>
          <cell r="R2113">
            <v>112.35046187820021</v>
          </cell>
          <cell r="S2113">
            <v>111.96481691371257</v>
          </cell>
          <cell r="T2113">
            <v>111.52457426547768</v>
          </cell>
          <cell r="U2113">
            <v>111.23503728554496</v>
          </cell>
          <cell r="V2113">
            <v>111.03547047676163</v>
          </cell>
          <cell r="W2113">
            <v>110.8750997627814</v>
          </cell>
        </row>
        <row r="2114">
          <cell r="A2114" t="str">
            <v>EA-1310ISRV</v>
          </cell>
          <cell r="B2114" t="str">
            <v>EA-13</v>
          </cell>
          <cell r="C2114">
            <v>1</v>
          </cell>
          <cell r="D2114">
            <v>1</v>
          </cell>
          <cell r="E2114">
            <v>0</v>
          </cell>
          <cell r="F2114">
            <v>0</v>
          </cell>
          <cell r="G2114" t="str">
            <v>ISRV</v>
          </cell>
          <cell r="H2114" t="e">
            <v>#N/A</v>
          </cell>
          <cell r="I2114" t="e">
            <v>#N/A</v>
          </cell>
          <cell r="J2114" t="e">
            <v>#N/A</v>
          </cell>
          <cell r="K2114">
            <v>2.4621924475035639</v>
          </cell>
          <cell r="L2114">
            <v>2.0714810355057844</v>
          </cell>
          <cell r="M2114">
            <v>3.0098387379799307</v>
          </cell>
          <cell r="N2114">
            <v>1.7708676820576974</v>
          </cell>
          <cell r="O2114">
            <v>0.75348375387918054</v>
          </cell>
          <cell r="P2114">
            <v>0.16924363360080186</v>
          </cell>
          <cell r="Q2114">
            <v>0.23254177043650071</v>
          </cell>
          <cell r="R2114">
            <v>0.21886664823087543</v>
          </cell>
          <cell r="S2114">
            <v>1.1209952159976222</v>
          </cell>
          <cell r="T2114">
            <v>1.9510939330915411</v>
          </cell>
          <cell r="U2114">
            <v>2.1334166318149883</v>
          </cell>
          <cell r="V2114" t="e">
            <v>#N/A</v>
          </cell>
          <cell r="W2114" t="e">
            <v>#N/A</v>
          </cell>
        </row>
        <row r="2115">
          <cell r="A2115" t="str">
            <v>EA-1310ILRV</v>
          </cell>
          <cell r="B2115" t="str">
            <v>EA-13</v>
          </cell>
          <cell r="C2115">
            <v>1</v>
          </cell>
          <cell r="D2115">
            <v>1</v>
          </cell>
          <cell r="E2115">
            <v>0</v>
          </cell>
          <cell r="F2115">
            <v>0</v>
          </cell>
          <cell r="G2115" t="str">
            <v>ILRV</v>
          </cell>
          <cell r="H2115" t="e">
            <v>#N/A</v>
          </cell>
          <cell r="I2115" t="e">
            <v>#N/A</v>
          </cell>
          <cell r="J2115" t="e">
            <v>#N/A</v>
          </cell>
          <cell r="K2115" t="e">
            <v>#N/A</v>
          </cell>
          <cell r="L2115" t="e">
            <v>#N/A</v>
          </cell>
          <cell r="M2115" t="e">
            <v>#N/A</v>
          </cell>
          <cell r="N2115" t="e">
            <v>#N/A</v>
          </cell>
          <cell r="O2115">
            <v>2.2908244891897578</v>
          </cell>
          <cell r="P2115">
            <v>1.9322185685413551</v>
          </cell>
          <cell r="Q2115">
            <v>2.1982669859635706</v>
          </cell>
          <cell r="R2115">
            <v>1.4173424862011785</v>
          </cell>
          <cell r="S2115">
            <v>1.8629856386437771</v>
          </cell>
          <cell r="T2115">
            <v>1.9917645217925051</v>
          </cell>
          <cell r="U2115">
            <v>1.8028665783616171</v>
          </cell>
          <cell r="V2115" t="e">
            <v>#N/A</v>
          </cell>
          <cell r="W2115" t="e">
            <v>#N/A</v>
          </cell>
        </row>
        <row r="2116">
          <cell r="A2116" t="str">
            <v>EA-1310ADGGU</v>
          </cell>
          <cell r="B2116" t="str">
            <v>EA-13</v>
          </cell>
          <cell r="C2116">
            <v>1</v>
          </cell>
          <cell r="D2116">
            <v>0</v>
          </cell>
          <cell r="E2116">
            <v>0</v>
          </cell>
          <cell r="F2116">
            <v>0</v>
          </cell>
          <cell r="G2116" t="str">
            <v>ADGGU</v>
          </cell>
          <cell r="H2116" t="e">
            <v>#N/A</v>
          </cell>
          <cell r="I2116" t="e">
            <v>#N/A</v>
          </cell>
          <cell r="J2116">
            <v>-1.6275138717944282</v>
          </cell>
          <cell r="K2116">
            <v>-2.7379715433281548</v>
          </cell>
          <cell r="L2116">
            <v>-3.1981280514996602</v>
          </cell>
          <cell r="M2116">
            <v>-3.5790738232077346</v>
          </cell>
          <cell r="N2116">
            <v>-2.8822115955595584</v>
          </cell>
          <cell r="O2116">
            <v>-2.2996515757285341</v>
          </cell>
          <cell r="P2116">
            <v>-1.9585853561156608</v>
          </cell>
          <cell r="Q2116">
            <v>-2.6986566833887893</v>
          </cell>
          <cell r="R2116">
            <v>-2.4803020964850098</v>
          </cell>
          <cell r="S2116">
            <v>-3.2511293639655436</v>
          </cell>
          <cell r="T2116">
            <v>-3.2435495604094089</v>
          </cell>
          <cell r="U2116">
            <v>-2.1229055040708045</v>
          </cell>
          <cell r="V2116">
            <v>5.4654169584711365E-2</v>
          </cell>
          <cell r="W2116">
            <v>-1.5153516801925893</v>
          </cell>
        </row>
        <row r="2117">
          <cell r="A2117" t="str">
            <v>EA-1310ADGGI</v>
          </cell>
          <cell r="B2117" t="str">
            <v>EA-13</v>
          </cell>
          <cell r="C2117">
            <v>1</v>
          </cell>
          <cell r="D2117">
            <v>0</v>
          </cell>
          <cell r="E2117">
            <v>0</v>
          </cell>
          <cell r="F2117">
            <v>0</v>
          </cell>
          <cell r="G2117" t="str">
            <v>ADGGI</v>
          </cell>
          <cell r="H2117" t="e">
            <v>#N/A</v>
          </cell>
          <cell r="I2117" t="e">
            <v>#N/A</v>
          </cell>
          <cell r="J2117">
            <v>3.342324692048348</v>
          </cell>
          <cell r="K2117">
            <v>1.8139023536598895</v>
          </cell>
          <cell r="L2117">
            <v>0.83177831318740392</v>
          </cell>
          <cell r="M2117">
            <v>0.30611411506999753</v>
          </cell>
          <cell r="N2117">
            <v>0.91128115316550851</v>
          </cell>
          <cell r="O2117">
            <v>1.1645999563554792</v>
          </cell>
          <cell r="P2117">
            <v>1.3251512744634182</v>
          </cell>
          <cell r="Q2117">
            <v>0.38389007938959852</v>
          </cell>
          <cell r="R2117">
            <v>0.46805853663281471</v>
          </cell>
          <cell r="S2117">
            <v>-0.37727607169062916</v>
          </cell>
          <cell r="T2117">
            <v>-0.28345266937448255</v>
          </cell>
          <cell r="U2117">
            <v>0.88040028751009247</v>
          </cell>
          <cell r="V2117">
            <v>3.0805358948264607</v>
          </cell>
          <cell r="W2117">
            <v>1.5451790163835573</v>
          </cell>
        </row>
        <row r="2118">
          <cell r="A2118" t="str">
            <v>EA-131319UDGGS</v>
          </cell>
          <cell r="B2118" t="str">
            <v>EA-13</v>
          </cell>
          <cell r="C2118">
            <v>1</v>
          </cell>
          <cell r="D2118">
            <v>0</v>
          </cell>
          <cell r="E2118">
            <v>319</v>
          </cell>
          <cell r="F2118">
            <v>0</v>
          </cell>
          <cell r="G2118" t="str">
            <v>UDGGS</v>
          </cell>
          <cell r="H2118" t="e">
            <v>#N/A</v>
          </cell>
          <cell r="I2118" t="e">
            <v>#N/A</v>
          </cell>
          <cell r="J2118">
            <v>-1.5925052326210332</v>
          </cell>
          <cell r="K2118">
            <v>9.4118371037462623E-2</v>
          </cell>
          <cell r="L2118">
            <v>0.54608153608965559</v>
          </cell>
          <cell r="M2118">
            <v>0.99876694188981219</v>
          </cell>
          <cell r="N2118">
            <v>2.4575122948164285E-2</v>
          </cell>
          <cell r="O2118">
            <v>-0.39152105557155487</v>
          </cell>
          <cell r="P2118">
            <v>0.15099405006332109</v>
          </cell>
          <cell r="Q2118">
            <v>0.18425420266748321</v>
          </cell>
          <cell r="R2118">
            <v>0.58471648502797491</v>
          </cell>
          <cell r="S2118">
            <v>0.26553644889408673</v>
          </cell>
          <cell r="T2118">
            <v>0.47007674000665023</v>
          </cell>
          <cell r="U2118">
            <v>3.0562128957363486</v>
          </cell>
          <cell r="V2118">
            <v>5.4160353659754232E-2</v>
          </cell>
          <cell r="W2118">
            <v>0.26460693734472085</v>
          </cell>
        </row>
        <row r="2119">
          <cell r="A2119" t="str">
            <v>EA-1310UTVG</v>
          </cell>
          <cell r="B2119" t="str">
            <v>EA-13</v>
          </cell>
          <cell r="C2119">
            <v>1</v>
          </cell>
          <cell r="D2119">
            <v>0</v>
          </cell>
          <cell r="E2119">
            <v>0</v>
          </cell>
          <cell r="F2119">
            <v>0</v>
          </cell>
          <cell r="G2119" t="str">
            <v>UTVG</v>
          </cell>
          <cell r="H2119">
            <v>677.65150569811362</v>
          </cell>
          <cell r="I2119">
            <v>717.89736671883884</v>
          </cell>
          <cell r="J2119">
            <v>744.7402931274695</v>
          </cell>
          <cell r="K2119">
            <v>813.3111269178039</v>
          </cell>
          <cell r="L2119">
            <v>867.93297819840143</v>
          </cell>
          <cell r="M2119">
            <v>896.08453618163639</v>
          </cell>
          <cell r="N2119">
            <v>915.15275166589265</v>
          </cell>
          <cell r="O2119">
            <v>952.63398691994269</v>
          </cell>
          <cell r="P2119">
            <v>983.0759013460497</v>
          </cell>
          <cell r="Q2119">
            <v>1032.9819463820795</v>
          </cell>
          <cell r="R2119">
            <v>1080.6164251393911</v>
          </cell>
          <cell r="S2119">
            <v>1149.3783092183755</v>
          </cell>
          <cell r="T2119">
            <v>1201.3681399999998</v>
          </cell>
          <cell r="U2119">
            <v>1194.838262</v>
          </cell>
          <cell r="V2119">
            <v>1194.703456</v>
          </cell>
          <cell r="W2119">
            <v>1225.012232</v>
          </cell>
        </row>
        <row r="2120">
          <cell r="A2120" t="str">
            <v>EA-1310UTYG</v>
          </cell>
          <cell r="B2120" t="str">
            <v>EA-13</v>
          </cell>
          <cell r="C2120">
            <v>1</v>
          </cell>
          <cell r="D2120">
            <v>0</v>
          </cell>
          <cell r="E2120">
            <v>0</v>
          </cell>
          <cell r="F2120">
            <v>0</v>
          </cell>
          <cell r="G2120" t="str">
            <v>UTYG</v>
          </cell>
          <cell r="H2120">
            <v>613.6810095387541</v>
          </cell>
          <cell r="I2120">
            <v>668.54718318335779</v>
          </cell>
          <cell r="J2120">
            <v>697.09796326716071</v>
          </cell>
          <cell r="K2120">
            <v>743.53533676495113</v>
          </cell>
          <cell r="L2120">
            <v>800.67594169464667</v>
          </cell>
          <cell r="M2120">
            <v>853.7641624807859</v>
          </cell>
          <cell r="N2120">
            <v>862.8470795926022</v>
          </cell>
          <cell r="O2120">
            <v>860.94263235899768</v>
          </cell>
          <cell r="P2120">
            <v>858.67451559015433</v>
          </cell>
          <cell r="Q2120">
            <v>885.24061955865875</v>
          </cell>
          <cell r="R2120">
            <v>935.22909880400061</v>
          </cell>
          <cell r="S2120">
            <v>1027.4021696120408</v>
          </cell>
          <cell r="T2120">
            <v>1113.70687</v>
          </cell>
          <cell r="U2120">
            <v>1127.7548529999997</v>
          </cell>
          <cell r="V2120">
            <v>1100.427925</v>
          </cell>
          <cell r="W2120">
            <v>1104.2505140000001</v>
          </cell>
        </row>
        <row r="2121">
          <cell r="A2121" t="str">
            <v>EA-1310UTSG</v>
          </cell>
          <cell r="B2121" t="str">
            <v>EA-13</v>
          </cell>
          <cell r="C2121">
            <v>1</v>
          </cell>
          <cell r="D2121">
            <v>0</v>
          </cell>
          <cell r="E2121">
            <v>0</v>
          </cell>
          <cell r="F2121">
            <v>0</v>
          </cell>
          <cell r="G2121" t="str">
            <v>UTSG</v>
          </cell>
          <cell r="H2121">
            <v>943.85710236651482</v>
          </cell>
          <cell r="I2121">
            <v>993.77563094184029</v>
          </cell>
          <cell r="J2121">
            <v>1011.4863617829648</v>
          </cell>
          <cell r="K2121">
            <v>988.78513687422981</v>
          </cell>
          <cell r="L2121">
            <v>1030.106620683438</v>
          </cell>
          <cell r="M2121">
            <v>1067.7827603493693</v>
          </cell>
          <cell r="N2121">
            <v>1100.5639209953285</v>
          </cell>
          <cell r="O2121">
            <v>1139.9553260345308</v>
          </cell>
          <cell r="P2121">
            <v>1182.5891876132798</v>
          </cell>
          <cell r="Q2121">
            <v>1215.0320317851802</v>
          </cell>
          <cell r="R2121">
            <v>1249.8997898894395</v>
          </cell>
          <cell r="S2121">
            <v>1303.10553140449</v>
          </cell>
          <cell r="T2121">
            <v>1353.5626299999999</v>
          </cell>
          <cell r="U2121">
            <v>1407.2036890000002</v>
          </cell>
          <cell r="V2121">
            <v>1415.1990639999999</v>
          </cell>
          <cell r="W2121">
            <v>1437.4058149999998</v>
          </cell>
        </row>
        <row r="2122">
          <cell r="A2122" t="str">
            <v>EA-1310UVGD</v>
          </cell>
          <cell r="B2122" t="str">
            <v>EA-13</v>
          </cell>
          <cell r="C2122">
            <v>1</v>
          </cell>
          <cell r="D2122">
            <v>0</v>
          </cell>
          <cell r="E2122">
            <v>0</v>
          </cell>
          <cell r="F2122">
            <v>0</v>
          </cell>
          <cell r="G2122" t="str">
            <v>UVGD</v>
          </cell>
          <cell r="H2122">
            <v>5536.5766716078861</v>
          </cell>
          <cell r="I2122">
            <v>5767.2967835016398</v>
          </cell>
          <cell r="J2122">
            <v>5897.2322632098185</v>
          </cell>
          <cell r="K2122">
            <v>6125.8437055875111</v>
          </cell>
          <cell r="L2122">
            <v>6406.5971867646167</v>
          </cell>
          <cell r="M2122">
            <v>6743.1919793580255</v>
          </cell>
          <cell r="N2122">
            <v>7036.6462613297417</v>
          </cell>
          <cell r="O2122">
            <v>7282.6121790505722</v>
          </cell>
          <cell r="P2122">
            <v>7498.8120671383267</v>
          </cell>
          <cell r="Q2122">
            <v>7803.2108544213825</v>
          </cell>
          <cell r="R2122">
            <v>8091.628324608886</v>
          </cell>
          <cell r="S2122">
            <v>8484.6081014199845</v>
          </cell>
          <cell r="T2122">
            <v>8906.4834600000013</v>
          </cell>
          <cell r="U2122">
            <v>9200.9184213797671</v>
          </cell>
          <cell r="V2122">
            <v>9193.6326253937805</v>
          </cell>
          <cell r="W2122">
            <v>9388.311547932044</v>
          </cell>
        </row>
        <row r="2123">
          <cell r="A2123" t="str">
            <v>EA-1310UCPH</v>
          </cell>
          <cell r="B2123" t="str">
            <v>EA-13</v>
          </cell>
          <cell r="C2123">
            <v>1</v>
          </cell>
          <cell r="D2123">
            <v>0</v>
          </cell>
          <cell r="E2123">
            <v>0</v>
          </cell>
          <cell r="F2123">
            <v>0</v>
          </cell>
          <cell r="G2123" t="str">
            <v>UCPH</v>
          </cell>
          <cell r="H2123">
            <v>3175.2985617903519</v>
          </cell>
          <cell r="I2123">
            <v>3322.264967301764</v>
          </cell>
          <cell r="J2123">
            <v>3380.75838741493</v>
          </cell>
          <cell r="K2123">
            <v>3504.9451068034214</v>
          </cell>
          <cell r="L2123">
            <v>3675.4233130167127</v>
          </cell>
          <cell r="M2123">
            <v>3882.5187600834429</v>
          </cell>
          <cell r="N2123">
            <v>4053.0608721216886</v>
          </cell>
          <cell r="O2123">
            <v>4166.2431455319365</v>
          </cell>
          <cell r="P2123">
            <v>4305.6226701301066</v>
          </cell>
          <cell r="Q2123">
            <v>4462.9891002660543</v>
          </cell>
          <cell r="R2123">
            <v>4635.38632213862</v>
          </cell>
          <cell r="S2123">
            <v>4829.6369918985356</v>
          </cell>
          <cell r="T2123">
            <v>5014.6110099999996</v>
          </cell>
          <cell r="U2123">
            <v>5186.985350492796</v>
          </cell>
          <cell r="V2123">
            <v>5235.1467824199881</v>
          </cell>
          <cell r="W2123">
            <v>5343.8235861090252</v>
          </cell>
        </row>
        <row r="2124">
          <cell r="A2124" t="str">
            <v>EA-1310UWCD</v>
          </cell>
          <cell r="B2124" t="str">
            <v>EA-13</v>
          </cell>
          <cell r="C2124">
            <v>1</v>
          </cell>
          <cell r="D2124">
            <v>0</v>
          </cell>
          <cell r="E2124">
            <v>0</v>
          </cell>
          <cell r="F2124">
            <v>0</v>
          </cell>
          <cell r="G2124" t="str">
            <v>UWCD</v>
          </cell>
          <cell r="H2124">
            <v>2778.0064941488486</v>
          </cell>
          <cell r="I2124">
            <v>2873.147197863012</v>
          </cell>
          <cell r="J2124">
            <v>2909.9455877095079</v>
          </cell>
          <cell r="K2124">
            <v>2993.1357996175302</v>
          </cell>
          <cell r="L2124">
            <v>3144.084324362555</v>
          </cell>
          <cell r="M2124">
            <v>3307.7913636446683</v>
          </cell>
          <cell r="N2124">
            <v>3451.3159296821291</v>
          </cell>
          <cell r="O2124">
            <v>3570.3165381066028</v>
          </cell>
          <cell r="P2124">
            <v>3665.437910304207</v>
          </cell>
          <cell r="Q2124">
            <v>3769.3371221343182</v>
          </cell>
          <cell r="R2124">
            <v>3883.1943538673327</v>
          </cell>
          <cell r="S2124">
            <v>4039.7954273618379</v>
          </cell>
          <cell r="T2124">
            <v>4221.9739499999996</v>
          </cell>
          <cell r="U2124">
            <v>4409.8200589190546</v>
          </cell>
          <cell r="V2124">
            <v>4450.012781791429</v>
          </cell>
          <cell r="W2124">
            <v>4509.8470412846382</v>
          </cell>
        </row>
        <row r="2125">
          <cell r="A2125" t="str">
            <v>EA-1360QLCDR</v>
          </cell>
          <cell r="B2125" t="str">
            <v>EA-13</v>
          </cell>
          <cell r="C2125">
            <v>6</v>
          </cell>
          <cell r="D2125">
            <v>1</v>
          </cell>
          <cell r="E2125">
            <v>0</v>
          </cell>
          <cell r="F2125">
            <v>327</v>
          </cell>
          <cell r="G2125" t="str">
            <v>QLCDR</v>
          </cell>
          <cell r="H2125" t="e">
            <v>#N/A</v>
          </cell>
          <cell r="I2125">
            <v>0.13689600742521346</v>
          </cell>
          <cell r="J2125">
            <v>0.23087218800272868</v>
          </cell>
          <cell r="K2125">
            <v>-0.53184045746601516</v>
          </cell>
          <cell r="L2125">
            <v>-7.5065650570194098E-2</v>
          </cell>
          <cell r="M2125">
            <v>-0.39658731340184161</v>
          </cell>
          <cell r="N2125">
            <v>-0.45075124204249084</v>
          </cell>
          <cell r="O2125">
            <v>0.39675911788250584</v>
          </cell>
          <cell r="P2125">
            <v>1.7717551766693873E-2</v>
          </cell>
          <cell r="Q2125">
            <v>0.38860652540873009</v>
          </cell>
          <cell r="R2125">
            <v>-0.2420713216102155</v>
          </cell>
          <cell r="S2125">
            <v>0.14724335123330601</v>
          </cell>
          <cell r="T2125">
            <v>0.13561358836424731</v>
          </cell>
          <cell r="U2125">
            <v>0.16955087849297446</v>
          </cell>
          <cell r="V2125">
            <v>1.9396384463887806E-2</v>
          </cell>
          <cell r="W2125">
            <v>-0.12583992712855707</v>
          </cell>
        </row>
        <row r="2126">
          <cell r="A2126" t="str">
            <v>EA-1360UVGD</v>
          </cell>
          <cell r="B2126" t="str">
            <v>EA-13</v>
          </cell>
          <cell r="C2126">
            <v>6</v>
          </cell>
          <cell r="D2126">
            <v>0</v>
          </cell>
          <cell r="E2126">
            <v>0</v>
          </cell>
          <cell r="F2126">
            <v>0</v>
          </cell>
          <cell r="G2126" t="str">
            <v>UVGD</v>
          </cell>
          <cell r="H2126">
            <v>4.7529441785132187</v>
          </cell>
          <cell r="I2126">
            <v>4.1671979921620084</v>
          </cell>
          <cell r="J2126">
            <v>2.2529702317363176</v>
          </cell>
          <cell r="K2126">
            <v>3.8765887483166672</v>
          </cell>
          <cell r="L2126">
            <v>4.5830989928950405</v>
          </cell>
          <cell r="M2126">
            <v>5.2538778821427989</v>
          </cell>
          <cell r="N2126">
            <v>4.3518601112058741</v>
          </cell>
          <cell r="O2126">
            <v>3.495499256123602</v>
          </cell>
          <cell r="P2126">
            <v>2.968713461217698</v>
          </cell>
          <cell r="Q2126">
            <v>4.0592934528524527</v>
          </cell>
          <cell r="R2126">
            <v>3.6961383662224456</v>
          </cell>
          <cell r="S2126">
            <v>4.8566216964753384</v>
          </cell>
          <cell r="T2126">
            <v>4.9722433085555462</v>
          </cell>
          <cell r="U2126">
            <v>3.3058497520610297</v>
          </cell>
          <cell r="V2126">
            <v>-7.9185529664704823E-2</v>
          </cell>
          <cell r="W2126">
            <v>2.1175408075426061</v>
          </cell>
        </row>
        <row r="2127">
          <cell r="A2127" t="str">
            <v>EA-131319UYIGE</v>
          </cell>
          <cell r="B2127" t="str">
            <v>EA-13</v>
          </cell>
          <cell r="C2127">
            <v>1</v>
          </cell>
          <cell r="D2127">
            <v>0</v>
          </cell>
          <cell r="E2127">
            <v>319</v>
          </cell>
          <cell r="F2127">
            <v>0</v>
          </cell>
          <cell r="G2127" t="str">
            <v>UYIGE</v>
          </cell>
          <cell r="H2127">
            <v>5.425917812657592</v>
          </cell>
          <cell r="I2127">
            <v>5.5113769027035673</v>
          </cell>
          <cell r="J2127">
            <v>4.9698385638427762</v>
          </cell>
          <cell r="K2127">
            <v>4.5518738969880443</v>
          </cell>
          <cell r="L2127">
            <v>4.0299063646870641</v>
          </cell>
          <cell r="M2127">
            <v>3.8851879382777321</v>
          </cell>
          <cell r="N2127">
            <v>3.7934927487250669</v>
          </cell>
          <cell r="O2127">
            <v>3.4642515320840133</v>
          </cell>
          <cell r="P2127">
            <v>3.2837366305790789</v>
          </cell>
          <cell r="Q2127">
            <v>3.0825467627783878</v>
          </cell>
          <cell r="R2127">
            <v>2.9483606331178245</v>
          </cell>
          <cell r="S2127">
            <v>2.8738532922749145</v>
          </cell>
          <cell r="T2127">
            <v>2.9600968910349263</v>
          </cell>
          <cell r="U2127">
            <v>3.0033057915808969</v>
          </cell>
          <cell r="V2127">
            <v>3.0258817252417494</v>
          </cell>
          <cell r="W2127">
            <v>3.0605306965761465</v>
          </cell>
        </row>
        <row r="2128">
          <cell r="A2128" t="str">
            <v>EA-131319UCCG0</v>
          </cell>
          <cell r="B2128" t="str">
            <v>EA-13</v>
          </cell>
          <cell r="C2128">
            <v>1</v>
          </cell>
          <cell r="D2128">
            <v>0</v>
          </cell>
          <cell r="E2128">
            <v>319</v>
          </cell>
          <cell r="F2128">
            <v>0</v>
          </cell>
          <cell r="G2128" t="str">
            <v>UCCG0</v>
          </cell>
          <cell r="H2128">
            <v>8.5223042909806868</v>
          </cell>
          <cell r="I2128">
            <v>8.5463544993337095</v>
          </cell>
          <cell r="J2128">
            <v>8.4096450970776857</v>
          </cell>
          <cell r="K2128">
            <v>8.1968509688603532</v>
          </cell>
          <cell r="L2128">
            <v>8.2700197722166475</v>
          </cell>
          <cell r="M2128">
            <v>8.1814941527902523</v>
          </cell>
          <cell r="N2128">
            <v>8.1373629619514354</v>
          </cell>
          <cell r="O2128">
            <v>8.2388438823016408</v>
          </cell>
          <cell r="P2128">
            <v>8.2814552457620856</v>
          </cell>
          <cell r="Q2128">
            <v>8.2576210471855322</v>
          </cell>
          <cell r="R2128">
            <v>8.1400110104304968</v>
          </cell>
          <cell r="S2128">
            <v>7.9716868463961799</v>
          </cell>
          <cell r="T2128">
            <v>7.8646294370370935</v>
          </cell>
          <cell r="U2128">
            <v>7.9513876977043125</v>
          </cell>
          <cell r="V2128">
            <v>8.2531740577040367</v>
          </cell>
          <cell r="W2128">
            <v>8.3212739261780442</v>
          </cell>
        </row>
        <row r="2129">
          <cell r="A2129" t="str">
            <v>EA-1310UYIGE</v>
          </cell>
          <cell r="B2129" t="str">
            <v>EA-13</v>
          </cell>
          <cell r="C2129">
            <v>1</v>
          </cell>
          <cell r="D2129">
            <v>0</v>
          </cell>
          <cell r="E2129">
            <v>0</v>
          </cell>
          <cell r="F2129">
            <v>0</v>
          </cell>
          <cell r="G2129" t="str">
            <v>UYIGE</v>
          </cell>
          <cell r="H2129">
            <v>300.41009983621711</v>
          </cell>
          <cell r="I2129">
            <v>317.85746283627515</v>
          </cell>
          <cell r="J2129">
            <v>293.0829232163797</v>
          </cell>
          <cell r="K2129">
            <v>278.84068060492308</v>
          </cell>
          <cell r="L2129">
            <v>258.17986778928969</v>
          </cell>
          <cell r="M2129">
            <v>261.9856814369295</v>
          </cell>
          <cell r="N2129">
            <v>266.93466567697726</v>
          </cell>
          <cell r="O2129">
            <v>252.2880039884964</v>
          </cell>
          <cell r="P2129">
            <v>246.24123870690548</v>
          </cell>
          <cell r="Q2129">
            <v>240.53762358573812</v>
          </cell>
          <cell r="R2129">
            <v>238.57038410097977</v>
          </cell>
          <cell r="S2129">
            <v>243.83518925928234</v>
          </cell>
          <cell r="T2129">
            <v>263.64053999999999</v>
          </cell>
          <cell r="U2129">
            <v>276.33279100000004</v>
          </cell>
          <cell r="V2129">
            <v>278.18957</v>
          </cell>
          <cell r="W2129">
            <v>287.33332899999999</v>
          </cell>
        </row>
        <row r="2130">
          <cell r="A2130" t="str">
            <v>EA-1310UBLGE</v>
          </cell>
          <cell r="B2130" t="str">
            <v>EA-13</v>
          </cell>
          <cell r="C2130">
            <v>1</v>
          </cell>
          <cell r="D2130">
            <v>0</v>
          </cell>
          <cell r="E2130">
            <v>0</v>
          </cell>
          <cell r="F2130">
            <v>0</v>
          </cell>
          <cell r="G2130" t="str">
            <v>UBLGE</v>
          </cell>
          <cell r="H2130">
            <v>-276.45977617519736</v>
          </cell>
          <cell r="I2130">
            <v>-243.90032309393422</v>
          </cell>
          <cell r="J2130">
            <v>-160.42015901211923</v>
          </cell>
          <cell r="K2130">
            <v>-138.23237409910269</v>
          </cell>
          <cell r="L2130">
            <v>-88.065186854677407</v>
          </cell>
          <cell r="M2130">
            <v>0.65101612679879717</v>
          </cell>
          <cell r="N2130">
            <v>-129.09357963313056</v>
          </cell>
          <cell r="O2130">
            <v>-184.64257671386088</v>
          </cell>
          <cell r="P2130">
            <v>-229.04334413372067</v>
          </cell>
          <cell r="Q2130">
            <v>-227.87954818312838</v>
          </cell>
          <cell r="R2130">
            <v>-202.56448361167929</v>
          </cell>
          <cell r="S2130">
            <v>-107.66427914162189</v>
          </cell>
          <cell r="T2130">
            <v>-55.980410000000006</v>
          </cell>
          <cell r="U2130">
            <v>-157.57887700000001</v>
          </cell>
          <cell r="V2130">
            <v>-366.87751500000002</v>
          </cell>
          <cell r="W2130">
            <v>-412.31015000000002</v>
          </cell>
        </row>
        <row r="2131">
          <cell r="A2131" t="str">
            <v>EA-1310UDGG</v>
          </cell>
          <cell r="B2131" t="str">
            <v>EA-13</v>
          </cell>
          <cell r="C2131">
            <v>1</v>
          </cell>
          <cell r="D2131">
            <v>0</v>
          </cell>
          <cell r="E2131">
            <v>0</v>
          </cell>
          <cell r="F2131">
            <v>0</v>
          </cell>
          <cell r="G2131" t="str">
            <v>UDGG</v>
          </cell>
          <cell r="H2131" t="e">
            <v>#N/A</v>
          </cell>
          <cell r="I2131">
            <v>4260.0772874707318</v>
          </cell>
          <cell r="J2131">
            <v>4326.5837141114189</v>
          </cell>
          <cell r="K2131">
            <v>4470.5816325185215</v>
          </cell>
          <cell r="L2131">
            <v>4593.6320637017598</v>
          </cell>
          <cell r="M2131">
            <v>4660.3298198929542</v>
          </cell>
          <cell r="N2131">
            <v>4791.152663996234</v>
          </cell>
          <cell r="O2131">
            <v>4947.2822806334934</v>
          </cell>
          <cell r="P2131">
            <v>5187.6483848140233</v>
          </cell>
          <cell r="Q2131">
            <v>5429.9056769394283</v>
          </cell>
          <cell r="R2131">
            <v>5679.7832452722887</v>
          </cell>
          <cell r="S2131">
            <v>5809.9772514690012</v>
          </cell>
          <cell r="T2131">
            <v>5907.8249685670007</v>
          </cell>
          <cell r="U2131">
            <v>6346.6045950000007</v>
          </cell>
          <cell r="V2131">
            <v>6718.4614339999998</v>
          </cell>
          <cell r="W2131">
            <v>7155.6138090000004</v>
          </cell>
        </row>
        <row r="2132">
          <cell r="A2132" t="str">
            <v>EA-1310UVGDH</v>
          </cell>
          <cell r="B2132" t="str">
            <v>EA-13</v>
          </cell>
          <cell r="C2132">
            <v>1</v>
          </cell>
          <cell r="D2132">
            <v>0</v>
          </cell>
          <cell r="E2132">
            <v>0</v>
          </cell>
          <cell r="F2132">
            <v>0</v>
          </cell>
          <cell r="G2132" t="str">
            <v>UVGDH</v>
          </cell>
          <cell r="H2132">
            <v>5536.5766716078861</v>
          </cell>
          <cell r="I2132">
            <v>5767.2967835016398</v>
          </cell>
          <cell r="J2132">
            <v>5897.2322632098185</v>
          </cell>
          <cell r="K2132">
            <v>6125.8437055875111</v>
          </cell>
          <cell r="L2132">
            <v>6406.5971867646167</v>
          </cell>
          <cell r="M2132">
            <v>6743.1919793580255</v>
          </cell>
          <cell r="N2132">
            <v>7036.6462613297417</v>
          </cell>
          <cell r="O2132">
            <v>7282.6121790505722</v>
          </cell>
          <cell r="P2132">
            <v>7498.8120671383267</v>
          </cell>
          <cell r="Q2132">
            <v>7803.2108544213825</v>
          </cell>
          <cell r="R2132">
            <v>8091.628324608886</v>
          </cell>
          <cell r="S2132">
            <v>8484.6081014199845</v>
          </cell>
          <cell r="T2132">
            <v>8906.4834600000013</v>
          </cell>
          <cell r="U2132">
            <v>9200.9542210000018</v>
          </cell>
          <cell r="V2132">
            <v>9193.669656</v>
          </cell>
          <cell r="W2132">
            <v>9388.3498479999998</v>
          </cell>
        </row>
        <row r="2133">
          <cell r="A2133" t="str">
            <v>EA-1310OVGD</v>
          </cell>
          <cell r="B2133" t="str">
            <v>EA-13</v>
          </cell>
          <cell r="C2133">
            <v>1</v>
          </cell>
          <cell r="D2133">
            <v>1</v>
          </cell>
          <cell r="E2133">
            <v>0</v>
          </cell>
          <cell r="F2133">
            <v>0</v>
          </cell>
          <cell r="G2133" t="str">
            <v>OVGD</v>
          </cell>
          <cell r="H2133">
            <v>5891.8745584284625</v>
          </cell>
          <cell r="I2133">
            <v>5982.0662615612791</v>
          </cell>
          <cell r="J2133">
            <v>6135.6058318145397</v>
          </cell>
          <cell r="K2133">
            <v>6308.1832748476345</v>
          </cell>
          <cell r="L2133">
            <v>6492.163181014148</v>
          </cell>
          <cell r="M2133">
            <v>6743.1919793580246</v>
          </cell>
          <cell r="N2133">
            <v>6870.2526982562431</v>
          </cell>
          <cell r="O2133">
            <v>6933.5889606195296</v>
          </cell>
          <cell r="P2133">
            <v>6988.4852366451451</v>
          </cell>
          <cell r="Q2133">
            <v>7138.3992693088803</v>
          </cell>
          <cell r="R2133">
            <v>7259.0535732894796</v>
          </cell>
          <cell r="S2133">
            <v>7466.8127680805692</v>
          </cell>
          <cell r="T2133">
            <v>7663.0368750314319</v>
          </cell>
          <cell r="U2133">
            <v>7727.1486060574252</v>
          </cell>
          <cell r="V2133">
            <v>7574.0497966662033</v>
          </cell>
          <cell r="W2133">
            <v>7605.4426414274249</v>
          </cell>
        </row>
        <row r="2134">
          <cell r="A2134" t="str">
            <v>EA-131319UBLC</v>
          </cell>
          <cell r="B2134" t="str">
            <v>EA-13</v>
          </cell>
          <cell r="C2134">
            <v>1</v>
          </cell>
          <cell r="D2134">
            <v>0</v>
          </cell>
          <cell r="E2134">
            <v>319</v>
          </cell>
          <cell r="F2134">
            <v>0</v>
          </cell>
          <cell r="G2134" t="str">
            <v>UBLC</v>
          </cell>
          <cell r="H2134" t="e">
            <v>#N/A</v>
          </cell>
          <cell r="I2134" t="e">
            <v>#N/A</v>
          </cell>
          <cell r="J2134" t="e">
            <v>#N/A</v>
          </cell>
          <cell r="K2134" t="e">
            <v>#N/A</v>
          </cell>
          <cell r="L2134" t="e">
            <v>#N/A</v>
          </cell>
          <cell r="M2134" t="e">
            <v>#N/A</v>
          </cell>
          <cell r="N2134" t="e">
            <v>#N/A</v>
          </cell>
          <cell r="O2134" t="e">
            <v>#N/A</v>
          </cell>
          <cell r="P2134" t="e">
            <v>#N/A</v>
          </cell>
          <cell r="Q2134" t="e">
            <v>#N/A</v>
          </cell>
          <cell r="R2134" t="e">
            <v>#N/A</v>
          </cell>
          <cell r="S2134" t="e">
            <v>#N/A</v>
          </cell>
          <cell r="T2134" t="e">
            <v>#N/A</v>
          </cell>
          <cell r="U2134" t="e">
            <v>#N/A</v>
          </cell>
          <cell r="V2134" t="e">
            <v>#N/A</v>
          </cell>
          <cell r="W2134" t="e">
            <v>#N/A</v>
          </cell>
        </row>
        <row r="2135">
          <cell r="A2135" t="str">
            <v>EA-131319UBLH</v>
          </cell>
          <cell r="B2135" t="str">
            <v>EA-13</v>
          </cell>
          <cell r="C2135">
            <v>1</v>
          </cell>
          <cell r="D2135">
            <v>0</v>
          </cell>
          <cell r="E2135">
            <v>319</v>
          </cell>
          <cell r="F2135">
            <v>0</v>
          </cell>
          <cell r="G2135" t="str">
            <v>UBLH</v>
          </cell>
          <cell r="H2135" t="e">
            <v>#N/A</v>
          </cell>
          <cell r="I2135" t="e">
            <v>#N/A</v>
          </cell>
          <cell r="J2135" t="e">
            <v>#N/A</v>
          </cell>
          <cell r="K2135" t="e">
            <v>#N/A</v>
          </cell>
          <cell r="L2135" t="e">
            <v>#N/A</v>
          </cell>
          <cell r="M2135" t="e">
            <v>#N/A</v>
          </cell>
          <cell r="N2135" t="e">
            <v>#N/A</v>
          </cell>
          <cell r="O2135" t="e">
            <v>#N/A</v>
          </cell>
          <cell r="P2135" t="e">
            <v>#N/A</v>
          </cell>
          <cell r="Q2135" t="e">
            <v>#N/A</v>
          </cell>
          <cell r="R2135" t="e">
            <v>#N/A</v>
          </cell>
          <cell r="S2135" t="e">
            <v>#N/A</v>
          </cell>
          <cell r="T2135" t="e">
            <v>#N/A</v>
          </cell>
          <cell r="U2135" t="e">
            <v>#N/A</v>
          </cell>
          <cell r="V2135" t="e">
            <v>#N/A</v>
          </cell>
          <cell r="W2135" t="e">
            <v>#N/A</v>
          </cell>
        </row>
        <row r="2136">
          <cell r="A2136" t="str">
            <v>EA-1360RVGDP</v>
          </cell>
          <cell r="B2136" t="str">
            <v>EA-13</v>
          </cell>
          <cell r="C2136">
            <v>6</v>
          </cell>
          <cell r="D2136">
            <v>1</v>
          </cell>
          <cell r="E2136">
            <v>0</v>
          </cell>
          <cell r="F2136">
            <v>0</v>
          </cell>
          <cell r="G2136" t="str">
            <v>RVGDP</v>
          </cell>
          <cell r="H2136">
            <v>2.1212505189639685</v>
          </cell>
          <cell r="I2136">
            <v>1.2651967195466574</v>
          </cell>
          <cell r="J2136">
            <v>2.3091976641246514</v>
          </cell>
          <cell r="K2136">
            <v>2.5978531295977936</v>
          </cell>
          <cell r="L2136">
            <v>2.6252866759729709</v>
          </cell>
          <cell r="M2136">
            <v>3.4663150039652812</v>
          </cell>
          <cell r="N2136">
            <v>1.4088952086802609</v>
          </cell>
          <cell r="O2136">
            <v>0.35428900224125925</v>
          </cell>
          <cell r="P2136">
            <v>0.16273144846041809</v>
          </cell>
          <cell r="Q2136">
            <v>1.4994734071636096</v>
          </cell>
          <cell r="R2136">
            <v>1.0981744631567203</v>
          </cell>
          <cell r="S2136">
            <v>2.3290108581390134</v>
          </cell>
          <cell r="T2136">
            <v>2.0257263157510419</v>
          </cell>
          <cell r="U2136">
            <v>0.35343790025803568</v>
          </cell>
          <cell r="V2136">
            <v>-2.3923913969031374</v>
          </cell>
          <cell r="W2136">
            <v>7.2873716816834744E-2</v>
          </cell>
        </row>
        <row r="2137">
          <cell r="A2137" t="str">
            <v>EA-1360NETD</v>
          </cell>
          <cell r="B2137" t="str">
            <v>EA-13</v>
          </cell>
          <cell r="C2137">
            <v>6</v>
          </cell>
          <cell r="D2137">
            <v>0</v>
          </cell>
          <cell r="E2137">
            <v>0</v>
          </cell>
          <cell r="F2137">
            <v>0</v>
          </cell>
          <cell r="G2137" t="str">
            <v>NETD</v>
          </cell>
          <cell r="H2137" t="e">
            <v>#N/A</v>
          </cell>
          <cell r="I2137">
            <v>0.5200722307393324</v>
          </cell>
          <cell r="J2137">
            <v>0.91268255509175944</v>
          </cell>
          <cell r="K2137">
            <v>1.9325341957299846</v>
          </cell>
          <cell r="L2137">
            <v>1.9242072507423824</v>
          </cell>
          <cell r="M2137">
            <v>2.4022319750665044</v>
          </cell>
          <cell r="N2137">
            <v>1.5306950736062364</v>
          </cell>
          <cell r="O2137">
            <v>0.72112298739990255</v>
          </cell>
          <cell r="P2137">
            <v>0.41869086485353257</v>
          </cell>
          <cell r="Q2137">
            <v>0.80474159016434843</v>
          </cell>
          <cell r="R2137">
            <v>0.95234767877772075</v>
          </cell>
          <cell r="S2137">
            <v>1.6281343946452198</v>
          </cell>
          <cell r="T2137">
            <v>1.752520475549435</v>
          </cell>
          <cell r="U2137">
            <v>0.89456474997418045</v>
          </cell>
          <cell r="V2137">
            <v>-1.5231001064644589</v>
          </cell>
          <cell r="W2137">
            <v>-0.5043573762064657</v>
          </cell>
        </row>
        <row r="2138">
          <cell r="A2138" t="str">
            <v>EA-1360HWCDW</v>
          </cell>
          <cell r="B2138" t="str">
            <v>EA-13</v>
          </cell>
          <cell r="C2138">
            <v>6</v>
          </cell>
          <cell r="D2138">
            <v>0</v>
          </cell>
          <cell r="E2138">
            <v>0</v>
          </cell>
          <cell r="F2138">
            <v>0</v>
          </cell>
          <cell r="G2138" t="str">
            <v>HWCDW</v>
          </cell>
          <cell r="H2138" t="e">
            <v>#N/A</v>
          </cell>
          <cell r="I2138">
            <v>3.3133423965554742</v>
          </cell>
          <cell r="J2138">
            <v>0.538809501314641</v>
          </cell>
          <cell r="K2138">
            <v>1.102910402303614</v>
          </cell>
          <cell r="L2138">
            <v>2.953175614407666</v>
          </cell>
          <cell r="M2138">
            <v>2.7655277718156679</v>
          </cell>
          <cell r="N2138">
            <v>2.7006305893693794</v>
          </cell>
          <cell r="O2138">
            <v>2.700563498320685</v>
          </cell>
          <cell r="P2138">
            <v>2.8309791887884073</v>
          </cell>
          <cell r="Q2138">
            <v>2.4934598862099699</v>
          </cell>
          <cell r="R2138">
            <v>2.2065707467599616</v>
          </cell>
          <cell r="S2138">
            <v>2.4856876880883449</v>
          </cell>
          <cell r="T2138">
            <v>2.5966732539877801</v>
          </cell>
          <cell r="U2138">
            <v>3.5115524902576967</v>
          </cell>
          <cell r="V2138">
            <v>2.5452252006275877</v>
          </cell>
          <cell r="W2138">
            <v>2.0562233547315678</v>
          </cell>
        </row>
        <row r="2139">
          <cell r="A2139" t="str">
            <v>EA-131319UUTGE</v>
          </cell>
          <cell r="B2139" t="str">
            <v>EA-13</v>
          </cell>
          <cell r="C2139">
            <v>1</v>
          </cell>
          <cell r="D2139">
            <v>0</v>
          </cell>
          <cell r="E2139">
            <v>319</v>
          </cell>
          <cell r="F2139">
            <v>0</v>
          </cell>
          <cell r="G2139" t="str">
            <v>UUTGE</v>
          </cell>
          <cell r="H2139">
            <v>50.617347765678545</v>
          </cell>
          <cell r="I2139">
            <v>50.651728836366992</v>
          </cell>
          <cell r="J2139">
            <v>49.391003134062331</v>
          </cell>
          <cell r="K2139">
            <v>48.502826427787646</v>
          </cell>
          <cell r="L2139">
            <v>48.103691747436798</v>
          </cell>
          <cell r="M2139">
            <v>46.253178239215245</v>
          </cell>
          <cell r="N2139">
            <v>47.293065815254543</v>
          </cell>
          <cell r="O2139">
            <v>47.592207174869912</v>
          </cell>
          <cell r="P2139">
            <v>48.078022487270353</v>
          </cell>
          <cell r="Q2139">
            <v>47.551634474804942</v>
          </cell>
          <cell r="R2139">
            <v>47.351136829471642</v>
          </cell>
          <cell r="S2139">
            <v>46.679510137945414</v>
          </cell>
          <cell r="T2139">
            <v>46.163966041879334</v>
          </cell>
          <cell r="U2139">
            <v>46.655142704681857</v>
          </cell>
          <cell r="V2139">
            <v>48.778851240029809</v>
          </cell>
          <cell r="W2139">
            <v>48.915642827033267</v>
          </cell>
        </row>
        <row r="2140">
          <cell r="A2140" t="str">
            <v>EA-1360UVGDH</v>
          </cell>
          <cell r="B2140" t="str">
            <v>EA-13</v>
          </cell>
          <cell r="C2140">
            <v>6</v>
          </cell>
          <cell r="D2140">
            <v>0</v>
          </cell>
          <cell r="E2140">
            <v>0</v>
          </cell>
          <cell r="F2140">
            <v>0</v>
          </cell>
          <cell r="G2140" t="str">
            <v>UVGDH</v>
          </cell>
          <cell r="H2140">
            <v>4.7529441785132187</v>
          </cell>
          <cell r="I2140">
            <v>4.1671979921620084</v>
          </cell>
          <cell r="J2140">
            <v>2.2529702317363176</v>
          </cell>
          <cell r="K2140">
            <v>3.8765887483166672</v>
          </cell>
          <cell r="L2140">
            <v>4.5830989928950405</v>
          </cell>
          <cell r="M2140">
            <v>5.2538778821427989</v>
          </cell>
          <cell r="N2140">
            <v>4.3518601112058741</v>
          </cell>
          <cell r="O2140">
            <v>3.495499256123602</v>
          </cell>
          <cell r="P2140">
            <v>2.968713461217698</v>
          </cell>
          <cell r="Q2140">
            <v>4.0592934528524527</v>
          </cell>
          <cell r="R2140">
            <v>3.6961383662224456</v>
          </cell>
          <cell r="S2140">
            <v>4.8566216964753384</v>
          </cell>
          <cell r="T2140">
            <v>4.9722433085555462</v>
          </cell>
          <cell r="U2140">
            <v>3.3062517021729354</v>
          </cell>
          <cell r="V2140">
            <v>-7.9171842670144876E-2</v>
          </cell>
          <cell r="W2140">
            <v>2.1175460864307549</v>
          </cell>
        </row>
        <row r="2141">
          <cell r="A2141" t="str">
            <v>EA-131212RVGDPR</v>
          </cell>
          <cell r="B2141" t="str">
            <v>EA-13</v>
          </cell>
          <cell r="C2141">
            <v>1</v>
          </cell>
          <cell r="D2141">
            <v>0</v>
          </cell>
          <cell r="E2141">
            <v>212</v>
          </cell>
          <cell r="F2141">
            <v>327</v>
          </cell>
          <cell r="G2141" t="str">
            <v>RVGDPR</v>
          </cell>
          <cell r="H2141">
            <v>115.01313886756594</v>
          </cell>
          <cell r="I2141">
            <v>114.44069799130918</v>
          </cell>
          <cell r="J2141">
            <v>114.22370118487915</v>
          </cell>
          <cell r="K2141">
            <v>114.0288788066202</v>
          </cell>
          <cell r="L2141">
            <v>113.85023108643757</v>
          </cell>
          <cell r="M2141">
            <v>113.68331407891705</v>
          </cell>
          <cell r="N2141">
            <v>113.23796109861892</v>
          </cell>
          <cell r="O2141">
            <v>112.52466556226004</v>
          </cell>
          <cell r="P2141">
            <v>111.56717558169728</v>
          </cell>
          <cell r="Q2141">
            <v>110.82155506391604</v>
          </cell>
          <cell r="R2141">
            <v>110.20456028594965</v>
          </cell>
          <cell r="S2141">
            <v>109.61451961581842</v>
          </cell>
          <cell r="T2141">
            <v>108.98373923888968</v>
          </cell>
          <cell r="U2141">
            <v>108.44198977961071</v>
          </cell>
          <cell r="V2141">
            <v>108.03630303282318</v>
          </cell>
          <cell r="W2141">
            <v>107.76558587372658</v>
          </cell>
        </row>
        <row r="2142">
          <cell r="A2142" t="str">
            <v>EA-1260OVGD</v>
          </cell>
          <cell r="B2142" t="str">
            <v>EA-12</v>
          </cell>
          <cell r="C2142">
            <v>6</v>
          </cell>
          <cell r="D2142">
            <v>1</v>
          </cell>
          <cell r="E2142">
            <v>0</v>
          </cell>
          <cell r="F2142">
            <v>0</v>
          </cell>
          <cell r="G2142" t="str">
            <v>OVGD</v>
          </cell>
          <cell r="H2142">
            <v>2.3814185914994734</v>
          </cell>
          <cell r="I2142">
            <v>1.5248893855071444</v>
          </cell>
          <cell r="J2142">
            <v>2.5599279785088136</v>
          </cell>
          <cell r="K2142">
            <v>2.8104261917385909</v>
          </cell>
          <cell r="L2142">
            <v>2.908789776524201</v>
          </cell>
          <cell r="M2142">
            <v>3.8649499603112591</v>
          </cell>
          <cell r="N2142">
            <v>1.8812046906184099</v>
          </cell>
          <cell r="O2142">
            <v>0.9120114974212612</v>
          </cell>
          <cell r="P2142">
            <v>0.78483862639855406</v>
          </cell>
          <cell r="Q2142">
            <v>2.1377833067295571</v>
          </cell>
          <cell r="R2142">
            <v>1.6809382287518382</v>
          </cell>
          <cell r="S2142">
            <v>2.8512423702895751</v>
          </cell>
          <cell r="T2142">
            <v>2.6127740218188755</v>
          </cell>
          <cell r="U2142">
            <v>0.82452928891523225</v>
          </cell>
          <cell r="V2142">
            <v>-1.9920873259423377</v>
          </cell>
          <cell r="W2142">
            <v>0.40634261908789604</v>
          </cell>
        </row>
        <row r="2143">
          <cell r="A2143" t="str">
            <v>EA-1260ZCPIH</v>
          </cell>
          <cell r="B2143" t="str">
            <v>EA-12</v>
          </cell>
          <cell r="C2143">
            <v>6</v>
          </cell>
          <cell r="D2143">
            <v>0</v>
          </cell>
          <cell r="E2143">
            <v>0</v>
          </cell>
          <cell r="F2143">
            <v>0</v>
          </cell>
          <cell r="G2143" t="str">
            <v>ZCPIH</v>
          </cell>
          <cell r="H2143">
            <v>2.5524475568654559</v>
          </cell>
          <cell r="I2143">
            <v>2.253665192216503</v>
          </cell>
          <cell r="J2143">
            <v>1.6945839754922032</v>
          </cell>
          <cell r="K2143">
            <v>1.1828287594358056</v>
          </cell>
          <cell r="L2143">
            <v>1.0919209326424983</v>
          </cell>
          <cell r="M2143">
            <v>2.124502492534952</v>
          </cell>
          <cell r="N2143">
            <v>2.3628438379543537</v>
          </cell>
          <cell r="O2143">
            <v>2.2613917050569476</v>
          </cell>
          <cell r="P2143">
            <v>2.079979162276735</v>
          </cell>
          <cell r="Q2143">
            <v>2.1440002818077453</v>
          </cell>
          <cell r="R2143">
            <v>2.1821629128066178</v>
          </cell>
          <cell r="S2143">
            <v>2.1833394448803167</v>
          </cell>
          <cell r="T2143">
            <v>2.1361444783414729</v>
          </cell>
          <cell r="U2143">
            <v>3.279741396254221</v>
          </cell>
          <cell r="V2143">
            <v>1.0149347229140293</v>
          </cell>
          <cell r="W2143">
            <v>1.8296385846489294</v>
          </cell>
        </row>
        <row r="2144">
          <cell r="A2144" t="str">
            <v>EA-1210AVGDGP</v>
          </cell>
          <cell r="B2144" t="str">
            <v>EA-12</v>
          </cell>
          <cell r="C2144">
            <v>1</v>
          </cell>
          <cell r="D2144">
            <v>0</v>
          </cell>
          <cell r="E2144">
            <v>0</v>
          </cell>
          <cell r="F2144">
            <v>0</v>
          </cell>
          <cell r="G2144" t="str">
            <v>AVGDGP</v>
          </cell>
          <cell r="H2144">
            <v>-1.283808058985586</v>
          </cell>
          <cell r="I2144">
            <v>-1.7727842535159812</v>
          </cell>
          <cell r="J2144">
            <v>-1.2814338768372051</v>
          </cell>
          <cell r="K2144">
            <v>-0.66735396104258338</v>
          </cell>
          <cell r="L2144">
            <v>-2.9213779502114557E-3</v>
          </cell>
          <cell r="M2144">
            <v>1.5613930734739905</v>
          </cell>
          <cell r="N2144">
            <v>1.2954128756353558</v>
          </cell>
          <cell r="O2144">
            <v>0.30705200196324561</v>
          </cell>
          <cell r="P2144">
            <v>-0.67822482866211209</v>
          </cell>
          <cell r="Q2144">
            <v>-0.217470336004532</v>
          </cell>
          <cell r="R2144">
            <v>-9.9217527355152504E-2</v>
          </cell>
          <cell r="S2144">
            <v>1.1007426122616242</v>
          </cell>
          <cell r="T2144">
            <v>2.0093963399772186</v>
          </cell>
          <cell r="U2144">
            <v>1.3934349293825814</v>
          </cell>
          <cell r="V2144">
            <v>-1.5744805471467067</v>
          </cell>
          <cell r="W2144">
            <v>-2.1465826770791736</v>
          </cell>
        </row>
        <row r="2145">
          <cell r="A2145" t="str">
            <v>EA-121319UBLA</v>
          </cell>
          <cell r="B2145" t="str">
            <v>EA-12</v>
          </cell>
          <cell r="C2145">
            <v>1</v>
          </cell>
          <cell r="D2145">
            <v>0</v>
          </cell>
          <cell r="E2145">
            <v>319</v>
          </cell>
          <cell r="F2145">
            <v>0</v>
          </cell>
          <cell r="G2145" t="str">
            <v>UBLA</v>
          </cell>
          <cell r="H2145" t="e">
            <v>#N/A</v>
          </cell>
          <cell r="I2145" t="e">
            <v>#N/A</v>
          </cell>
          <cell r="J2145" t="e">
            <v>#N/A</v>
          </cell>
          <cell r="K2145" t="e">
            <v>#N/A</v>
          </cell>
          <cell r="L2145" t="e">
            <v>#N/A</v>
          </cell>
          <cell r="M2145" t="e">
            <v>#N/A</v>
          </cell>
          <cell r="N2145" t="e">
            <v>#N/A</v>
          </cell>
          <cell r="O2145" t="e">
            <v>#N/A</v>
          </cell>
          <cell r="P2145" t="e">
            <v>#N/A</v>
          </cell>
          <cell r="Q2145" t="e">
            <v>#N/A</v>
          </cell>
          <cell r="R2145" t="e">
            <v>#N/A</v>
          </cell>
          <cell r="S2145" t="e">
            <v>#N/A</v>
          </cell>
          <cell r="T2145" t="e">
            <v>#N/A</v>
          </cell>
          <cell r="U2145" t="e">
            <v>#N/A</v>
          </cell>
          <cell r="V2145" t="e">
            <v>#N/A</v>
          </cell>
          <cell r="W2145" t="e">
            <v>#N/A</v>
          </cell>
        </row>
        <row r="2146">
          <cell r="A2146" t="str">
            <v>EA-121319UBLGE</v>
          </cell>
          <cell r="B2146" t="str">
            <v>EA-12</v>
          </cell>
          <cell r="C2146">
            <v>1</v>
          </cell>
          <cell r="D2146">
            <v>0</v>
          </cell>
          <cell r="E2146">
            <v>319</v>
          </cell>
          <cell r="F2146">
            <v>0</v>
          </cell>
          <cell r="G2146" t="str">
            <v>UBLGE</v>
          </cell>
          <cell r="H2146">
            <v>-4.9836275622155632</v>
          </cell>
          <cell r="I2146">
            <v>-4.2379682731020791</v>
          </cell>
          <cell r="J2146">
            <v>-2.7213420610151902</v>
          </cell>
          <cell r="K2146">
            <v>-2.2561296641679829</v>
          </cell>
          <cell r="L2146">
            <v>-1.3726553729829136</v>
          </cell>
          <cell r="M2146">
            <v>2.1678867684529639E-2</v>
          </cell>
          <cell r="N2146">
            <v>-1.8271704198103718</v>
          </cell>
          <cell r="O2146">
            <v>-2.5356618326346907</v>
          </cell>
          <cell r="P2146">
            <v>-3.0556968204528427</v>
          </cell>
          <cell r="Q2146">
            <v>-2.9227798499250306</v>
          </cell>
          <cell r="R2146">
            <v>-2.5071883049677566</v>
          </cell>
          <cell r="S2146">
            <v>-1.2691270028110622</v>
          </cell>
          <cell r="T2146">
            <v>-0.632968448516121</v>
          </cell>
          <cell r="U2146">
            <v>-1.7157662042220565</v>
          </cell>
          <cell r="V2146">
            <v>-3.9939425161566038</v>
          </cell>
          <cell r="W2146">
            <v>-4.398885528074632</v>
          </cell>
        </row>
        <row r="2147">
          <cell r="A2147" t="str">
            <v>EA-121319UBLGIE</v>
          </cell>
          <cell r="B2147" t="str">
            <v>EA-12</v>
          </cell>
          <cell r="C2147">
            <v>1</v>
          </cell>
          <cell r="D2147">
            <v>0</v>
          </cell>
          <cell r="E2147">
            <v>319</v>
          </cell>
          <cell r="F2147">
            <v>0</v>
          </cell>
          <cell r="G2147" t="str">
            <v>UBLGIE</v>
          </cell>
          <cell r="H2147">
            <v>0.4517668909056396</v>
          </cell>
          <cell r="I2147">
            <v>1.2832792565592841</v>
          </cell>
          <cell r="J2147">
            <v>2.2563659316005098</v>
          </cell>
          <cell r="K2147">
            <v>2.3031866009168445</v>
          </cell>
          <cell r="L2147">
            <v>2.6633252200290105</v>
          </cell>
          <cell r="M2147">
            <v>3.9115825750521984</v>
          </cell>
          <cell r="N2147">
            <v>1.9707949809810315</v>
          </cell>
          <cell r="O2147">
            <v>0.93288610886891832</v>
          </cell>
          <cell r="P2147">
            <v>0.23260421377159957</v>
          </cell>
          <cell r="Q2147">
            <v>0.16459255062549941</v>
          </cell>
          <cell r="R2147">
            <v>0.44612816832825991</v>
          </cell>
          <cell r="S2147">
            <v>1.6101515236395672</v>
          </cell>
          <cell r="T2147">
            <v>2.3336407555024508</v>
          </cell>
          <cell r="U2147">
            <v>1.2954043256323866</v>
          </cell>
          <cell r="V2147">
            <v>-0.95964786441682803</v>
          </cell>
          <cell r="W2147">
            <v>-1.3296665208067537</v>
          </cell>
        </row>
        <row r="2148">
          <cell r="A2148" t="str">
            <v>EA-121319UBLGAP</v>
          </cell>
          <cell r="B2148" t="str">
            <v>EA-12</v>
          </cell>
          <cell r="C2148">
            <v>1</v>
          </cell>
          <cell r="D2148">
            <v>0</v>
          </cell>
          <cell r="E2148">
            <v>319</v>
          </cell>
          <cell r="F2148">
            <v>0</v>
          </cell>
          <cell r="G2148" t="str">
            <v>UBLGAP</v>
          </cell>
          <cell r="H2148">
            <v>-4.3972537434450487</v>
          </cell>
          <cell r="I2148">
            <v>-3.3790718461146749</v>
          </cell>
          <cell r="J2148">
            <v>-2.0939421482474332</v>
          </cell>
          <cell r="K2148">
            <v>-1.92746943753954</v>
          </cell>
          <cell r="L2148">
            <v>-1.3719087829490275</v>
          </cell>
          <cell r="M2148">
            <v>-0.7691924150347057</v>
          </cell>
          <cell r="N2148">
            <v>-2.4681690325849144</v>
          </cell>
          <cell r="O2148">
            <v>-2.6819005088524168</v>
          </cell>
          <cell r="P2148">
            <v>-2.7139147176339198</v>
          </cell>
          <cell r="Q2148">
            <v>-2.8165361352671723</v>
          </cell>
          <cell r="R2148">
            <v>-2.4594233251566826</v>
          </cell>
          <cell r="S2148">
            <v>-1.8095750110384274</v>
          </cell>
          <cell r="T2148">
            <v>-1.6164647590241221</v>
          </cell>
          <cell r="U2148">
            <v>-2.397143484161016</v>
          </cell>
          <cell r="V2148">
            <v>-3.2196033177754799</v>
          </cell>
          <cell r="W2148">
            <v>-3.3378856765985638</v>
          </cell>
        </row>
        <row r="2149">
          <cell r="A2149" t="str">
            <v>EA-121319UBLGAPS</v>
          </cell>
          <cell r="B2149" t="str">
            <v>EA-12</v>
          </cell>
          <cell r="C2149">
            <v>1</v>
          </cell>
          <cell r="D2149">
            <v>0</v>
          </cell>
          <cell r="E2149">
            <v>319</v>
          </cell>
          <cell r="F2149">
            <v>0</v>
          </cell>
          <cell r="G2149" t="str">
            <v>UBLGAPS</v>
          </cell>
          <cell r="H2149" t="e">
            <v>#N/A</v>
          </cell>
          <cell r="I2149" t="e">
            <v>#N/A</v>
          </cell>
          <cell r="J2149" t="e">
            <v>#N/A</v>
          </cell>
          <cell r="K2149" t="e">
            <v>#N/A</v>
          </cell>
          <cell r="L2149" t="e">
            <v>#N/A</v>
          </cell>
          <cell r="M2149" t="e">
            <v>#N/A</v>
          </cell>
          <cell r="N2149" t="e">
            <v>#N/A</v>
          </cell>
          <cell r="O2149" t="e">
            <v>#N/A</v>
          </cell>
          <cell r="P2149">
            <v>-3.1154735862687031</v>
          </cell>
          <cell r="Q2149">
            <v>-3.0027933434973262</v>
          </cell>
          <cell r="R2149">
            <v>-2.6416774845860376</v>
          </cell>
          <cell r="S2149">
            <v>-1.8502086257245052</v>
          </cell>
          <cell r="T2149">
            <v>-1.5703421911087196</v>
          </cell>
          <cell r="U2149">
            <v>-2.3370624422369657</v>
          </cell>
          <cell r="V2149">
            <v>-3.2349826024163826</v>
          </cell>
          <cell r="W2149">
            <v>-3.3104560366751246</v>
          </cell>
        </row>
        <row r="2150">
          <cell r="A2150" t="str">
            <v>EA-121319UDGG</v>
          </cell>
          <cell r="B2150" t="str">
            <v>EA-12</v>
          </cell>
          <cell r="C2150">
            <v>1</v>
          </cell>
          <cell r="D2150">
            <v>0</v>
          </cell>
          <cell r="E2150">
            <v>319</v>
          </cell>
          <cell r="F2150">
            <v>0</v>
          </cell>
          <cell r="G2150" t="str">
            <v>UDGG</v>
          </cell>
          <cell r="H2150">
            <v>72.357834265623495</v>
          </cell>
          <cell r="I2150">
            <v>74.021731529999315</v>
          </cell>
          <cell r="J2150">
            <v>73.528192463439652</v>
          </cell>
          <cell r="K2150">
            <v>73.14264110677216</v>
          </cell>
          <cell r="L2150">
            <v>71.858291806601471</v>
          </cell>
          <cell r="M2150">
            <v>69.249426141565365</v>
          </cell>
          <cell r="N2150">
            <v>68.220523793359945</v>
          </cell>
          <cell r="O2150">
            <v>68.069193726731271</v>
          </cell>
          <cell r="P2150">
            <v>69.324353650731027</v>
          </cell>
          <cell r="Q2150">
            <v>69.733811665373509</v>
          </cell>
          <cell r="R2150">
            <v>70.34705452719011</v>
          </cell>
          <cell r="S2150">
            <v>68.629842313786611</v>
          </cell>
          <cell r="T2150">
            <v>66.498484247867125</v>
          </cell>
          <cell r="U2150">
            <v>69.169662419811161</v>
          </cell>
          <cell r="V2150">
            <v>73.280203619701382</v>
          </cell>
          <cell r="W2150">
            <v>76.437996293967927</v>
          </cell>
        </row>
        <row r="2151">
          <cell r="A2151" t="str">
            <v>EA-1260OCPH</v>
          </cell>
          <cell r="B2151" t="str">
            <v>EA-12</v>
          </cell>
          <cell r="C2151">
            <v>6</v>
          </cell>
          <cell r="D2151">
            <v>1</v>
          </cell>
          <cell r="E2151">
            <v>0</v>
          </cell>
          <cell r="F2151">
            <v>0</v>
          </cell>
          <cell r="G2151" t="str">
            <v>OCPH</v>
          </cell>
          <cell r="H2151">
            <v>1.7710034010667064</v>
          </cell>
          <cell r="I2151">
            <v>1.7636415842522846</v>
          </cell>
          <cell r="J2151">
            <v>1.7225911535729832</v>
          </cell>
          <cell r="K2151">
            <v>3.1125777845481872</v>
          </cell>
          <cell r="L2151">
            <v>3.3725605847578999</v>
          </cell>
          <cell r="M2151">
            <v>3.1149536651352561</v>
          </cell>
          <cell r="N2151">
            <v>2.0251166594196457</v>
          </cell>
          <cell r="O2151">
            <v>0.92444053136273574</v>
          </cell>
          <cell r="P2151">
            <v>1.1883023593512121</v>
          </cell>
          <cell r="Q2151">
            <v>1.5744395332612626</v>
          </cell>
          <cell r="R2151">
            <v>1.7402547544822955</v>
          </cell>
          <cell r="S2151">
            <v>1.9430270020896812</v>
          </cell>
          <cell r="T2151">
            <v>1.5869140686886718</v>
          </cell>
          <cell r="U2151">
            <v>0.45921847831928986</v>
          </cell>
          <cell r="V2151">
            <v>-0.17877510683532716</v>
          </cell>
          <cell r="W2151">
            <v>0.31403866642965017</v>
          </cell>
        </row>
        <row r="2152">
          <cell r="A2152" t="str">
            <v>EA-1260OIGT</v>
          </cell>
          <cell r="B2152" t="str">
            <v>EA-12</v>
          </cell>
          <cell r="C2152">
            <v>6</v>
          </cell>
          <cell r="D2152">
            <v>1</v>
          </cell>
          <cell r="E2152">
            <v>0</v>
          </cell>
          <cell r="F2152">
            <v>0</v>
          </cell>
          <cell r="G2152" t="str">
            <v>OIGT</v>
          </cell>
          <cell r="H2152">
            <v>3.0826418917372367</v>
          </cell>
          <cell r="I2152">
            <v>1.7154550502503474</v>
          </cell>
          <cell r="J2152">
            <v>2.7151622903229145</v>
          </cell>
          <cell r="K2152">
            <v>5.9740923108476007</v>
          </cell>
          <cell r="L2152">
            <v>6.2252545522627267</v>
          </cell>
          <cell r="M2152">
            <v>4.9019267825758384</v>
          </cell>
          <cell r="N2152">
            <v>0.52851454286937383</v>
          </cell>
          <cell r="O2152">
            <v>-1.4114103655864851</v>
          </cell>
          <cell r="P2152">
            <v>1.2794019195724537</v>
          </cell>
          <cell r="Q2152">
            <v>2.2476371072464696</v>
          </cell>
          <cell r="R2152">
            <v>3.2427933489945548</v>
          </cell>
          <cell r="S2152">
            <v>5.4922861147459701</v>
          </cell>
          <cell r="T2152">
            <v>4.2216516211470267</v>
          </cell>
          <cell r="U2152">
            <v>0.53070088674167515</v>
          </cell>
          <cell r="V2152">
            <v>-5.6239726597783424</v>
          </cell>
          <cell r="W2152">
            <v>-0.81762833200336171</v>
          </cell>
        </row>
        <row r="2153">
          <cell r="A2153" t="str">
            <v>EA-1260OXGS</v>
          </cell>
          <cell r="B2153" t="str">
            <v>EA-12</v>
          </cell>
          <cell r="C2153">
            <v>6</v>
          </cell>
          <cell r="D2153">
            <v>1</v>
          </cell>
          <cell r="E2153">
            <v>0</v>
          </cell>
          <cell r="F2153">
            <v>0</v>
          </cell>
          <cell r="G2153" t="str">
            <v>OXGS</v>
          </cell>
          <cell r="H2153">
            <v>8.2632770365075547</v>
          </cell>
          <cell r="I2153">
            <v>4.8352304284877912</v>
          </cell>
          <cell r="J2153">
            <v>10.802486907061738</v>
          </cell>
          <cell r="K2153">
            <v>7.4316664504650243</v>
          </cell>
          <cell r="L2153">
            <v>5.8273495358725391</v>
          </cell>
          <cell r="M2153">
            <v>12.695763885907674</v>
          </cell>
          <cell r="N2153">
            <v>3.9012027237023572</v>
          </cell>
          <cell r="O2153">
            <v>1.8093759177934654</v>
          </cell>
          <cell r="P2153">
            <v>1.206722739210675</v>
          </cell>
          <cell r="Q2153">
            <v>7.3456477252836549</v>
          </cell>
          <cell r="R2153">
            <v>4.9285724547931675</v>
          </cell>
          <cell r="S2153">
            <v>8.2860108016950207</v>
          </cell>
          <cell r="T2153">
            <v>5.8794925980150348</v>
          </cell>
          <cell r="U2153">
            <v>2.3706347475382028</v>
          </cell>
          <cell r="V2153">
            <v>-4.3911259031295558</v>
          </cell>
          <cell r="W2153">
            <v>1.1667831226886971</v>
          </cell>
        </row>
        <row r="2154">
          <cell r="A2154" t="str">
            <v>EA-1260OMGS</v>
          </cell>
          <cell r="B2154" t="str">
            <v>EA-12</v>
          </cell>
          <cell r="C2154">
            <v>6</v>
          </cell>
          <cell r="D2154">
            <v>1</v>
          </cell>
          <cell r="E2154">
            <v>0</v>
          </cell>
          <cell r="F2154">
            <v>0</v>
          </cell>
          <cell r="G2154" t="str">
            <v>OMGS</v>
          </cell>
          <cell r="H2154">
            <v>7.7642962512683544</v>
          </cell>
          <cell r="I2154">
            <v>3.6746555341193199</v>
          </cell>
          <cell r="J2154">
            <v>9.2523094460055688</v>
          </cell>
          <cell r="K2154">
            <v>10.342337086431463</v>
          </cell>
          <cell r="L2154">
            <v>7.9492955277007615</v>
          </cell>
          <cell r="M2154">
            <v>11.62700639309775</v>
          </cell>
          <cell r="N2154">
            <v>2.2276180108408372</v>
          </cell>
          <cell r="O2154">
            <v>0.3672081665879956</v>
          </cell>
          <cell r="P2154">
            <v>3.1110761057403069</v>
          </cell>
          <cell r="Q2154">
            <v>6.926603752354854</v>
          </cell>
          <cell r="R2154">
            <v>5.6381899534232227</v>
          </cell>
          <cell r="S2154">
            <v>8.1544980192865388</v>
          </cell>
          <cell r="T2154">
            <v>5.30082390563551</v>
          </cell>
          <cell r="U2154">
            <v>2.3475869759747692</v>
          </cell>
          <cell r="V2154">
            <v>-2.6734188831856742</v>
          </cell>
          <cell r="W2154">
            <v>0.8265990571132642</v>
          </cell>
        </row>
        <row r="2155">
          <cell r="A2155" t="str">
            <v>EA-1210CVGD3</v>
          </cell>
          <cell r="B2155" t="str">
            <v>EA-12</v>
          </cell>
          <cell r="C2155">
            <v>1</v>
          </cell>
          <cell r="D2155">
            <v>0</v>
          </cell>
          <cell r="E2155">
            <v>0</v>
          </cell>
          <cell r="F2155">
            <v>0</v>
          </cell>
          <cell r="G2155" t="str">
            <v>CVGD3</v>
          </cell>
          <cell r="H2155">
            <v>1.8331911710416247</v>
          </cell>
          <cell r="I2155">
            <v>1.6961336704624448</v>
          </cell>
          <cell r="J2155">
            <v>1.7826971319640628</v>
          </cell>
          <cell r="K2155">
            <v>3.224021770262389</v>
          </cell>
          <cell r="L2155">
            <v>3.5736374730571834</v>
          </cell>
          <cell r="M2155">
            <v>3.2765254591815163</v>
          </cell>
          <cell r="N2155">
            <v>1.6834016219332884</v>
          </cell>
          <cell r="O2155">
            <v>0.70926480820277193</v>
          </cell>
          <cell r="P2155">
            <v>1.2871386539501346</v>
          </cell>
          <cell r="Q2155">
            <v>1.682413030039124</v>
          </cell>
          <cell r="R2155">
            <v>1.9630610954066126</v>
          </cell>
          <cell r="S2155">
            <v>2.6342809804943021</v>
          </cell>
          <cell r="T2155">
            <v>2.2745696084901335</v>
          </cell>
          <cell r="U2155">
            <v>0.78932901917036991</v>
          </cell>
          <cell r="V2155">
            <v>-0.99769896947047676</v>
          </cell>
          <cell r="W2155">
            <v>0.25374593806502921</v>
          </cell>
        </row>
        <row r="2156">
          <cell r="A2156" t="str">
            <v>EA-1210CVGD4</v>
          </cell>
          <cell r="B2156" t="str">
            <v>EA-12</v>
          </cell>
          <cell r="C2156">
            <v>1</v>
          </cell>
          <cell r="D2156">
            <v>0</v>
          </cell>
          <cell r="E2156">
            <v>0</v>
          </cell>
          <cell r="F2156">
            <v>0</v>
          </cell>
          <cell r="G2156" t="str">
            <v>CVGD4</v>
          </cell>
          <cell r="H2156">
            <v>0.34265463486049919</v>
          </cell>
          <cell r="I2156">
            <v>-0.58132872542800951</v>
          </cell>
          <cell r="J2156">
            <v>0.16861321968831855</v>
          </cell>
          <cell r="K2156">
            <v>0.28093246502455749</v>
          </cell>
          <cell r="L2156">
            <v>-0.11845332251114704</v>
          </cell>
          <cell r="M2156">
            <v>5.4089566664427657E-2</v>
          </cell>
          <cell r="N2156">
            <v>-0.44581378613156597</v>
          </cell>
          <cell r="O2156">
            <v>-0.33978144609888628</v>
          </cell>
          <cell r="P2156">
            <v>0.117430449610743</v>
          </cell>
          <cell r="Q2156">
            <v>0.15338993801460521</v>
          </cell>
          <cell r="R2156">
            <v>-0.14244290179862551</v>
          </cell>
          <cell r="S2156">
            <v>6.0315763785065757E-2</v>
          </cell>
          <cell r="T2156">
            <v>4.5243082556251979E-2</v>
          </cell>
          <cell r="U2156">
            <v>6.7353134947051307E-3</v>
          </cell>
          <cell r="V2156">
            <v>-0.24728658187017372</v>
          </cell>
          <cell r="W2156">
            <v>8.6502379434652277E-3</v>
          </cell>
        </row>
        <row r="2157">
          <cell r="A2157" t="str">
            <v>EA-1210CVGD9</v>
          </cell>
          <cell r="B2157" t="str">
            <v>EA-12</v>
          </cell>
          <cell r="C2157">
            <v>1</v>
          </cell>
          <cell r="D2157">
            <v>0</v>
          </cell>
          <cell r="E2157">
            <v>0</v>
          </cell>
          <cell r="F2157">
            <v>0</v>
          </cell>
          <cell r="G2157" t="str">
            <v>CVGD9</v>
          </cell>
          <cell r="H2157">
            <v>0.23405374947160418</v>
          </cell>
          <cell r="I2157">
            <v>0.39319715112423204</v>
          </cell>
          <cell r="J2157">
            <v>0.63464634083431282</v>
          </cell>
          <cell r="K2157">
            <v>-0.68230919920573774</v>
          </cell>
          <cell r="L2157">
            <v>-0.52603349685394174</v>
          </cell>
          <cell r="M2157">
            <v>0.52004084807013928</v>
          </cell>
          <cell r="N2157">
            <v>0.6305002859433122</v>
          </cell>
          <cell r="O2157">
            <v>0.53862163295482679</v>
          </cell>
          <cell r="P2157">
            <v>-0.61162858067949843</v>
          </cell>
          <cell r="Q2157">
            <v>0.28578074361744088</v>
          </cell>
          <cell r="R2157">
            <v>-0.1448037430237854</v>
          </cell>
          <cell r="S2157">
            <v>0.1748553275001683</v>
          </cell>
          <cell r="T2157">
            <v>0.29853991617065523</v>
          </cell>
          <cell r="U2157">
            <v>4.6864571848794334E-2</v>
          </cell>
          <cell r="V2157">
            <v>-0.74722480190759799</v>
          </cell>
          <cell r="W2157">
            <v>0.14379157652263103</v>
          </cell>
        </row>
        <row r="2158">
          <cell r="A2158" t="str">
            <v>EA-1260NETN</v>
          </cell>
          <cell r="B2158" t="str">
            <v>EA-12</v>
          </cell>
          <cell r="C2158">
            <v>6</v>
          </cell>
          <cell r="D2158">
            <v>0</v>
          </cell>
          <cell r="E2158">
            <v>0</v>
          </cell>
          <cell r="F2158">
            <v>0</v>
          </cell>
          <cell r="G2158" t="str">
            <v>NETN</v>
          </cell>
          <cell r="H2158">
            <v>0.57833284354467107</v>
          </cell>
          <cell r="I2158">
            <v>0.57976575506213379</v>
          </cell>
          <cell r="J2158">
            <v>0.90439573179035282</v>
          </cell>
          <cell r="K2158">
            <v>1.9141207514955072</v>
          </cell>
          <cell r="L2158">
            <v>1.9245143031120016</v>
          </cell>
          <cell r="M2158">
            <v>2.3683718455014269</v>
          </cell>
          <cell r="N2158">
            <v>1.4367936047322782</v>
          </cell>
          <cell r="O2158">
            <v>0.90876190670552415</v>
          </cell>
          <cell r="P2158">
            <v>0.63732971091827739</v>
          </cell>
          <cell r="Q2158">
            <v>0.79081229945641152</v>
          </cell>
          <cell r="R2158">
            <v>0.9027736619456217</v>
          </cell>
          <cell r="S2158">
            <v>1.5812853369303159</v>
          </cell>
          <cell r="T2158">
            <v>1.6978326792699949</v>
          </cell>
          <cell r="U2158">
            <v>0.88848226235840322</v>
          </cell>
          <cell r="V2158">
            <v>-1.5320766695063992</v>
          </cell>
          <cell r="W2158">
            <v>-0.5124019049854156</v>
          </cell>
        </row>
        <row r="2159">
          <cell r="A2159" t="str">
            <v>EA-1210ZUTN</v>
          </cell>
          <cell r="B2159" t="str">
            <v>EA-12</v>
          </cell>
          <cell r="C2159">
            <v>1</v>
          </cell>
          <cell r="D2159">
            <v>0</v>
          </cell>
          <cell r="E2159">
            <v>0</v>
          </cell>
          <cell r="F2159">
            <v>0</v>
          </cell>
          <cell r="G2159" t="str">
            <v>ZUTN</v>
          </cell>
          <cell r="H2159">
            <v>10.4</v>
          </cell>
          <cell r="I2159">
            <v>10.6</v>
          </cell>
          <cell r="J2159">
            <v>10.6</v>
          </cell>
          <cell r="K2159">
            <v>10.1</v>
          </cell>
          <cell r="L2159">
            <v>9.1999999999999993</v>
          </cell>
          <cell r="M2159">
            <v>8.3000000000000007</v>
          </cell>
          <cell r="N2159">
            <v>7.8</v>
          </cell>
          <cell r="O2159">
            <v>8.3000000000000007</v>
          </cell>
          <cell r="P2159">
            <v>8.6999999999999993</v>
          </cell>
          <cell r="Q2159">
            <v>8.8000000000000007</v>
          </cell>
          <cell r="R2159">
            <v>8.9</v>
          </cell>
          <cell r="S2159">
            <v>8.3000000000000007</v>
          </cell>
          <cell r="T2159">
            <v>7.4</v>
          </cell>
          <cell r="U2159">
            <v>7.5</v>
          </cell>
          <cell r="V2159">
            <v>9.3000000000000007</v>
          </cell>
          <cell r="W2159">
            <v>10.199999999999999</v>
          </cell>
        </row>
        <row r="2160">
          <cell r="A2160" t="str">
            <v>EA-1260RVGDE</v>
          </cell>
          <cell r="B2160" t="str">
            <v>EA-12</v>
          </cell>
          <cell r="C2160">
            <v>6</v>
          </cell>
          <cell r="D2160">
            <v>1</v>
          </cell>
          <cell r="E2160">
            <v>0</v>
          </cell>
          <cell r="F2160">
            <v>0</v>
          </cell>
          <cell r="G2160" t="str">
            <v>RVGDE</v>
          </cell>
          <cell r="H2160">
            <v>2.1763256773612349</v>
          </cell>
          <cell r="I2160">
            <v>1.5594560781638567</v>
          </cell>
          <cell r="J2160">
            <v>2.1591234621742617</v>
          </cell>
          <cell r="K2160">
            <v>1.3157685320838164</v>
          </cell>
          <cell r="L2160">
            <v>1.4034909454716527</v>
          </cell>
          <cell r="M2160">
            <v>1.7722991678955191</v>
          </cell>
          <cell r="N2160">
            <v>0.61365079677169199</v>
          </cell>
          <cell r="O2160">
            <v>0.48072101821932112</v>
          </cell>
          <cell r="P2160">
            <v>0.92540054480727552</v>
          </cell>
          <cell r="Q2160">
            <v>1.7394903037406095</v>
          </cell>
          <cell r="R2160">
            <v>1.073611716061218</v>
          </cell>
          <cell r="S2160">
            <v>1.5093118950896933</v>
          </cell>
          <cell r="T2160">
            <v>0.93339206209894776</v>
          </cell>
          <cell r="U2160">
            <v>0.11775282907233731</v>
          </cell>
          <cell r="V2160">
            <v>-0.36958152556216817</v>
          </cell>
          <cell r="W2160">
            <v>1.0977787058699784</v>
          </cell>
        </row>
        <row r="2161">
          <cell r="A2161" t="str">
            <v>EA-1260PVGD</v>
          </cell>
          <cell r="B2161" t="str">
            <v>EA-12</v>
          </cell>
          <cell r="C2161">
            <v>6</v>
          </cell>
          <cell r="D2161">
            <v>1</v>
          </cell>
          <cell r="E2161">
            <v>0</v>
          </cell>
          <cell r="F2161">
            <v>0</v>
          </cell>
          <cell r="G2161" t="str">
            <v>PVGD</v>
          </cell>
          <cell r="H2161">
            <v>2.7348223783225878</v>
          </cell>
          <cell r="I2161">
            <v>1.8868534790092539</v>
          </cell>
          <cell r="J2161">
            <v>1.412757694333866</v>
          </cell>
          <cell r="K2161">
            <v>1.5738597400641652</v>
          </cell>
          <cell r="L2161">
            <v>1.0068377213955593</v>
          </cell>
          <cell r="M2161">
            <v>1.4121013002533767</v>
          </cell>
          <cell r="N2161">
            <v>2.4462524400376662</v>
          </cell>
          <cell r="O2161">
            <v>2.5456364444442992</v>
          </cell>
          <cell r="P2161">
            <v>2.1602933830707993</v>
          </cell>
          <cell r="Q2161">
            <v>1.8766367758438873</v>
          </cell>
          <cell r="R2161">
            <v>1.9746356654044561</v>
          </cell>
          <cell r="S2161">
            <v>1.9388490864409524</v>
          </cell>
          <cell r="T2161">
            <v>2.2773125112707682</v>
          </cell>
          <cell r="U2161">
            <v>2.4393700284871755</v>
          </cell>
          <cell r="V2161">
            <v>1.9408792635060346</v>
          </cell>
          <cell r="W2161">
            <v>1.6880816466130488</v>
          </cell>
        </row>
        <row r="2162">
          <cell r="A2162" t="str">
            <v>EA-1260RWCDV</v>
          </cell>
          <cell r="B2162" t="str">
            <v>EA-12</v>
          </cell>
          <cell r="C2162">
            <v>6</v>
          </cell>
          <cell r="D2162">
            <v>1</v>
          </cell>
          <cell r="E2162">
            <v>0</v>
          </cell>
          <cell r="F2162">
            <v>0</v>
          </cell>
          <cell r="G2162" t="str">
            <v>RWCDV</v>
          </cell>
          <cell r="H2162">
            <v>1.0212263569597368</v>
          </cell>
          <cell r="I2162">
            <v>0.97767983221801469</v>
          </cell>
          <cell r="J2162">
            <v>0.96279328048185508</v>
          </cell>
          <cell r="K2162">
            <v>-1.5147236578938461E-2</v>
          </cell>
          <cell r="L2162">
            <v>1.3012685598504881</v>
          </cell>
          <cell r="M2162">
            <v>1.3771612294622759</v>
          </cell>
          <cell r="N2162">
            <v>0.25247032820634452</v>
          </cell>
          <cell r="O2162">
            <v>0.1454881754037407</v>
          </cell>
          <cell r="P2162">
            <v>0.6525416367955561</v>
          </cell>
          <cell r="Q2162">
            <v>0.5953097152694653</v>
          </cell>
          <cell r="R2162">
            <v>0.21495245901190785</v>
          </cell>
          <cell r="S2162">
            <v>0.52556619461416876</v>
          </cell>
          <cell r="T2162">
            <v>0.30223205982136125</v>
          </cell>
          <cell r="U2162">
            <v>1.0302934971064381</v>
          </cell>
          <cell r="V2162">
            <v>0.58371093131046603</v>
          </cell>
          <cell r="W2162">
            <v>0.34709926966869364</v>
          </cell>
        </row>
        <row r="2163">
          <cell r="A2163" t="str">
            <v>EA-1260QLCD</v>
          </cell>
          <cell r="B2163" t="str">
            <v>EA-12</v>
          </cell>
          <cell r="C2163">
            <v>6</v>
          </cell>
          <cell r="D2163">
            <v>1</v>
          </cell>
          <cell r="E2163">
            <v>0</v>
          </cell>
          <cell r="F2163">
            <v>0</v>
          </cell>
          <cell r="G2163" t="str">
            <v>QLCD</v>
          </cell>
          <cell r="H2163">
            <v>-1.0246100261280255</v>
          </cell>
          <cell r="I2163">
            <v>-0.43895467684991196</v>
          </cell>
          <cell r="J2163">
            <v>-1.0221435201916429</v>
          </cell>
          <cell r="K2163">
            <v>-1.1859328099668054</v>
          </cell>
          <cell r="L2163">
            <v>-1.0035350780268626E-2</v>
          </cell>
          <cell r="M2163">
            <v>-0.29895941994172448</v>
          </cell>
          <cell r="N2163">
            <v>-0.20575066619924476</v>
          </cell>
          <cell r="O2163">
            <v>-0.19797947374092795</v>
          </cell>
          <cell r="P2163">
            <v>-0.12189678125590353</v>
          </cell>
          <cell r="Q2163">
            <v>-1.0594922054644296</v>
          </cell>
          <cell r="R2163">
            <v>-0.79426803103140875</v>
          </cell>
          <cell r="S2163">
            <v>-0.92144431128307058</v>
          </cell>
          <cell r="T2163">
            <v>-0.64099735932677815</v>
          </cell>
          <cell r="U2163">
            <v>0.90481469897487621</v>
          </cell>
          <cell r="V2163">
            <v>0.94960608996332851</v>
          </cell>
          <cell r="W2163">
            <v>-0.75224968768291545</v>
          </cell>
        </row>
        <row r="2164">
          <cell r="A2164" t="str">
            <v>EA-1260OVGDP</v>
          </cell>
          <cell r="B2164" t="str">
            <v>EA-12</v>
          </cell>
          <cell r="C2164">
            <v>6</v>
          </cell>
          <cell r="D2164">
            <v>0</v>
          </cell>
          <cell r="E2164">
            <v>0</v>
          </cell>
          <cell r="F2164">
            <v>0</v>
          </cell>
          <cell r="G2164" t="str">
            <v>OVGDP</v>
          </cell>
          <cell r="H2164">
            <v>2.1312837105574856</v>
          </cell>
          <cell r="I2164">
            <v>2.0574789365839452</v>
          </cell>
          <cell r="J2164">
            <v>2.0865750781394299</v>
          </cell>
          <cell r="K2164">
            <v>2.1928550239862732</v>
          </cell>
          <cell r="L2164">
            <v>2.2471220844134443</v>
          </cell>
          <cell r="M2164">
            <v>2.2753384959016465</v>
          </cell>
          <cell r="N2164">
            <v>2.1487230531025858</v>
          </cell>
          <cell r="O2164">
            <v>1.8999050535104312</v>
          </cell>
          <cell r="P2164">
            <v>1.7705387313431409</v>
          </cell>
          <cell r="Q2164">
            <v>1.6524258204771991</v>
          </cell>
          <cell r="R2164">
            <v>1.5372871171507096</v>
          </cell>
          <cell r="S2164">
            <v>1.6228627537953955</v>
          </cell>
          <cell r="T2164">
            <v>1.6819867976675784</v>
          </cell>
          <cell r="U2164">
            <v>1.4508897262837328</v>
          </cell>
          <cell r="V2164">
            <v>0.95425801515645059</v>
          </cell>
          <cell r="W2164">
            <v>1.0130393895209755</v>
          </cell>
        </row>
        <row r="2165">
          <cell r="A2165" t="str">
            <v>EA-121319URTG</v>
          </cell>
          <cell r="B2165" t="str">
            <v>EA-12</v>
          </cell>
          <cell r="C2165">
            <v>1</v>
          </cell>
          <cell r="D2165">
            <v>0</v>
          </cell>
          <cell r="E2165">
            <v>319</v>
          </cell>
          <cell r="F2165">
            <v>0</v>
          </cell>
          <cell r="G2165" t="str">
            <v>URTG</v>
          </cell>
          <cell r="H2165">
            <v>45.627906668552818</v>
          </cell>
          <cell r="I2165">
            <v>46.431609280235811</v>
          </cell>
          <cell r="J2165">
            <v>46.68351162807101</v>
          </cell>
          <cell r="K2165">
            <v>46.255535339555621</v>
          </cell>
          <cell r="L2165">
            <v>46.739763383172949</v>
          </cell>
          <cell r="M2165">
            <v>46.273219719880828</v>
          </cell>
          <cell r="N2165">
            <v>45.464529248399778</v>
          </cell>
          <cell r="O2165">
            <v>45.060793339940538</v>
          </cell>
          <cell r="P2165">
            <v>45.028156370423382</v>
          </cell>
          <cell r="Q2165">
            <v>44.634835171964241</v>
          </cell>
          <cell r="R2165">
            <v>44.851364396929881</v>
          </cell>
          <cell r="S2165">
            <v>45.418338177533066</v>
          </cell>
          <cell r="T2165">
            <v>45.545649545589235</v>
          </cell>
          <cell r="U2165">
            <v>44.956070829403878</v>
          </cell>
          <cell r="V2165">
            <v>44.801448482894145</v>
          </cell>
          <cell r="W2165">
            <v>44.53671105177753</v>
          </cell>
        </row>
        <row r="2166">
          <cell r="A2166" t="str">
            <v>EA-121319UUTG</v>
          </cell>
          <cell r="B2166" t="str">
            <v>EA-12</v>
          </cell>
          <cell r="C2166">
            <v>1</v>
          </cell>
          <cell r="D2166">
            <v>0</v>
          </cell>
          <cell r="E2166">
            <v>319</v>
          </cell>
          <cell r="F2166">
            <v>0</v>
          </cell>
          <cell r="G2166" t="str">
            <v>UUTG</v>
          </cell>
          <cell r="H2166">
            <v>50.615497794543785</v>
          </cell>
          <cell r="I2166">
            <v>50.676477907676151</v>
          </cell>
          <cell r="J2166">
            <v>49.449146550625549</v>
          </cell>
          <cell r="K2166">
            <v>48.569881614429555</v>
          </cell>
          <cell r="L2166">
            <v>48.129303084303011</v>
          </cell>
          <cell r="M2166">
            <v>46.269361635878155</v>
          </cell>
          <cell r="N2166">
            <v>47.305167420303519</v>
          </cell>
          <cell r="O2166">
            <v>47.641111302170067</v>
          </cell>
          <cell r="P2166">
            <v>48.114856488000399</v>
          </cell>
          <cell r="Q2166">
            <v>47.589937112861321</v>
          </cell>
          <cell r="R2166">
            <v>47.399477349393528</v>
          </cell>
          <cell r="S2166">
            <v>46.719728852476791</v>
          </cell>
          <cell r="T2166">
            <v>46.195185599219606</v>
          </cell>
          <cell r="U2166">
            <v>46.681002697240217</v>
          </cell>
          <cell r="V2166">
            <v>48.819873389313919</v>
          </cell>
          <cell r="W2166">
            <v>48.960428073426577</v>
          </cell>
        </row>
        <row r="2167">
          <cell r="A2167" t="str">
            <v>EA-121319UTVG</v>
          </cell>
          <cell r="B2167" t="str">
            <v>EA-12</v>
          </cell>
          <cell r="C2167">
            <v>1</v>
          </cell>
          <cell r="D2167">
            <v>0</v>
          </cell>
          <cell r="E2167">
            <v>319</v>
          </cell>
          <cell r="F2167">
            <v>0</v>
          </cell>
          <cell r="G2167" t="str">
            <v>UTVG</v>
          </cell>
          <cell r="H2167">
            <v>12.230222818284375</v>
          </cell>
          <cell r="I2167">
            <v>12.438378546950378</v>
          </cell>
          <cell r="J2167">
            <v>12.62046310443939</v>
          </cell>
          <cell r="K2167">
            <v>13.268085138065844</v>
          </cell>
          <cell r="L2167">
            <v>13.537605977498776</v>
          </cell>
          <cell r="M2167">
            <v>13.280654100173599</v>
          </cell>
          <cell r="N2167">
            <v>12.997140970540608</v>
          </cell>
          <cell r="O2167">
            <v>13.071552816611614</v>
          </cell>
          <cell r="P2167">
            <v>13.099790924918903</v>
          </cell>
          <cell r="Q2167">
            <v>13.229416312887391</v>
          </cell>
          <cell r="R2167">
            <v>13.347112061981861</v>
          </cell>
          <cell r="S2167">
            <v>13.541489545264984</v>
          </cell>
          <cell r="T2167">
            <v>13.484466994417629</v>
          </cell>
          <cell r="U2167">
            <v>12.982787261604978</v>
          </cell>
          <cell r="V2167">
            <v>12.99198600812956</v>
          </cell>
          <cell r="W2167">
            <v>13.046045871429337</v>
          </cell>
        </row>
        <row r="2168">
          <cell r="A2168" t="str">
            <v>EA-121319UTYG</v>
          </cell>
          <cell r="B2168" t="str">
            <v>EA-12</v>
          </cell>
          <cell r="C2168">
            <v>1</v>
          </cell>
          <cell r="D2168">
            <v>0</v>
          </cell>
          <cell r="E2168">
            <v>319</v>
          </cell>
          <cell r="F2168">
            <v>0</v>
          </cell>
          <cell r="G2168" t="str">
            <v>UTYG</v>
          </cell>
          <cell r="H2168">
            <v>11.096285351573481</v>
          </cell>
          <cell r="I2168">
            <v>11.604243898430544</v>
          </cell>
          <cell r="J2168">
            <v>11.834194853671624</v>
          </cell>
          <cell r="K2168">
            <v>12.15299647207109</v>
          </cell>
          <cell r="L2168">
            <v>12.514490168480219</v>
          </cell>
          <cell r="M2168">
            <v>12.678143793242652</v>
          </cell>
          <cell r="N2168">
            <v>12.277533121963204</v>
          </cell>
          <cell r="O2168">
            <v>11.835592977698999</v>
          </cell>
          <cell r="P2168">
            <v>11.462832626779578</v>
          </cell>
          <cell r="Q2168">
            <v>11.355550872273042</v>
          </cell>
          <cell r="R2168">
            <v>11.568188805615405</v>
          </cell>
          <cell r="S2168">
            <v>12.119882552303082</v>
          </cell>
          <cell r="T2168">
            <v>12.516155353667152</v>
          </cell>
          <cell r="U2168">
            <v>12.269561462899883</v>
          </cell>
          <cell r="V2168">
            <v>11.981227723600453</v>
          </cell>
          <cell r="W2168">
            <v>11.773709106985979</v>
          </cell>
        </row>
        <row r="2169">
          <cell r="A2169" t="str">
            <v>EA-121319UTSG</v>
          </cell>
          <cell r="B2169" t="str">
            <v>EA-12</v>
          </cell>
          <cell r="C2169">
            <v>1</v>
          </cell>
          <cell r="D2169">
            <v>0</v>
          </cell>
          <cell r="E2169">
            <v>319</v>
          </cell>
          <cell r="F2169">
            <v>0</v>
          </cell>
          <cell r="G2169" t="str">
            <v>UTSG</v>
          </cell>
          <cell r="H2169">
            <v>17.047680059824206</v>
          </cell>
          <cell r="I2169">
            <v>17.237014486636273</v>
          </cell>
          <cell r="J2169">
            <v>17.160049324109142</v>
          </cell>
          <cell r="K2169">
            <v>16.146210382257014</v>
          </cell>
          <cell r="L2169">
            <v>16.084493852629386</v>
          </cell>
          <cell r="M2169">
            <v>15.839311161229716</v>
          </cell>
          <cell r="N2169">
            <v>15.643420380627687</v>
          </cell>
          <cell r="O2169">
            <v>15.656996786349445</v>
          </cell>
          <cell r="P2169">
            <v>15.77498111774892</v>
          </cell>
          <cell r="Q2169">
            <v>15.574669574716507</v>
          </cell>
          <cell r="R2169">
            <v>15.450166310300151</v>
          </cell>
          <cell r="S2169">
            <v>15.362414841934587</v>
          </cell>
          <cell r="T2169">
            <v>15.202288398033053</v>
          </cell>
          <cell r="U2169">
            <v>15.29962067822008</v>
          </cell>
          <cell r="V2169">
            <v>15.398138551593469</v>
          </cell>
          <cell r="W2169">
            <v>15.314414560127036</v>
          </cell>
        </row>
        <row r="2170">
          <cell r="A2170" t="str">
            <v>EA-121319UWCG</v>
          </cell>
          <cell r="B2170" t="str">
            <v>EA-12</v>
          </cell>
          <cell r="C2170">
            <v>1</v>
          </cell>
          <cell r="D2170">
            <v>0</v>
          </cell>
          <cell r="E2170">
            <v>319</v>
          </cell>
          <cell r="F2170">
            <v>0</v>
          </cell>
          <cell r="G2170" t="str">
            <v>UWCG</v>
          </cell>
          <cell r="H2170">
            <v>10.931176258438821</v>
          </cell>
          <cell r="I2170">
            <v>11.000063627244334</v>
          </cell>
          <cell r="J2170">
            <v>10.875001289923414</v>
          </cell>
          <cell r="K2170">
            <v>10.584335730211507</v>
          </cell>
          <cell r="L2170">
            <v>10.544537615640728</v>
          </cell>
          <cell r="M2170">
            <v>10.383615622600727</v>
          </cell>
          <cell r="N2170">
            <v>10.30940369001922</v>
          </cell>
          <cell r="O2170">
            <v>10.419648757643778</v>
          </cell>
          <cell r="P2170">
            <v>10.49470265399972</v>
          </cell>
          <cell r="Q2170">
            <v>10.395130338051569</v>
          </cell>
          <cell r="R2170">
            <v>10.370201023497687</v>
          </cell>
          <cell r="S2170">
            <v>10.183079328837355</v>
          </cell>
          <cell r="T2170">
            <v>10.015455658982772</v>
          </cell>
          <cell r="U2170">
            <v>10.153092346794775</v>
          </cell>
          <cell r="V2170">
            <v>10.421335554790607</v>
          </cell>
          <cell r="W2170">
            <v>10.429237228994468</v>
          </cell>
        </row>
        <row r="2171">
          <cell r="A2171" t="str">
            <v>EA-121319UCTGI</v>
          </cell>
          <cell r="B2171" t="str">
            <v>EA-12</v>
          </cell>
          <cell r="C2171">
            <v>1</v>
          </cell>
          <cell r="D2171">
            <v>0</v>
          </cell>
          <cell r="E2171">
            <v>319</v>
          </cell>
          <cell r="F2171">
            <v>0</v>
          </cell>
          <cell r="G2171" t="str">
            <v>UCTGI</v>
          </cell>
          <cell r="H2171">
            <v>4.8566701701090187</v>
          </cell>
          <cell r="I2171">
            <v>4.8666408384516791</v>
          </cell>
          <cell r="J2171">
            <v>4.7942174595053437</v>
          </cell>
          <cell r="K2171">
            <v>4.6758568678446553</v>
          </cell>
          <cell r="L2171">
            <v>4.7683109445121659</v>
          </cell>
          <cell r="M2171">
            <v>4.7653848181320786</v>
          </cell>
          <cell r="N2171">
            <v>4.7661940095229962</v>
          </cell>
          <cell r="O2171">
            <v>4.8954589656347869</v>
          </cell>
          <cell r="P2171">
            <v>4.9413005177811558</v>
          </cell>
          <cell r="Q2171">
            <v>4.973261645117721</v>
          </cell>
          <cell r="R2171">
            <v>5.045233932062783</v>
          </cell>
          <cell r="S2171">
            <v>4.9850816950592156</v>
          </cell>
          <cell r="T2171">
            <v>4.9769948926988228</v>
          </cell>
          <cell r="U2171">
            <v>5.047866822021005</v>
          </cell>
          <cell r="V2171">
            <v>5.2035035593779231</v>
          </cell>
          <cell r="W2171">
            <v>5.2041679924964104</v>
          </cell>
        </row>
        <row r="2172">
          <cell r="A2172" t="str">
            <v>EA-121319UIGG0</v>
          </cell>
          <cell r="B2172" t="str">
            <v>EA-12</v>
          </cell>
          <cell r="C2172">
            <v>1</v>
          </cell>
          <cell r="D2172">
            <v>0</v>
          </cell>
          <cell r="E2172">
            <v>319</v>
          </cell>
          <cell r="F2172">
            <v>0</v>
          </cell>
          <cell r="G2172" t="str">
            <v>UIGG0</v>
          </cell>
          <cell r="H2172">
            <v>2.6349004677999015</v>
          </cell>
          <cell r="I2172">
            <v>2.5650952635844355</v>
          </cell>
          <cell r="J2172">
            <v>2.4006974595541695</v>
          </cell>
          <cell r="K2172">
            <v>2.4183413989616258</v>
          </cell>
          <cell r="L2172">
            <v>2.4963014487378241</v>
          </cell>
          <cell r="M2172">
            <v>2.4909778766305917</v>
          </cell>
          <cell r="N2172">
            <v>2.4986659351937801</v>
          </cell>
          <cell r="O2172">
            <v>2.3974828292698431</v>
          </cell>
          <cell r="P2172">
            <v>2.5269781340672912</v>
          </cell>
          <cell r="Q2172">
            <v>2.4486108054959854</v>
          </cell>
          <cell r="R2172">
            <v>2.4831556848690117</v>
          </cell>
          <cell r="S2172">
            <v>2.4797379504291954</v>
          </cell>
          <cell r="T2172">
            <v>2.5387192532951923</v>
          </cell>
          <cell r="U2172">
            <v>2.5620967737742784</v>
          </cell>
          <cell r="V2172">
            <v>2.8751411306597441</v>
          </cell>
          <cell r="W2172">
            <v>2.7111426235813085</v>
          </cell>
        </row>
        <row r="2173">
          <cell r="A2173" t="str">
            <v>EA-121319UYIG</v>
          </cell>
          <cell r="B2173" t="str">
            <v>EA-12</v>
          </cell>
          <cell r="C2173">
            <v>1</v>
          </cell>
          <cell r="D2173">
            <v>0</v>
          </cell>
          <cell r="E2173">
            <v>319</v>
          </cell>
          <cell r="F2173">
            <v>0</v>
          </cell>
          <cell r="G2173" t="str">
            <v>UYIG</v>
          </cell>
          <cell r="H2173">
            <v>5.4393559465775194</v>
          </cell>
          <cell r="I2173">
            <v>5.528147878493078</v>
          </cell>
          <cell r="J2173">
            <v>5.0219819500514138</v>
          </cell>
          <cell r="K2173">
            <v>4.6175330398240195</v>
          </cell>
          <cell r="L2173">
            <v>4.0537177392614883</v>
          </cell>
          <cell r="M2173">
            <v>3.9077259787557566</v>
          </cell>
          <cell r="N2173">
            <v>3.8114348637634845</v>
          </cell>
          <cell r="O2173">
            <v>3.5132040710984476</v>
          </cell>
          <cell r="P2173">
            <v>3.3193043313486168</v>
          </cell>
          <cell r="Q2173">
            <v>3.119694620122158</v>
          </cell>
          <cell r="R2173">
            <v>2.9942412448165219</v>
          </cell>
          <cell r="S2173">
            <v>2.9115423168761754</v>
          </cell>
          <cell r="T2173">
            <v>2.9831766964188189</v>
          </cell>
          <cell r="U2173">
            <v>3.0236058727685808</v>
          </cell>
          <cell r="V2173">
            <v>3.0632458601610146</v>
          </cell>
          <cell r="W2173">
            <v>3.0973231448676151</v>
          </cell>
        </row>
        <row r="2174">
          <cell r="A2174" t="str">
            <v>EA-121319UOOMS</v>
          </cell>
          <cell r="B2174" t="str">
            <v>EA-12</v>
          </cell>
          <cell r="C2174">
            <v>1</v>
          </cell>
          <cell r="D2174">
            <v>0</v>
          </cell>
          <cell r="E2174">
            <v>319</v>
          </cell>
          <cell r="F2174">
            <v>0</v>
          </cell>
          <cell r="G2174" t="str">
            <v>UOOMS</v>
          </cell>
          <cell r="H2174" t="e">
            <v>#N/A</v>
          </cell>
          <cell r="I2174" t="e">
            <v>#N/A</v>
          </cell>
          <cell r="J2174" t="e">
            <v>#N/A</v>
          </cell>
          <cell r="K2174" t="e">
            <v>#N/A</v>
          </cell>
          <cell r="L2174" t="e">
            <v>#N/A</v>
          </cell>
          <cell r="M2174" t="e">
            <v>#N/A</v>
          </cell>
          <cell r="N2174" t="e">
            <v>#N/A</v>
          </cell>
          <cell r="O2174" t="e">
            <v>#N/A</v>
          </cell>
          <cell r="P2174">
            <v>0.40155886863478418</v>
          </cell>
          <cell r="Q2174">
            <v>0.18625720823015376</v>
          </cell>
          <cell r="R2174">
            <v>0.18225415942935547</v>
          </cell>
          <cell r="S2174">
            <v>4.0633614686077582E-2</v>
          </cell>
          <cell r="T2174">
            <v>-4.6122567915402361E-2</v>
          </cell>
          <cell r="U2174">
            <v>-6.0081041924050303E-2</v>
          </cell>
          <cell r="V2174">
            <v>1.5379284640902467E-2</v>
          </cell>
          <cell r="W2174">
            <v>-2.7429639923438491E-2</v>
          </cell>
        </row>
        <row r="2175">
          <cell r="A2175" t="str">
            <v>EA-121319UBLGBPS</v>
          </cell>
          <cell r="B2175" t="str">
            <v>EA-12</v>
          </cell>
          <cell r="C2175">
            <v>1</v>
          </cell>
          <cell r="D2175">
            <v>0</v>
          </cell>
          <cell r="E2175">
            <v>319</v>
          </cell>
          <cell r="F2175">
            <v>0</v>
          </cell>
          <cell r="G2175" t="str">
            <v>UBLGBPS</v>
          </cell>
          <cell r="H2175" t="e">
            <v>#N/A</v>
          </cell>
          <cell r="I2175" t="e">
            <v>#N/A</v>
          </cell>
          <cell r="J2175" t="e">
            <v>#N/A</v>
          </cell>
          <cell r="K2175" t="e">
            <v>#N/A</v>
          </cell>
          <cell r="L2175" t="e">
            <v>#N/A</v>
          </cell>
          <cell r="M2175" t="e">
            <v>#N/A</v>
          </cell>
          <cell r="N2175" t="e">
            <v>#N/A</v>
          </cell>
          <cell r="O2175" t="e">
            <v>#N/A</v>
          </cell>
          <cell r="P2175">
            <v>0.17282744795573848</v>
          </cell>
          <cell r="Q2175">
            <v>8.4579057053204065E-2</v>
          </cell>
          <cell r="R2175">
            <v>0.31163898870997842</v>
          </cell>
          <cell r="S2175">
            <v>1.0290699007261237</v>
          </cell>
          <cell r="T2175">
            <v>1.3962670129098518</v>
          </cell>
          <cell r="U2175">
            <v>0.67410808761747743</v>
          </cell>
          <cell r="V2175">
            <v>-0.20068795067660639</v>
          </cell>
          <cell r="W2175">
            <v>-0.24123702940724723</v>
          </cell>
        </row>
        <row r="2176">
          <cell r="A2176" t="str">
            <v>EA-121319UYVG</v>
          </cell>
          <cell r="B2176" t="str">
            <v>EA-12</v>
          </cell>
          <cell r="C2176">
            <v>1</v>
          </cell>
          <cell r="D2176">
            <v>0</v>
          </cell>
          <cell r="E2176">
            <v>319</v>
          </cell>
          <cell r="F2176">
            <v>0</v>
          </cell>
          <cell r="G2176" t="str">
            <v>UYVG</v>
          </cell>
          <cell r="H2176">
            <v>1.6600041080359043</v>
          </cell>
          <cell r="I2176">
            <v>1.6077577344000367</v>
          </cell>
          <cell r="J2176">
            <v>1.4832580942223077</v>
          </cell>
          <cell r="K2176">
            <v>1.5417410450734375</v>
          </cell>
          <cell r="L2176">
            <v>1.5326876796680984</v>
          </cell>
          <cell r="M2176">
            <v>1.4554258282465631</v>
          </cell>
          <cell r="N2176">
            <v>1.4334166737523182</v>
          </cell>
          <cell r="O2176">
            <v>1.412100644421328</v>
          </cell>
          <cell r="P2176">
            <v>1.3694652387149371</v>
          </cell>
          <cell r="Q2176">
            <v>1.2877168933747241</v>
          </cell>
          <cell r="R2176">
            <v>1.2296837586349589</v>
          </cell>
          <cell r="S2176">
            <v>1.2008167706686987</v>
          </cell>
          <cell r="T2176">
            <v>1.2087886458483041</v>
          </cell>
          <cell r="U2176">
            <v>1.2101378677572756</v>
          </cell>
          <cell r="V2176">
            <v>1.2855539006848169</v>
          </cell>
          <cell r="W2176">
            <v>1.2497851412680101</v>
          </cell>
        </row>
        <row r="2177">
          <cell r="A2177" t="str">
            <v>EA-121319UYTGH</v>
          </cell>
          <cell r="B2177" t="str">
            <v>EA-12</v>
          </cell>
          <cell r="C2177">
            <v>1</v>
          </cell>
          <cell r="D2177">
            <v>0</v>
          </cell>
          <cell r="E2177">
            <v>319</v>
          </cell>
          <cell r="F2177">
            <v>0</v>
          </cell>
          <cell r="G2177" t="str">
            <v>UYTGH</v>
          </cell>
          <cell r="H2177">
            <v>16.854896040482785</v>
          </cell>
          <cell r="I2177">
            <v>17.224534346847175</v>
          </cell>
          <cell r="J2177">
            <v>17.125294325974721</v>
          </cell>
          <cell r="K2177">
            <v>16.747343740451111</v>
          </cell>
          <cell r="L2177">
            <v>16.620450659403701</v>
          </cell>
          <cell r="M2177">
            <v>16.205712309296526</v>
          </cell>
          <cell r="N2177">
            <v>16.157725492367444</v>
          </cell>
          <cell r="O2177">
            <v>16.55876931786149</v>
          </cell>
          <cell r="P2177">
            <v>16.762818637627316</v>
          </cell>
          <cell r="Q2177">
            <v>16.625532010533401</v>
          </cell>
          <cell r="R2177">
            <v>16.510643298122268</v>
          </cell>
          <cell r="S2177">
            <v>16.216507977601754</v>
          </cell>
          <cell r="T2177">
            <v>15.884072715442924</v>
          </cell>
          <cell r="U2177">
            <v>16.034509829264657</v>
          </cell>
          <cell r="V2177">
            <v>17.010224200421739</v>
          </cell>
          <cell r="W2177">
            <v>17.2358196607289</v>
          </cell>
        </row>
        <row r="2178">
          <cell r="A2178" t="str">
            <v>EA-121319UYTGM</v>
          </cell>
          <cell r="B2178" t="str">
            <v>EA-12</v>
          </cell>
          <cell r="C2178">
            <v>1</v>
          </cell>
          <cell r="D2178">
            <v>0</v>
          </cell>
          <cell r="E2178">
            <v>319</v>
          </cell>
          <cell r="F2178">
            <v>0</v>
          </cell>
          <cell r="G2178" t="str">
            <v>UYTGM</v>
          </cell>
          <cell r="H2178">
            <v>4.9802465995008136</v>
          </cell>
          <cell r="I2178">
            <v>4.9663315057872106</v>
          </cell>
          <cell r="J2178">
            <v>4.8599553665961341</v>
          </cell>
          <cell r="K2178">
            <v>4.841993189308039</v>
          </cell>
          <cell r="L2178">
            <v>4.8602985288315663</v>
          </cell>
          <cell r="M2178">
            <v>4.8856120895552078</v>
          </cell>
          <cell r="N2178">
            <v>4.981112027308841</v>
          </cell>
          <cell r="O2178">
            <v>5.0935326904084972</v>
          </cell>
          <cell r="P2178">
            <v>5.2023321148712398</v>
          </cell>
          <cell r="Q2178">
            <v>5.1566109595428546</v>
          </cell>
          <cell r="R2178">
            <v>5.1746356255036918</v>
          </cell>
          <cell r="S2178">
            <v>5.2314636347010186</v>
          </cell>
          <cell r="T2178">
            <v>5.1966580182418403</v>
          </cell>
          <cell r="U2178">
            <v>5.2951616835493622</v>
          </cell>
          <cell r="V2178">
            <v>5.5738240958658478</v>
          </cell>
          <cell r="W2178">
            <v>5.6527107444978224</v>
          </cell>
        </row>
        <row r="2179">
          <cell r="A2179" t="str">
            <v>EA-121319UCIG0</v>
          </cell>
          <cell r="B2179" t="str">
            <v>EA-12</v>
          </cell>
          <cell r="C2179">
            <v>1</v>
          </cell>
          <cell r="D2179">
            <v>0</v>
          </cell>
          <cell r="E2179">
            <v>319</v>
          </cell>
          <cell r="F2179">
            <v>0</v>
          </cell>
          <cell r="G2179" t="str">
            <v>UCIG0</v>
          </cell>
          <cell r="H2179">
            <v>11.811819862319343</v>
          </cell>
          <cell r="I2179">
            <v>11.855513303553304</v>
          </cell>
          <cell r="J2179">
            <v>11.692031873129457</v>
          </cell>
          <cell r="K2179">
            <v>11.575040030483132</v>
          </cell>
          <cell r="L2179">
            <v>11.570333648335689</v>
          </cell>
          <cell r="M2179">
            <v>11.575513281805314</v>
          </cell>
          <cell r="N2179">
            <v>11.713659719243493</v>
          </cell>
          <cell r="O2179">
            <v>11.998973806501187</v>
          </cell>
          <cell r="P2179">
            <v>12.199810264478318</v>
          </cell>
          <cell r="Q2179">
            <v>12.139660733128562</v>
          </cell>
          <cell r="R2179">
            <v>12.306392938142089</v>
          </cell>
          <cell r="S2179">
            <v>12.304417309367832</v>
          </cell>
          <cell r="T2179">
            <v>12.204825427816237</v>
          </cell>
          <cell r="U2179">
            <v>12.429954546732414</v>
          </cell>
          <cell r="V2179">
            <v>12.899940257727005</v>
          </cell>
          <cell r="W2179">
            <v>12.975365663351235</v>
          </cell>
        </row>
        <row r="2180">
          <cell r="A2180" t="str">
            <v>EA-1210CVGD5</v>
          </cell>
          <cell r="B2180" t="str">
            <v>EA-12</v>
          </cell>
          <cell r="C2180">
            <v>1</v>
          </cell>
          <cell r="D2180">
            <v>0</v>
          </cell>
          <cell r="E2180">
            <v>0</v>
          </cell>
          <cell r="F2180">
            <v>0</v>
          </cell>
          <cell r="G2180" t="str">
            <v>CVGD5</v>
          </cell>
          <cell r="H2180">
            <v>2.175845805902124</v>
          </cell>
          <cell r="I2180">
            <v>1.1148049450344353</v>
          </cell>
          <cell r="J2180">
            <v>1.9513103516523813</v>
          </cell>
          <cell r="K2180">
            <v>3.5049542352869465</v>
          </cell>
          <cell r="L2180">
            <v>3.4551841505460366</v>
          </cell>
          <cell r="M2180">
            <v>3.3306150258459439</v>
          </cell>
          <cell r="N2180">
            <v>1.2375878358017225</v>
          </cell>
          <cell r="O2180">
            <v>0.3694833621038856</v>
          </cell>
          <cell r="P2180">
            <v>1.4045691035608776</v>
          </cell>
          <cell r="Q2180">
            <v>1.8358029680537293</v>
          </cell>
          <cell r="R2180">
            <v>1.820618193607987</v>
          </cell>
          <cell r="S2180">
            <v>2.6945967442793677</v>
          </cell>
          <cell r="T2180">
            <v>2.3198126910463852</v>
          </cell>
          <cell r="U2180">
            <v>0.79606433266507504</v>
          </cell>
          <cell r="V2180">
            <v>-1.2449855513406505</v>
          </cell>
          <cell r="W2180">
            <v>0.26239617600849441</v>
          </cell>
        </row>
        <row r="2181">
          <cell r="A2181" t="str">
            <v>EA-12699RVGDPR</v>
          </cell>
          <cell r="B2181" t="str">
            <v>EA-12</v>
          </cell>
          <cell r="C2181">
            <v>6</v>
          </cell>
          <cell r="D2181">
            <v>0</v>
          </cell>
          <cell r="E2181">
            <v>99</v>
          </cell>
          <cell r="F2181">
            <v>327</v>
          </cell>
          <cell r="G2181" t="str">
            <v>RVGDPR</v>
          </cell>
          <cell r="H2181">
            <v>-0.36635403119664733</v>
          </cell>
          <cell r="I2181">
            <v>-0.45744666861730066</v>
          </cell>
          <cell r="J2181">
            <v>-0.25939924435118833</v>
          </cell>
          <cell r="K2181">
            <v>-0.23264290507687413</v>
          </cell>
          <cell r="L2181">
            <v>-0.22476359768066612</v>
          </cell>
          <cell r="M2181">
            <v>-0.15635063222377843</v>
          </cell>
          <cell r="N2181">
            <v>-0.35847633482989361</v>
          </cell>
          <cell r="O2181">
            <v>-0.58677971322652622</v>
          </cell>
          <cell r="P2181">
            <v>-0.75999287204912003</v>
          </cell>
          <cell r="Q2181">
            <v>-0.5320837197049344</v>
          </cell>
          <cell r="R2181">
            <v>-0.43514298319266009</v>
          </cell>
          <cell r="S2181">
            <v>-0.35480012985192877</v>
          </cell>
          <cell r="T2181">
            <v>-0.40825262987962407</v>
          </cell>
          <cell r="U2181">
            <v>-0.26990421282391264</v>
          </cell>
          <cell r="V2181">
            <v>-0.19134705687776643</v>
          </cell>
          <cell r="W2181">
            <v>-0.15299454460911965</v>
          </cell>
        </row>
        <row r="2182">
          <cell r="A2182" t="str">
            <v>EA-12199RVGDPR</v>
          </cell>
          <cell r="B2182" t="str">
            <v>EA-12</v>
          </cell>
          <cell r="C2182">
            <v>1</v>
          </cell>
          <cell r="D2182">
            <v>0</v>
          </cell>
          <cell r="E2182">
            <v>99</v>
          </cell>
          <cell r="F2182">
            <v>327</v>
          </cell>
          <cell r="G2182" t="str">
            <v>RVGDPR</v>
          </cell>
          <cell r="H2182">
            <v>117.2799858420819</v>
          </cell>
          <cell r="I2182">
            <v>116.74349245389246</v>
          </cell>
          <cell r="J2182">
            <v>116.44066071663788</v>
          </cell>
          <cell r="K2182">
            <v>116.16976978085599</v>
          </cell>
          <cell r="L2182">
            <v>115.90866242687919</v>
          </cell>
          <cell r="M2182">
            <v>115.72743850037264</v>
          </cell>
          <cell r="N2182">
            <v>115.31258302044398</v>
          </cell>
          <cell r="O2182">
            <v>114.63595217648252</v>
          </cell>
          <cell r="P2182">
            <v>113.76472711113561</v>
          </cell>
          <cell r="Q2182">
            <v>113.15940351941052</v>
          </cell>
          <cell r="R2182">
            <v>112.66699831517313</v>
          </cell>
          <cell r="S2182">
            <v>112.26725565885063</v>
          </cell>
          <cell r="T2182">
            <v>111.80892163512969</v>
          </cell>
          <cell r="U2182">
            <v>111.50714464532349</v>
          </cell>
          <cell r="V2182">
            <v>111.29377900583623</v>
          </cell>
          <cell r="W2182">
            <v>111.12350559546798</v>
          </cell>
        </row>
        <row r="2183">
          <cell r="A2183" t="str">
            <v>EA-1210ISRV</v>
          </cell>
          <cell r="B2183" t="str">
            <v>EA-12</v>
          </cell>
          <cell r="C2183">
            <v>1</v>
          </cell>
          <cell r="D2183">
            <v>1</v>
          </cell>
          <cell r="E2183">
            <v>0</v>
          </cell>
          <cell r="F2183">
            <v>0</v>
          </cell>
          <cell r="G2183" t="str">
            <v>ISRV</v>
          </cell>
          <cell r="H2183">
            <v>3.7286218775025581</v>
          </cell>
          <cell r="I2183">
            <v>3.0175446121734506</v>
          </cell>
          <cell r="J2183">
            <v>2.9449168965659078</v>
          </cell>
          <cell r="K2183">
            <v>2.4600696780711306</v>
          </cell>
          <cell r="L2183">
            <v>2.0722435502025016</v>
          </cell>
          <cell r="M2183">
            <v>3.0030092106141604</v>
          </cell>
          <cell r="N2183">
            <v>1.7704381729570118</v>
          </cell>
          <cell r="O2183">
            <v>0.75514042567301765</v>
          </cell>
          <cell r="P2183">
            <v>0.16611798117383003</v>
          </cell>
          <cell r="Q2183">
            <v>0.22906451522302085</v>
          </cell>
          <cell r="R2183">
            <v>0.2111940221117159</v>
          </cell>
          <cell r="S2183">
            <v>1.1194465346488158</v>
          </cell>
          <cell r="T2183">
            <v>1.9580955341474526</v>
          </cell>
          <cell r="U2183">
            <v>2.1427454023803527</v>
          </cell>
          <cell r="V2183" t="e">
            <v>#N/A</v>
          </cell>
          <cell r="W2183" t="e">
            <v>#N/A</v>
          </cell>
        </row>
        <row r="2184">
          <cell r="A2184" t="str">
            <v>EA-1210ILRV</v>
          </cell>
          <cell r="B2184" t="str">
            <v>EA-12</v>
          </cell>
          <cell r="C2184">
            <v>1</v>
          </cell>
          <cell r="D2184">
            <v>1</v>
          </cell>
          <cell r="E2184">
            <v>0</v>
          </cell>
          <cell r="F2184">
            <v>0</v>
          </cell>
          <cell r="G2184" t="str">
            <v>ILRV</v>
          </cell>
          <cell r="H2184">
            <v>5.6273625961586138</v>
          </cell>
          <cell r="I2184">
            <v>5.2319185022509096</v>
          </cell>
          <cell r="J2184">
            <v>4.5445259641832436</v>
          </cell>
          <cell r="K2184">
            <v>3.1424959482074799</v>
          </cell>
          <cell r="L2184">
            <v>3.6102756791341895</v>
          </cell>
          <cell r="M2184">
            <v>3.9643403792751997</v>
          </cell>
          <cell r="N2184">
            <v>2.4794789843731069</v>
          </cell>
          <cell r="O2184">
            <v>2.295622962652244</v>
          </cell>
          <cell r="P2184">
            <v>1.9364655536935116</v>
          </cell>
          <cell r="Q2184">
            <v>2.2016110881928341</v>
          </cell>
          <cell r="R2184">
            <v>1.4146597897867874</v>
          </cell>
          <cell r="S2184">
            <v>1.8631920784266676</v>
          </cell>
          <cell r="T2184">
            <v>1.9979780278801096</v>
          </cell>
          <cell r="U2184">
            <v>1.8109035821639141</v>
          </cell>
          <cell r="V2184" t="e">
            <v>#N/A</v>
          </cell>
          <cell r="W2184" t="e">
            <v>#N/A</v>
          </cell>
        </row>
        <row r="2185">
          <cell r="A2185" t="str">
            <v>EA-1210ADGGU</v>
          </cell>
          <cell r="B2185" t="str">
            <v>EA-12</v>
          </cell>
          <cell r="C2185">
            <v>1</v>
          </cell>
          <cell r="D2185">
            <v>0</v>
          </cell>
          <cell r="E2185">
            <v>0</v>
          </cell>
          <cell r="F2185">
            <v>0</v>
          </cell>
          <cell r="G2185" t="str">
            <v>ADGGU</v>
          </cell>
          <cell r="H2185">
            <v>-3.0423185658077556</v>
          </cell>
          <cell r="I2185">
            <v>-2.8951226120986218</v>
          </cell>
          <cell r="J2185">
            <v>-1.6191310003277448</v>
          </cell>
          <cell r="K2185">
            <v>-2.7357608663287847</v>
          </cell>
          <cell r="L2185">
            <v>-3.1994423771129599</v>
          </cell>
          <cell r="M2185">
            <v>-3.5905876406068793</v>
          </cell>
          <cell r="N2185">
            <v>-2.8847508536991029</v>
          </cell>
          <cell r="O2185">
            <v>-2.2947855776471848</v>
          </cell>
          <cell r="P2185">
            <v>-1.9582631649693094</v>
          </cell>
          <cell r="Q2185">
            <v>-2.7012590282202598</v>
          </cell>
          <cell r="R2185">
            <v>-2.4808062012536602</v>
          </cell>
          <cell r="S2185">
            <v>-3.251051445230102</v>
          </cell>
          <cell r="T2185">
            <v>-3.2366912709271611</v>
          </cell>
          <cell r="U2185">
            <v>-2.1146335887714196</v>
          </cell>
          <cell r="V2185">
            <v>6.2210575427823489E-2</v>
          </cell>
          <cell r="W2185">
            <v>-1.5081385287236571</v>
          </cell>
        </row>
        <row r="2186">
          <cell r="A2186" t="str">
            <v>EA-1210ADGGI</v>
          </cell>
          <cell r="B2186" t="str">
            <v>EA-12</v>
          </cell>
          <cell r="C2186">
            <v>1</v>
          </cell>
          <cell r="D2186">
            <v>0</v>
          </cell>
          <cell r="E2186">
            <v>0</v>
          </cell>
          <cell r="F2186">
            <v>0</v>
          </cell>
          <cell r="G2186" t="str">
            <v>ADGGI</v>
          </cell>
          <cell r="H2186">
            <v>2.3930758873134486</v>
          </cell>
          <cell r="I2186">
            <v>2.6261249175627417</v>
          </cell>
          <cell r="J2186">
            <v>3.3585769922879556</v>
          </cell>
          <cell r="K2186">
            <v>1.823555398756044</v>
          </cell>
          <cell r="L2186">
            <v>0.83653821589896626</v>
          </cell>
          <cell r="M2186">
            <v>0.29931606676078992</v>
          </cell>
          <cell r="N2186">
            <v>0.91321454709230032</v>
          </cell>
          <cell r="O2186">
            <v>1.1737623638564241</v>
          </cell>
          <cell r="P2186">
            <v>1.3300378692551322</v>
          </cell>
          <cell r="Q2186">
            <v>0.38611337233027054</v>
          </cell>
          <cell r="R2186">
            <v>0.47251027204235596</v>
          </cell>
          <cell r="S2186">
            <v>-0.37177291877947383</v>
          </cell>
          <cell r="T2186">
            <v>-0.27008206690859016</v>
          </cell>
          <cell r="U2186">
            <v>0.89653694108302373</v>
          </cell>
          <cell r="V2186">
            <v>3.096505227167599</v>
          </cell>
          <cell r="W2186">
            <v>1.5610804785442212</v>
          </cell>
        </row>
        <row r="2187">
          <cell r="A2187" t="str">
            <v>EA-121319UDGGS</v>
          </cell>
          <cell r="B2187" t="str">
            <v>EA-12</v>
          </cell>
          <cell r="C2187">
            <v>1</v>
          </cell>
          <cell r="D2187">
            <v>0</v>
          </cell>
          <cell r="E2187">
            <v>319</v>
          </cell>
          <cell r="F2187">
            <v>0</v>
          </cell>
          <cell r="G2187" t="str">
            <v>UDGGS</v>
          </cell>
          <cell r="H2187">
            <v>2.6635145866316141</v>
          </cell>
          <cell r="I2187">
            <v>0.32105160337235833</v>
          </cell>
          <cell r="J2187">
            <v>-1.5957501272471</v>
          </cell>
          <cell r="K2187">
            <v>9.4079845493310721E-2</v>
          </cell>
          <cell r="L2187">
            <v>0.54243770395934976</v>
          </cell>
          <cell r="M2187">
            <v>1.0034008432552997</v>
          </cell>
          <cell r="N2187">
            <v>2.8678085683309769E-2</v>
          </cell>
          <cell r="O2187">
            <v>-0.39220632161618713</v>
          </cell>
          <cell r="P2187">
            <v>0.15772626851623087</v>
          </cell>
          <cell r="Q2187">
            <v>0.18793719293771238</v>
          </cell>
          <cell r="R2187">
            <v>0.58686075810250193</v>
          </cell>
          <cell r="S2187">
            <v>0.26471222901554203</v>
          </cell>
          <cell r="T2187">
            <v>0.47236475649155713</v>
          </cell>
          <cell r="U2187">
            <v>3.0700455564933984</v>
          </cell>
          <cell r="V2187">
            <v>5.4388108305789364E-2</v>
          </cell>
          <cell r="W2187">
            <v>0.26704567491557357</v>
          </cell>
        </row>
        <row r="2188">
          <cell r="A2188" t="str">
            <v>EA-1210UTVG</v>
          </cell>
          <cell r="B2188" t="str">
            <v>EA-12</v>
          </cell>
          <cell r="C2188">
            <v>1</v>
          </cell>
          <cell r="D2188">
            <v>0</v>
          </cell>
          <cell r="E2188">
            <v>0</v>
          </cell>
          <cell r="F2188">
            <v>0</v>
          </cell>
          <cell r="G2188" t="str">
            <v>UTVG</v>
          </cell>
          <cell r="H2188">
            <v>675.18764505761771</v>
          </cell>
          <cell r="I2188">
            <v>715.29915785856565</v>
          </cell>
          <cell r="J2188">
            <v>742.00069150966476</v>
          </cell>
          <cell r="K2188">
            <v>810.22255358117218</v>
          </cell>
          <cell r="L2188">
            <v>864.49621489759613</v>
          </cell>
          <cell r="M2188">
            <v>892.69331667854362</v>
          </cell>
          <cell r="N2188">
            <v>911.61162000000002</v>
          </cell>
          <cell r="O2188">
            <v>948.74446</v>
          </cell>
          <cell r="P2188">
            <v>978.95734999999991</v>
          </cell>
          <cell r="Q2188">
            <v>1028.7293200000001</v>
          </cell>
          <cell r="R2188">
            <v>1076.1664499999999</v>
          </cell>
          <cell r="S2188">
            <v>1144.74261</v>
          </cell>
          <cell r="T2188">
            <v>1196.3435999999999</v>
          </cell>
          <cell r="U2188">
            <v>1189.6655499999999</v>
          </cell>
          <cell r="V2188">
            <v>1189.4386979999999</v>
          </cell>
          <cell r="W2188">
            <v>1219.4855150000001</v>
          </cell>
        </row>
        <row r="2189">
          <cell r="A2189" t="str">
            <v>EA-1210UTYG</v>
          </cell>
          <cell r="B2189" t="str">
            <v>EA-12</v>
          </cell>
          <cell r="C2189">
            <v>1</v>
          </cell>
          <cell r="D2189">
            <v>0</v>
          </cell>
          <cell r="E2189">
            <v>0</v>
          </cell>
          <cell r="F2189">
            <v>0</v>
          </cell>
          <cell r="G2189" t="str">
            <v>UTYG</v>
          </cell>
          <cell r="H2189">
            <v>612.58694029805156</v>
          </cell>
          <cell r="I2189">
            <v>667.33021967464322</v>
          </cell>
          <cell r="J2189">
            <v>695.77326063380781</v>
          </cell>
          <cell r="K2189">
            <v>742.12908138602802</v>
          </cell>
          <cell r="L2189">
            <v>799.16119585740887</v>
          </cell>
          <cell r="M2189">
            <v>852.19403703687567</v>
          </cell>
          <cell r="N2189">
            <v>861.13875999999993</v>
          </cell>
          <cell r="O2189">
            <v>859.03743999999995</v>
          </cell>
          <cell r="P2189">
            <v>856.62621000000001</v>
          </cell>
          <cell r="Q2189">
            <v>883.01614000000006</v>
          </cell>
          <cell r="R2189">
            <v>932.73335999999995</v>
          </cell>
          <cell r="S2189">
            <v>1024.5657200000001</v>
          </cell>
          <cell r="T2189">
            <v>1110.43487</v>
          </cell>
          <cell r="U2189">
            <v>1124.3097719999998</v>
          </cell>
          <cell r="V2189">
            <v>1096.902036</v>
          </cell>
          <cell r="W2189">
            <v>1100.553214</v>
          </cell>
        </row>
        <row r="2190">
          <cell r="A2190" t="str">
            <v>EA-1210UTSG</v>
          </cell>
          <cell r="B2190" t="str">
            <v>EA-12</v>
          </cell>
          <cell r="C2190">
            <v>1</v>
          </cell>
          <cell r="D2190">
            <v>0</v>
          </cell>
          <cell r="E2190">
            <v>0</v>
          </cell>
          <cell r="F2190">
            <v>0</v>
          </cell>
          <cell r="G2190" t="str">
            <v>UTSG</v>
          </cell>
          <cell r="H2190">
            <v>941.14253879988257</v>
          </cell>
          <cell r="I2190">
            <v>991.25636832380997</v>
          </cell>
          <cell r="J2190">
            <v>1008.8986718997694</v>
          </cell>
          <cell r="K2190">
            <v>985.97677588298495</v>
          </cell>
          <cell r="L2190">
            <v>1027.1375956172465</v>
          </cell>
          <cell r="M2190">
            <v>1064.6800306497555</v>
          </cell>
          <cell r="N2190">
            <v>1097.2200600000001</v>
          </cell>
          <cell r="O2190">
            <v>1136.3981899999999</v>
          </cell>
          <cell r="P2190">
            <v>1178.87635</v>
          </cell>
          <cell r="Q2190">
            <v>1211.09797</v>
          </cell>
          <cell r="R2190">
            <v>1245.73395</v>
          </cell>
          <cell r="S2190">
            <v>1298.6762500000002</v>
          </cell>
          <cell r="T2190">
            <v>1348.74893</v>
          </cell>
          <cell r="U2190">
            <v>1401.9664100000002</v>
          </cell>
          <cell r="V2190">
            <v>1409.7261080000001</v>
          </cell>
          <cell r="W2190">
            <v>1431.5223869999998</v>
          </cell>
        </row>
        <row r="2191">
          <cell r="A2191" t="str">
            <v>EA-1210UVGD</v>
          </cell>
          <cell r="B2191" t="str">
            <v>EA-12</v>
          </cell>
          <cell r="C2191">
            <v>1</v>
          </cell>
          <cell r="D2191">
            <v>0</v>
          </cell>
          <cell r="E2191">
            <v>0</v>
          </cell>
          <cell r="F2191">
            <v>0</v>
          </cell>
          <cell r="G2191" t="str">
            <v>UVGD</v>
          </cell>
          <cell r="H2191">
            <v>5520.6487656807167</v>
          </cell>
          <cell r="I2191">
            <v>5750.7427930302174</v>
          </cell>
          <cell r="J2191">
            <v>5879.3459904704905</v>
          </cell>
          <cell r="K2191">
            <v>6106.5522654558608</v>
          </cell>
          <cell r="L2191">
            <v>6385.8869606228664</v>
          </cell>
          <cell r="M2191">
            <v>6721.7571510041407</v>
          </cell>
          <cell r="N2191">
            <v>7013.9396199999992</v>
          </cell>
          <cell r="O2191">
            <v>7258.0853500000003</v>
          </cell>
          <cell r="P2191">
            <v>7473.0761400000001</v>
          </cell>
          <cell r="Q2191">
            <v>7776.0748899999999</v>
          </cell>
          <cell r="R2191">
            <v>8062.9161199999999</v>
          </cell>
          <cell r="S2191">
            <v>8453.5944600000003</v>
          </cell>
          <cell r="T2191">
            <v>8872.0125200000002</v>
          </cell>
          <cell r="U2191">
            <v>9163.3705323797676</v>
          </cell>
          <cell r="V2191">
            <v>9155.1352213937807</v>
          </cell>
          <cell r="W2191">
            <v>9347.5105819320452</v>
          </cell>
        </row>
        <row r="2192">
          <cell r="A2192" t="str">
            <v>EA-1210UCPH</v>
          </cell>
          <cell r="B2192" t="str">
            <v>EA-12</v>
          </cell>
          <cell r="C2192">
            <v>1</v>
          </cell>
          <cell r="D2192">
            <v>0</v>
          </cell>
          <cell r="E2192">
            <v>0</v>
          </cell>
          <cell r="F2192">
            <v>0</v>
          </cell>
          <cell r="G2192" t="str">
            <v>UCPH</v>
          </cell>
          <cell r="H2192">
            <v>3165.7966996312607</v>
          </cell>
          <cell r="I2192">
            <v>3312.4624499805705</v>
          </cell>
          <cell r="J2192">
            <v>3370.3756381017242</v>
          </cell>
          <cell r="K2192">
            <v>3493.8400349661342</v>
          </cell>
          <cell r="L2192">
            <v>3663.3666262134498</v>
          </cell>
          <cell r="M2192">
            <v>3870.2129586045289</v>
          </cell>
          <cell r="N2192">
            <v>4040.1887299999999</v>
          </cell>
          <cell r="O2192">
            <v>4152.5253300000004</v>
          </cell>
          <cell r="P2192">
            <v>4291.2079299999996</v>
          </cell>
          <cell r="Q2192">
            <v>4448.0754500000003</v>
          </cell>
          <cell r="R2192">
            <v>4619.7809100000004</v>
          </cell>
          <cell r="S2192">
            <v>4813.1956899999996</v>
          </cell>
          <cell r="T2192">
            <v>4996.6266599999999</v>
          </cell>
          <cell r="U2192">
            <v>5167.370712492796</v>
          </cell>
          <cell r="V2192">
            <v>5214.941763419989</v>
          </cell>
          <cell r="W2192">
            <v>5322.4525661090247</v>
          </cell>
        </row>
        <row r="2193">
          <cell r="A2193" t="str">
            <v>EA-1210UWCD</v>
          </cell>
          <cell r="B2193" t="str">
            <v>EA-12</v>
          </cell>
          <cell r="C2193">
            <v>1</v>
          </cell>
          <cell r="D2193">
            <v>0</v>
          </cell>
          <cell r="E2193">
            <v>0</v>
          </cell>
          <cell r="F2193">
            <v>0</v>
          </cell>
          <cell r="G2193" t="str">
            <v>UWCD</v>
          </cell>
          <cell r="H2193">
            <v>2769.1354508688901</v>
          </cell>
          <cell r="I2193">
            <v>2864.1909915129554</v>
          </cell>
          <cell r="J2193">
            <v>2900.6080144342268</v>
          </cell>
          <cell r="K2193">
            <v>2983.2536588426897</v>
          </cell>
          <cell r="L2193">
            <v>3133.6693176806007</v>
          </cell>
          <cell r="M2193">
            <v>3296.762024869573</v>
          </cell>
          <cell r="N2193">
            <v>3439.5065799999998</v>
          </cell>
          <cell r="O2193">
            <v>3557.75594</v>
          </cell>
          <cell r="P2193">
            <v>3652.3325400000008</v>
          </cell>
          <cell r="Q2193">
            <v>3755.4677799999995</v>
          </cell>
          <cell r="R2193">
            <v>3868.5830700000001</v>
          </cell>
          <cell r="S2193">
            <v>4024.1431199999997</v>
          </cell>
          <cell r="T2193">
            <v>4204.8097299999999</v>
          </cell>
          <cell r="U2193">
            <v>4390.8295669190547</v>
          </cell>
          <cell r="V2193">
            <v>4430.2407927914292</v>
          </cell>
          <cell r="W2193">
            <v>4488.7630072846378</v>
          </cell>
        </row>
        <row r="2194">
          <cell r="A2194" t="str">
            <v>EA-1260QLCDR</v>
          </cell>
          <cell r="B2194" t="str">
            <v>EA-12</v>
          </cell>
          <cell r="C2194">
            <v>6</v>
          </cell>
          <cell r="D2194">
            <v>1</v>
          </cell>
          <cell r="E2194">
            <v>0</v>
          </cell>
          <cell r="F2194">
            <v>327</v>
          </cell>
          <cell r="G2194" t="str">
            <v>QLCDR</v>
          </cell>
          <cell r="H2194" t="e">
            <v>#N/A</v>
          </cell>
          <cell r="I2194">
            <v>0.14660518729847638</v>
          </cell>
          <cell r="J2194">
            <v>0.23254347082806159</v>
          </cell>
          <cell r="K2194">
            <v>-0.52966246721618537</v>
          </cell>
          <cell r="L2194">
            <v>-7.1260342283352429E-2</v>
          </cell>
          <cell r="M2194">
            <v>-0.40128071226220863</v>
          </cell>
          <cell r="N2194">
            <v>-0.45306290713305053</v>
          </cell>
          <cell r="O2194">
            <v>0.39785389516904246</v>
          </cell>
          <cell r="P2194">
            <v>2.2621143082224293E-2</v>
          </cell>
          <cell r="Q2194">
            <v>0.38367006780108959</v>
          </cell>
          <cell r="R2194">
            <v>-0.24186642598312824</v>
          </cell>
          <cell r="S2194">
            <v>0.14623694810025345</v>
          </cell>
          <cell r="T2194">
            <v>0.13783018230211219</v>
          </cell>
          <cell r="U2194">
            <v>0.16688157246329549</v>
          </cell>
          <cell r="V2194">
            <v>1.4875044641260438E-2</v>
          </cell>
          <cell r="W2194">
            <v>-0.13282470086647402</v>
          </cell>
        </row>
        <row r="2195">
          <cell r="A2195" t="str">
            <v>EA-1260UVGD</v>
          </cell>
          <cell r="B2195" t="str">
            <v>EA-12</v>
          </cell>
          <cell r="C2195">
            <v>6</v>
          </cell>
          <cell r="D2195">
            <v>0</v>
          </cell>
          <cell r="E2195">
            <v>0</v>
          </cell>
          <cell r="F2195">
            <v>0</v>
          </cell>
          <cell r="G2195" t="str">
            <v>UVGD</v>
          </cell>
          <cell r="H2195">
            <v>4.7014155872689756</v>
          </cell>
          <cell r="I2195">
            <v>4.1678802096573708</v>
          </cell>
          <cell r="J2195">
            <v>2.2362884599209876</v>
          </cell>
          <cell r="K2195">
            <v>3.8644821269854912</v>
          </cell>
          <cell r="L2195">
            <v>4.574343803575931</v>
          </cell>
          <cell r="M2195">
            <v>5.2595699305725718</v>
          </cell>
          <cell r="N2195">
            <v>4.3468167985243333</v>
          </cell>
          <cell r="O2195">
            <v>3.4808644389214383</v>
          </cell>
          <cell r="P2195">
            <v>2.9620868263832145</v>
          </cell>
          <cell r="Q2195">
            <v>4.0545385102954468</v>
          </cell>
          <cell r="R2195">
            <v>3.6887662999346427</v>
          </cell>
          <cell r="S2195">
            <v>4.8453727433791061</v>
          </cell>
          <cell r="T2195">
            <v>4.949587562779767</v>
          </cell>
          <cell r="U2195">
            <v>3.2840126377523093</v>
          </cell>
          <cell r="V2195">
            <v>-8.9872072256458324E-2</v>
          </cell>
          <cell r="W2195">
            <v>2.1012836608761409</v>
          </cell>
        </row>
        <row r="2196">
          <cell r="A2196" t="str">
            <v>EA-121319UYIGE</v>
          </cell>
          <cell r="B2196" t="str">
            <v>EA-12</v>
          </cell>
          <cell r="C2196">
            <v>1</v>
          </cell>
          <cell r="D2196">
            <v>0</v>
          </cell>
          <cell r="E2196">
            <v>319</v>
          </cell>
          <cell r="F2196">
            <v>0</v>
          </cell>
          <cell r="G2196" t="str">
            <v>UYIGE</v>
          </cell>
          <cell r="H2196">
            <v>5.4353944531212042</v>
          </cell>
          <cell r="I2196">
            <v>5.5212475296613635</v>
          </cell>
          <cell r="J2196">
            <v>4.9777079926157004</v>
          </cell>
          <cell r="K2196">
            <v>4.5593162650848287</v>
          </cell>
          <cell r="L2196">
            <v>4.0359805930119261</v>
          </cell>
          <cell r="M2196">
            <v>3.8899037073676692</v>
          </cell>
          <cell r="N2196">
            <v>3.7979654007914032</v>
          </cell>
          <cell r="O2196">
            <v>3.4685479415036089</v>
          </cell>
          <cell r="P2196">
            <v>3.2883010342244416</v>
          </cell>
          <cell r="Q2196">
            <v>3.0873724005505303</v>
          </cell>
          <cell r="R2196">
            <v>2.9533164732960162</v>
          </cell>
          <cell r="S2196">
            <v>2.8792785264506282</v>
          </cell>
          <cell r="T2196">
            <v>2.966609204018571</v>
          </cell>
          <cell r="U2196">
            <v>3.0111705298544433</v>
          </cell>
          <cell r="V2196">
            <v>3.0342946517397755</v>
          </cell>
          <cell r="W2196">
            <v>3.0692190072678782</v>
          </cell>
        </row>
        <row r="2197">
          <cell r="A2197" t="str">
            <v>EA-121319UCCG0</v>
          </cell>
          <cell r="B2197" t="str">
            <v>EA-12</v>
          </cell>
          <cell r="C2197">
            <v>1</v>
          </cell>
          <cell r="D2197">
            <v>0</v>
          </cell>
          <cell r="E2197">
            <v>319</v>
          </cell>
          <cell r="F2197">
            <v>0</v>
          </cell>
          <cell r="G2197" t="str">
            <v>UCCG0</v>
          </cell>
          <cell r="H2197">
            <v>8.5254334102377474</v>
          </cell>
          <cell r="I2197">
            <v>8.5491121285788498</v>
          </cell>
          <cell r="J2197">
            <v>8.4126172381742705</v>
          </cell>
          <cell r="K2197">
            <v>8.1996206619377006</v>
          </cell>
          <cell r="L2197">
            <v>8.2728146085193064</v>
          </cell>
          <cell r="M2197">
            <v>8.1833888566554016</v>
          </cell>
          <cell r="N2197">
            <v>8.1383587673370972</v>
          </cell>
          <cell r="O2197">
            <v>8.2407581498059965</v>
          </cell>
          <cell r="P2197">
            <v>8.2838342391089306</v>
          </cell>
          <cell r="Q2197">
            <v>8.2599370387493778</v>
          </cell>
          <cell r="R2197">
            <v>8.141444735753991</v>
          </cell>
          <cell r="S2197">
            <v>7.9726500151983872</v>
          </cell>
          <cell r="T2197">
            <v>7.8669753725730764</v>
          </cell>
          <cell r="U2197">
            <v>7.9541424945292913</v>
          </cell>
          <cell r="V2197">
            <v>8.2557979270666806</v>
          </cell>
          <cell r="W2197">
            <v>8.3241325915753599</v>
          </cell>
        </row>
        <row r="2198">
          <cell r="A2198" t="str">
            <v>EA-1210UYIGE</v>
          </cell>
          <cell r="B2198" t="str">
            <v>EA-12</v>
          </cell>
          <cell r="C2198">
            <v>1</v>
          </cell>
          <cell r="D2198">
            <v>0</v>
          </cell>
          <cell r="E2198">
            <v>0</v>
          </cell>
          <cell r="F2198">
            <v>0</v>
          </cell>
          <cell r="G2198" t="str">
            <v>UYIGE</v>
          </cell>
          <cell r="H2198">
            <v>300.06903678611388</v>
          </cell>
          <cell r="I2198">
            <v>317.51274439735977</v>
          </cell>
          <cell r="J2198">
            <v>292.6566752811803</v>
          </cell>
          <cell r="K2198">
            <v>278.41703067483513</v>
          </cell>
          <cell r="L2198">
            <v>257.733158422418</v>
          </cell>
          <cell r="M2198">
            <v>261.46988061716149</v>
          </cell>
          <cell r="N2198">
            <v>266.387</v>
          </cell>
          <cell r="O2198">
            <v>251.75017</v>
          </cell>
          <cell r="P2198">
            <v>245.73724000000001</v>
          </cell>
          <cell r="Q2198">
            <v>240.07639</v>
          </cell>
          <cell r="R2198">
            <v>238.12342999999998</v>
          </cell>
          <cell r="S2198">
            <v>243.40252999999996</v>
          </cell>
          <cell r="T2198">
            <v>263.19793999999996</v>
          </cell>
          <cell r="U2198">
            <v>275.925791</v>
          </cell>
          <cell r="V2198">
            <v>277.79490199999998</v>
          </cell>
          <cell r="W2198">
            <v>286.896747</v>
          </cell>
        </row>
        <row r="2199">
          <cell r="A2199" t="str">
            <v>EA-1210UBLGE</v>
          </cell>
          <cell r="B2199" t="str">
            <v>EA-12</v>
          </cell>
          <cell r="C2199">
            <v>1</v>
          </cell>
          <cell r="D2199">
            <v>0</v>
          </cell>
          <cell r="E2199">
            <v>0</v>
          </cell>
          <cell r="F2199">
            <v>0</v>
          </cell>
          <cell r="G2199" t="str">
            <v>UBLGE</v>
          </cell>
          <cell r="H2199">
            <v>-275.1285734995775</v>
          </cell>
          <cell r="I2199">
            <v>-243.71465503632496</v>
          </cell>
          <cell r="J2199">
            <v>-159.99711535128358</v>
          </cell>
          <cell r="K2199">
            <v>-137.77173711887167</v>
          </cell>
          <cell r="L2199">
            <v>-87.656220477605061</v>
          </cell>
          <cell r="M2199">
            <v>1.4572008388415969</v>
          </cell>
          <cell r="N2199">
            <v>-128.15662999999998</v>
          </cell>
          <cell r="O2199">
            <v>-184.04050000000001</v>
          </cell>
          <cell r="P2199">
            <v>-228.35455000000002</v>
          </cell>
          <cell r="Q2199">
            <v>-227.27754999999999</v>
          </cell>
          <cell r="R2199">
            <v>-202.15249</v>
          </cell>
          <cell r="S2199">
            <v>-107.28685</v>
          </cell>
          <cell r="T2199">
            <v>-56.157040000000009</v>
          </cell>
          <cell r="U2199">
            <v>-157.22262899999998</v>
          </cell>
          <cell r="V2199">
            <v>-365.65231700000004</v>
          </cell>
          <cell r="W2199">
            <v>-411.18797499999999</v>
          </cell>
        </row>
        <row r="2200">
          <cell r="A2200" t="str">
            <v>EA-1210UDGG</v>
          </cell>
          <cell r="B2200" t="str">
            <v>EA-12</v>
          </cell>
          <cell r="C2200">
            <v>1</v>
          </cell>
          <cell r="D2200">
            <v>0</v>
          </cell>
          <cell r="E2200">
            <v>0</v>
          </cell>
          <cell r="F2200">
            <v>0</v>
          </cell>
          <cell r="G2200" t="str">
            <v>UDGG</v>
          </cell>
          <cell r="H2200">
            <v>3994.6218842584426</v>
          </cell>
          <cell r="I2200">
            <v>4256.7993912376114</v>
          </cell>
          <cell r="J2200">
            <v>4322.9768354646649</v>
          </cell>
          <cell r="K2200">
            <v>4466.4936075198457</v>
          </cell>
          <cell r="L2200">
            <v>4588.7892866040929</v>
          </cell>
          <cell r="M2200">
            <v>4654.7782537000003</v>
          </cell>
          <cell r="N2200">
            <v>4784.9463473139995</v>
          </cell>
          <cell r="O2200">
            <v>4940.5201777430011</v>
          </cell>
          <cell r="P2200">
            <v>5180.6617318819999</v>
          </cell>
          <cell r="Q2200">
            <v>5422.5534187510002</v>
          </cell>
          <cell r="R2200">
            <v>5672.023999418001</v>
          </cell>
          <cell r="S2200">
            <v>5801.6885477450014</v>
          </cell>
          <cell r="T2200">
            <v>5899.7538480809999</v>
          </cell>
          <cell r="U2200">
            <v>6338.2972260000006</v>
          </cell>
          <cell r="V2200">
            <v>6708.928868</v>
          </cell>
          <cell r="W2200">
            <v>7145.079068</v>
          </cell>
        </row>
        <row r="2201">
          <cell r="A2201" t="str">
            <v>EA-1210UVGDH</v>
          </cell>
          <cell r="B2201" t="str">
            <v>EA-12</v>
          </cell>
          <cell r="C2201">
            <v>1</v>
          </cell>
          <cell r="D2201">
            <v>0</v>
          </cell>
          <cell r="E2201">
            <v>0</v>
          </cell>
          <cell r="F2201">
            <v>0</v>
          </cell>
          <cell r="G2201" t="str">
            <v>UVGDH</v>
          </cell>
          <cell r="H2201">
            <v>5520.6487656807167</v>
          </cell>
          <cell r="I2201">
            <v>5750.7427930302174</v>
          </cell>
          <cell r="J2201">
            <v>5879.3459904704905</v>
          </cell>
          <cell r="K2201">
            <v>6106.5522654558608</v>
          </cell>
          <cell r="L2201">
            <v>6385.8869606228664</v>
          </cell>
          <cell r="M2201">
            <v>6721.7571510041407</v>
          </cell>
          <cell r="N2201">
            <v>7013.9396199999992</v>
          </cell>
          <cell r="O2201">
            <v>7258.0853500000003</v>
          </cell>
          <cell r="P2201">
            <v>7473.0761400000001</v>
          </cell>
          <cell r="Q2201">
            <v>7776.0748899999999</v>
          </cell>
          <cell r="R2201">
            <v>8062.9161199999999</v>
          </cell>
          <cell r="S2201">
            <v>8453.5944600000003</v>
          </cell>
          <cell r="T2201">
            <v>8872.0125200000002</v>
          </cell>
          <cell r="U2201">
            <v>9163.4063320000005</v>
          </cell>
          <cell r="V2201">
            <v>9155.1722520000003</v>
          </cell>
          <cell r="W2201">
            <v>9347.5488819999991</v>
          </cell>
        </row>
        <row r="2202">
          <cell r="A2202" t="str">
            <v>EA-1210OVGD</v>
          </cell>
          <cell r="B2202" t="str">
            <v>EA-12</v>
          </cell>
          <cell r="C2202">
            <v>1</v>
          </cell>
          <cell r="D2202">
            <v>1</v>
          </cell>
          <cell r="E2202">
            <v>0</v>
          </cell>
          <cell r="F2202">
            <v>0</v>
          </cell>
          <cell r="G2202" t="str">
            <v>OVGD</v>
          </cell>
          <cell r="H2202">
            <v>5874.5409991578599</v>
          </cell>
          <cell r="I2202">
            <v>5964.1212513012833</v>
          </cell>
          <cell r="J2202">
            <v>6116.7984598855346</v>
          </cell>
          <cell r="K2202">
            <v>6288.7065658980209</v>
          </cell>
          <cell r="L2202">
            <v>6471.631819562469</v>
          </cell>
          <cell r="M2202">
            <v>6721.7571510041398</v>
          </cell>
          <cell r="N2202">
            <v>6848.2071618208083</v>
          </cell>
          <cell r="O2202">
            <v>6910.6635985038401</v>
          </cell>
          <cell r="P2202">
            <v>6964.901155765363</v>
          </cell>
          <cell r="Q2202">
            <v>7113.7956500035289</v>
          </cell>
          <cell r="R2202">
            <v>7233.3741605997238</v>
          </cell>
          <cell r="S2202">
            <v>7439.6151894683208</v>
          </cell>
          <cell r="T2202">
            <v>7633.9955224620408</v>
          </cell>
          <cell r="U2202">
            <v>7696.9400514592171</v>
          </cell>
          <cell r="V2202">
            <v>7543.6102842087184</v>
          </cell>
          <cell r="W2202">
            <v>7574.2631878113561</v>
          </cell>
        </row>
        <row r="2203">
          <cell r="A2203" t="str">
            <v>EA-121319UBLC</v>
          </cell>
          <cell r="B2203" t="str">
            <v>EA-12</v>
          </cell>
          <cell r="C2203">
            <v>1</v>
          </cell>
          <cell r="D2203">
            <v>0</v>
          </cell>
          <cell r="E2203">
            <v>319</v>
          </cell>
          <cell r="F2203">
            <v>0</v>
          </cell>
          <cell r="G2203" t="str">
            <v>UBLC</v>
          </cell>
          <cell r="H2203" t="e">
            <v>#N/A</v>
          </cell>
          <cell r="I2203" t="e">
            <v>#N/A</v>
          </cell>
          <cell r="J2203" t="e">
            <v>#N/A</v>
          </cell>
          <cell r="K2203" t="e">
            <v>#N/A</v>
          </cell>
          <cell r="L2203" t="e">
            <v>#N/A</v>
          </cell>
          <cell r="M2203" t="e">
            <v>#N/A</v>
          </cell>
          <cell r="N2203" t="e">
            <v>#N/A</v>
          </cell>
          <cell r="O2203" t="e">
            <v>#N/A</v>
          </cell>
          <cell r="P2203" t="e">
            <v>#N/A</v>
          </cell>
          <cell r="Q2203" t="e">
            <v>#N/A</v>
          </cell>
          <cell r="R2203" t="e">
            <v>#N/A</v>
          </cell>
          <cell r="S2203" t="e">
            <v>#N/A</v>
          </cell>
          <cell r="T2203" t="e">
            <v>#N/A</v>
          </cell>
          <cell r="U2203" t="e">
            <v>#N/A</v>
          </cell>
          <cell r="V2203" t="e">
            <v>#N/A</v>
          </cell>
          <cell r="W2203" t="e">
            <v>#N/A</v>
          </cell>
        </row>
        <row r="2204">
          <cell r="A2204" t="str">
            <v>EA-121319UBLH</v>
          </cell>
          <cell r="B2204" t="str">
            <v>EA-12</v>
          </cell>
          <cell r="C2204">
            <v>1</v>
          </cell>
          <cell r="D2204">
            <v>0</v>
          </cell>
          <cell r="E2204">
            <v>319</v>
          </cell>
          <cell r="F2204">
            <v>0</v>
          </cell>
          <cell r="G2204" t="str">
            <v>UBLH</v>
          </cell>
          <cell r="H2204" t="e">
            <v>#N/A</v>
          </cell>
          <cell r="I2204" t="e">
            <v>#N/A</v>
          </cell>
          <cell r="J2204" t="e">
            <v>#N/A</v>
          </cell>
          <cell r="K2204" t="e">
            <v>#N/A</v>
          </cell>
          <cell r="L2204" t="e">
            <v>#N/A</v>
          </cell>
          <cell r="M2204" t="e">
            <v>#N/A</v>
          </cell>
          <cell r="N2204" t="e">
            <v>#N/A</v>
          </cell>
          <cell r="O2204" t="e">
            <v>#N/A</v>
          </cell>
          <cell r="P2204" t="e">
            <v>#N/A</v>
          </cell>
          <cell r="Q2204" t="e">
            <v>#N/A</v>
          </cell>
          <cell r="R2204" t="e">
            <v>#N/A</v>
          </cell>
          <cell r="S2204" t="e">
            <v>#N/A</v>
          </cell>
          <cell r="T2204" t="e">
            <v>#N/A</v>
          </cell>
          <cell r="U2204" t="e">
            <v>#N/A</v>
          </cell>
          <cell r="V2204" t="e">
            <v>#N/A</v>
          </cell>
          <cell r="W2204" t="e">
            <v>#N/A</v>
          </cell>
        </row>
        <row r="2205">
          <cell r="A2205" t="str">
            <v>EA-1260RVGDP</v>
          </cell>
          <cell r="B2205" t="str">
            <v>EA-12</v>
          </cell>
          <cell r="C2205">
            <v>6</v>
          </cell>
          <cell r="D2205">
            <v>1</v>
          </cell>
          <cell r="E2205">
            <v>0</v>
          </cell>
          <cell r="F2205">
            <v>0</v>
          </cell>
          <cell r="G2205" t="str">
            <v>RVGDP</v>
          </cell>
          <cell r="H2205">
            <v>2.1152794053001189</v>
          </cell>
          <cell r="I2205">
            <v>1.2579613580134819</v>
          </cell>
          <cell r="J2205">
            <v>2.2995878780942114</v>
          </cell>
          <cell r="K2205">
            <v>2.5928060093232341</v>
          </cell>
          <cell r="L2205">
            <v>2.6161294263354673</v>
          </cell>
          <cell r="M2205">
            <v>3.4639543727929878</v>
          </cell>
          <cell r="N2205">
            <v>1.403589600926769</v>
          </cell>
          <cell r="O2205">
            <v>0.34179818120594341</v>
          </cell>
          <cell r="P2205">
            <v>0.15222527857656765</v>
          </cell>
          <cell r="Q2205">
            <v>1.4883364803750077</v>
          </cell>
          <cell r="R2205">
            <v>1.0863243034228365</v>
          </cell>
          <cell r="S2205">
            <v>2.3171421621718036</v>
          </cell>
          <cell r="T2205">
            <v>2.0103077298843086</v>
          </cell>
          <cell r="U2205">
            <v>0.34277722277873401</v>
          </cell>
          <cell r="V2205">
            <v>-2.404493287377929</v>
          </cell>
          <cell r="W2205">
            <v>6.386830448119607E-2</v>
          </cell>
        </row>
        <row r="2206">
          <cell r="A2206" t="str">
            <v>EA-1260NETD</v>
          </cell>
          <cell r="B2206" t="str">
            <v>EA-12</v>
          </cell>
          <cell r="C2206">
            <v>6</v>
          </cell>
          <cell r="D2206">
            <v>0</v>
          </cell>
          <cell r="E2206">
            <v>0</v>
          </cell>
          <cell r="F2206">
            <v>0</v>
          </cell>
          <cell r="G2206" t="str">
            <v>NETD</v>
          </cell>
          <cell r="H2206">
            <v>0.63983773459137527</v>
          </cell>
          <cell r="I2206">
            <v>0.53913409029333614</v>
          </cell>
          <cell r="J2206">
            <v>0.93307465593006622</v>
          </cell>
          <cell r="K2206">
            <v>1.9475294519688324</v>
          </cell>
          <cell r="L2206">
            <v>1.928000806011787</v>
          </cell>
          <cell r="M2206">
            <v>2.4098855055189716</v>
          </cell>
          <cell r="N2206">
            <v>1.537983639278262</v>
          </cell>
          <cell r="O2206">
            <v>0.71564127337675476</v>
          </cell>
          <cell r="P2206">
            <v>0.4242034507437431</v>
          </cell>
          <cell r="Q2206">
            <v>0.80807972906582481</v>
          </cell>
          <cell r="R2206">
            <v>0.9595837274254837</v>
          </cell>
          <cell r="S2206">
            <v>1.6289857385191508</v>
          </cell>
          <cell r="T2206">
            <v>1.744391897661357</v>
          </cell>
          <cell r="U2206">
            <v>0.88878685829538728</v>
          </cell>
          <cell r="V2206">
            <v>-1.5279121837534992</v>
          </cell>
          <cell r="W2206">
            <v>-0.51042238089238356</v>
          </cell>
        </row>
        <row r="2207">
          <cell r="A2207" t="str">
            <v>EA-1260HWCDW</v>
          </cell>
          <cell r="B2207" t="str">
            <v>EA-12</v>
          </cell>
          <cell r="C2207">
            <v>6</v>
          </cell>
          <cell r="D2207">
            <v>0</v>
          </cell>
          <cell r="E2207">
            <v>0</v>
          </cell>
          <cell r="F2207">
            <v>0</v>
          </cell>
          <cell r="G2207" t="str">
            <v>HWCDW</v>
          </cell>
          <cell r="H2207">
            <v>3.7595754242689905</v>
          </cell>
          <cell r="I2207">
            <v>3.3088235270811728</v>
          </cell>
          <cell r="J2207">
            <v>0.50569109820468583</v>
          </cell>
          <cell r="K2207">
            <v>1.0806250880836199</v>
          </cell>
          <cell r="L2207">
            <v>2.9474524985788841</v>
          </cell>
          <cell r="M2207">
            <v>2.7610190480397367</v>
          </cell>
          <cell r="N2207">
            <v>2.6874075236689166</v>
          </cell>
          <cell r="O2207">
            <v>2.6948282198634876</v>
          </cell>
          <cell r="P2207">
            <v>2.8269318336678673</v>
          </cell>
          <cell r="Q2207">
            <v>2.4831182921602801</v>
          </cell>
          <cell r="R2207">
            <v>2.193832652335681</v>
          </cell>
          <cell r="S2207">
            <v>2.4746052164179577</v>
          </cell>
          <cell r="T2207">
            <v>2.5864273396035475</v>
          </cell>
          <cell r="U2207">
            <v>3.4947961963674778</v>
          </cell>
          <cell r="V2207">
            <v>2.5359193192411089</v>
          </cell>
          <cell r="W2207">
            <v>2.0410402353485457</v>
          </cell>
        </row>
        <row r="2208">
          <cell r="A2208" t="str">
            <v>EA-121319UUTGE</v>
          </cell>
          <cell r="B2208" t="str">
            <v>EA-12</v>
          </cell>
          <cell r="C2208">
            <v>1</v>
          </cell>
          <cell r="D2208">
            <v>0</v>
          </cell>
          <cell r="E2208">
            <v>319</v>
          </cell>
          <cell r="F2208">
            <v>0</v>
          </cell>
          <cell r="G2208" t="str">
            <v>UUTGE</v>
          </cell>
          <cell r="H2208">
            <v>50.611536301087455</v>
          </cell>
          <cell r="I2208">
            <v>50.669577558844445</v>
          </cell>
          <cell r="J2208">
            <v>49.404872593189822</v>
          </cell>
          <cell r="K2208">
            <v>48.511664839690368</v>
          </cell>
          <cell r="L2208">
            <v>48.112418599560556</v>
          </cell>
          <cell r="M2208">
            <v>46.251539364490071</v>
          </cell>
          <cell r="N2208">
            <v>47.291697957331444</v>
          </cell>
          <cell r="O2208">
            <v>47.596455172575219</v>
          </cell>
          <cell r="P2208">
            <v>48.083853190876226</v>
          </cell>
          <cell r="Q2208">
            <v>47.557614893289688</v>
          </cell>
          <cell r="R2208">
            <v>47.358552577873034</v>
          </cell>
          <cell r="S2208">
            <v>46.687465062051253</v>
          </cell>
          <cell r="T2208">
            <v>46.17861810681935</v>
          </cell>
          <cell r="U2208">
            <v>46.671837033625927</v>
          </cell>
          <cell r="V2208">
            <v>48.795390999050746</v>
          </cell>
          <cell r="W2208">
            <v>48.935596579852167</v>
          </cell>
        </row>
        <row r="2209">
          <cell r="A2209" t="str">
            <v>EA-1260UVGDH</v>
          </cell>
          <cell r="B2209" t="str">
            <v>EA-12</v>
          </cell>
          <cell r="C2209">
            <v>6</v>
          </cell>
          <cell r="D2209">
            <v>0</v>
          </cell>
          <cell r="E2209">
            <v>0</v>
          </cell>
          <cell r="F2209">
            <v>0</v>
          </cell>
          <cell r="G2209" t="str">
            <v>UVGDH</v>
          </cell>
          <cell r="H2209">
            <v>4.7014155872689756</v>
          </cell>
          <cell r="I2209">
            <v>4.1678802096573708</v>
          </cell>
          <cell r="J2209">
            <v>2.2362884599209876</v>
          </cell>
          <cell r="K2209">
            <v>3.8644821269854912</v>
          </cell>
          <cell r="L2209">
            <v>4.574343803575931</v>
          </cell>
          <cell r="M2209">
            <v>5.2595699305725718</v>
          </cell>
          <cell r="N2209">
            <v>4.3468167985243333</v>
          </cell>
          <cell r="O2209">
            <v>3.4808644389214383</v>
          </cell>
          <cell r="P2209">
            <v>2.9620868263832145</v>
          </cell>
          <cell r="Q2209">
            <v>4.0545385102954468</v>
          </cell>
          <cell r="R2209">
            <v>3.6887662999346427</v>
          </cell>
          <cell r="S2209">
            <v>4.8453727433791061</v>
          </cell>
          <cell r="T2209">
            <v>4.949587562779767</v>
          </cell>
          <cell r="U2209">
            <v>3.2844161495840574</v>
          </cell>
          <cell r="V2209">
            <v>-8.9858287427957428E-2</v>
          </cell>
          <cell r="W2209">
            <v>2.1012890277184448</v>
          </cell>
        </row>
        <row r="2210">
          <cell r="A2210" t="str">
            <v>EA-121212RVGDPR</v>
          </cell>
          <cell r="B2210" t="str">
            <v>EA-12</v>
          </cell>
          <cell r="C2210">
            <v>1</v>
          </cell>
          <cell r="D2210">
            <v>0</v>
          </cell>
          <cell r="E2210">
            <v>212</v>
          </cell>
          <cell r="F2210">
            <v>327</v>
          </cell>
          <cell r="G2210" t="str">
            <v>RVGDPR</v>
          </cell>
          <cell r="H2210">
            <v>115.28571449037021</v>
          </cell>
          <cell r="I2210">
            <v>114.70090692711439</v>
          </cell>
          <cell r="J2210">
            <v>114.46927087942626</v>
          </cell>
          <cell r="K2210">
            <v>114.26746127026539</v>
          </cell>
          <cell r="L2210">
            <v>114.07502872491828</v>
          </cell>
          <cell r="M2210">
            <v>113.90464476317862</v>
          </cell>
          <cell r="N2210">
            <v>113.45131264018829</v>
          </cell>
          <cell r="O2210">
            <v>112.71824369126351</v>
          </cell>
          <cell r="P2210">
            <v>111.74460405723691</v>
          </cell>
          <cell r="Q2210">
            <v>110.98252619240921</v>
          </cell>
          <cell r="R2210">
            <v>110.34760624046274</v>
          </cell>
          <cell r="S2210">
            <v>109.73919272596379</v>
          </cell>
          <cell r="T2210">
            <v>109.08437921839744</v>
          </cell>
          <cell r="U2210">
            <v>108.52545770717541</v>
          </cell>
          <cell r="V2210">
            <v>108.10182405098654</v>
          </cell>
          <cell r="W2210">
            <v>107.81801460366252</v>
          </cell>
        </row>
        <row r="2211">
          <cell r="A2211" t="str">
            <v>EU-2560OVGD</v>
          </cell>
          <cell r="B2211" t="str">
            <v>EU-25</v>
          </cell>
          <cell r="C2211">
            <v>6</v>
          </cell>
          <cell r="D2211">
            <v>1</v>
          </cell>
          <cell r="E2211">
            <v>0</v>
          </cell>
          <cell r="F2211">
            <v>0</v>
          </cell>
          <cell r="G2211" t="str">
            <v>OVGD</v>
          </cell>
          <cell r="H2211">
            <v>2.6221492028329685</v>
          </cell>
          <cell r="I2211">
            <v>1.8298937584720676</v>
          </cell>
          <cell r="J2211">
            <v>2.7546105773566643</v>
          </cell>
          <cell r="K2211">
            <v>2.9925942594944077</v>
          </cell>
          <cell r="L2211">
            <v>3.0602688053956717</v>
          </cell>
          <cell r="M2211">
            <v>3.8994230168956312</v>
          </cell>
          <cell r="N2211">
            <v>1.9620805780573569</v>
          </cell>
          <cell r="O2211">
            <v>1.2247542163235536</v>
          </cell>
          <cell r="P2211">
            <v>1.3145442153501108</v>
          </cell>
          <cell r="Q2211">
            <v>2.4334341493910339</v>
          </cell>
          <cell r="R2211">
            <v>1.9501529916027494</v>
          </cell>
          <cell r="S2211">
            <v>3.0751662757819043</v>
          </cell>
          <cell r="T2211">
            <v>2.854966978147333</v>
          </cell>
          <cell r="U2211">
            <v>0.95511128078218377</v>
          </cell>
          <cell r="V2211">
            <v>-1.8804341355589616</v>
          </cell>
          <cell r="W2211">
            <v>0.49865046738364338</v>
          </cell>
        </row>
        <row r="2212">
          <cell r="A2212" t="str">
            <v>EU-2560ZCPIH</v>
          </cell>
          <cell r="B2212" t="str">
            <v>EU-25</v>
          </cell>
          <cell r="C2212">
            <v>6</v>
          </cell>
          <cell r="D2212">
            <v>0</v>
          </cell>
          <cell r="E2212">
            <v>0</v>
          </cell>
          <cell r="F2212">
            <v>0</v>
          </cell>
          <cell r="G2212" t="str">
            <v>ZCPIH</v>
          </cell>
          <cell r="H2212">
            <v>2.9770749214098169</v>
          </cell>
          <cell r="I2212">
            <v>3.0758258222738366</v>
          </cell>
          <cell r="J2212">
            <v>2.5704054382131636</v>
          </cell>
          <cell r="K2212">
            <v>2.0976951980827829</v>
          </cell>
          <cell r="L2212">
            <v>1.6112205865306706</v>
          </cell>
          <cell r="M2212">
            <v>2.4402996463609439</v>
          </cell>
          <cell r="N2212">
            <v>2.4925992222462057</v>
          </cell>
          <cell r="O2212">
            <v>2.13228303680566</v>
          </cell>
          <cell r="P2212">
            <v>1.9459219893616986</v>
          </cell>
          <cell r="Q2212">
            <v>2.1435714525972926</v>
          </cell>
          <cell r="R2212">
            <v>2.1624382803392628</v>
          </cell>
          <cell r="S2212">
            <v>2.2041667000000098</v>
          </cell>
          <cell r="T2212">
            <v>2.2952423328157723</v>
          </cell>
          <cell r="U2212">
            <v>3.5389053991236485</v>
          </cell>
          <cell r="V2212">
            <v>1.0494322206696438</v>
          </cell>
          <cell r="W2212">
            <v>1.7853785482861539</v>
          </cell>
        </row>
        <row r="2213">
          <cell r="A2213" t="str">
            <v>EU-2510AVGDGP</v>
          </cell>
          <cell r="B2213" t="str">
            <v>EU-25</v>
          </cell>
          <cell r="C2213">
            <v>1</v>
          </cell>
          <cell r="D2213">
            <v>0</v>
          </cell>
          <cell r="E2213">
            <v>0</v>
          </cell>
          <cell r="F2213">
            <v>0</v>
          </cell>
          <cell r="G2213" t="str">
            <v>AVGDGP</v>
          </cell>
          <cell r="H2213" t="e">
            <v>#N/A</v>
          </cell>
          <cell r="I2213" t="e">
            <v>#N/A</v>
          </cell>
          <cell r="J2213">
            <v>-1.0792169424832594</v>
          </cell>
          <cell r="K2213">
            <v>-0.53167975164064907</v>
          </cell>
          <cell r="L2213">
            <v>5.5900069821209757E-2</v>
          </cell>
          <cell r="M2213">
            <v>1.447142134366703</v>
          </cell>
          <cell r="N2213">
            <v>1.06345728718702</v>
          </cell>
          <cell r="O2213">
            <v>0.163183506205167</v>
          </cell>
          <cell r="P2213">
            <v>-0.53145486598215574</v>
          </cell>
          <cell r="Q2213">
            <v>-3.3519210442567428E-2</v>
          </cell>
          <cell r="R2213">
            <v>6.7883619313822807E-2</v>
          </cell>
          <cell r="S2213">
            <v>1.2037093477249312</v>
          </cell>
          <cell r="T2213">
            <v>2.1189552189765877</v>
          </cell>
          <cell r="U2213">
            <v>1.433603785749745</v>
          </cell>
          <cell r="V2213">
            <v>-1.6214503456412468</v>
          </cell>
          <cell r="W2213">
            <v>-2.2487743820278192</v>
          </cell>
        </row>
        <row r="2214">
          <cell r="A2214" t="str">
            <v>EU-251319UBLA</v>
          </cell>
          <cell r="B2214" t="str">
            <v>EU-25</v>
          </cell>
          <cell r="C2214">
            <v>1</v>
          </cell>
          <cell r="D2214">
            <v>0</v>
          </cell>
          <cell r="E2214">
            <v>319</v>
          </cell>
          <cell r="F2214">
            <v>0</v>
          </cell>
          <cell r="G2214" t="str">
            <v>UBLA</v>
          </cell>
          <cell r="H2214" t="e">
            <v>#N/A</v>
          </cell>
          <cell r="I2214" t="e">
            <v>#N/A</v>
          </cell>
          <cell r="J2214" t="e">
            <v>#N/A</v>
          </cell>
          <cell r="K2214" t="e">
            <v>#N/A</v>
          </cell>
          <cell r="L2214" t="e">
            <v>#N/A</v>
          </cell>
          <cell r="M2214" t="e">
            <v>#N/A</v>
          </cell>
          <cell r="N2214" t="e">
            <v>#N/A</v>
          </cell>
          <cell r="O2214" t="e">
            <v>#N/A</v>
          </cell>
          <cell r="P2214" t="e">
            <v>#N/A</v>
          </cell>
          <cell r="Q2214" t="e">
            <v>#N/A</v>
          </cell>
          <cell r="R2214" t="e">
            <v>#N/A</v>
          </cell>
          <cell r="S2214" t="e">
            <v>#N/A</v>
          </cell>
          <cell r="T2214" t="e">
            <v>#N/A</v>
          </cell>
          <cell r="U2214" t="e">
            <v>#N/A</v>
          </cell>
          <cell r="V2214" t="e">
            <v>#N/A</v>
          </cell>
          <cell r="W2214" t="e">
            <v>#N/A</v>
          </cell>
        </row>
        <row r="2215">
          <cell r="A2215" t="str">
            <v>EU-251319UBLGE</v>
          </cell>
          <cell r="B2215" t="str">
            <v>EU-25</v>
          </cell>
          <cell r="C2215">
            <v>1</v>
          </cell>
          <cell r="D2215">
            <v>0</v>
          </cell>
          <cell r="E2215">
            <v>319</v>
          </cell>
          <cell r="F2215">
            <v>0</v>
          </cell>
          <cell r="G2215" t="str">
            <v>UBLGE</v>
          </cell>
          <cell r="H2215" t="e">
            <v>#N/A</v>
          </cell>
          <cell r="I2215" t="e">
            <v>#N/A</v>
          </cell>
          <cell r="J2215" t="e">
            <v>#N/A</v>
          </cell>
          <cell r="K2215">
            <v>-1.8716290172739385</v>
          </cell>
          <cell r="L2215">
            <v>-0.94159009100795099</v>
          </cell>
          <cell r="M2215">
            <v>0.65663275343458527</v>
          </cell>
          <cell r="N2215">
            <v>-1.3858801266910421</v>
          </cell>
          <cell r="O2215">
            <v>-2.4922926321663876</v>
          </cell>
          <cell r="P2215">
            <v>-3.1600353167227748</v>
          </cell>
          <cell r="Q2215">
            <v>-2.9241748117559685</v>
          </cell>
          <cell r="R2215">
            <v>-2.4521397157892628</v>
          </cell>
          <cell r="S2215">
            <v>-1.4240966198333591</v>
          </cell>
          <cell r="T2215">
            <v>-0.84346004432380539</v>
          </cell>
          <cell r="U2215">
            <v>-1.9722273541177879</v>
          </cell>
          <cell r="V2215">
            <v>-4.3981204485316745</v>
          </cell>
          <cell r="W2215">
            <v>-4.8279458457750497</v>
          </cell>
        </row>
        <row r="2216">
          <cell r="A2216" t="str">
            <v>EU-251319UBLGIE</v>
          </cell>
          <cell r="B2216" t="str">
            <v>EU-25</v>
          </cell>
          <cell r="C2216">
            <v>1</v>
          </cell>
          <cell r="D2216">
            <v>0</v>
          </cell>
          <cell r="E2216">
            <v>319</v>
          </cell>
          <cell r="F2216">
            <v>0</v>
          </cell>
          <cell r="G2216" t="str">
            <v>UBLGIE</v>
          </cell>
          <cell r="H2216" t="e">
            <v>#N/A</v>
          </cell>
          <cell r="I2216" t="e">
            <v>#N/A</v>
          </cell>
          <cell r="J2216" t="e">
            <v>#N/A</v>
          </cell>
          <cell r="K2216">
            <v>2.5551273495584401</v>
          </cell>
          <cell r="L2216">
            <v>2.9301113652923751</v>
          </cell>
          <cell r="M2216">
            <v>4.3573391716820993</v>
          </cell>
          <cell r="N2216">
            <v>2.152580481034744</v>
          </cell>
          <cell r="O2216">
            <v>0.71736702887180026</v>
          </cell>
          <cell r="P2216">
            <v>-0.10457305592187649</v>
          </cell>
          <cell r="Q2216">
            <v>-6.1994078647169985E-2</v>
          </cell>
          <cell r="R2216">
            <v>0.31951442502481042</v>
          </cell>
          <cell r="S2216">
            <v>1.2634909600245476</v>
          </cell>
          <cell r="T2216">
            <v>1.924369712862152</v>
          </cell>
          <cell r="U2216">
            <v>0.7946327565098219</v>
          </cell>
          <cell r="V2216">
            <v>-1.5670178037097089</v>
          </cell>
          <cell r="W2216">
            <v>-1.9375046669711529</v>
          </cell>
        </row>
        <row r="2217">
          <cell r="A2217" t="str">
            <v>EU-251319UBLGAP</v>
          </cell>
          <cell r="B2217" t="str">
            <v>EU-25</v>
          </cell>
          <cell r="C2217">
            <v>1</v>
          </cell>
          <cell r="D2217">
            <v>0</v>
          </cell>
          <cell r="E2217">
            <v>319</v>
          </cell>
          <cell r="F2217">
            <v>0</v>
          </cell>
          <cell r="G2217" t="str">
            <v>UBLGAP</v>
          </cell>
          <cell r="H2217" t="e">
            <v>#N/A</v>
          </cell>
          <cell r="I2217" t="e">
            <v>#N/A</v>
          </cell>
          <cell r="J2217" t="e">
            <v>#N/A</v>
          </cell>
          <cell r="K2217" t="e">
            <v>#N/A</v>
          </cell>
          <cell r="L2217" t="e">
            <v>#N/A</v>
          </cell>
          <cell r="M2217" t="e">
            <v>#N/A</v>
          </cell>
          <cell r="N2217">
            <v>-1.9119489662904696</v>
          </cell>
          <cell r="O2217">
            <v>-2.5728958357826484</v>
          </cell>
          <cell r="P2217">
            <v>-2.8798839175816457</v>
          </cell>
          <cell r="Q2217">
            <v>-2.8944956125152679</v>
          </cell>
          <cell r="R2217">
            <v>-2.479035062395484</v>
          </cell>
          <cell r="S2217">
            <v>-2.0032836930703226</v>
          </cell>
          <cell r="T2217">
            <v>-1.8475940511782705</v>
          </cell>
          <cell r="U2217">
            <v>-2.6497375643334418</v>
          </cell>
          <cell r="V2217">
            <v>-3.6401710301353849</v>
          </cell>
          <cell r="W2217">
            <v>-3.7742287572330335</v>
          </cell>
        </row>
        <row r="2218">
          <cell r="A2218" t="str">
            <v>EU-251319UBLGAPS</v>
          </cell>
          <cell r="B2218" t="str">
            <v>EU-25</v>
          </cell>
          <cell r="C2218">
            <v>1</v>
          </cell>
          <cell r="D2218">
            <v>0</v>
          </cell>
          <cell r="E2218">
            <v>319</v>
          </cell>
          <cell r="F2218">
            <v>0</v>
          </cell>
          <cell r="G2218" t="str">
            <v>UBLGAPS</v>
          </cell>
          <cell r="H2218" t="e">
            <v>#N/A</v>
          </cell>
          <cell r="I2218" t="e">
            <v>#N/A</v>
          </cell>
          <cell r="J2218" t="e">
            <v>#N/A</v>
          </cell>
          <cell r="K2218" t="e">
            <v>#N/A</v>
          </cell>
          <cell r="L2218" t="e">
            <v>#N/A</v>
          </cell>
          <cell r="M2218" t="e">
            <v>#N/A</v>
          </cell>
          <cell r="N2218" t="e">
            <v>#N/A</v>
          </cell>
          <cell r="O2218" t="e">
            <v>#N/A</v>
          </cell>
          <cell r="P2218">
            <v>-3.1741103710893088</v>
          </cell>
          <cell r="Q2218">
            <v>-3.0461988340311592</v>
          </cell>
          <cell r="R2218">
            <v>-2.6559864167038971</v>
          </cell>
          <cell r="S2218">
            <v>-2.0288218237017466</v>
          </cell>
          <cell r="T2218">
            <v>-1.8064404462089438</v>
          </cell>
          <cell r="U2218">
            <v>-2.6014210684977703</v>
          </cell>
          <cell r="V2218">
            <v>-3.6540631134183648</v>
          </cell>
          <cell r="W2218">
            <v>-3.7322093740189093</v>
          </cell>
        </row>
        <row r="2219">
          <cell r="A2219" t="str">
            <v>EU-251319UDGG</v>
          </cell>
          <cell r="B2219" t="str">
            <v>EU-25</v>
          </cell>
          <cell r="C2219">
            <v>1</v>
          </cell>
          <cell r="D2219">
            <v>0</v>
          </cell>
          <cell r="E2219">
            <v>319</v>
          </cell>
          <cell r="F2219">
            <v>0</v>
          </cell>
          <cell r="G2219" t="str">
            <v>UDGG</v>
          </cell>
          <cell r="H2219" t="e">
            <v>#N/A</v>
          </cell>
          <cell r="I2219">
            <v>70.124256433435477</v>
          </cell>
          <cell r="J2219">
            <v>68.378382503923021</v>
          </cell>
          <cell r="K2219">
            <v>66.569838229732653</v>
          </cell>
          <cell r="L2219">
            <v>65.858518229273372</v>
          </cell>
          <cell r="M2219">
            <v>61.893302287257491</v>
          </cell>
          <cell r="N2219">
            <v>60.994600134449627</v>
          </cell>
          <cell r="O2219">
            <v>60.409787435643949</v>
          </cell>
          <cell r="P2219">
            <v>62.001372339133489</v>
          </cell>
          <cell r="Q2219">
            <v>62.449982755753318</v>
          </cell>
          <cell r="R2219">
            <v>63.067111826503975</v>
          </cell>
          <cell r="S2219">
            <v>61.830553586036572</v>
          </cell>
          <cell r="T2219">
            <v>59.301977965123356</v>
          </cell>
          <cell r="U2219">
            <v>61.254188472162852</v>
          </cell>
          <cell r="V2219">
            <v>68.129699471033689</v>
          </cell>
          <cell r="W2219">
            <v>71.645471958909752</v>
          </cell>
        </row>
        <row r="2220">
          <cell r="A2220" t="str">
            <v>EU-2560OCPH</v>
          </cell>
          <cell r="B2220" t="str">
            <v>EU-25</v>
          </cell>
          <cell r="C2220">
            <v>6</v>
          </cell>
          <cell r="D2220">
            <v>1</v>
          </cell>
          <cell r="E2220">
            <v>0</v>
          </cell>
          <cell r="F2220">
            <v>0</v>
          </cell>
          <cell r="G2220" t="str">
            <v>OCPH</v>
          </cell>
          <cell r="H2220" t="e">
            <v>#N/A</v>
          </cell>
          <cell r="I2220">
            <v>2.2310486106184246</v>
          </cell>
          <cell r="J2220">
            <v>2.1847131534187936</v>
          </cell>
          <cell r="K2220">
            <v>3.3272106352973729</v>
          </cell>
          <cell r="L2220">
            <v>3.7009576217590823</v>
          </cell>
          <cell r="M2220">
            <v>3.4148630364041477</v>
          </cell>
          <cell r="N2220">
            <v>2.2123217166519327</v>
          </cell>
          <cell r="O2220">
            <v>1.6393265872874263</v>
          </cell>
          <cell r="P2220">
            <v>1.6974952846242397</v>
          </cell>
          <cell r="Q2220">
            <v>2.0297921890938264</v>
          </cell>
          <cell r="R2220">
            <v>1.9052471609389166</v>
          </cell>
          <cell r="S2220">
            <v>2.186742083026072</v>
          </cell>
          <cell r="T2220">
            <v>2.1078518547505531</v>
          </cell>
          <cell r="U2220">
            <v>0.91271356615414412</v>
          </cell>
          <cell r="V2220">
            <v>-0.40170160522189358</v>
          </cell>
          <cell r="W2220">
            <v>0.37292879277530666</v>
          </cell>
        </row>
        <row r="2221">
          <cell r="A2221" t="str">
            <v>EU-2560OIGT</v>
          </cell>
          <cell r="B2221" t="str">
            <v>EU-25</v>
          </cell>
          <cell r="C2221">
            <v>6</v>
          </cell>
          <cell r="D2221">
            <v>1</v>
          </cell>
          <cell r="E2221">
            <v>0</v>
          </cell>
          <cell r="F2221">
            <v>0</v>
          </cell>
          <cell r="G2221" t="str">
            <v>OIGT</v>
          </cell>
          <cell r="H2221" t="e">
            <v>#N/A</v>
          </cell>
          <cell r="I2221">
            <v>2.7305650061140829</v>
          </cell>
          <cell r="J2221">
            <v>3.6158720456274329</v>
          </cell>
          <cell r="K2221">
            <v>7.3122475431498746</v>
          </cell>
          <cell r="L2221">
            <v>5.4787218574299024</v>
          </cell>
          <cell r="M2221">
            <v>4.5915134089735909</v>
          </cell>
          <cell r="N2221">
            <v>0.67990491888554327</v>
          </cell>
          <cell r="O2221">
            <v>-0.56094115545881618</v>
          </cell>
          <cell r="P2221">
            <v>1.2624396483911227</v>
          </cell>
          <cell r="Q2221">
            <v>2.9438507401217784</v>
          </cell>
          <cell r="R2221">
            <v>3.4620119234798352</v>
          </cell>
          <cell r="S2221">
            <v>5.9967615637986915</v>
          </cell>
          <cell r="T2221">
            <v>5.1000257581119035</v>
          </cell>
          <cell r="U2221">
            <v>8.073251560518635E-2</v>
          </cell>
          <cell r="V2221">
            <v>-6.1020456829213092</v>
          </cell>
          <cell r="W2221">
            <v>-0.72090978638353898</v>
          </cell>
        </row>
        <row r="2222">
          <cell r="A2222" t="str">
            <v>EU-2560OXGS</v>
          </cell>
          <cell r="B2222" t="str">
            <v>EU-25</v>
          </cell>
          <cell r="C2222">
            <v>6</v>
          </cell>
          <cell r="D2222">
            <v>1</v>
          </cell>
          <cell r="E2222">
            <v>0</v>
          </cell>
          <cell r="F2222">
            <v>0</v>
          </cell>
          <cell r="G2222" t="str">
            <v>OXGS</v>
          </cell>
          <cell r="H2222" t="e">
            <v>#N/A</v>
          </cell>
          <cell r="I2222">
            <v>5.3901500503722444</v>
          </cell>
          <cell r="J2222">
            <v>10.496644897407602</v>
          </cell>
          <cell r="K2222">
            <v>7.0677015105857333</v>
          </cell>
          <cell r="L2222">
            <v>5.6213617542587135</v>
          </cell>
          <cell r="M2222">
            <v>12.452767430502742</v>
          </cell>
          <cell r="N2222">
            <v>3.8134073388133904</v>
          </cell>
          <cell r="O2222">
            <v>1.8862234357314822</v>
          </cell>
          <cell r="P2222">
            <v>1.8046559725568345</v>
          </cell>
          <cell r="Q2222">
            <v>7.4836375705404468</v>
          </cell>
          <cell r="R2222">
            <v>5.8354177333154178</v>
          </cell>
          <cell r="S2222">
            <v>9.192279411555603</v>
          </cell>
          <cell r="T2222">
            <v>5.0571866743088778</v>
          </cell>
          <cell r="U2222">
            <v>2.6151683460295061</v>
          </cell>
          <cell r="V2222">
            <v>-3.5719811624986497</v>
          </cell>
          <cell r="W2222">
            <v>1.4086117017057198</v>
          </cell>
        </row>
        <row r="2223">
          <cell r="A2223" t="str">
            <v>EU-2560OMGS</v>
          </cell>
          <cell r="B2223" t="str">
            <v>EU-25</v>
          </cell>
          <cell r="C2223">
            <v>6</v>
          </cell>
          <cell r="D2223">
            <v>1</v>
          </cell>
          <cell r="E2223">
            <v>0</v>
          </cell>
          <cell r="F2223">
            <v>0</v>
          </cell>
          <cell r="G2223" t="str">
            <v>OMGS</v>
          </cell>
          <cell r="H2223" t="e">
            <v>#N/A</v>
          </cell>
          <cell r="I2223">
            <v>4.9512995919241076</v>
          </cell>
          <cell r="J2223">
            <v>9.700923203414046</v>
          </cell>
          <cell r="K2223">
            <v>10.434612330692872</v>
          </cell>
          <cell r="L2223">
            <v>7.5040715923925694</v>
          </cell>
          <cell r="M2223">
            <v>11.457245752566948</v>
          </cell>
          <cell r="N2223">
            <v>2.5767949694139647</v>
          </cell>
          <cell r="O2223">
            <v>1.4119111780672711</v>
          </cell>
          <cell r="P2223">
            <v>3.2540551162358877</v>
          </cell>
          <cell r="Q2223">
            <v>7.4700304960684472</v>
          </cell>
          <cell r="R2223">
            <v>6.0970158692086551</v>
          </cell>
          <cell r="S2223">
            <v>9.0793217263398063</v>
          </cell>
          <cell r="T2223">
            <v>5.0405233679246209</v>
          </cell>
          <cell r="U2223">
            <v>2.6168352446456655</v>
          </cell>
          <cell r="V2223">
            <v>-2.5062613207814444</v>
          </cell>
          <cell r="W2223">
            <v>0.97450103262719523</v>
          </cell>
        </row>
        <row r="2224">
          <cell r="A2224" t="str">
            <v>EU-2510CVGD3</v>
          </cell>
          <cell r="B2224" t="str">
            <v>EU-25</v>
          </cell>
          <cell r="C2224">
            <v>1</v>
          </cell>
          <cell r="D2224">
            <v>0</v>
          </cell>
          <cell r="E2224">
            <v>0</v>
          </cell>
          <cell r="F2224">
            <v>0</v>
          </cell>
          <cell r="G2224" t="str">
            <v>CVGD3</v>
          </cell>
          <cell r="H2224" t="e">
            <v>#N/A</v>
          </cell>
          <cell r="I2224">
            <v>2.1376021755195276</v>
          </cell>
          <cell r="J2224">
            <v>2.1772184205379452</v>
          </cell>
          <cell r="K2224">
            <v>3.6270141792055819</v>
          </cell>
          <cell r="L2224">
            <v>3.6641733739774187</v>
          </cell>
          <cell r="M2224">
            <v>3.3856732900180031</v>
          </cell>
          <cell r="N2224">
            <v>1.8536460939995838</v>
          </cell>
          <cell r="O2224">
            <v>1.3631339016569435</v>
          </cell>
          <cell r="P2224">
            <v>1.6653984764267764</v>
          </cell>
          <cell r="Q2224">
            <v>2.1321166881312701</v>
          </cell>
          <cell r="R2224">
            <v>2.1217271467710273</v>
          </cell>
          <cell r="S2224">
            <v>2.8826228282515052</v>
          </cell>
          <cell r="T2224">
            <v>2.6959207544172745</v>
          </cell>
          <cell r="U2224">
            <v>0.98488984301636195</v>
          </cell>
          <cell r="V2224">
            <v>-1.2134603248623341</v>
          </cell>
          <cell r="W2224">
            <v>0.30682455333173875</v>
          </cell>
        </row>
        <row r="2225">
          <cell r="A2225" t="str">
            <v>EU-2510CVGD4</v>
          </cell>
          <cell r="B2225" t="str">
            <v>EU-25</v>
          </cell>
          <cell r="C2225">
            <v>1</v>
          </cell>
          <cell r="D2225">
            <v>0</v>
          </cell>
          <cell r="E2225">
            <v>0</v>
          </cell>
          <cell r="F2225">
            <v>0</v>
          </cell>
          <cell r="G2225" t="str">
            <v>CVGD4</v>
          </cell>
          <cell r="H2225" t="e">
            <v>#N/A</v>
          </cell>
          <cell r="I2225">
            <v>-0.52653720124762193</v>
          </cell>
          <cell r="J2225">
            <v>0.19004901965878174</v>
          </cell>
          <cell r="K2225">
            <v>0.24492007645978897</v>
          </cell>
          <cell r="L2225">
            <v>-9.0385592007339532E-2</v>
          </cell>
          <cell r="M2225">
            <v>7.0105476270572842E-2</v>
          </cell>
          <cell r="N2225">
            <v>-0.3556194240425512</v>
          </cell>
          <cell r="O2225">
            <v>-0.32535568980870488</v>
          </cell>
          <cell r="P2225">
            <v>0.11886958905165035</v>
          </cell>
          <cell r="Q2225">
            <v>0.18792669616400492</v>
          </cell>
          <cell r="R2225">
            <v>-0.15507806773773436</v>
          </cell>
          <cell r="S2225">
            <v>7.7214612262721305E-2</v>
          </cell>
          <cell r="T2225">
            <v>0.13604848512133949</v>
          </cell>
          <cell r="U2225">
            <v>-4.6355532540585664E-2</v>
          </cell>
          <cell r="V2225">
            <v>-0.21205366970455519</v>
          </cell>
          <cell r="W2225">
            <v>1.3115578825892565E-2</v>
          </cell>
        </row>
        <row r="2226">
          <cell r="A2226" t="str">
            <v>EU-2510CVGD9</v>
          </cell>
          <cell r="B2226" t="str">
            <v>EU-25</v>
          </cell>
          <cell r="C2226">
            <v>1</v>
          </cell>
          <cell r="D2226">
            <v>0</v>
          </cell>
          <cell r="E2226">
            <v>0</v>
          </cell>
          <cell r="F2226">
            <v>0</v>
          </cell>
          <cell r="G2226" t="str">
            <v>CVGD9</v>
          </cell>
          <cell r="H2226" t="e">
            <v>#N/A</v>
          </cell>
          <cell r="I2226">
            <v>0.20393533593448887</v>
          </cell>
          <cell r="J2226">
            <v>0.40694637567604852</v>
          </cell>
          <cell r="K2226">
            <v>-0.87002182195187094</v>
          </cell>
          <cell r="L2226">
            <v>-0.49797848102951092</v>
          </cell>
          <cell r="M2226">
            <v>0.43297436395822331</v>
          </cell>
          <cell r="N2226">
            <v>0.45251841674690563</v>
          </cell>
          <cell r="O2226">
            <v>0.18340642821550379</v>
          </cell>
          <cell r="P2226">
            <v>-0.46259558600924411</v>
          </cell>
          <cell r="Q2226">
            <v>0.10029124053355343</v>
          </cell>
          <cell r="R2226">
            <v>-1.8930019220463556E-2</v>
          </cell>
          <cell r="S2226">
            <v>0.1147318201157157</v>
          </cell>
          <cell r="T2226">
            <v>3.3666386152285899E-2</v>
          </cell>
          <cell r="U2226">
            <v>1.9081982368130079E-2</v>
          </cell>
          <cell r="V2226">
            <v>-0.45614410425195695</v>
          </cell>
          <cell r="W2226">
            <v>0.17855680571104188</v>
          </cell>
        </row>
        <row r="2227">
          <cell r="A2227" t="str">
            <v>EU-2560NETN</v>
          </cell>
          <cell r="B2227" t="str">
            <v>EU-25</v>
          </cell>
          <cell r="C2227">
            <v>6</v>
          </cell>
          <cell r="D2227">
            <v>0</v>
          </cell>
          <cell r="E2227">
            <v>0</v>
          </cell>
          <cell r="F2227">
            <v>0</v>
          </cell>
          <cell r="G2227" t="str">
            <v>NETN</v>
          </cell>
          <cell r="H2227" t="e">
            <v>#N/A</v>
          </cell>
          <cell r="I2227">
            <v>0.62596795726879151</v>
          </cell>
          <cell r="J2227">
            <v>0.96588909791188726</v>
          </cell>
          <cell r="K2227">
            <v>1.544470836725953</v>
          </cell>
          <cell r="L2227">
            <v>1.1211247636802923</v>
          </cell>
          <cell r="M2227">
            <v>1.6539570873809639</v>
          </cell>
          <cell r="N2227">
            <v>0.99359764307074272</v>
          </cell>
          <cell r="O2227">
            <v>0.57323926952035364</v>
          </cell>
          <cell r="P2227">
            <v>0.50293604133975212</v>
          </cell>
          <cell r="Q2227">
            <v>0.75018657602812233</v>
          </cell>
          <cell r="R2227">
            <v>1.0440026267504843</v>
          </cell>
          <cell r="S2227">
            <v>1.6302379336575523</v>
          </cell>
          <cell r="T2227">
            <v>1.7753661075416538</v>
          </cell>
          <cell r="U2227">
            <v>0.94510712734492408</v>
          </cell>
          <cell r="V2227">
            <v>-1.6460645136809449</v>
          </cell>
          <cell r="W2227">
            <v>-0.41315516832534094</v>
          </cell>
        </row>
        <row r="2228">
          <cell r="A2228" t="str">
            <v>EU-2510ZUTN</v>
          </cell>
          <cell r="B2228" t="str">
            <v>EU-25</v>
          </cell>
          <cell r="C2228">
            <v>1</v>
          </cell>
          <cell r="D2228">
            <v>0</v>
          </cell>
          <cell r="E2228">
            <v>0</v>
          </cell>
          <cell r="F2228">
            <v>0</v>
          </cell>
          <cell r="G2228" t="str">
            <v>ZUTN</v>
          </cell>
          <cell r="H2228">
            <v>10.6</v>
          </cell>
          <cell r="I2228">
            <v>10.4</v>
          </cell>
          <cell r="J2228">
            <v>10</v>
          </cell>
          <cell r="K2228">
            <v>9.4</v>
          </cell>
          <cell r="L2228">
            <v>9.1</v>
          </cell>
          <cell r="M2228">
            <v>8.6</v>
          </cell>
          <cell r="N2228">
            <v>8.4</v>
          </cell>
          <cell r="O2228">
            <v>8.8000000000000007</v>
          </cell>
          <cell r="P2228">
            <v>9</v>
          </cell>
          <cell r="Q2228">
            <v>9</v>
          </cell>
          <cell r="R2228">
            <v>8.9</v>
          </cell>
          <cell r="S2228">
            <v>8.1999999999999993</v>
          </cell>
          <cell r="T2228">
            <v>7.2</v>
          </cell>
          <cell r="U2228">
            <v>7.1</v>
          </cell>
          <cell r="V2228">
            <v>8.9</v>
          </cell>
          <cell r="W2228">
            <v>9.6999999999999993</v>
          </cell>
        </row>
        <row r="2229">
          <cell r="A2229" t="str">
            <v>EU-2560RVGDE</v>
          </cell>
          <cell r="B2229" t="str">
            <v>EU-25</v>
          </cell>
          <cell r="C2229">
            <v>6</v>
          </cell>
          <cell r="D2229">
            <v>1</v>
          </cell>
          <cell r="E2229">
            <v>0</v>
          </cell>
          <cell r="F2229">
            <v>0</v>
          </cell>
          <cell r="G2229" t="str">
            <v>RVGDE</v>
          </cell>
          <cell r="H2229" t="e">
            <v>#N/A</v>
          </cell>
          <cell r="I2229">
            <v>2.07708360437735</v>
          </cell>
          <cell r="J2229">
            <v>2.4689278201426301</v>
          </cell>
          <cell r="K2229">
            <v>1.873445776902849</v>
          </cell>
          <cell r="L2229">
            <v>2.2380397087343296</v>
          </cell>
          <cell r="M2229">
            <v>2.493292520907131</v>
          </cell>
          <cell r="N2229">
            <v>1.1613102973570433</v>
          </cell>
          <cell r="O2229">
            <v>1.1393761155321203</v>
          </cell>
          <cell r="P2229">
            <v>1.6473010261707888</v>
          </cell>
          <cell r="Q2229">
            <v>2.2368257338162278</v>
          </cell>
          <cell r="R2229">
            <v>1.4173279341196166</v>
          </cell>
          <cell r="S2229">
            <v>1.9331776843779735</v>
          </cell>
          <cell r="T2229">
            <v>1.4056588750641197</v>
          </cell>
          <cell r="U2229">
            <v>0.42027484322524344</v>
          </cell>
          <cell r="V2229">
            <v>5.4174858298083883E-2</v>
          </cell>
          <cell r="W2229">
            <v>1.1525257551616264</v>
          </cell>
        </row>
        <row r="2230">
          <cell r="A2230" t="str">
            <v>EU-2560PVGD</v>
          </cell>
          <cell r="B2230" t="str">
            <v>EU-25</v>
          </cell>
          <cell r="C2230">
            <v>6</v>
          </cell>
          <cell r="D2230">
            <v>1</v>
          </cell>
          <cell r="E2230">
            <v>0</v>
          </cell>
          <cell r="F2230">
            <v>0</v>
          </cell>
          <cell r="G2230" t="str">
            <v>PVGD</v>
          </cell>
          <cell r="H2230">
            <v>3.3435658901535659</v>
          </cell>
          <cell r="I2230">
            <v>2.5449657740724829</v>
          </cell>
          <cell r="J2230">
            <v>2.0072589280109687</v>
          </cell>
          <cell r="K2230">
            <v>1.9615689994072039</v>
          </cell>
          <cell r="L2230">
            <v>1.3743379714616699</v>
          </cell>
          <cell r="M2230">
            <v>1.5953580840041948</v>
          </cell>
          <cell r="N2230">
            <v>2.4780464331985552</v>
          </cell>
          <cell r="O2230">
            <v>2.6549328337477585</v>
          </cell>
          <cell r="P2230">
            <v>2.3016838802166983</v>
          </cell>
          <cell r="Q2230">
            <v>2.0530880108474703</v>
          </cell>
          <cell r="R2230">
            <v>2.0203820249783844</v>
          </cell>
          <cell r="S2230">
            <v>2.0746311491164127</v>
          </cell>
          <cell r="T2230">
            <v>2.521876111990129</v>
          </cell>
          <cell r="U2230">
            <v>2.6036885897423812</v>
          </cell>
          <cell r="V2230">
            <v>1.7084310974988082</v>
          </cell>
          <cell r="W2230">
            <v>1.7188605612236341</v>
          </cell>
        </row>
        <row r="2231">
          <cell r="A2231" t="str">
            <v>EU-2560RWCDV</v>
          </cell>
          <cell r="B2231" t="str">
            <v>EU-25</v>
          </cell>
          <cell r="C2231">
            <v>6</v>
          </cell>
          <cell r="D2231">
            <v>1</v>
          </cell>
          <cell r="E2231">
            <v>0</v>
          </cell>
          <cell r="F2231">
            <v>0</v>
          </cell>
          <cell r="G2231" t="str">
            <v>RWCDV</v>
          </cell>
          <cell r="H2231" t="e">
            <v>#N/A</v>
          </cell>
          <cell r="I2231">
            <v>0.96346763815913228</v>
          </cell>
          <cell r="J2231">
            <v>1.0133601324399999</v>
          </cell>
          <cell r="K2231">
            <v>0.84090259420452895</v>
          </cell>
          <cell r="L2231">
            <v>2.0938033685172552</v>
          </cell>
          <cell r="M2231">
            <v>2.4962417098838063</v>
          </cell>
          <cell r="N2231">
            <v>1.2798466151550558</v>
          </cell>
          <cell r="O2231">
            <v>0.47378988682247325</v>
          </cell>
          <cell r="P2231">
            <v>1.0235542757626837</v>
          </cell>
          <cell r="Q2231">
            <v>0.85428931123476826</v>
          </cell>
          <cell r="R2231">
            <v>0.43335909191204447</v>
          </cell>
          <cell r="S2231">
            <v>0.641511253573257</v>
          </cell>
          <cell r="T2231">
            <v>0.29217947074866579</v>
          </cell>
          <cell r="U2231">
            <v>0.89769103528829497</v>
          </cell>
          <cell r="V2231">
            <v>0.78388206803281513</v>
          </cell>
          <cell r="W2231">
            <v>0.39718203025793652</v>
          </cell>
        </row>
        <row r="2232">
          <cell r="A2232" t="str">
            <v>EU-2560QLCD</v>
          </cell>
          <cell r="B2232" t="str">
            <v>EU-25</v>
          </cell>
          <cell r="C2232">
            <v>6</v>
          </cell>
          <cell r="D2232">
            <v>1</v>
          </cell>
          <cell r="E2232">
            <v>0</v>
          </cell>
          <cell r="F2232">
            <v>0</v>
          </cell>
          <cell r="G2232" t="str">
            <v>QLCD</v>
          </cell>
          <cell r="H2232" t="e">
            <v>#N/A</v>
          </cell>
          <cell r="I2232">
            <v>-0.54157135890721131</v>
          </cell>
          <cell r="J2232">
            <v>-0.96413899113826362</v>
          </cell>
          <cell r="K2232">
            <v>-0.80160324807764249</v>
          </cell>
          <cell r="L2232">
            <v>-6.6068620426318336E-2</v>
          </cell>
          <cell r="M2232">
            <v>9.5699200705290366E-2</v>
          </cell>
          <cell r="N2232">
            <v>0.28640789756539942</v>
          </cell>
          <cell r="O2232">
            <v>-0.42301240317786926</v>
          </cell>
          <cell r="P2232">
            <v>-0.2234252622300037</v>
          </cell>
          <cell r="Q2232">
            <v>-1.0180065055036436</v>
          </cell>
          <cell r="R2232">
            <v>-0.63499805740074855</v>
          </cell>
          <cell r="S2232">
            <v>-0.90153873363628678</v>
          </cell>
          <cell r="T2232">
            <v>-0.77180149169405743</v>
          </cell>
          <cell r="U2232">
            <v>0.76754389864936989</v>
          </cell>
          <cell r="V2232">
            <v>0.94784569677144326</v>
          </cell>
          <cell r="W2232">
            <v>-0.62827599000422341</v>
          </cell>
        </row>
        <row r="2233">
          <cell r="A2233" t="str">
            <v>EU-2560OVGDP</v>
          </cell>
          <cell r="B2233" t="str">
            <v>EU-25</v>
          </cell>
          <cell r="C2233">
            <v>6</v>
          </cell>
          <cell r="D2233">
            <v>0</v>
          </cell>
          <cell r="E2233">
            <v>0</v>
          </cell>
          <cell r="F2233">
            <v>0</v>
          </cell>
          <cell r="G2233" t="str">
            <v>OVGDP</v>
          </cell>
          <cell r="H2233" t="e">
            <v>#N/A</v>
          </cell>
          <cell r="I2233" t="e">
            <v>#N/A</v>
          </cell>
          <cell r="J2233" t="e">
            <v>#N/A</v>
          </cell>
          <cell r="K2233">
            <v>2.4568492198565384</v>
          </cell>
          <cell r="L2233">
            <v>2.4812444430674763</v>
          </cell>
          <cell r="M2233">
            <v>2.483759252070139</v>
          </cell>
          <cell r="N2233">
            <v>2.349177025723348</v>
          </cell>
          <cell r="O2233">
            <v>2.1341855209558114</v>
          </cell>
          <cell r="P2233">
            <v>2.0117467877301509</v>
          </cell>
          <cell r="Q2233">
            <v>1.924930687444637</v>
          </cell>
          <cell r="R2233">
            <v>1.8298494907786234</v>
          </cell>
          <cell r="S2233">
            <v>1.9011285143904599</v>
          </cell>
          <cell r="T2233">
            <v>1.9071041541119271</v>
          </cell>
          <cell r="U2233">
            <v>1.6187049773443984</v>
          </cell>
          <cell r="V2233">
            <v>1.0893145631696743</v>
          </cell>
          <cell r="W2233">
            <v>1.1329288303579377</v>
          </cell>
        </row>
        <row r="2234">
          <cell r="A2234" t="str">
            <v>EU-251319URTG</v>
          </cell>
          <cell r="B2234" t="str">
            <v>EU-25</v>
          </cell>
          <cell r="C2234">
            <v>1</v>
          </cell>
          <cell r="D2234">
            <v>0</v>
          </cell>
          <cell r="E2234">
            <v>319</v>
          </cell>
          <cell r="F2234">
            <v>0</v>
          </cell>
          <cell r="G2234" t="str">
            <v>URTG</v>
          </cell>
          <cell r="H2234" t="e">
            <v>#N/A</v>
          </cell>
          <cell r="I2234" t="e">
            <v>#N/A</v>
          </cell>
          <cell r="J2234" t="e">
            <v>#N/A</v>
          </cell>
          <cell r="K2234">
            <v>45.615360846571598</v>
          </cell>
          <cell r="L2234">
            <v>46.033190548461612</v>
          </cell>
          <cell r="M2234">
            <v>45.613401109027038</v>
          </cell>
          <cell r="N2234">
            <v>44.952208866901017</v>
          </cell>
          <cell r="O2234">
            <v>44.344493575265858</v>
          </cell>
          <cell r="P2234">
            <v>44.419016085378175</v>
          </cell>
          <cell r="Q2234">
            <v>44.210701517670216</v>
          </cell>
          <cell r="R2234">
            <v>44.646495350678791</v>
          </cell>
          <cell r="S2234">
            <v>45.137667568886492</v>
          </cell>
          <cell r="T2234">
            <v>45.221017890277736</v>
          </cell>
          <cell r="U2234">
            <v>44.600578228747594</v>
          </cell>
          <cell r="V2234">
            <v>44.421129063598379</v>
          </cell>
          <cell r="W2234">
            <v>44.265888905493547</v>
          </cell>
        </row>
        <row r="2235">
          <cell r="A2235" t="str">
            <v>EU-251319UUTG</v>
          </cell>
          <cell r="B2235" t="str">
            <v>EU-25</v>
          </cell>
          <cell r="C2235">
            <v>1</v>
          </cell>
          <cell r="D2235">
            <v>0</v>
          </cell>
          <cell r="E2235">
            <v>319</v>
          </cell>
          <cell r="F2235">
            <v>0</v>
          </cell>
          <cell r="G2235" t="str">
            <v>UUTG</v>
          </cell>
          <cell r="H2235" t="e">
            <v>#N/A</v>
          </cell>
          <cell r="I2235" t="e">
            <v>#N/A</v>
          </cell>
          <cell r="J2235" t="e">
            <v>#N/A</v>
          </cell>
          <cell r="K2235">
            <v>47.528088513868425</v>
          </cell>
          <cell r="L2235">
            <v>46.995648450395969</v>
          </cell>
          <cell r="M2235">
            <v>44.96877029730107</v>
          </cell>
          <cell r="N2235">
            <v>46.34955795949908</v>
          </cell>
          <cell r="O2235">
            <v>46.881295136027092</v>
          </cell>
          <cell r="P2235">
            <v>47.613501616429659</v>
          </cell>
          <cell r="Q2235">
            <v>47.169308766945036</v>
          </cell>
          <cell r="R2235">
            <v>47.137050851882826</v>
          </cell>
          <cell r="S2235">
            <v>46.597932285291257</v>
          </cell>
          <cell r="T2235">
            <v>46.082641561633309</v>
          </cell>
          <cell r="U2235">
            <v>46.615772082786947</v>
          </cell>
          <cell r="V2235">
            <v>48.833328766218301</v>
          </cell>
          <cell r="W2235">
            <v>49.108334553237029</v>
          </cell>
        </row>
        <row r="2236">
          <cell r="A2236" t="str">
            <v>EU-251319UTVG</v>
          </cell>
          <cell r="B2236" t="str">
            <v>EU-25</v>
          </cell>
          <cell r="C2236">
            <v>1</v>
          </cell>
          <cell r="D2236">
            <v>0</v>
          </cell>
          <cell r="E2236">
            <v>319</v>
          </cell>
          <cell r="F2236">
            <v>0</v>
          </cell>
          <cell r="G2236" t="str">
            <v>UTVG</v>
          </cell>
          <cell r="H2236" t="e">
            <v>#N/A</v>
          </cell>
          <cell r="I2236" t="e">
            <v>#N/A</v>
          </cell>
          <cell r="J2236" t="e">
            <v>#N/A</v>
          </cell>
          <cell r="K2236">
            <v>13.388312392782845</v>
          </cell>
          <cell r="L2236">
            <v>13.696353877564968</v>
          </cell>
          <cell r="M2236">
            <v>13.408816238069242</v>
          </cell>
          <cell r="N2236">
            <v>13.129677808300919</v>
          </cell>
          <cell r="O2236">
            <v>13.204317453007516</v>
          </cell>
          <cell r="P2236">
            <v>13.232979506160241</v>
          </cell>
          <cell r="Q2236">
            <v>13.341580506528278</v>
          </cell>
          <cell r="R2236">
            <v>13.404656435404846</v>
          </cell>
          <cell r="S2236">
            <v>13.552935752789189</v>
          </cell>
          <cell r="T2236">
            <v>13.498765311310246</v>
          </cell>
          <cell r="U2236">
            <v>13.088615666560774</v>
          </cell>
          <cell r="V2236">
            <v>13.058665632025043</v>
          </cell>
          <cell r="W2236">
            <v>13.123125601206176</v>
          </cell>
        </row>
        <row r="2237">
          <cell r="A2237" t="str">
            <v>EU-251319UTYG</v>
          </cell>
          <cell r="B2237" t="str">
            <v>EU-25</v>
          </cell>
          <cell r="C2237">
            <v>1</v>
          </cell>
          <cell r="D2237">
            <v>0</v>
          </cell>
          <cell r="E2237">
            <v>319</v>
          </cell>
          <cell r="F2237">
            <v>0</v>
          </cell>
          <cell r="G2237" t="str">
            <v>UTYG</v>
          </cell>
          <cell r="H2237" t="e">
            <v>#N/A</v>
          </cell>
          <cell r="I2237" t="e">
            <v>#N/A</v>
          </cell>
          <cell r="J2237" t="e">
            <v>#N/A</v>
          </cell>
          <cell r="K2237">
            <v>13.275715925697467</v>
          </cell>
          <cell r="L2237">
            <v>13.529431411806961</v>
          </cell>
          <cell r="M2237">
            <v>13.733580644212221</v>
          </cell>
          <cell r="N2237">
            <v>13.323943494078058</v>
          </cell>
          <cell r="O2237">
            <v>12.764516588664165</v>
          </cell>
          <cell r="P2237">
            <v>12.394522233298241</v>
          </cell>
          <cell r="Q2237">
            <v>12.388360603629016</v>
          </cell>
          <cell r="R2237">
            <v>12.744248307013834</v>
          </cell>
          <cell r="S2237">
            <v>13.272682752035841</v>
          </cell>
          <cell r="T2237">
            <v>13.491084204866821</v>
          </cell>
          <cell r="U2237">
            <v>13.183226211376436</v>
          </cell>
          <cell r="V2237">
            <v>12.727026928585012</v>
          </cell>
          <cell r="W2237">
            <v>12.579852772545152</v>
          </cell>
        </row>
        <row r="2238">
          <cell r="A2238" t="str">
            <v>EU-251319UTSG</v>
          </cell>
          <cell r="B2238" t="str">
            <v>EU-25</v>
          </cell>
          <cell r="C2238">
            <v>1</v>
          </cell>
          <cell r="D2238">
            <v>0</v>
          </cell>
          <cell r="E2238">
            <v>319</v>
          </cell>
          <cell r="F2238">
            <v>0</v>
          </cell>
          <cell r="G2238" t="str">
            <v>UTSG</v>
          </cell>
          <cell r="H2238" t="e">
            <v>#N/A</v>
          </cell>
          <cell r="I2238" t="e">
            <v>#N/A</v>
          </cell>
          <cell r="J2238" t="e">
            <v>#N/A</v>
          </cell>
          <cell r="K2238">
            <v>14.245086853006628</v>
          </cell>
          <cell r="L2238">
            <v>14.165447489982988</v>
          </cell>
          <cell r="M2238">
            <v>13.943441433072005</v>
          </cell>
          <cell r="N2238">
            <v>13.847479114348788</v>
          </cell>
          <cell r="O2238">
            <v>13.799913280680896</v>
          </cell>
          <cell r="P2238">
            <v>14.018799606454536</v>
          </cell>
          <cell r="Q2238">
            <v>13.875219117260013</v>
          </cell>
          <cell r="R2238">
            <v>13.821300226020142</v>
          </cell>
          <cell r="S2238">
            <v>13.719918430692903</v>
          </cell>
          <cell r="T2238">
            <v>13.573853853216677</v>
          </cell>
          <cell r="U2238">
            <v>13.776199986829882</v>
          </cell>
          <cell r="V2238">
            <v>14.022813105866616</v>
          </cell>
          <cell r="W2238">
            <v>13.954687662327551</v>
          </cell>
        </row>
        <row r="2239">
          <cell r="A2239" t="str">
            <v>EU-251319UWCG</v>
          </cell>
          <cell r="B2239" t="str">
            <v>EU-25</v>
          </cell>
          <cell r="C2239">
            <v>1</v>
          </cell>
          <cell r="D2239">
            <v>0</v>
          </cell>
          <cell r="E2239">
            <v>319</v>
          </cell>
          <cell r="F2239">
            <v>0</v>
          </cell>
          <cell r="G2239" t="str">
            <v>UWCG</v>
          </cell>
          <cell r="H2239" t="e">
            <v>#N/A</v>
          </cell>
          <cell r="I2239" t="e">
            <v>#N/A</v>
          </cell>
          <cell r="J2239" t="e">
            <v>#N/A</v>
          </cell>
          <cell r="K2239">
            <v>10.682654596244523</v>
          </cell>
          <cell r="L2239">
            <v>10.640539310441719</v>
          </cell>
          <cell r="M2239">
            <v>10.514579449195164</v>
          </cell>
          <cell r="N2239">
            <v>10.541863496812475</v>
          </cell>
          <cell r="O2239">
            <v>10.684052556528338</v>
          </cell>
          <cell r="P2239">
            <v>10.829774214277919</v>
          </cell>
          <cell r="Q2239">
            <v>10.777709890306022</v>
          </cell>
          <cell r="R2239">
            <v>10.765664861075265</v>
          </cell>
          <cell r="S2239">
            <v>10.588404657753472</v>
          </cell>
          <cell r="T2239">
            <v>10.402737140237894</v>
          </cell>
          <cell r="U2239">
            <v>10.494597881986696</v>
          </cell>
          <cell r="V2239">
            <v>10.786781717178888</v>
          </cell>
          <cell r="W2239">
            <v>10.817727386649807</v>
          </cell>
        </row>
        <row r="2240">
          <cell r="A2240" t="str">
            <v>EU-251319UCTGI</v>
          </cell>
          <cell r="B2240" t="str">
            <v>EU-25</v>
          </cell>
          <cell r="C2240">
            <v>1</v>
          </cell>
          <cell r="D2240">
            <v>0</v>
          </cell>
          <cell r="E2240">
            <v>319</v>
          </cell>
          <cell r="F2240">
            <v>0</v>
          </cell>
          <cell r="G2240" t="str">
            <v>UCTGI</v>
          </cell>
          <cell r="H2240" t="e">
            <v>#N/A</v>
          </cell>
          <cell r="I2240" t="e">
            <v>#N/A</v>
          </cell>
          <cell r="J2240" t="e">
            <v>#N/A</v>
          </cell>
          <cell r="K2240" t="e">
            <v>#N/A</v>
          </cell>
          <cell r="L2240" t="e">
            <v>#N/A</v>
          </cell>
          <cell r="M2240" t="e">
            <v>#N/A</v>
          </cell>
          <cell r="N2240" t="e">
            <v>#N/A</v>
          </cell>
          <cell r="O2240" t="e">
            <v>#N/A</v>
          </cell>
          <cell r="P2240" t="e">
            <v>#N/A</v>
          </cell>
          <cell r="Q2240" t="e">
            <v>#N/A</v>
          </cell>
          <cell r="R2240" t="e">
            <v>#N/A</v>
          </cell>
          <cell r="S2240" t="e">
            <v>#N/A</v>
          </cell>
          <cell r="T2240" t="e">
            <v>#N/A</v>
          </cell>
          <cell r="U2240">
            <v>6.4507780003186754</v>
          </cell>
          <cell r="V2240">
            <v>6.4991142181709272</v>
          </cell>
          <cell r="W2240">
            <v>6.5139004420873423</v>
          </cell>
        </row>
        <row r="2241">
          <cell r="A2241" t="str">
            <v>EU-251319UIGG0</v>
          </cell>
          <cell r="B2241" t="str">
            <v>EU-25</v>
          </cell>
          <cell r="C2241">
            <v>1</v>
          </cell>
          <cell r="D2241">
            <v>0</v>
          </cell>
          <cell r="E2241">
            <v>319</v>
          </cell>
          <cell r="F2241">
            <v>0</v>
          </cell>
          <cell r="G2241" t="str">
            <v>UIGG0</v>
          </cell>
          <cell r="H2241" t="e">
            <v>#N/A</v>
          </cell>
          <cell r="I2241" t="e">
            <v>#N/A</v>
          </cell>
          <cell r="J2241" t="e">
            <v>#N/A</v>
          </cell>
          <cell r="K2241">
            <v>2.3027819892275576</v>
          </cell>
          <cell r="L2241">
            <v>2.3383870902927657</v>
          </cell>
          <cell r="M2241">
            <v>2.2794284924026393</v>
          </cell>
          <cell r="N2241">
            <v>2.334052148978436</v>
          </cell>
          <cell r="O2241">
            <v>2.2967383401399299</v>
          </cell>
          <cell r="P2241">
            <v>2.4461162740313411</v>
          </cell>
          <cell r="Q2241">
            <v>2.4192999921894014</v>
          </cell>
          <cell r="R2241">
            <v>2.2234612196851038</v>
          </cell>
          <cell r="S2241">
            <v>2.4552683627849947</v>
          </cell>
          <cell r="T2241">
            <v>2.5044970449702384</v>
          </cell>
          <cell r="U2241">
            <v>2.5988458558159886</v>
          </cell>
          <cell r="V2241">
            <v>2.9157228462343769</v>
          </cell>
          <cell r="W2241">
            <v>2.8106851367771077</v>
          </cell>
        </row>
        <row r="2242">
          <cell r="A2242" t="str">
            <v>EU-251319UYIG</v>
          </cell>
          <cell r="B2242" t="str">
            <v>EU-25</v>
          </cell>
          <cell r="C2242">
            <v>1</v>
          </cell>
          <cell r="D2242">
            <v>0</v>
          </cell>
          <cell r="E2242">
            <v>319</v>
          </cell>
          <cell r="F2242">
            <v>0</v>
          </cell>
          <cell r="G2242" t="str">
            <v>UYIG</v>
          </cell>
          <cell r="H2242" t="e">
            <v>#N/A</v>
          </cell>
          <cell r="I2242" t="e">
            <v>#N/A</v>
          </cell>
          <cell r="J2242" t="e">
            <v>#N/A</v>
          </cell>
          <cell r="K2242">
            <v>4.4673964776905359</v>
          </cell>
          <cell r="L2242">
            <v>3.8902280938670826</v>
          </cell>
          <cell r="M2242">
            <v>3.7125439108741229</v>
          </cell>
          <cell r="N2242">
            <v>3.5463019132946574</v>
          </cell>
          <cell r="O2242">
            <v>3.2549275793959165</v>
          </cell>
          <cell r="P2242">
            <v>3.0903568104279375</v>
          </cell>
          <cell r="Q2242">
            <v>2.898050306654536</v>
          </cell>
          <cell r="R2242">
            <v>2.8099105932558421</v>
          </cell>
          <cell r="S2242">
            <v>2.7224230078047498</v>
          </cell>
          <cell r="T2242">
            <v>2.7851606001308022</v>
          </cell>
          <cell r="U2242">
            <v>2.7790895045364765</v>
          </cell>
          <cell r="V2242">
            <v>2.8612435146540522</v>
          </cell>
          <cell r="W2242">
            <v>2.9268126583608849</v>
          </cell>
        </row>
        <row r="2243">
          <cell r="A2243" t="str">
            <v>EU-251319UOOMS</v>
          </cell>
          <cell r="B2243" t="str">
            <v>EU-25</v>
          </cell>
          <cell r="C2243">
            <v>1</v>
          </cell>
          <cell r="D2243">
            <v>0</v>
          </cell>
          <cell r="E2243">
            <v>319</v>
          </cell>
          <cell r="F2243">
            <v>0</v>
          </cell>
          <cell r="G2243" t="str">
            <v>UOOMS</v>
          </cell>
          <cell r="H2243" t="e">
            <v>#N/A</v>
          </cell>
          <cell r="I2243" t="e">
            <v>#N/A</v>
          </cell>
          <cell r="J2243" t="e">
            <v>#N/A</v>
          </cell>
          <cell r="K2243" t="e">
            <v>#N/A</v>
          </cell>
          <cell r="L2243" t="e">
            <v>#N/A</v>
          </cell>
          <cell r="M2243" t="e">
            <v>#N/A</v>
          </cell>
          <cell r="N2243" t="e">
            <v>#N/A</v>
          </cell>
          <cell r="O2243" t="e">
            <v>#N/A</v>
          </cell>
          <cell r="P2243">
            <v>0.2942264535076613</v>
          </cell>
          <cell r="Q2243">
            <v>0.15170322151589113</v>
          </cell>
          <cell r="R2243">
            <v>0.17695135430841291</v>
          </cell>
          <cell r="S2243">
            <v>2.5538130631423944E-2</v>
          </cell>
          <cell r="T2243">
            <v>-4.1153604969326879E-2</v>
          </cell>
          <cell r="U2243">
            <v>-4.8316495835671894E-2</v>
          </cell>
          <cell r="V2243">
            <v>1.3892083282981353E-2</v>
          </cell>
          <cell r="W2243">
            <v>-4.2019383214123157E-2</v>
          </cell>
        </row>
        <row r="2244">
          <cell r="A2244" t="str">
            <v>EU-251319UBLGBPS</v>
          </cell>
          <cell r="B2244" t="str">
            <v>EU-25</v>
          </cell>
          <cell r="C2244">
            <v>1</v>
          </cell>
          <cell r="D2244">
            <v>0</v>
          </cell>
          <cell r="E2244">
            <v>319</v>
          </cell>
          <cell r="F2244">
            <v>0</v>
          </cell>
          <cell r="G2244" t="str">
            <v>UBLGBPS</v>
          </cell>
          <cell r="H2244" t="e">
            <v>#N/A</v>
          </cell>
          <cell r="I2244" t="e">
            <v>#N/A</v>
          </cell>
          <cell r="J2244" t="e">
            <v>#N/A</v>
          </cell>
          <cell r="K2244" t="e">
            <v>#N/A</v>
          </cell>
          <cell r="L2244" t="e">
            <v>#N/A</v>
          </cell>
          <cell r="M2244" t="e">
            <v>#N/A</v>
          </cell>
          <cell r="N2244" t="e">
            <v>#N/A</v>
          </cell>
          <cell r="O2244" t="e">
            <v>#N/A</v>
          </cell>
          <cell r="P2244">
            <v>-0.1186481102884086</v>
          </cell>
          <cell r="Q2244">
            <v>-0.18401810092236043</v>
          </cell>
          <cell r="R2244">
            <v>0.11566772411017628</v>
          </cell>
          <cell r="S2244">
            <v>0.65876575615616006</v>
          </cell>
          <cell r="T2244">
            <v>0.96138931097701397</v>
          </cell>
          <cell r="U2244">
            <v>0.16543904212984006</v>
          </cell>
          <cell r="V2244">
            <v>-0.82296046859640093</v>
          </cell>
          <cell r="W2244">
            <v>-0.84176819521501423</v>
          </cell>
        </row>
        <row r="2245">
          <cell r="A2245" t="str">
            <v>EU-251319UYVG</v>
          </cell>
          <cell r="B2245" t="str">
            <v>EU-25</v>
          </cell>
          <cell r="C2245">
            <v>1</v>
          </cell>
          <cell r="D2245">
            <v>0</v>
          </cell>
          <cell r="E2245">
            <v>319</v>
          </cell>
          <cell r="F2245">
            <v>0</v>
          </cell>
          <cell r="G2245" t="str">
            <v>UYVG</v>
          </cell>
          <cell r="H2245" t="e">
            <v>#N/A</v>
          </cell>
          <cell r="I2245" t="e">
            <v>#N/A</v>
          </cell>
          <cell r="J2245" t="e">
            <v>#N/A</v>
          </cell>
          <cell r="K2245">
            <v>1.4088003169747529</v>
          </cell>
          <cell r="L2245">
            <v>1.3821983295476064</v>
          </cell>
          <cell r="M2245">
            <v>1.291115543125716</v>
          </cell>
          <cell r="N2245">
            <v>1.2721560876968148</v>
          </cell>
          <cell r="O2245">
            <v>1.2663197007900115</v>
          </cell>
          <cell r="P2245">
            <v>1.2564044546780131</v>
          </cell>
          <cell r="Q2245">
            <v>1.1797009944757191</v>
          </cell>
          <cell r="R2245">
            <v>1.131113148693349</v>
          </cell>
          <cell r="S2245">
            <v>1.1160928145911413</v>
          </cell>
          <cell r="T2245">
            <v>1.1111643289790007</v>
          </cell>
          <cell r="U2245">
            <v>1.175820886311908</v>
          </cell>
          <cell r="V2245">
            <v>1.2525652180049476</v>
          </cell>
          <cell r="W2245">
            <v>1.2181878552884409</v>
          </cell>
        </row>
        <row r="2246">
          <cell r="A2246" t="str">
            <v>EU-251319UYTGH</v>
          </cell>
          <cell r="B2246" t="str">
            <v>EU-25</v>
          </cell>
          <cell r="C2246">
            <v>1</v>
          </cell>
          <cell r="D2246">
            <v>0</v>
          </cell>
          <cell r="E2246">
            <v>319</v>
          </cell>
          <cell r="F2246">
            <v>0</v>
          </cell>
          <cell r="G2246" t="str">
            <v>UYTGH</v>
          </cell>
          <cell r="H2246" t="e">
            <v>#N/A</v>
          </cell>
          <cell r="I2246" t="e">
            <v>#N/A</v>
          </cell>
          <cell r="J2246" t="e">
            <v>#N/A</v>
          </cell>
          <cell r="K2246">
            <v>16.164797399952242</v>
          </cell>
          <cell r="L2246">
            <v>15.928715356120659</v>
          </cell>
          <cell r="M2246">
            <v>15.46164408983203</v>
          </cell>
          <cell r="N2246">
            <v>15.5099881223042</v>
          </cell>
          <cell r="O2246">
            <v>15.812834841255622</v>
          </cell>
          <cell r="P2246">
            <v>16.040643106308991</v>
          </cell>
          <cell r="Q2246">
            <v>15.90404205468314</v>
          </cell>
          <cell r="R2246">
            <v>15.789143661469787</v>
          </cell>
          <cell r="S2246">
            <v>15.473424787195636</v>
          </cell>
          <cell r="T2246">
            <v>15.163991913240849</v>
          </cell>
          <cell r="U2246">
            <v>15.388797410004756</v>
          </cell>
          <cell r="V2246">
            <v>16.412402274231269</v>
          </cell>
          <cell r="W2246">
            <v>16.64503964366412</v>
          </cell>
        </row>
        <row r="2247">
          <cell r="A2247" t="str">
            <v>EU-251319UYTGM</v>
          </cell>
          <cell r="B2247" t="str">
            <v>EU-25</v>
          </cell>
          <cell r="C2247">
            <v>1</v>
          </cell>
          <cell r="D2247">
            <v>0</v>
          </cell>
          <cell r="E2247">
            <v>319</v>
          </cell>
          <cell r="F2247">
            <v>0</v>
          </cell>
          <cell r="G2247" t="str">
            <v>UYTGM</v>
          </cell>
          <cell r="H2247" t="e">
            <v>#N/A</v>
          </cell>
          <cell r="I2247" t="e">
            <v>#N/A</v>
          </cell>
          <cell r="J2247" t="e">
            <v>#N/A</v>
          </cell>
          <cell r="K2247">
            <v>3.817307831305409</v>
          </cell>
          <cell r="L2247">
            <v>3.8199859103602583</v>
          </cell>
          <cell r="M2247">
            <v>3.7916775463589443</v>
          </cell>
          <cell r="N2247">
            <v>3.8787760247358825</v>
          </cell>
          <cell r="O2247">
            <v>3.9738792983096696</v>
          </cell>
          <cell r="P2247">
            <v>4.1103195714753502</v>
          </cell>
          <cell r="Q2247">
            <v>4.0496199512719153</v>
          </cell>
          <cell r="R2247">
            <v>4.0588867322615725</v>
          </cell>
          <cell r="S2247">
            <v>4.0954729592586485</v>
          </cell>
          <cell r="T2247">
            <v>4.0517563059890991</v>
          </cell>
          <cell r="U2247">
            <v>4.2234731852071867</v>
          </cell>
          <cell r="V2247">
            <v>4.5714938287267985</v>
          </cell>
          <cell r="W2247">
            <v>4.6370616916053935</v>
          </cell>
        </row>
        <row r="2248">
          <cell r="A2248" t="str">
            <v>EU-251319UCIG0</v>
          </cell>
          <cell r="B2248" t="str">
            <v>EU-25</v>
          </cell>
          <cell r="C2248">
            <v>1</v>
          </cell>
          <cell r="D2248">
            <v>0</v>
          </cell>
          <cell r="E2248">
            <v>319</v>
          </cell>
          <cell r="F2248">
            <v>0</v>
          </cell>
          <cell r="G2248" t="str">
            <v>UCIG0</v>
          </cell>
          <cell r="H2248" t="e">
            <v>#N/A</v>
          </cell>
          <cell r="I2248" t="e">
            <v>#N/A</v>
          </cell>
          <cell r="J2248" t="e">
            <v>#N/A</v>
          </cell>
          <cell r="K2248">
            <v>11.720223701400229</v>
          </cell>
          <cell r="L2248">
            <v>11.756723151494338</v>
          </cell>
          <cell r="M2248">
            <v>11.742409062391173</v>
          </cell>
          <cell r="N2248">
            <v>11.936050588538249</v>
          </cell>
          <cell r="O2248">
            <v>12.280024522914466</v>
          </cell>
          <cell r="P2248">
            <v>12.536103493815212</v>
          </cell>
          <cell r="Q2248">
            <v>12.518142318132089</v>
          </cell>
          <cell r="R2248">
            <v>12.68614008872802</v>
          </cell>
          <cell r="S2248">
            <v>12.657056409620157</v>
          </cell>
          <cell r="T2248">
            <v>12.513836474736689</v>
          </cell>
          <cell r="U2248">
            <v>12.70047097960636</v>
          </cell>
          <cell r="V2248">
            <v>13.178555800095429</v>
          </cell>
          <cell r="W2248">
            <v>13.269074507157894</v>
          </cell>
        </row>
        <row r="2249">
          <cell r="A2249" t="str">
            <v>EU-2510CVGD5</v>
          </cell>
          <cell r="B2249" t="str">
            <v>EU-25</v>
          </cell>
          <cell r="C2249">
            <v>1</v>
          </cell>
          <cell r="D2249">
            <v>0</v>
          </cell>
          <cell r="E2249">
            <v>0</v>
          </cell>
          <cell r="F2249">
            <v>0</v>
          </cell>
          <cell r="G2249" t="str">
            <v>CVGD5</v>
          </cell>
          <cell r="H2249" t="e">
            <v>#N/A</v>
          </cell>
          <cell r="I2249">
            <v>1.6110649742719056</v>
          </cell>
          <cell r="J2249">
            <v>2.3672674401967271</v>
          </cell>
          <cell r="K2249">
            <v>3.8719342556653711</v>
          </cell>
          <cell r="L2249">
            <v>3.5737877819700792</v>
          </cell>
          <cell r="M2249">
            <v>3.4557787662885757</v>
          </cell>
          <cell r="N2249">
            <v>1.4980266699570326</v>
          </cell>
          <cell r="O2249">
            <v>1.0377782118482386</v>
          </cell>
          <cell r="P2249">
            <v>1.7842680654784266</v>
          </cell>
          <cell r="Q2249">
            <v>2.3200433842952752</v>
          </cell>
          <cell r="R2249">
            <v>1.9666490790332927</v>
          </cell>
          <cell r="S2249">
            <v>2.9598374405142263</v>
          </cell>
          <cell r="T2249">
            <v>2.8319692395386142</v>
          </cell>
          <cell r="U2249">
            <v>0.93853431047577629</v>
          </cell>
          <cell r="V2249">
            <v>-1.4255139945668893</v>
          </cell>
          <cell r="W2249">
            <v>0.31994013215763129</v>
          </cell>
        </row>
        <row r="2250">
          <cell r="A2250" t="str">
            <v>EU-25699RVGDPR</v>
          </cell>
          <cell r="B2250" t="str">
            <v>EU-25</v>
          </cell>
          <cell r="C2250">
            <v>6</v>
          </cell>
          <cell r="D2250">
            <v>0</v>
          </cell>
          <cell r="E2250">
            <v>99</v>
          </cell>
          <cell r="F2250">
            <v>327</v>
          </cell>
          <cell r="G2250" t="str">
            <v>RVGDPR</v>
          </cell>
          <cell r="H2250">
            <v>-5.4390805784865215E-2</v>
          </cell>
          <cell r="I2250">
            <v>-2.6599814322214588E-2</v>
          </cell>
          <cell r="J2250">
            <v>2.4146619307630068E-2</v>
          </cell>
          <cell r="K2250">
            <v>5.1985351991579165E-3</v>
          </cell>
          <cell r="L2250">
            <v>-1.0841377145553999E-2</v>
          </cell>
          <cell r="M2250">
            <v>-3.1938739253634107E-2</v>
          </cell>
          <cell r="N2250">
            <v>-0.1588469566642603</v>
          </cell>
          <cell r="O2250">
            <v>-0.1252790589236441</v>
          </cell>
          <cell r="P2250">
            <v>-7.4271435646788841E-2</v>
          </cell>
          <cell r="Q2250">
            <v>-8.5343989370578743E-2</v>
          </cell>
          <cell r="R2250">
            <v>-6.6556312143162266E-2</v>
          </cell>
          <cell r="S2250">
            <v>-7.0198600992499305E-2</v>
          </cell>
          <cell r="T2250">
            <v>-6.0156309536807395E-2</v>
          </cell>
          <cell r="U2250">
            <v>-9.3134384542026272E-2</v>
          </cell>
          <cell r="V2250">
            <v>-7.2245265729564689E-2</v>
          </cell>
          <cell r="W2250">
            <v>-5.4879357605019941E-2</v>
          </cell>
        </row>
        <row r="2251">
          <cell r="A2251" t="str">
            <v>EU-25199RVGDPR</v>
          </cell>
          <cell r="B2251" t="str">
            <v>EU-25</v>
          </cell>
          <cell r="C2251">
            <v>1</v>
          </cell>
          <cell r="D2251">
            <v>0</v>
          </cell>
          <cell r="E2251">
            <v>99</v>
          </cell>
          <cell r="F2251">
            <v>327</v>
          </cell>
          <cell r="G2251" t="str">
            <v>RVGDPR</v>
          </cell>
          <cell r="H2251">
            <v>106.17715891722392</v>
          </cell>
          <cell r="I2251">
            <v>106.14891599009934</v>
          </cell>
          <cell r="J2251">
            <v>106.17454736474264</v>
          </cell>
          <cell r="K2251">
            <v>106.18006688595993</v>
          </cell>
          <cell r="L2251">
            <v>106.16855550445543</v>
          </cell>
          <cell r="M2251">
            <v>106.13464660634351</v>
          </cell>
          <cell r="N2251">
            <v>105.96605495024296</v>
          </cell>
          <cell r="O2251">
            <v>105.83330167382279</v>
          </cell>
          <cell r="P2251">
            <v>105.75469776127724</v>
          </cell>
          <cell r="Q2251">
            <v>105.66444248326097</v>
          </cell>
          <cell r="R2251">
            <v>105.59411612709748</v>
          </cell>
          <cell r="S2251">
            <v>105.51999053484586</v>
          </cell>
          <cell r="T2251">
            <v>105.45651360271651</v>
          </cell>
          <cell r="U2251">
            <v>105.35829732781315</v>
          </cell>
          <cell r="V2251">
            <v>105.28218094594052</v>
          </cell>
          <cell r="W2251">
            <v>105.22440276136484</v>
          </cell>
        </row>
        <row r="2252">
          <cell r="A2252" t="str">
            <v>EU-2510ISRV</v>
          </cell>
          <cell r="B2252" t="str">
            <v>EU-25</v>
          </cell>
          <cell r="C2252">
            <v>1</v>
          </cell>
          <cell r="D2252">
            <v>1</v>
          </cell>
          <cell r="E2252">
            <v>0</v>
          </cell>
          <cell r="F2252">
            <v>0</v>
          </cell>
          <cell r="G2252" t="str">
            <v>ISRV</v>
          </cell>
          <cell r="H2252" t="e">
            <v>#N/A</v>
          </cell>
          <cell r="I2252" t="e">
            <v>#N/A</v>
          </cell>
          <cell r="J2252" t="e">
            <v>#N/A</v>
          </cell>
          <cell r="K2252" t="e">
            <v>#N/A</v>
          </cell>
          <cell r="L2252">
            <v>2.461757838001688</v>
          </cell>
          <cell r="M2252">
            <v>3.4608078998269454</v>
          </cell>
          <cell r="N2252">
            <v>2.1961624837385285</v>
          </cell>
          <cell r="O2252">
            <v>0.98366690837685677</v>
          </cell>
          <cell r="P2252">
            <v>0.40974550394961007</v>
          </cell>
          <cell r="Q2252">
            <v>0.64644233226618386</v>
          </cell>
          <cell r="R2252">
            <v>0.68919110678915541</v>
          </cell>
          <cell r="S2252">
            <v>1.3213347095412997</v>
          </cell>
          <cell r="T2252">
            <v>2.0258864294954826</v>
          </cell>
          <cell r="U2252">
            <v>2.2073904122893229</v>
          </cell>
          <cell r="V2252" t="e">
            <v>#N/A</v>
          </cell>
          <cell r="W2252" t="e">
            <v>#N/A</v>
          </cell>
        </row>
        <row r="2253">
          <cell r="A2253" t="str">
            <v>EU-2510ILRV</v>
          </cell>
          <cell r="B2253" t="str">
            <v>EU-25</v>
          </cell>
          <cell r="C2253">
            <v>1</v>
          </cell>
          <cell r="D2253">
            <v>1</v>
          </cell>
          <cell r="E2253">
            <v>0</v>
          </cell>
          <cell r="F2253">
            <v>0</v>
          </cell>
          <cell r="G2253" t="str">
            <v>ILRV</v>
          </cell>
          <cell r="H2253" t="e">
            <v>#N/A</v>
          </cell>
          <cell r="I2253" t="e">
            <v>#N/A</v>
          </cell>
          <cell r="J2253" t="e">
            <v>#N/A</v>
          </cell>
          <cell r="K2253" t="e">
            <v>#N/A</v>
          </cell>
          <cell r="L2253" t="e">
            <v>#N/A</v>
          </cell>
          <cell r="M2253" t="e">
            <v>#N/A</v>
          </cell>
          <cell r="N2253" t="e">
            <v>#N/A</v>
          </cell>
          <cell r="O2253">
            <v>2.2874182824513367</v>
          </cell>
          <cell r="P2253">
            <v>1.9450587020136023</v>
          </cell>
          <cell r="Q2253">
            <v>2.2664631821385228</v>
          </cell>
          <cell r="R2253">
            <v>1.608917786723163</v>
          </cell>
          <cell r="S2253">
            <v>1.8722761779300656</v>
          </cell>
          <cell r="T2253">
            <v>1.9246734987318215</v>
          </cell>
          <cell r="U2253">
            <v>1.7713453518565014</v>
          </cell>
          <cell r="V2253" t="e">
            <v>#N/A</v>
          </cell>
          <cell r="W2253" t="e">
            <v>#N/A</v>
          </cell>
        </row>
        <row r="2254">
          <cell r="A2254" t="str">
            <v>EU-2510ADGGU</v>
          </cell>
          <cell r="B2254" t="str">
            <v>EU-25</v>
          </cell>
          <cell r="C2254">
            <v>1</v>
          </cell>
          <cell r="D2254">
            <v>0</v>
          </cell>
          <cell r="E2254">
            <v>0</v>
          </cell>
          <cell r="F2254">
            <v>0</v>
          </cell>
          <cell r="G2254" t="str">
            <v>ADGGU</v>
          </cell>
          <cell r="H2254" t="e">
            <v>#N/A</v>
          </cell>
          <cell r="I2254" t="e">
            <v>#N/A</v>
          </cell>
          <cell r="J2254">
            <v>-3.6883695897643509</v>
          </cell>
          <cell r="K2254">
            <v>-3.0546705152914022</v>
          </cell>
          <cell r="L2254">
            <v>-3.3099945679679998</v>
          </cell>
          <cell r="M2254">
            <v>-4.4102651984608832</v>
          </cell>
          <cell r="N2254">
            <v>-2.4163618770864592</v>
          </cell>
          <cell r="O2254">
            <v>-2.2041448295462063</v>
          </cell>
          <cell r="P2254">
            <v>-0.97161524347548767</v>
          </cell>
          <cell r="Q2254">
            <v>-2.8520865010678409</v>
          </cell>
          <cell r="R2254">
            <v>-2.4985815402194023</v>
          </cell>
          <cell r="S2254">
            <v>-3.2102397166413832</v>
          </cell>
          <cell r="T2254">
            <v>-3.2615109657649022</v>
          </cell>
          <cell r="U2254">
            <v>-0.82965046864678094</v>
          </cell>
          <cell r="V2254">
            <v>2.0505662137766278</v>
          </cell>
          <cell r="W2254">
            <v>-1.4795974789311495</v>
          </cell>
        </row>
        <row r="2255">
          <cell r="A2255" t="str">
            <v>EU-2510ADGGI</v>
          </cell>
          <cell r="B2255" t="str">
            <v>EU-25</v>
          </cell>
          <cell r="C2255">
            <v>1</v>
          </cell>
          <cell r="D2255">
            <v>0</v>
          </cell>
          <cell r="E2255">
            <v>0</v>
          </cell>
          <cell r="F2255">
            <v>0</v>
          </cell>
          <cell r="G2255" t="str">
            <v>ADGGI</v>
          </cell>
          <cell r="H2255" t="e">
            <v>#N/A</v>
          </cell>
          <cell r="I2255" t="e">
            <v>#N/A</v>
          </cell>
          <cell r="J2255" t="e">
            <v>#N/A</v>
          </cell>
          <cell r="K2255">
            <v>1.3720858515409766</v>
          </cell>
          <cell r="L2255">
            <v>0.56170688833232729</v>
          </cell>
          <cell r="M2255">
            <v>-0.70955878021336849</v>
          </cell>
          <cell r="N2255">
            <v>1.1220987306393266</v>
          </cell>
          <cell r="O2255">
            <v>1.0055148314919817</v>
          </cell>
          <cell r="P2255">
            <v>2.0838470173254118</v>
          </cell>
          <cell r="Q2255">
            <v>1.0094232040958051E-2</v>
          </cell>
          <cell r="R2255">
            <v>0.27307260059467175</v>
          </cell>
          <cell r="S2255">
            <v>-0.52265213678347688</v>
          </cell>
          <cell r="T2255">
            <v>-0.49368120857894482</v>
          </cell>
          <cell r="U2255">
            <v>1.9372096419808291</v>
          </cell>
          <cell r="V2255">
            <v>4.8816688585985926</v>
          </cell>
          <cell r="W2255">
            <v>1.4108436998727476</v>
          </cell>
        </row>
        <row r="2256">
          <cell r="A2256" t="str">
            <v>EU-251319UDGGS</v>
          </cell>
          <cell r="B2256" t="str">
            <v>EU-25</v>
          </cell>
          <cell r="C2256">
            <v>1</v>
          </cell>
          <cell r="D2256">
            <v>0</v>
          </cell>
          <cell r="E2256">
            <v>319</v>
          </cell>
          <cell r="F2256">
            <v>0</v>
          </cell>
          <cell r="G2256" t="str">
            <v>UDGGS</v>
          </cell>
          <cell r="H2256" t="e">
            <v>#N/A</v>
          </cell>
          <cell r="I2256" t="e">
            <v>#N/A</v>
          </cell>
          <cell r="J2256" t="e">
            <v>#N/A</v>
          </cell>
          <cell r="K2256">
            <v>-0.6255027761728903</v>
          </cell>
          <cell r="L2256">
            <v>1.6570844765007646</v>
          </cell>
          <cell r="M2256">
            <v>1.1016820098795814</v>
          </cell>
          <cell r="N2256">
            <v>0.13177959758755353</v>
          </cell>
          <cell r="O2256">
            <v>-0.8729605014258599</v>
          </cell>
          <cell r="P2256">
            <v>-0.59683516975774964</v>
          </cell>
          <cell r="Q2256">
            <v>0.37652210593170038</v>
          </cell>
          <cell r="R2256">
            <v>0.66357089518079049</v>
          </cell>
          <cell r="S2256">
            <v>0.54958485634062104</v>
          </cell>
          <cell r="T2256">
            <v>-0.11052469947212037</v>
          </cell>
          <cell r="U2256">
            <v>0.8096336215684804</v>
          </cell>
          <cell r="V2256">
            <v>0.42682433656253715</v>
          </cell>
          <cell r="W2256">
            <v>0.16742412103215609</v>
          </cell>
        </row>
        <row r="2257">
          <cell r="A2257" t="str">
            <v>EU-2510UTVG</v>
          </cell>
          <cell r="B2257" t="str">
            <v>EU-25</v>
          </cell>
          <cell r="C2257">
            <v>1</v>
          </cell>
          <cell r="D2257">
            <v>0</v>
          </cell>
          <cell r="E2257">
            <v>0</v>
          </cell>
          <cell r="F2257">
            <v>0</v>
          </cell>
          <cell r="G2257" t="str">
            <v>UTVG</v>
          </cell>
          <cell r="H2257" t="e">
            <v>#N/A</v>
          </cell>
          <cell r="I2257" t="e">
            <v>#N/A</v>
          </cell>
          <cell r="J2257" t="e">
            <v>#N/A</v>
          </cell>
          <cell r="K2257">
            <v>1085.9276090500655</v>
          </cell>
          <cell r="L2257">
            <v>1169.0400596347999</v>
          </cell>
          <cell r="M2257">
            <v>1226.6404406084425</v>
          </cell>
          <cell r="N2257">
            <v>1249.9019451134388</v>
          </cell>
          <cell r="O2257">
            <v>1304.1345382395548</v>
          </cell>
          <cell r="P2257">
            <v>1328.32987873765</v>
          </cell>
          <cell r="Q2257">
            <v>1403.8069226789678</v>
          </cell>
          <cell r="R2257">
            <v>1469.2265596308937</v>
          </cell>
          <cell r="S2257">
            <v>1565.1479152665349</v>
          </cell>
          <cell r="T2257">
            <v>1645.7014968287501</v>
          </cell>
          <cell r="U2257">
            <v>1618.3391126354527</v>
          </cell>
          <cell r="V2257">
            <v>1562.3346950715647</v>
          </cell>
          <cell r="W2257">
            <v>1604.9008822956109</v>
          </cell>
        </row>
        <row r="2258">
          <cell r="A2258" t="str">
            <v>EU-2510UTYG</v>
          </cell>
          <cell r="B2258" t="str">
            <v>EU-25</v>
          </cell>
          <cell r="C2258">
            <v>1</v>
          </cell>
          <cell r="D2258">
            <v>0</v>
          </cell>
          <cell r="E2258">
            <v>0</v>
          </cell>
          <cell r="F2258">
            <v>0</v>
          </cell>
          <cell r="G2258" t="str">
            <v>UTYG</v>
          </cell>
          <cell r="H2258" t="e">
            <v>#N/A</v>
          </cell>
          <cell r="I2258" t="e">
            <v>#N/A</v>
          </cell>
          <cell r="J2258" t="e">
            <v>#N/A</v>
          </cell>
          <cell r="K2258">
            <v>1076.7948962254513</v>
          </cell>
          <cell r="L2258">
            <v>1154.7925415676909</v>
          </cell>
          <cell r="M2258">
            <v>1256.3499352552662</v>
          </cell>
          <cell r="N2258">
            <v>1268.3953965192404</v>
          </cell>
          <cell r="O2258">
            <v>1260.6972686359575</v>
          </cell>
          <cell r="P2258">
            <v>1244.1653225189232</v>
          </cell>
          <cell r="Q2258">
            <v>1303.5087085452988</v>
          </cell>
          <cell r="R2258">
            <v>1396.8420739035726</v>
          </cell>
          <cell r="S2258">
            <v>1532.7831636085023</v>
          </cell>
          <cell r="T2258">
            <v>1644.7650550076116</v>
          </cell>
          <cell r="U2258">
            <v>1630.0372134158208</v>
          </cell>
          <cell r="V2258">
            <v>1522.6575437290685</v>
          </cell>
          <cell r="W2258">
            <v>1538.4609907224346</v>
          </cell>
        </row>
        <row r="2259">
          <cell r="A2259" t="str">
            <v>EU-2510UTSG</v>
          </cell>
          <cell r="B2259" t="str">
            <v>EU-25</v>
          </cell>
          <cell r="C2259">
            <v>1</v>
          </cell>
          <cell r="D2259">
            <v>0</v>
          </cell>
          <cell r="E2259">
            <v>0</v>
          </cell>
          <cell r="F2259">
            <v>0</v>
          </cell>
          <cell r="G2259" t="str">
            <v>UTSG</v>
          </cell>
          <cell r="H2259" t="e">
            <v>#N/A</v>
          </cell>
          <cell r="I2259" t="e">
            <v>#N/A</v>
          </cell>
          <cell r="J2259" t="e">
            <v>#N/A</v>
          </cell>
          <cell r="K2259">
            <v>1155.4206873253763</v>
          </cell>
          <cell r="L2259">
            <v>1209.0791262022713</v>
          </cell>
          <cell r="M2259">
            <v>1275.5480304445005</v>
          </cell>
          <cell r="N2259">
            <v>1318.2342577362951</v>
          </cell>
          <cell r="O2259">
            <v>1362.9590168591076</v>
          </cell>
          <cell r="P2259">
            <v>1407.2107020660319</v>
          </cell>
          <cell r="Q2259">
            <v>1459.9566101607047</v>
          </cell>
          <cell r="R2259">
            <v>1514.8930879770039</v>
          </cell>
          <cell r="S2259">
            <v>1584.4317512540874</v>
          </cell>
          <cell r="T2259">
            <v>1654.8559137669101</v>
          </cell>
          <cell r="U2259">
            <v>1703.3553303221888</v>
          </cell>
          <cell r="V2259">
            <v>1677.6849989995706</v>
          </cell>
          <cell r="W2259">
            <v>1706.597286500916</v>
          </cell>
        </row>
        <row r="2260">
          <cell r="A2260" t="str">
            <v>EU-2510UVGD</v>
          </cell>
          <cell r="B2260" t="str">
            <v>EU-25</v>
          </cell>
          <cell r="C2260">
            <v>1</v>
          </cell>
          <cell r="D2260">
            <v>0</v>
          </cell>
          <cell r="E2260">
            <v>0</v>
          </cell>
          <cell r="F2260">
            <v>0</v>
          </cell>
          <cell r="G2260" t="str">
            <v>UVGD</v>
          </cell>
          <cell r="H2260">
            <v>6974.4935878649221</v>
          </cell>
          <cell r="I2260">
            <v>7341.1067127132374</v>
          </cell>
          <cell r="J2260">
            <v>7748.6682888550604</v>
          </cell>
          <cell r="K2260">
            <v>8111.0118825390555</v>
          </cell>
          <cell r="L2260">
            <v>8535.4107383989412</v>
          </cell>
          <cell r="M2260">
            <v>9148.0144020906391</v>
          </cell>
          <cell r="N2260">
            <v>9519.6695864327976</v>
          </cell>
          <cell r="O2260">
            <v>9876.5766794141655</v>
          </cell>
          <cell r="P2260">
            <v>10038.025662469161</v>
          </cell>
          <cell r="Q2260">
            <v>10522.043636374712</v>
          </cell>
          <cell r="R2260">
            <v>10960.568565937439</v>
          </cell>
          <cell r="S2260">
            <v>11548.405037959603</v>
          </cell>
          <cell r="T2260">
            <v>12191.49647301344</v>
          </cell>
          <cell r="U2260">
            <v>12364.443286852256</v>
          </cell>
          <cell r="V2260">
            <v>11963.932122014734</v>
          </cell>
          <cell r="W2260">
            <v>12229.524716651398</v>
          </cell>
        </row>
        <row r="2261">
          <cell r="A2261" t="str">
            <v>EU-2510UCPH</v>
          </cell>
          <cell r="B2261" t="str">
            <v>EU-25</v>
          </cell>
          <cell r="C2261">
            <v>1</v>
          </cell>
          <cell r="D2261">
            <v>0</v>
          </cell>
          <cell r="E2261">
            <v>0</v>
          </cell>
          <cell r="F2261">
            <v>0</v>
          </cell>
          <cell r="G2261" t="str">
            <v>UCPH</v>
          </cell>
          <cell r="H2261">
            <v>4030.1356144981623</v>
          </cell>
          <cell r="I2261">
            <v>4265.2400804046283</v>
          </cell>
          <cell r="J2261">
            <v>4500.3751677237515</v>
          </cell>
          <cell r="K2261">
            <v>4713.3160458585908</v>
          </cell>
          <cell r="L2261">
            <v>4979.6613299354603</v>
          </cell>
          <cell r="M2261">
            <v>5364.1361973114672</v>
          </cell>
          <cell r="N2261">
            <v>5590.5220800591778</v>
          </cell>
          <cell r="O2261">
            <v>5773.8619174866071</v>
          </cell>
          <cell r="P2261">
            <v>5861.6570626551156</v>
          </cell>
          <cell r="Q2261">
            <v>6118.2388029519852</v>
          </cell>
          <cell r="R2261">
            <v>6378.735241319464</v>
          </cell>
          <cell r="S2261">
            <v>6671.2015208921121</v>
          </cell>
          <cell r="T2261">
            <v>6975.4044829400273</v>
          </cell>
          <cell r="U2261">
            <v>7079.9876706002615</v>
          </cell>
          <cell r="V2261">
            <v>6891.9670844662214</v>
          </cell>
          <cell r="W2261">
            <v>7034.269169045102</v>
          </cell>
        </row>
        <row r="2262">
          <cell r="A2262" t="str">
            <v>EU-2510UWCD</v>
          </cell>
          <cell r="B2262" t="str">
            <v>EU-25</v>
          </cell>
          <cell r="C2262">
            <v>1</v>
          </cell>
          <cell r="D2262">
            <v>0</v>
          </cell>
          <cell r="E2262">
            <v>0</v>
          </cell>
          <cell r="F2262">
            <v>0</v>
          </cell>
          <cell r="G2262" t="str">
            <v>UWCD</v>
          </cell>
          <cell r="H2262">
            <v>3509.9715261273045</v>
          </cell>
          <cell r="I2262">
            <v>3670.3768813504525</v>
          </cell>
          <cell r="J2262">
            <v>3849.6653375181963</v>
          </cell>
          <cell r="K2262">
            <v>4016.8087027628608</v>
          </cell>
          <cell r="L2262">
            <v>4244.2757545687555</v>
          </cell>
          <cell r="M2262">
            <v>4568.4450966394343</v>
          </cell>
          <cell r="N2262">
            <v>4768.7347205648521</v>
          </cell>
          <cell r="O2262">
            <v>4932.628543448729</v>
          </cell>
          <cell r="P2262">
            <v>4989.8494319630745</v>
          </cell>
          <cell r="Q2262">
            <v>5174.5529156174334</v>
          </cell>
          <cell r="R2262">
            <v>5366.5079131771708</v>
          </cell>
          <cell r="S2262">
            <v>5609.8563663906589</v>
          </cell>
          <cell r="T2262">
            <v>5885.5805232374796</v>
          </cell>
          <cell r="U2262">
            <v>6005.6148484493242</v>
          </cell>
          <cell r="V2262">
            <v>5859.1719956707875</v>
          </cell>
          <cell r="W2262">
            <v>5949.9302909608177</v>
          </cell>
        </row>
        <row r="2263">
          <cell r="A2263" t="str">
            <v>EU-2560QLCDR</v>
          </cell>
          <cell r="B2263" t="str">
            <v>EU-25</v>
          </cell>
          <cell r="C2263">
            <v>6</v>
          </cell>
          <cell r="D2263">
            <v>1</v>
          </cell>
          <cell r="E2263">
            <v>0</v>
          </cell>
          <cell r="F2263">
            <v>327</v>
          </cell>
          <cell r="G2263" t="str">
            <v>QLCDR</v>
          </cell>
          <cell r="H2263" t="e">
            <v>#N/A</v>
          </cell>
          <cell r="I2263">
            <v>4.3384973908122682E-2</v>
          </cell>
          <cell r="J2263">
            <v>0.29128329089107563</v>
          </cell>
          <cell r="K2263">
            <v>-0.1427803933165217</v>
          </cell>
          <cell r="L2263">
            <v>-0.12725930212171832</v>
          </cell>
          <cell r="M2263">
            <v>-7.027122293445931E-3</v>
          </cell>
          <cell r="N2263">
            <v>3.7875978763257656E-2</v>
          </cell>
          <cell r="O2263">
            <v>0.17147748463066659</v>
          </cell>
          <cell r="P2263">
            <v>-7.9054243818788006E-2</v>
          </cell>
          <cell r="Q2263">
            <v>0.42576088490144937</v>
          </cell>
          <cell r="R2263">
            <v>-8.1709598464851929E-2</v>
          </cell>
          <cell r="S2263">
            <v>0.16635703041014693</v>
          </cell>
          <cell r="T2263">
            <v>6.0007391110561414E-3</v>
          </cell>
          <cell r="U2263">
            <v>3.0614655561667092E-2</v>
          </cell>
          <cell r="V2263">
            <v>1.31309516038014E-2</v>
          </cell>
          <cell r="W2263">
            <v>-8.0772586363075938E-3</v>
          </cell>
        </row>
        <row r="2264">
          <cell r="A2264" t="str">
            <v>EU-2560UVGD</v>
          </cell>
          <cell r="B2264" t="str">
            <v>EU-25</v>
          </cell>
          <cell r="C2264">
            <v>6</v>
          </cell>
          <cell r="D2264">
            <v>0</v>
          </cell>
          <cell r="E2264">
            <v>0</v>
          </cell>
          <cell r="F2264">
            <v>0</v>
          </cell>
          <cell r="G2264" t="str">
            <v>UVGD</v>
          </cell>
          <cell r="H2264">
            <v>4.3079121131188058</v>
          </cell>
          <cell r="I2264">
            <v>5.2564837895355376</v>
          </cell>
          <cell r="J2264">
            <v>5.5517729423005591</v>
          </cell>
          <cell r="K2264">
            <v>4.6762047383697602</v>
          </cell>
          <cell r="L2264">
            <v>5.2323786724256749</v>
          </cell>
          <cell r="M2264">
            <v>7.1772019234613849</v>
          </cell>
          <cell r="N2264">
            <v>4.0626869176902725</v>
          </cell>
          <cell r="O2264">
            <v>3.7491542089866492</v>
          </cell>
          <cell r="P2264">
            <v>1.6346654138928995</v>
          </cell>
          <cell r="Q2264">
            <v>4.8218443564577607</v>
          </cell>
          <cell r="R2264">
            <v>4.1676783020244024</v>
          </cell>
          <cell r="S2264">
            <v>5.3631932366082102</v>
          </cell>
          <cell r="T2264">
            <v>5.5686601997418261</v>
          </cell>
          <cell r="U2264">
            <v>1.4185856036758482</v>
          </cell>
          <cell r="V2264">
            <v>-3.2392171288731286</v>
          </cell>
          <cell r="W2264">
            <v>2.2199440111161151</v>
          </cell>
        </row>
        <row r="2265">
          <cell r="A2265" t="str">
            <v>EU-251319UYIGE</v>
          </cell>
          <cell r="B2265" t="str">
            <v>EU-25</v>
          </cell>
          <cell r="C2265">
            <v>1</v>
          </cell>
          <cell r="D2265">
            <v>0</v>
          </cell>
          <cell r="E2265">
            <v>319</v>
          </cell>
          <cell r="F2265">
            <v>0</v>
          </cell>
          <cell r="G2265" t="str">
            <v>UYIGE</v>
          </cell>
          <cell r="H2265" t="e">
            <v>#N/A</v>
          </cell>
          <cell r="I2265" t="e">
            <v>#N/A</v>
          </cell>
          <cell r="J2265" t="e">
            <v>#N/A</v>
          </cell>
          <cell r="K2265">
            <v>4.4267563668323788</v>
          </cell>
          <cell r="L2265">
            <v>3.8717014563003271</v>
          </cell>
          <cell r="M2265">
            <v>3.7007064182475147</v>
          </cell>
          <cell r="N2265">
            <v>3.5384606077257859</v>
          </cell>
          <cell r="O2265">
            <v>3.209659661038188</v>
          </cell>
          <cell r="P2265">
            <v>3.0554622608008994</v>
          </cell>
          <cell r="Q2265">
            <v>2.8621807331087989</v>
          </cell>
          <cell r="R2265">
            <v>2.771654140814074</v>
          </cell>
          <cell r="S2265">
            <v>2.6875875798579063</v>
          </cell>
          <cell r="T2265">
            <v>2.7678297571859574</v>
          </cell>
          <cell r="U2265">
            <v>2.7668601106276101</v>
          </cell>
          <cell r="V2265">
            <v>2.8311026448219647</v>
          </cell>
          <cell r="W2265">
            <v>2.8904411788038971</v>
          </cell>
        </row>
        <row r="2266">
          <cell r="A2266" t="str">
            <v>EU-251319UCCG0</v>
          </cell>
          <cell r="B2266" t="str">
            <v>EU-25</v>
          </cell>
          <cell r="C2266">
            <v>1</v>
          </cell>
          <cell r="D2266">
            <v>0</v>
          </cell>
          <cell r="E2266">
            <v>319</v>
          </cell>
          <cell r="F2266">
            <v>0</v>
          </cell>
          <cell r="G2266" t="str">
            <v>UCCG0</v>
          </cell>
          <cell r="H2266" t="e">
            <v>#N/A</v>
          </cell>
          <cell r="I2266" t="e">
            <v>#N/A</v>
          </cell>
          <cell r="J2266" t="e">
            <v>#N/A</v>
          </cell>
          <cell r="K2266">
            <v>8.020885775770715</v>
          </cell>
          <cell r="L2266">
            <v>8.1105103144134318</v>
          </cell>
          <cell r="M2266">
            <v>8.0710588460616037</v>
          </cell>
          <cell r="N2266">
            <v>8.0344280281078557</v>
          </cell>
          <cell r="O2266">
            <v>8.1518611486670842</v>
          </cell>
          <cell r="P2266">
            <v>8.2368016223942888</v>
          </cell>
          <cell r="Q2266">
            <v>8.3223722893418</v>
          </cell>
          <cell r="R2266">
            <v>8.2432516084317253</v>
          </cell>
          <cell r="S2266">
            <v>8.1020906011625655</v>
          </cell>
          <cell r="T2266">
            <v>7.933521785861906</v>
          </cell>
          <cell r="U2266">
            <v>8.0461311160629378</v>
          </cell>
          <cell r="V2266">
            <v>8.3634990908943934</v>
          </cell>
          <cell r="W2266">
            <v>8.4456446107956129</v>
          </cell>
        </row>
        <row r="2267">
          <cell r="A2267" t="str">
            <v>EU-2510UYIGE</v>
          </cell>
          <cell r="B2267" t="str">
            <v>EU-25</v>
          </cell>
          <cell r="C2267">
            <v>1</v>
          </cell>
          <cell r="D2267">
            <v>0</v>
          </cell>
          <cell r="E2267">
            <v>0</v>
          </cell>
          <cell r="F2267">
            <v>0</v>
          </cell>
          <cell r="G2267" t="str">
            <v>UYIGE</v>
          </cell>
          <cell r="H2267" t="e">
            <v>#N/A</v>
          </cell>
          <cell r="I2267" t="e">
            <v>#N/A</v>
          </cell>
          <cell r="J2267" t="e">
            <v>#N/A</v>
          </cell>
          <cell r="K2267">
            <v>359.05473492482844</v>
          </cell>
          <cell r="L2267">
            <v>330.46562185980628</v>
          </cell>
          <cell r="M2267">
            <v>338.54115612037526</v>
          </cell>
          <cell r="N2267">
            <v>336.8497583015768</v>
          </cell>
          <cell r="O2267">
            <v>317.00449757066144</v>
          </cell>
          <cell r="P2267">
            <v>306.70808584625468</v>
          </cell>
          <cell r="Q2267">
            <v>301.15990568961746</v>
          </cell>
          <cell r="R2267">
            <v>303.78905251457081</v>
          </cell>
          <cell r="S2267">
            <v>310.37349947188704</v>
          </cell>
          <cell r="T2267">
            <v>337.43986722634247</v>
          </cell>
          <cell r="U2267">
            <v>342.1078325081649</v>
          </cell>
          <cell r="V2267">
            <v>338.71223997549572</v>
          </cell>
          <cell r="W2267">
            <v>353.48831818386088</v>
          </cell>
        </row>
        <row r="2268">
          <cell r="A2268" t="str">
            <v>EU-2510UBLGE</v>
          </cell>
          <cell r="B2268" t="str">
            <v>EU-25</v>
          </cell>
          <cell r="C2268">
            <v>1</v>
          </cell>
          <cell r="D2268">
            <v>0</v>
          </cell>
          <cell r="E2268">
            <v>0</v>
          </cell>
          <cell r="F2268">
            <v>0</v>
          </cell>
          <cell r="G2268" t="str">
            <v>UBLGE</v>
          </cell>
          <cell r="H2268" t="e">
            <v>#N/A</v>
          </cell>
          <cell r="I2268" t="e">
            <v>#N/A</v>
          </cell>
          <cell r="J2268" t="e">
            <v>#N/A</v>
          </cell>
          <cell r="K2268">
            <v>-151.80805198813812</v>
          </cell>
          <cell r="L2268">
            <v>-80.368581739593012</v>
          </cell>
          <cell r="M2268">
            <v>60.068858853040176</v>
          </cell>
          <cell r="N2268">
            <v>-131.93120892502347</v>
          </cell>
          <cell r="O2268">
            <v>-246.15319289130289</v>
          </cell>
          <cell r="P2268">
            <v>-317.20515603572079</v>
          </cell>
          <cell r="Q2268">
            <v>-307.68294969684109</v>
          </cell>
          <cell r="R2268">
            <v>-268.7684548816656</v>
          </cell>
          <cell r="S2268">
            <v>-164.46044579024806</v>
          </cell>
          <cell r="T2268">
            <v>-102.83040155501433</v>
          </cell>
          <cell r="U2268">
            <v>-243.85563358947815</v>
          </cell>
          <cell r="V2268">
            <v>-526.18976268092024</v>
          </cell>
          <cell r="W2268">
            <v>-590.4366675304575</v>
          </cell>
        </row>
        <row r="2269">
          <cell r="A2269" t="str">
            <v>EU-2510UDGG</v>
          </cell>
          <cell r="B2269" t="str">
            <v>EU-25</v>
          </cell>
          <cell r="C2269">
            <v>1</v>
          </cell>
          <cell r="D2269">
            <v>0</v>
          </cell>
          <cell r="E2269">
            <v>0</v>
          </cell>
          <cell r="F2269">
            <v>0</v>
          </cell>
          <cell r="G2269" t="str">
            <v>UDGG</v>
          </cell>
          <cell r="H2269" t="e">
            <v>#N/A</v>
          </cell>
          <cell r="I2269">
            <v>5147.8964962751761</v>
          </cell>
          <cell r="J2269">
            <v>5298.4140415134998</v>
          </cell>
          <cell r="K2269">
            <v>5399.4874890006431</v>
          </cell>
          <cell r="L2269">
            <v>5621.2950370918243</v>
          </cell>
          <cell r="M2269">
            <v>5662.0082071678098</v>
          </cell>
          <cell r="N2269">
            <v>5806.4843983654991</v>
          </cell>
          <cell r="O2269">
            <v>5966.4189779524786</v>
          </cell>
          <cell r="P2269">
            <v>6223.7136664852751</v>
          </cell>
          <cell r="Q2269">
            <v>6571.0144364688467</v>
          </cell>
          <cell r="R2269">
            <v>6912.5140343004077</v>
          </cell>
          <cell r="S2269">
            <v>7140.4427653281591</v>
          </cell>
          <cell r="T2269">
            <v>7229.7985520452212</v>
          </cell>
          <cell r="U2269">
            <v>7573.7611633371971</v>
          </cell>
          <cell r="V2269">
            <v>8151.0160569053951</v>
          </cell>
          <cell r="W2269">
            <v>8761.9279624033516</v>
          </cell>
        </row>
        <row r="2270">
          <cell r="A2270" t="str">
            <v>EU-2510UVGDH</v>
          </cell>
          <cell r="B2270" t="str">
            <v>EU-25</v>
          </cell>
          <cell r="C2270">
            <v>1</v>
          </cell>
          <cell r="D2270">
            <v>0</v>
          </cell>
          <cell r="E2270">
            <v>0</v>
          </cell>
          <cell r="F2270">
            <v>0</v>
          </cell>
          <cell r="G2270" t="str">
            <v>UVGDH</v>
          </cell>
          <cell r="H2270">
            <v>6974.4935878649221</v>
          </cell>
          <cell r="I2270">
            <v>7341.1067127132374</v>
          </cell>
          <cell r="J2270">
            <v>7748.6682888550604</v>
          </cell>
          <cell r="K2270">
            <v>8111.0118825390555</v>
          </cell>
          <cell r="L2270">
            <v>8535.4107383989412</v>
          </cell>
          <cell r="M2270">
            <v>9148.0144020906391</v>
          </cell>
          <cell r="N2270">
            <v>9519.6695864327976</v>
          </cell>
          <cell r="O2270">
            <v>9876.5766794141655</v>
          </cell>
          <cell r="P2270">
            <v>10038.025662469161</v>
          </cell>
          <cell r="Q2270">
            <v>10522.043636374712</v>
          </cell>
          <cell r="R2270">
            <v>10960.568565937439</v>
          </cell>
          <cell r="S2270">
            <v>11548.405037959603</v>
          </cell>
          <cell r="T2270">
            <v>12191.49647301344</v>
          </cell>
          <cell r="U2270">
            <v>12364.478825442469</v>
          </cell>
          <cell r="V2270">
            <v>11963.9689007742</v>
          </cell>
          <cell r="W2270">
            <v>12229.562766267365</v>
          </cell>
        </row>
        <row r="2271">
          <cell r="A2271" t="str">
            <v>EU-2510OVGD</v>
          </cell>
          <cell r="B2271" t="str">
            <v>EU-25</v>
          </cell>
          <cell r="C2271">
            <v>1</v>
          </cell>
          <cell r="D2271">
            <v>1</v>
          </cell>
          <cell r="E2271">
            <v>0</v>
          </cell>
          <cell r="F2271">
            <v>0</v>
          </cell>
          <cell r="G2271" t="str">
            <v>OVGD</v>
          </cell>
          <cell r="H2271">
            <v>7927.5652813106017</v>
          </cell>
          <cell r="I2271">
            <v>8072.631303592103</v>
          </cell>
          <cell r="J2271">
            <v>8295.000859351856</v>
          </cell>
          <cell r="K2271">
            <v>8543.2365788938314</v>
          </cell>
          <cell r="L2271">
            <v>8804.6825828888723</v>
          </cell>
          <cell r="M2271">
            <v>9148.0144020906409</v>
          </cell>
          <cell r="N2271">
            <v>9327.5058159519504</v>
          </cell>
          <cell r="O2271">
            <v>9441.7448367106463</v>
          </cell>
          <cell r="P2271">
            <v>9565.8607472897438</v>
          </cell>
          <cell r="Q2271">
            <v>9798.6396693974839</v>
          </cell>
          <cell r="R2271">
            <v>9989.7281340466125</v>
          </cell>
          <cell r="S2271">
            <v>10296.92888466711</v>
          </cell>
          <cell r="T2271">
            <v>10590.902804087671</v>
          </cell>
          <cell r="U2271">
            <v>10692.057711506188</v>
          </cell>
          <cell r="V2271">
            <v>10491.000608505361</v>
          </cell>
          <cell r="W2271">
            <v>10543.314032072894</v>
          </cell>
        </row>
        <row r="2272">
          <cell r="A2272" t="str">
            <v>EU-251319UBLC</v>
          </cell>
          <cell r="B2272" t="str">
            <v>EU-25</v>
          </cell>
          <cell r="C2272">
            <v>1</v>
          </cell>
          <cell r="D2272">
            <v>0</v>
          </cell>
          <cell r="E2272">
            <v>319</v>
          </cell>
          <cell r="F2272">
            <v>0</v>
          </cell>
          <cell r="G2272" t="str">
            <v>UBLC</v>
          </cell>
          <cell r="H2272" t="e">
            <v>#N/A</v>
          </cell>
          <cell r="I2272" t="e">
            <v>#N/A</v>
          </cell>
          <cell r="J2272" t="e">
            <v>#N/A</v>
          </cell>
          <cell r="K2272" t="e">
            <v>#N/A</v>
          </cell>
          <cell r="L2272" t="e">
            <v>#N/A</v>
          </cell>
          <cell r="M2272" t="e">
            <v>#N/A</v>
          </cell>
          <cell r="N2272" t="e">
            <v>#N/A</v>
          </cell>
          <cell r="O2272" t="e">
            <v>#N/A</v>
          </cell>
          <cell r="P2272" t="e">
            <v>#N/A</v>
          </cell>
          <cell r="Q2272" t="e">
            <v>#N/A</v>
          </cell>
          <cell r="R2272" t="e">
            <v>#N/A</v>
          </cell>
          <cell r="S2272" t="e">
            <v>#N/A</v>
          </cell>
          <cell r="T2272" t="e">
            <v>#N/A</v>
          </cell>
          <cell r="U2272" t="e">
            <v>#N/A</v>
          </cell>
          <cell r="V2272" t="e">
            <v>#N/A</v>
          </cell>
          <cell r="W2272" t="e">
            <v>#N/A</v>
          </cell>
        </row>
        <row r="2273">
          <cell r="A2273" t="str">
            <v>EU-251319UBLH</v>
          </cell>
          <cell r="B2273" t="str">
            <v>EU-25</v>
          </cell>
          <cell r="C2273">
            <v>1</v>
          </cell>
          <cell r="D2273">
            <v>0</v>
          </cell>
          <cell r="E2273">
            <v>319</v>
          </cell>
          <cell r="F2273">
            <v>0</v>
          </cell>
          <cell r="G2273" t="str">
            <v>UBLH</v>
          </cell>
          <cell r="H2273" t="e">
            <v>#N/A</v>
          </cell>
          <cell r="I2273" t="e">
            <v>#N/A</v>
          </cell>
          <cell r="J2273" t="e">
            <v>#N/A</v>
          </cell>
          <cell r="K2273" t="e">
            <v>#N/A</v>
          </cell>
          <cell r="L2273" t="e">
            <v>#N/A</v>
          </cell>
          <cell r="M2273" t="e">
            <v>#N/A</v>
          </cell>
          <cell r="N2273" t="e">
            <v>#N/A</v>
          </cell>
          <cell r="O2273" t="e">
            <v>#N/A</v>
          </cell>
          <cell r="P2273" t="e">
            <v>#N/A</v>
          </cell>
          <cell r="Q2273" t="e">
            <v>#N/A</v>
          </cell>
          <cell r="R2273" t="e">
            <v>#N/A</v>
          </cell>
          <cell r="S2273" t="e">
            <v>#N/A</v>
          </cell>
          <cell r="T2273" t="e">
            <v>#N/A</v>
          </cell>
          <cell r="U2273" t="e">
            <v>#N/A</v>
          </cell>
          <cell r="V2273" t="e">
            <v>#N/A</v>
          </cell>
          <cell r="W2273" t="e">
            <v>#N/A</v>
          </cell>
        </row>
        <row r="2274">
          <cell r="A2274" t="str">
            <v>EU-2560RVGDP</v>
          </cell>
          <cell r="B2274" t="str">
            <v>EU-25</v>
          </cell>
          <cell r="C2274">
            <v>6</v>
          </cell>
          <cell r="D2274">
            <v>1</v>
          </cell>
          <cell r="E2274">
            <v>0</v>
          </cell>
          <cell r="F2274">
            <v>0</v>
          </cell>
          <cell r="G2274" t="str">
            <v>RVGDP</v>
          </cell>
          <cell r="H2274">
            <v>2.3964096325497897</v>
          </cell>
          <cell r="I2274">
            <v>1.6245980006929006</v>
          </cell>
          <cell r="J2274">
            <v>2.5569848871003664</v>
          </cell>
          <cell r="K2274">
            <v>2.8241951842403301</v>
          </cell>
          <cell r="L2274">
            <v>2.8320915686758319</v>
          </cell>
          <cell r="M2274">
            <v>3.5938841218985385</v>
          </cell>
          <cell r="N2274">
            <v>1.606749235496574</v>
          </cell>
          <cell r="O2274">
            <v>0.8016295703407561</v>
          </cell>
          <cell r="P2274">
            <v>0.84049741141383194</v>
          </cell>
          <cell r="Q2274">
            <v>1.9286653266401999</v>
          </cell>
          <cell r="R2274">
            <v>1.4542030013304563</v>
          </cell>
          <cell r="S2274">
            <v>2.6189853356800796</v>
          </cell>
          <cell r="T2274">
            <v>2.3761220004193451</v>
          </cell>
          <cell r="U2274">
            <v>0.55269001431981213</v>
          </cell>
          <cell r="V2274">
            <v>-2.2220460234178674</v>
          </cell>
          <cell r="W2274">
            <v>0.19228062506204679</v>
          </cell>
        </row>
        <row r="2275">
          <cell r="A2275" t="str">
            <v>EU-2560NETD</v>
          </cell>
          <cell r="B2275" t="str">
            <v>EU-25</v>
          </cell>
          <cell r="C2275">
            <v>6</v>
          </cell>
          <cell r="D2275">
            <v>0</v>
          </cell>
          <cell r="E2275">
            <v>0</v>
          </cell>
          <cell r="F2275">
            <v>0</v>
          </cell>
          <cell r="G2275" t="str">
            <v>NETD</v>
          </cell>
          <cell r="H2275" t="e">
            <v>#N/A</v>
          </cell>
          <cell r="I2275">
            <v>0.60115629268620019</v>
          </cell>
          <cell r="J2275">
            <v>0.9955732755281721</v>
          </cell>
          <cell r="K2275">
            <v>1.5584261405011235</v>
          </cell>
          <cell r="L2275">
            <v>1.1257138379667797</v>
          </cell>
          <cell r="M2275">
            <v>1.6765527495009591</v>
          </cell>
          <cell r="N2275">
            <v>1.0637917091742111</v>
          </cell>
          <cell r="O2275">
            <v>0.44331874083998191</v>
          </cell>
          <cell r="P2275">
            <v>0.34583503998446563</v>
          </cell>
          <cell r="Q2275">
            <v>0.76834291841445523</v>
          </cell>
          <cell r="R2275">
            <v>1.0510750440549499</v>
          </cell>
          <cell r="S2275">
            <v>1.6550079419952679</v>
          </cell>
          <cell r="T2275">
            <v>1.8245444639080954</v>
          </cell>
          <cell r="U2275">
            <v>0.94387730210021559</v>
          </cell>
          <cell r="V2275">
            <v>-1.6438038341943129</v>
          </cell>
          <cell r="W2275">
            <v>-0.41321374540042033</v>
          </cell>
        </row>
        <row r="2276">
          <cell r="A2276" t="str">
            <v>EU-2560HWCDW</v>
          </cell>
          <cell r="B2276" t="str">
            <v>EU-25</v>
          </cell>
          <cell r="C2276">
            <v>6</v>
          </cell>
          <cell r="D2276">
            <v>0</v>
          </cell>
          <cell r="E2276">
            <v>0</v>
          </cell>
          <cell r="F2276">
            <v>0</v>
          </cell>
          <cell r="G2276" t="str">
            <v>HWCDW</v>
          </cell>
          <cell r="H2276" t="e">
            <v>#N/A</v>
          </cell>
          <cell r="I2276">
            <v>4.1879775743552505</v>
          </cell>
          <cell r="J2276">
            <v>3.7887946694852737</v>
          </cell>
          <cell r="K2276">
            <v>2.5916641046036304</v>
          </cell>
          <cell r="L2276">
            <v>4.3169949192203072</v>
          </cell>
          <cell r="M2276">
            <v>5.857153495767653</v>
          </cell>
          <cell r="N2276">
            <v>3.2593047659802199</v>
          </cell>
          <cell r="O2276">
            <v>2.9731360728705081</v>
          </cell>
          <cell r="P2276">
            <v>1.2663656583605798</v>
          </cell>
          <cell r="Q2276">
            <v>3.2511260113151419</v>
          </cell>
          <cell r="R2276">
            <v>2.5184618668859127</v>
          </cell>
          <cell r="S2276">
            <v>2.8553705063002255</v>
          </cell>
          <cell r="T2276">
            <v>2.8969793151040646</v>
          </cell>
          <cell r="U2276">
            <v>1.0426832196183344</v>
          </cell>
          <cell r="V2276">
            <v>-0.76929978310209535</v>
          </cell>
          <cell r="W2276">
            <v>2.1161747576925016</v>
          </cell>
        </row>
        <row r="2277">
          <cell r="A2277" t="str">
            <v>EU-251319UUTGE</v>
          </cell>
          <cell r="B2277" t="str">
            <v>EU-25</v>
          </cell>
          <cell r="C2277">
            <v>1</v>
          </cell>
          <cell r="D2277">
            <v>0</v>
          </cell>
          <cell r="E2277">
            <v>319</v>
          </cell>
          <cell r="F2277">
            <v>0</v>
          </cell>
          <cell r="G2277" t="str">
            <v>UUTGE</v>
          </cell>
          <cell r="H2277" t="e">
            <v>#N/A</v>
          </cell>
          <cell r="I2277" t="e">
            <v>#N/A</v>
          </cell>
          <cell r="J2277" t="e">
            <v>#N/A</v>
          </cell>
          <cell r="K2277">
            <v>47.487448403010262</v>
          </cell>
          <cell r="L2277">
            <v>46.975658168668424</v>
          </cell>
          <cell r="M2277">
            <v>44.957023115771932</v>
          </cell>
          <cell r="N2277">
            <v>46.341970693225207</v>
          </cell>
          <cell r="O2277">
            <v>46.836027217669368</v>
          </cell>
          <cell r="P2277">
            <v>47.578607066802633</v>
          </cell>
          <cell r="Q2277">
            <v>47.13343919339929</v>
          </cell>
          <cell r="R2277">
            <v>47.098794399441054</v>
          </cell>
          <cell r="S2277">
            <v>46.563096857344419</v>
          </cell>
          <cell r="T2277">
            <v>46.065310718688465</v>
          </cell>
          <cell r="U2277">
            <v>46.572805582865385</v>
          </cell>
          <cell r="V2277">
            <v>48.819249512130057</v>
          </cell>
          <cell r="W2277">
            <v>49.093834751268602</v>
          </cell>
        </row>
        <row r="2278">
          <cell r="A2278" t="str">
            <v>EU-2560UVGDH</v>
          </cell>
          <cell r="B2278" t="str">
            <v>EU-25</v>
          </cell>
          <cell r="C2278">
            <v>6</v>
          </cell>
          <cell r="D2278">
            <v>0</v>
          </cell>
          <cell r="E2278">
            <v>0</v>
          </cell>
          <cell r="F2278">
            <v>0</v>
          </cell>
          <cell r="G2278" t="str">
            <v>UVGDH</v>
          </cell>
          <cell r="H2278">
            <v>4.3079121131188058</v>
          </cell>
          <cell r="I2278">
            <v>5.2564837895355376</v>
          </cell>
          <cell r="J2278">
            <v>5.5517729423005591</v>
          </cell>
          <cell r="K2278">
            <v>4.6762047383697602</v>
          </cell>
          <cell r="L2278">
            <v>5.2323786724256749</v>
          </cell>
          <cell r="M2278">
            <v>7.1772019234613849</v>
          </cell>
          <cell r="N2278">
            <v>4.0626869176902725</v>
          </cell>
          <cell r="O2278">
            <v>3.7491542089866492</v>
          </cell>
          <cell r="P2278">
            <v>1.6346654138928995</v>
          </cell>
          <cell r="Q2278">
            <v>4.8218443564577607</v>
          </cell>
          <cell r="R2278">
            <v>4.1676783020244024</v>
          </cell>
          <cell r="S2278">
            <v>5.3631932366082102</v>
          </cell>
          <cell r="T2278">
            <v>5.5686601997418261</v>
          </cell>
          <cell r="U2278">
            <v>1.4188771067763062</v>
          </cell>
          <cell r="V2278">
            <v>-3.2391977884594469</v>
          </cell>
          <cell r="W2278">
            <v>2.2199478090918268</v>
          </cell>
        </row>
        <row r="2279">
          <cell r="A2279" t="str">
            <v>EU-251212RVGDPR</v>
          </cell>
          <cell r="B2279" t="str">
            <v>EU-25</v>
          </cell>
          <cell r="C2279">
            <v>1</v>
          </cell>
          <cell r="D2279">
            <v>0</v>
          </cell>
          <cell r="E2279">
            <v>212</v>
          </cell>
          <cell r="F2279">
            <v>327</v>
          </cell>
          <cell r="G2279" t="str">
            <v>RVGDPR</v>
          </cell>
          <cell r="H2279">
            <v>104.76055070900156</v>
          </cell>
          <cell r="I2279">
            <v>104.76040231003363</v>
          </cell>
          <cell r="J2279">
            <v>104.90344152090782</v>
          </cell>
          <cell r="K2279">
            <v>104.97616384673665</v>
          </cell>
          <cell r="L2279">
            <v>105.00231228467929</v>
          </cell>
          <cell r="M2279">
            <v>104.97839552775443</v>
          </cell>
          <cell r="N2279">
            <v>104.77622167444081</v>
          </cell>
          <cell r="O2279">
            <v>104.60353569193401</v>
          </cell>
          <cell r="P2279">
            <v>104.48240484949889</v>
          </cell>
          <cell r="Q2279">
            <v>104.32871405523679</v>
          </cell>
          <cell r="R2279">
            <v>104.22602010599587</v>
          </cell>
          <cell r="S2279">
            <v>104.0994685361234</v>
          </cell>
          <cell r="T2279">
            <v>103.99451707973087</v>
          </cell>
          <cell r="U2279">
            <v>103.81007447006274</v>
          </cell>
          <cell r="V2279">
            <v>103.68088121636028</v>
          </cell>
          <cell r="W2279">
            <v>103.59426249068895</v>
          </cell>
        </row>
        <row r="2280">
          <cell r="A2280" t="str">
            <v>EU-1560OVGD</v>
          </cell>
          <cell r="B2280" t="str">
            <v>EU-15</v>
          </cell>
          <cell r="C2280">
            <v>6</v>
          </cell>
          <cell r="D2280">
            <v>1</v>
          </cell>
          <cell r="E2280">
            <v>0</v>
          </cell>
          <cell r="F2280">
            <v>0</v>
          </cell>
          <cell r="G2280" t="str">
            <v>OVGD</v>
          </cell>
          <cell r="H2280">
            <v>2.5312775535115684</v>
          </cell>
          <cell r="I2280">
            <v>1.7279032063203026</v>
          </cell>
          <cell r="J2280">
            <v>2.6714490392619528</v>
          </cell>
          <cell r="K2280">
            <v>2.9552753772096096</v>
          </cell>
          <cell r="L2280">
            <v>3.0449322129094236</v>
          </cell>
          <cell r="M2280">
            <v>3.8825734507550225</v>
          </cell>
          <cell r="N2280">
            <v>1.9390220379865042</v>
          </cell>
          <cell r="O2280">
            <v>1.1588521023213838</v>
          </cell>
          <cell r="P2280">
            <v>1.1778837949545373</v>
          </cell>
          <cell r="Q2280">
            <v>2.3046688670054216</v>
          </cell>
          <cell r="R2280">
            <v>1.8087793026856591</v>
          </cell>
          <cell r="S2280">
            <v>2.8982530510062166</v>
          </cell>
          <cell r="T2280">
            <v>2.6689747626792437</v>
          </cell>
          <cell r="U2280">
            <v>0.7728622571416377</v>
          </cell>
          <cell r="V2280">
            <v>-2.074515805717092</v>
          </cell>
          <cell r="W2280">
            <v>0.40181298137627053</v>
          </cell>
        </row>
        <row r="2281">
          <cell r="A2281" t="str">
            <v>EU-1560ZCPIH</v>
          </cell>
          <cell r="B2281" t="str">
            <v>EU-15</v>
          </cell>
          <cell r="C2281">
            <v>6</v>
          </cell>
          <cell r="D2281">
            <v>0</v>
          </cell>
          <cell r="E2281">
            <v>0</v>
          </cell>
          <cell r="F2281">
            <v>0</v>
          </cell>
          <cell r="G2281" t="str">
            <v>ZCPIH</v>
          </cell>
          <cell r="H2281">
            <v>2.7804578585014061</v>
          </cell>
          <cell r="I2281">
            <v>2.412799535465715</v>
          </cell>
          <cell r="J2281">
            <v>1.7218724833794274</v>
          </cell>
          <cell r="K2281">
            <v>1.2936436099131976</v>
          </cell>
          <cell r="L2281">
            <v>1.1848115720904051</v>
          </cell>
          <cell r="M2281">
            <v>1.9026569442030627</v>
          </cell>
          <cell r="N2281">
            <v>2.1883191161812032</v>
          </cell>
          <cell r="O2281">
            <v>2.0827500285256484</v>
          </cell>
          <cell r="P2281">
            <v>1.9562043795620543</v>
          </cell>
          <cell r="Q2281">
            <v>1.9585893262522136</v>
          </cell>
          <cell r="R2281">
            <v>2.135446404539354</v>
          </cell>
          <cell r="S2281">
            <v>2.1882968276567771</v>
          </cell>
          <cell r="T2281">
            <v>2.1699183426675095</v>
          </cell>
          <cell r="U2281">
            <v>3.3234362490920377</v>
          </cell>
          <cell r="V2281">
            <v>0.83923299997503698</v>
          </cell>
          <cell r="W2281">
            <v>1.6923446199530234</v>
          </cell>
        </row>
        <row r="2282">
          <cell r="A2282" t="str">
            <v>EU-1510AVGDGP</v>
          </cell>
          <cell r="B2282" t="str">
            <v>EU-15</v>
          </cell>
          <cell r="C2282">
            <v>1</v>
          </cell>
          <cell r="D2282">
            <v>0</v>
          </cell>
          <cell r="E2282">
            <v>0</v>
          </cell>
          <cell r="F2282">
            <v>0</v>
          </cell>
          <cell r="G2282" t="str">
            <v>AVGDGP</v>
          </cell>
          <cell r="H2282">
            <v>-1.2208233067907237</v>
          </cell>
          <cell r="I2282">
            <v>-1.5782646616274285</v>
          </cell>
          <cell r="J2282">
            <v>-1.1062219641167381</v>
          </cell>
          <cell r="K2282">
            <v>-0.52374964389426359</v>
          </cell>
          <cell r="L2282">
            <v>0.10800658072942504</v>
          </cell>
          <cell r="M2282">
            <v>1.5237381108157906</v>
          </cell>
          <cell r="N2282">
            <v>1.1561481766698516</v>
          </cell>
          <cell r="O2282">
            <v>0.2542147372041082</v>
          </cell>
          <cell r="P2282">
            <v>-0.48773861404730823</v>
          </cell>
          <cell r="Q2282">
            <v>-1.462564558464109E-2</v>
          </cell>
          <cell r="R2282">
            <v>7.237057767229374E-2</v>
          </cell>
          <cell r="S2282">
            <v>1.1762103680449265</v>
          </cell>
          <cell r="T2282">
            <v>2.0592278541108651</v>
          </cell>
          <cell r="U2282">
            <v>1.3523066310455021</v>
          </cell>
          <cell r="V2282">
            <v>-1.7201116386778081</v>
          </cell>
          <cell r="W2282">
            <v>-2.311424208445688</v>
          </cell>
        </row>
        <row r="2283">
          <cell r="A2283" t="str">
            <v>EU-151319UBLA</v>
          </cell>
          <cell r="B2283" t="str">
            <v>EU-15</v>
          </cell>
          <cell r="C2283">
            <v>1</v>
          </cell>
          <cell r="D2283">
            <v>0</v>
          </cell>
          <cell r="E2283">
            <v>319</v>
          </cell>
          <cell r="F2283">
            <v>0</v>
          </cell>
          <cell r="G2283" t="str">
            <v>UBLA</v>
          </cell>
          <cell r="H2283" t="e">
            <v>#N/A</v>
          </cell>
          <cell r="I2283" t="e">
            <v>#N/A</v>
          </cell>
          <cell r="J2283" t="e">
            <v>#N/A</v>
          </cell>
          <cell r="K2283" t="e">
            <v>#N/A</v>
          </cell>
          <cell r="L2283" t="e">
            <v>#N/A</v>
          </cell>
          <cell r="M2283" t="e">
            <v>#N/A</v>
          </cell>
          <cell r="N2283" t="e">
            <v>#N/A</v>
          </cell>
          <cell r="O2283" t="e">
            <v>#N/A</v>
          </cell>
          <cell r="P2283" t="e">
            <v>#N/A</v>
          </cell>
          <cell r="Q2283" t="e">
            <v>#N/A</v>
          </cell>
          <cell r="R2283" t="e">
            <v>#N/A</v>
          </cell>
          <cell r="S2283" t="e">
            <v>#N/A</v>
          </cell>
          <cell r="T2283" t="e">
            <v>#N/A</v>
          </cell>
          <cell r="U2283" t="e">
            <v>#N/A</v>
          </cell>
          <cell r="V2283" t="e">
            <v>#N/A</v>
          </cell>
          <cell r="W2283" t="e">
            <v>#N/A</v>
          </cell>
        </row>
        <row r="2284">
          <cell r="A2284" t="str">
            <v>EU-151319UBLGE</v>
          </cell>
          <cell r="B2284" t="str">
            <v>EU-15</v>
          </cell>
          <cell r="C2284">
            <v>1</v>
          </cell>
          <cell r="D2284">
            <v>0</v>
          </cell>
          <cell r="E2284">
            <v>319</v>
          </cell>
          <cell r="F2284">
            <v>0</v>
          </cell>
          <cell r="G2284" t="str">
            <v>UBLGE</v>
          </cell>
          <cell r="H2284">
            <v>-5.1212749500862476</v>
          </cell>
          <cell r="I2284">
            <v>-4.1477121723215253</v>
          </cell>
          <cell r="J2284">
            <v>-2.5629691105788166</v>
          </cell>
          <cell r="K2284">
            <v>-1.7527678913283848</v>
          </cell>
          <cell r="L2284">
            <v>-0.84022724634315038</v>
          </cell>
          <cell r="M2284">
            <v>0.84592162600631049</v>
          </cell>
          <cell r="N2284">
            <v>-1.2216626585892163</v>
          </cell>
          <cell r="O2284">
            <v>-2.3356871873300782</v>
          </cell>
          <cell r="P2284">
            <v>-3.0420306556090755</v>
          </cell>
          <cell r="Q2284">
            <v>-2.8496436527531945</v>
          </cell>
          <cell r="R2284">
            <v>-2.3636869780320833</v>
          </cell>
          <cell r="S2284">
            <v>-1.2886081157177556</v>
          </cell>
          <cell r="T2284">
            <v>-0.78441435181106389</v>
          </cell>
          <cell r="U2284">
            <v>-1.954288373307713</v>
          </cell>
          <cell r="V2284">
            <v>-4.484429161780132</v>
          </cell>
          <cell r="W2284">
            <v>-4.9447708401143116</v>
          </cell>
        </row>
        <row r="2285">
          <cell r="A2285" t="str">
            <v>EU-151319UBLGIE</v>
          </cell>
          <cell r="B2285" t="str">
            <v>EU-15</v>
          </cell>
          <cell r="C2285">
            <v>1</v>
          </cell>
          <cell r="D2285">
            <v>0</v>
          </cell>
          <cell r="E2285">
            <v>319</v>
          </cell>
          <cell r="F2285">
            <v>0</v>
          </cell>
          <cell r="G2285" t="str">
            <v>UBLGIE</v>
          </cell>
          <cell r="H2285">
            <v>0.14525486706973256</v>
          </cell>
          <cell r="I2285">
            <v>1.1712299287346981</v>
          </cell>
          <cell r="J2285">
            <v>2.2711520909577874</v>
          </cell>
          <cell r="K2285">
            <v>2.7097689354864078</v>
          </cell>
          <cell r="L2285">
            <v>3.0644343282710711</v>
          </cell>
          <cell r="M2285">
            <v>4.5820311454469405</v>
          </cell>
          <cell r="N2285">
            <v>2.3489454735538091</v>
          </cell>
          <cell r="O2285">
            <v>0.90155080415801003</v>
          </cell>
          <cell r="P2285">
            <v>3.5544847547414077E-2</v>
          </cell>
          <cell r="Q2285">
            <v>3.0054592192926641E-2</v>
          </cell>
          <cell r="R2285">
            <v>0.42663525271920699</v>
          </cell>
          <cell r="S2285">
            <v>1.4228370580981471</v>
          </cell>
          <cell r="T2285">
            <v>2.0216339173565876</v>
          </cell>
          <cell r="U2285">
            <v>0.86384277818690114</v>
          </cell>
          <cell r="V2285">
            <v>-1.6062257277957472</v>
          </cell>
          <cell r="W2285">
            <v>-1.9950967243472697</v>
          </cell>
        </row>
        <row r="2286">
          <cell r="A2286" t="str">
            <v>EU-151319UBLGAP</v>
          </cell>
          <cell r="B2286" t="str">
            <v>EU-15</v>
          </cell>
          <cell r="C2286">
            <v>1</v>
          </cell>
          <cell r="D2286">
            <v>0</v>
          </cell>
          <cell r="E2286">
            <v>319</v>
          </cell>
          <cell r="F2286">
            <v>0</v>
          </cell>
          <cell r="G2286" t="str">
            <v>UBLGAP</v>
          </cell>
          <cell r="H2286" t="e">
            <v>#N/A</v>
          </cell>
          <cell r="I2286" t="e">
            <v>#N/A</v>
          </cell>
          <cell r="J2286" t="e">
            <v>#N/A</v>
          </cell>
          <cell r="K2286" t="e">
            <v>#N/A</v>
          </cell>
          <cell r="L2286" t="e">
            <v>#N/A</v>
          </cell>
          <cell r="M2286" t="e">
            <v>#N/A</v>
          </cell>
          <cell r="N2286">
            <v>-1.789084219964522</v>
          </cell>
          <cell r="O2286">
            <v>-2.453918287711681</v>
          </cell>
          <cell r="P2286">
            <v>-2.7753362845394056</v>
          </cell>
          <cell r="Q2286">
            <v>-2.826491939503311</v>
          </cell>
          <cell r="R2286">
            <v>-2.3918845113789451</v>
          </cell>
          <cell r="S2286">
            <v>-1.8623483048377973</v>
          </cell>
          <cell r="T2286">
            <v>-1.7758399959946662</v>
          </cell>
          <cell r="U2286">
            <v>-2.6012172452373035</v>
          </cell>
          <cell r="V2286">
            <v>-3.6666824171053989</v>
          </cell>
          <cell r="W2286">
            <v>-3.8422081977297333</v>
          </cell>
        </row>
        <row r="2287">
          <cell r="A2287" t="str">
            <v>EU-151319UBLGAPS</v>
          </cell>
          <cell r="B2287" t="str">
            <v>EU-15</v>
          </cell>
          <cell r="C2287">
            <v>1</v>
          </cell>
          <cell r="D2287">
            <v>0</v>
          </cell>
          <cell r="E2287">
            <v>319</v>
          </cell>
          <cell r="F2287">
            <v>0</v>
          </cell>
          <cell r="G2287" t="str">
            <v>UBLGAPS</v>
          </cell>
          <cell r="H2287" t="e">
            <v>#N/A</v>
          </cell>
          <cell r="I2287" t="e">
            <v>#N/A</v>
          </cell>
          <cell r="J2287" t="e">
            <v>#N/A</v>
          </cell>
          <cell r="K2287" t="e">
            <v>#N/A</v>
          </cell>
          <cell r="L2287" t="e">
            <v>#N/A</v>
          </cell>
          <cell r="M2287" t="e">
            <v>#N/A</v>
          </cell>
          <cell r="N2287" t="e">
            <v>#N/A</v>
          </cell>
          <cell r="O2287" t="e">
            <v>#N/A</v>
          </cell>
          <cell r="P2287">
            <v>-3.088440643500975</v>
          </cell>
          <cell r="Q2287">
            <v>-2.9861929318765941</v>
          </cell>
          <cell r="R2287">
            <v>-2.5869614035300996</v>
          </cell>
          <cell r="S2287">
            <v>-1.8937917924129102</v>
          </cell>
          <cell r="T2287">
            <v>-1.7401908523930092</v>
          </cell>
          <cell r="U2287">
            <v>-2.5516092297532817</v>
          </cell>
          <cell r="V2287">
            <v>-3.6801984432226087</v>
          </cell>
          <cell r="W2287">
            <v>-3.8021027513436616</v>
          </cell>
        </row>
        <row r="2288">
          <cell r="A2288" t="str">
            <v>EU-151319UDGG</v>
          </cell>
          <cell r="B2288" t="str">
            <v>EU-15</v>
          </cell>
          <cell r="C2288">
            <v>1</v>
          </cell>
          <cell r="D2288">
            <v>0</v>
          </cell>
          <cell r="E2288">
            <v>319</v>
          </cell>
          <cell r="F2288">
            <v>0</v>
          </cell>
          <cell r="G2288" t="str">
            <v>UDGG</v>
          </cell>
          <cell r="H2288">
            <v>69.528709303080078</v>
          </cell>
          <cell r="I2288">
            <v>71.405090234109835</v>
          </cell>
          <cell r="J2288">
            <v>69.687644432335389</v>
          </cell>
          <cell r="K2288">
            <v>67.927071371251046</v>
          </cell>
          <cell r="L2288">
            <v>67.018117765309853</v>
          </cell>
          <cell r="M2288">
            <v>63.016714488138561</v>
          </cell>
          <cell r="N2288">
            <v>62.060160191487178</v>
          </cell>
          <cell r="O2288">
            <v>61.434314043716732</v>
          </cell>
          <cell r="P2288">
            <v>62.994173448764869</v>
          </cell>
          <cell r="Q2288">
            <v>63.309243067741626</v>
          </cell>
          <cell r="R2288">
            <v>64.139101257101515</v>
          </cell>
          <cell r="S2288">
            <v>62.88498888993572</v>
          </cell>
          <cell r="T2288">
            <v>60.413131494991546</v>
          </cell>
          <cell r="U2288">
            <v>62.999442888337434</v>
          </cell>
          <cell r="V2288">
            <v>69.927169278289043</v>
          </cell>
          <cell r="W2288">
            <v>73.60480197819669</v>
          </cell>
        </row>
        <row r="2289">
          <cell r="A2289" t="str">
            <v>EU-1560OCPH</v>
          </cell>
          <cell r="B2289" t="str">
            <v>EU-15</v>
          </cell>
          <cell r="C2289">
            <v>6</v>
          </cell>
          <cell r="D2289">
            <v>1</v>
          </cell>
          <cell r="E2289">
            <v>0</v>
          </cell>
          <cell r="F2289">
            <v>0</v>
          </cell>
          <cell r="G2289" t="str">
            <v>OCPH</v>
          </cell>
          <cell r="H2289">
            <v>1.7712167448203253</v>
          </cell>
          <cell r="I2289">
            <v>2.0837625753246103</v>
          </cell>
          <cell r="J2289">
            <v>2.077358882128566</v>
          </cell>
          <cell r="K2289">
            <v>3.3027302828624983</v>
          </cell>
          <cell r="L2289">
            <v>3.657193238407741</v>
          </cell>
          <cell r="M2289">
            <v>3.4183804860410616</v>
          </cell>
          <cell r="N2289">
            <v>2.168712003163642</v>
          </cell>
          <cell r="O2289">
            <v>1.5059248786522428</v>
          </cell>
          <cell r="P2289">
            <v>1.5739186100828251</v>
          </cell>
          <cell r="Q2289">
            <v>1.9098265457238695</v>
          </cell>
          <cell r="R2289">
            <v>1.8262905234464943</v>
          </cell>
          <cell r="S2289">
            <v>2.0201513164034735</v>
          </cell>
          <cell r="T2289">
            <v>1.9263634257259188</v>
          </cell>
          <cell r="U2289">
            <v>0.74439907035228625</v>
          </cell>
          <cell r="V2289">
            <v>-0.53120539979331083</v>
          </cell>
          <cell r="W2289">
            <v>0.27031282907159504</v>
          </cell>
        </row>
        <row r="2290">
          <cell r="A2290" t="str">
            <v>EU-1560OIGT</v>
          </cell>
          <cell r="B2290" t="str">
            <v>EU-15</v>
          </cell>
          <cell r="C2290">
            <v>6</v>
          </cell>
          <cell r="D2290">
            <v>1</v>
          </cell>
          <cell r="E2290">
            <v>0</v>
          </cell>
          <cell r="F2290">
            <v>0</v>
          </cell>
          <cell r="G2290" t="str">
            <v>OIGT</v>
          </cell>
          <cell r="H2290">
            <v>3.3739900246111176</v>
          </cell>
          <cell r="I2290">
            <v>2.275683122737493</v>
          </cell>
          <cell r="J2290">
            <v>3.2696623904689304</v>
          </cell>
          <cell r="K2290">
            <v>7.139042676903995</v>
          </cell>
          <cell r="L2290">
            <v>5.6635916317369972</v>
          </cell>
          <cell r="M2290">
            <v>4.6644767646324414</v>
          </cell>
          <cell r="N2290">
            <v>0.77797255261937703</v>
          </cell>
          <cell r="O2290">
            <v>-0.62601270468295445</v>
          </cell>
          <cell r="P2290">
            <v>1.221940094835916</v>
          </cell>
          <cell r="Q2290">
            <v>2.745496752528287</v>
          </cell>
          <cell r="R2290">
            <v>3.2578012741468987</v>
          </cell>
          <cell r="S2290">
            <v>5.8111984001354422</v>
          </cell>
          <cell r="T2290">
            <v>4.7256203114398376</v>
          </cell>
          <cell r="U2290">
            <v>-0.22544950322672674</v>
          </cell>
          <cell r="V2290">
            <v>-6.4767007912157837</v>
          </cell>
          <cell r="W2290">
            <v>-0.9285614398446107</v>
          </cell>
        </row>
        <row r="2291">
          <cell r="A2291" t="str">
            <v>EU-1560OXGS</v>
          </cell>
          <cell r="B2291" t="str">
            <v>EU-15</v>
          </cell>
          <cell r="C2291">
            <v>6</v>
          </cell>
          <cell r="D2291">
            <v>1</v>
          </cell>
          <cell r="E2291">
            <v>0</v>
          </cell>
          <cell r="F2291">
            <v>0</v>
          </cell>
          <cell r="G2291" t="str">
            <v>OXGS</v>
          </cell>
          <cell r="H2291">
            <v>8.389240709951796</v>
          </cell>
          <cell r="I2291">
            <v>5.2883401687289222</v>
          </cell>
          <cell r="J2291">
            <v>10.405111065688066</v>
          </cell>
          <cell r="K2291">
            <v>6.7728752866271114</v>
          </cell>
          <cell r="L2291">
            <v>5.7239633321176431</v>
          </cell>
          <cell r="M2291">
            <v>12.153097600134766</v>
          </cell>
          <cell r="N2291">
            <v>3.6304941910369815</v>
          </cell>
          <cell r="O2291">
            <v>1.7398533071622202</v>
          </cell>
          <cell r="P2291">
            <v>1.3356307316308325</v>
          </cell>
          <cell r="Q2291">
            <v>7.0336484386863907</v>
          </cell>
          <cell r="R2291">
            <v>5.4800244447970936</v>
          </cell>
          <cell r="S2291">
            <v>8.6811459951383831</v>
          </cell>
          <cell r="T2291">
            <v>4.453173399489474</v>
          </cell>
          <cell r="U2291">
            <v>2.2814560793811278</v>
          </cell>
          <cell r="V2291">
            <v>-3.8694154654977941</v>
          </cell>
          <cell r="W2291">
            <v>1.2972632812827678</v>
          </cell>
        </row>
        <row r="2292">
          <cell r="A2292" t="str">
            <v>EU-1560OMGS</v>
          </cell>
          <cell r="B2292" t="str">
            <v>EU-15</v>
          </cell>
          <cell r="C2292">
            <v>6</v>
          </cell>
          <cell r="D2292">
            <v>1</v>
          </cell>
          <cell r="E2292">
            <v>0</v>
          </cell>
          <cell r="F2292">
            <v>0</v>
          </cell>
          <cell r="G2292" t="str">
            <v>OMGS</v>
          </cell>
          <cell r="H2292">
            <v>7.4165130267262125</v>
          </cell>
          <cell r="I2292">
            <v>4.4654891589027912</v>
          </cell>
          <cell r="J2292">
            <v>9.4328329119584442</v>
          </cell>
          <cell r="K2292">
            <v>10.165358613176245</v>
          </cell>
          <cell r="L2292">
            <v>7.7384683416663158</v>
          </cell>
          <cell r="M2292">
            <v>11.250030828507818</v>
          </cell>
          <cell r="N2292">
            <v>2.4697647233294706</v>
          </cell>
          <cell r="O2292">
            <v>1.1782925182745041</v>
          </cell>
          <cell r="P2292">
            <v>2.8652726840587617</v>
          </cell>
          <cell r="Q2292">
            <v>6.9299189927838789</v>
          </cell>
          <cell r="R2292">
            <v>6.0161710496307474</v>
          </cell>
          <cell r="S2292">
            <v>8.530884196063159</v>
          </cell>
          <cell r="T2292">
            <v>4.3431858806125545</v>
          </cell>
          <cell r="U2292">
            <v>2.3297999605153219</v>
          </cell>
          <cell r="V2292">
            <v>-2.6725078670840507</v>
          </cell>
          <cell r="W2292">
            <v>0.84783729129793706</v>
          </cell>
        </row>
        <row r="2293">
          <cell r="A2293" t="str">
            <v>EU-1510CVGD3</v>
          </cell>
          <cell r="B2293" t="str">
            <v>EU-15</v>
          </cell>
          <cell r="C2293">
            <v>1</v>
          </cell>
          <cell r="D2293">
            <v>0</v>
          </cell>
          <cell r="E2293">
            <v>0</v>
          </cell>
          <cell r="F2293">
            <v>0</v>
          </cell>
          <cell r="G2293" t="str">
            <v>CVGD3</v>
          </cell>
          <cell r="H2293">
            <v>1.9036919112936457</v>
          </cell>
          <cell r="I2293">
            <v>1.9649548481214922</v>
          </cell>
          <cell r="J2293">
            <v>2.0283233690427567</v>
          </cell>
          <cell r="K2293">
            <v>3.5613057884983084</v>
          </cell>
          <cell r="L2293">
            <v>3.6693172142652952</v>
          </cell>
          <cell r="M2293">
            <v>3.3988182960553779</v>
          </cell>
          <cell r="N2293">
            <v>1.8382707611525553</v>
          </cell>
          <cell r="O2293">
            <v>1.2646052319652132</v>
          </cell>
          <cell r="P2293">
            <v>1.5537673338368438</v>
          </cell>
          <cell r="Q2293">
            <v>2.0255223050795523</v>
          </cell>
          <cell r="R2293">
            <v>2.0112947340003755</v>
          </cell>
          <cell r="S2293">
            <v>2.7162972167599402</v>
          </cell>
          <cell r="T2293">
            <v>2.5239142974241098</v>
          </cell>
          <cell r="U2293">
            <v>0.83460131233793455</v>
          </cell>
          <cell r="V2293">
            <v>-1.3485183216083292</v>
          </cell>
          <cell r="W2293">
            <v>0.20850270664008663</v>
          </cell>
        </row>
        <row r="2294">
          <cell r="A2294" t="str">
            <v>EU-1510CVGD4</v>
          </cell>
          <cell r="B2294" t="str">
            <v>EU-15</v>
          </cell>
          <cell r="C2294">
            <v>1</v>
          </cell>
          <cell r="D2294">
            <v>0</v>
          </cell>
          <cell r="E2294">
            <v>0</v>
          </cell>
          <cell r="F2294">
            <v>0</v>
          </cell>
          <cell r="G2294" t="str">
            <v>CVGD4</v>
          </cell>
          <cell r="H2294">
            <v>0.29297456374954367</v>
          </cell>
          <cell r="I2294">
            <v>-0.56118139556746438</v>
          </cell>
          <cell r="J2294">
            <v>0.19574947454161995</v>
          </cell>
          <cell r="K2294">
            <v>0.25213586830825796</v>
          </cell>
          <cell r="L2294">
            <v>-9.8441498426944829E-2</v>
          </cell>
          <cell r="M2294">
            <v>5.0306518901221176E-2</v>
          </cell>
          <cell r="N2294">
            <v>-0.33462171221434678</v>
          </cell>
          <cell r="O2294">
            <v>-0.32105676233551039</v>
          </cell>
          <cell r="P2294">
            <v>0.11247240645233489</v>
          </cell>
          <cell r="Q2294">
            <v>0.12835657928571098</v>
          </cell>
          <cell r="R2294">
            <v>-0.10461694325437132</v>
          </cell>
          <cell r="S2294">
            <v>5.2970101831961713E-2</v>
          </cell>
          <cell r="T2294">
            <v>8.2778546608399117E-2</v>
          </cell>
          <cell r="U2294">
            <v>-6.2297022356876765E-2</v>
          </cell>
          <cell r="V2294">
            <v>-0.22476281450445423</v>
          </cell>
          <cell r="W2294">
            <v>1.3671683456912692E-2</v>
          </cell>
        </row>
        <row r="2295">
          <cell r="A2295" t="str">
            <v>EU-1510CVGD9</v>
          </cell>
          <cell r="B2295" t="str">
            <v>EU-15</v>
          </cell>
          <cell r="C2295">
            <v>1</v>
          </cell>
          <cell r="D2295">
            <v>0</v>
          </cell>
          <cell r="E2295">
            <v>0</v>
          </cell>
          <cell r="F2295">
            <v>0</v>
          </cell>
          <cell r="G2295" t="str">
            <v>CVGD9</v>
          </cell>
          <cell r="H2295">
            <v>0.35778663996721538</v>
          </cell>
          <cell r="I2295">
            <v>0.31029999152134424</v>
          </cell>
          <cell r="J2295">
            <v>0.46854587922786006</v>
          </cell>
          <cell r="K2295">
            <v>-0.84854423885404717</v>
          </cell>
          <cell r="L2295">
            <v>-0.50997209787886844</v>
          </cell>
          <cell r="M2295">
            <v>0.42232246972398491</v>
          </cell>
          <cell r="N2295">
            <v>0.42530195467887666</v>
          </cell>
          <cell r="O2295">
            <v>0.21230896029926782</v>
          </cell>
          <cell r="P2295">
            <v>-0.48212458509568329</v>
          </cell>
          <cell r="Q2295">
            <v>0.1381573210017466</v>
          </cell>
          <cell r="R2295">
            <v>-0.10196950503884139</v>
          </cell>
          <cell r="S2295">
            <v>0.13201051758024462</v>
          </cell>
          <cell r="T2295">
            <v>7.1867683035157892E-2</v>
          </cell>
          <cell r="U2295">
            <v>2.4342847093870024E-3</v>
          </cell>
          <cell r="V2295">
            <v>-0.50249155465633133</v>
          </cell>
          <cell r="W2295">
            <v>0.17952257503818625</v>
          </cell>
        </row>
        <row r="2296">
          <cell r="A2296" t="str">
            <v>EU-1560NETN</v>
          </cell>
          <cell r="B2296" t="str">
            <v>EU-15</v>
          </cell>
          <cell r="C2296">
            <v>6</v>
          </cell>
          <cell r="D2296">
            <v>0</v>
          </cell>
          <cell r="E2296">
            <v>0</v>
          </cell>
          <cell r="F2296">
            <v>0</v>
          </cell>
          <cell r="G2296" t="str">
            <v>NETN</v>
          </cell>
          <cell r="H2296">
            <v>0.71620818046453927</v>
          </cell>
          <cell r="I2296">
            <v>0.60820671537693549</v>
          </cell>
          <cell r="J2296">
            <v>0.99937349956156218</v>
          </cell>
          <cell r="K2296">
            <v>1.7503384323613203</v>
          </cell>
          <cell r="L2296">
            <v>1.8093454412316134</v>
          </cell>
          <cell r="M2296">
            <v>2.1378390142007486</v>
          </cell>
          <cell r="N2296">
            <v>1.3441982741954517</v>
          </cell>
          <cell r="O2296">
            <v>0.84951987977166521</v>
          </cell>
          <cell r="P2296">
            <v>0.62958350450494915</v>
          </cell>
          <cell r="Q2296">
            <v>0.77105470503386897</v>
          </cell>
          <cell r="R2296">
            <v>0.89973440956065964</v>
          </cell>
          <cell r="S2296">
            <v>1.4602852715363657</v>
          </cell>
          <cell r="T2296">
            <v>1.5490167226722695</v>
          </cell>
          <cell r="U2296">
            <v>0.81374852388518271</v>
          </cell>
          <cell r="V2296">
            <v>-1.7544891181078492</v>
          </cell>
          <cell r="W2296">
            <v>-0.36748758061624365</v>
          </cell>
        </row>
        <row r="2297">
          <cell r="A2297" t="str">
            <v>EU-1510ZUTN</v>
          </cell>
          <cell r="B2297" t="str">
            <v>EU-15</v>
          </cell>
          <cell r="C2297">
            <v>1</v>
          </cell>
          <cell r="D2297">
            <v>0</v>
          </cell>
          <cell r="E2297">
            <v>0</v>
          </cell>
          <cell r="F2297">
            <v>0</v>
          </cell>
          <cell r="G2297" t="str">
            <v>ZUTN</v>
          </cell>
          <cell r="H2297">
            <v>10</v>
          </cell>
          <cell r="I2297">
            <v>10.1</v>
          </cell>
          <cell r="J2297">
            <v>9.8000000000000007</v>
          </cell>
          <cell r="K2297">
            <v>9.3000000000000007</v>
          </cell>
          <cell r="L2297">
            <v>8.5</v>
          </cell>
          <cell r="M2297">
            <v>7.7</v>
          </cell>
          <cell r="N2297">
            <v>7.2</v>
          </cell>
          <cell r="O2297">
            <v>7.6</v>
          </cell>
          <cell r="P2297">
            <v>7.9</v>
          </cell>
          <cell r="Q2297">
            <v>8.1</v>
          </cell>
          <cell r="R2297">
            <v>8.1</v>
          </cell>
          <cell r="S2297">
            <v>7.7</v>
          </cell>
          <cell r="T2297">
            <v>7</v>
          </cell>
          <cell r="U2297">
            <v>7.1</v>
          </cell>
          <cell r="V2297">
            <v>9</v>
          </cell>
          <cell r="W2297">
            <v>9.8000000000000007</v>
          </cell>
        </row>
        <row r="2298">
          <cell r="A2298" t="str">
            <v>EU-1560RVGDE</v>
          </cell>
          <cell r="B2298" t="str">
            <v>EU-15</v>
          </cell>
          <cell r="C2298">
            <v>6</v>
          </cell>
          <cell r="D2298">
            <v>1</v>
          </cell>
          <cell r="E2298">
            <v>0</v>
          </cell>
          <cell r="F2298">
            <v>0</v>
          </cell>
          <cell r="G2298" t="str">
            <v>RVGDE</v>
          </cell>
          <cell r="H2298">
            <v>2.1175774719651264</v>
          </cell>
          <cell r="I2298">
            <v>1.643091926221274</v>
          </cell>
          <cell r="J2298">
            <v>2.0839903636441726</v>
          </cell>
          <cell r="K2298">
            <v>1.5328592943272046</v>
          </cell>
          <cell r="L2298">
            <v>1.5493876319825572</v>
          </cell>
          <cell r="M2298">
            <v>1.9530064079456011</v>
          </cell>
          <cell r="N2298">
            <v>0.72301033249349</v>
          </cell>
          <cell r="O2298">
            <v>0.66508246294283424</v>
          </cell>
          <cell r="P2298">
            <v>1.1262602829391399</v>
          </cell>
          <cell r="Q2298">
            <v>1.830738503330509</v>
          </cell>
          <cell r="R2298">
            <v>1.1216323434586339</v>
          </cell>
          <cell r="S2298">
            <v>1.60508317592849</v>
          </cell>
          <cell r="T2298">
            <v>1.119234637061961</v>
          </cell>
          <cell r="U2298">
            <v>0.11129569062882094</v>
          </cell>
          <cell r="V2298">
            <v>-0.25759510297056476</v>
          </cell>
          <cell r="W2298">
            <v>0.90817180151869792</v>
          </cell>
        </row>
        <row r="2299">
          <cell r="A2299" t="str">
            <v>EU-1560PVGD</v>
          </cell>
          <cell r="B2299" t="str">
            <v>EU-15</v>
          </cell>
          <cell r="C2299">
            <v>6</v>
          </cell>
          <cell r="D2299">
            <v>1</v>
          </cell>
          <cell r="E2299">
            <v>0</v>
          </cell>
          <cell r="F2299">
            <v>0</v>
          </cell>
          <cell r="G2299" t="str">
            <v>PVGD</v>
          </cell>
          <cell r="H2299">
            <v>2.7250903035583862</v>
          </cell>
          <cell r="I2299">
            <v>2.0908829151161434</v>
          </cell>
          <cell r="J2299">
            <v>1.6166313314091019</v>
          </cell>
          <cell r="K2299">
            <v>1.6404902403466037</v>
          </cell>
          <cell r="L2299">
            <v>1.2007932419747069</v>
          </cell>
          <cell r="M2299">
            <v>1.4063220087030537</v>
          </cell>
          <cell r="N2299">
            <v>2.3837670597869121</v>
          </cell>
          <cell r="O2299">
            <v>2.615531764938428</v>
          </cell>
          <cell r="P2299">
            <v>2.3109218725098968</v>
          </cell>
          <cell r="Q2299">
            <v>1.9468793417330987</v>
          </cell>
          <cell r="R2299">
            <v>2.0038915309795957</v>
          </cell>
          <cell r="S2299">
            <v>2.0546831950544409</v>
          </cell>
          <cell r="T2299">
            <v>2.407542696197762</v>
          </cell>
          <cell r="U2299">
            <v>2.4715665273372434</v>
          </cell>
          <cell r="V2299">
            <v>1.6448913567883583</v>
          </cell>
          <cell r="W2299">
            <v>1.668429987012332</v>
          </cell>
        </row>
        <row r="2300">
          <cell r="A2300" t="str">
            <v>EU-1560RWCDV</v>
          </cell>
          <cell r="B2300" t="str">
            <v>EU-15</v>
          </cell>
          <cell r="C2300">
            <v>6</v>
          </cell>
          <cell r="D2300">
            <v>1</v>
          </cell>
          <cell r="E2300">
            <v>0</v>
          </cell>
          <cell r="F2300">
            <v>0</v>
          </cell>
          <cell r="G2300" t="str">
            <v>RWCDV</v>
          </cell>
          <cell r="H2300">
            <v>0.8443956620977966</v>
          </cell>
          <cell r="I2300">
            <v>0.89890021232328365</v>
          </cell>
          <cell r="J2300">
            <v>0.99296430666344637</v>
          </cell>
          <cell r="K2300">
            <v>0.78201815064773417</v>
          </cell>
          <cell r="L2300">
            <v>1.4922754945657646</v>
          </cell>
          <cell r="M2300">
            <v>2.0456354777005359</v>
          </cell>
          <cell r="N2300">
            <v>0.84329983826620936</v>
          </cell>
          <cell r="O2300">
            <v>0.21352483819492285</v>
          </cell>
          <cell r="P2300">
            <v>0.92805295573192836</v>
          </cell>
          <cell r="Q2300">
            <v>0.89729236852911232</v>
          </cell>
          <cell r="R2300">
            <v>0.5440280249005669</v>
          </cell>
          <cell r="S2300">
            <v>0.81011336747758289</v>
          </cell>
          <cell r="T2300">
            <v>0.45041132032153097</v>
          </cell>
          <cell r="U2300">
            <v>0.86625373107482861</v>
          </cell>
          <cell r="V2300">
            <v>0.76819918837356393</v>
          </cell>
          <cell r="W2300">
            <v>0.2793673850921996</v>
          </cell>
        </row>
        <row r="2301">
          <cell r="A2301" t="str">
            <v>EU-1560QLCD</v>
          </cell>
          <cell r="B2301" t="str">
            <v>EU-15</v>
          </cell>
          <cell r="C2301">
            <v>6</v>
          </cell>
          <cell r="D2301">
            <v>1</v>
          </cell>
          <cell r="E2301">
            <v>0</v>
          </cell>
          <cell r="F2301">
            <v>0</v>
          </cell>
          <cell r="G2301" t="str">
            <v>QLCD</v>
          </cell>
          <cell r="H2301">
            <v>-1.1426884672521176</v>
          </cell>
          <cell r="I2301">
            <v>-0.57993929820224777</v>
          </cell>
          <cell r="J2301">
            <v>-0.92077298041600697</v>
          </cell>
          <cell r="K2301">
            <v>-0.63842727991898496</v>
          </cell>
          <cell r="L2301">
            <v>9.3499571993893582E-3</v>
          </cell>
          <cell r="M2301">
            <v>0.15255509231659747</v>
          </cell>
          <cell r="N2301">
            <v>0.23489673070848927</v>
          </cell>
          <cell r="O2301">
            <v>-0.3616903439205843</v>
          </cell>
          <cell r="P2301">
            <v>-0.1092673409249012</v>
          </cell>
          <cell r="Q2301">
            <v>-0.87189655845608671</v>
          </cell>
          <cell r="R2301">
            <v>-0.5361749134106697</v>
          </cell>
          <cell r="S2301">
            <v>-0.75489163823013739</v>
          </cell>
          <cell r="T2301">
            <v>-0.68182861955744523</v>
          </cell>
          <cell r="U2301">
            <v>0.75387791187750963</v>
          </cell>
          <cell r="V2301">
            <v>0.99844505275781259</v>
          </cell>
          <cell r="W2301">
            <v>-0.62128622376107501</v>
          </cell>
        </row>
        <row r="2302">
          <cell r="A2302" t="str">
            <v>EU-1560OVGDP</v>
          </cell>
          <cell r="B2302" t="str">
            <v>EU-15</v>
          </cell>
          <cell r="C2302">
            <v>6</v>
          </cell>
          <cell r="D2302">
            <v>0</v>
          </cell>
          <cell r="E2302">
            <v>0</v>
          </cell>
          <cell r="F2302">
            <v>0</v>
          </cell>
          <cell r="G2302" t="str">
            <v>OVGDP</v>
          </cell>
          <cell r="H2302">
            <v>2.2208057093670686</v>
          </cell>
          <cell r="I2302">
            <v>2.180838450293443</v>
          </cell>
          <cell r="J2302">
            <v>2.2426259014527883</v>
          </cell>
          <cell r="K2302">
            <v>2.3818706216959029</v>
          </cell>
          <cell r="L2302">
            <v>2.4215184420243174</v>
          </cell>
          <cell r="M2302">
            <v>2.4427597144969893</v>
          </cell>
          <cell r="N2302">
            <v>2.3094568466784926</v>
          </cell>
          <cell r="O2302">
            <v>2.0713442069627552</v>
          </cell>
          <cell r="P2302">
            <v>1.9322241296449549</v>
          </cell>
          <cell r="Q2302">
            <v>1.8242198387304231</v>
          </cell>
          <cell r="R2302">
            <v>1.7113320724967851</v>
          </cell>
          <cell r="S2302">
            <v>1.7740569973520914</v>
          </cell>
          <cell r="T2302">
            <v>1.7734740112077096</v>
          </cell>
          <cell r="U2302">
            <v>1.4848571574452629</v>
          </cell>
          <cell r="V2302">
            <v>0.95507166884996053</v>
          </cell>
          <cell r="W2302">
            <v>1.0175919848332882</v>
          </cell>
        </row>
        <row r="2303">
          <cell r="A2303" t="str">
            <v>EU-151319URTG</v>
          </cell>
          <cell r="B2303" t="str">
            <v>EU-15</v>
          </cell>
          <cell r="C2303">
            <v>1</v>
          </cell>
          <cell r="D2303">
            <v>0</v>
          </cell>
          <cell r="E2303">
            <v>319</v>
          </cell>
          <cell r="F2303">
            <v>0</v>
          </cell>
          <cell r="G2303" t="str">
            <v>URTG</v>
          </cell>
          <cell r="H2303">
            <v>45.342303886161673</v>
          </cell>
          <cell r="I2303">
            <v>46.054994634697991</v>
          </cell>
          <cell r="J2303">
            <v>46.051201591357668</v>
          </cell>
          <cell r="K2303">
            <v>45.847335803749431</v>
          </cell>
          <cell r="L2303">
            <v>46.271622264587045</v>
          </cell>
          <cell r="M2303">
            <v>45.911231960227241</v>
          </cell>
          <cell r="N2303">
            <v>45.231909986001952</v>
          </cell>
          <cell r="O2303">
            <v>44.585442214393019</v>
          </cell>
          <cell r="P2303">
            <v>44.6641821942167</v>
          </cell>
          <cell r="Q2303">
            <v>44.471441843379317</v>
          </cell>
          <cell r="R2303">
            <v>44.918379434040304</v>
          </cell>
          <cell r="S2303">
            <v>45.432414024716437</v>
          </cell>
          <cell r="T2303">
            <v>45.523553701403877</v>
          </cell>
          <cell r="U2303">
            <v>44.940002116457848</v>
          </cell>
          <cell r="V2303">
            <v>44.7281888648726</v>
          </cell>
          <cell r="W2303">
            <v>44.552729005108574</v>
          </cell>
        </row>
        <row r="2304">
          <cell r="A2304" t="str">
            <v>EU-151319UUTG</v>
          </cell>
          <cell r="B2304" t="str">
            <v>EU-15</v>
          </cell>
          <cell r="C2304">
            <v>1</v>
          </cell>
          <cell r="D2304">
            <v>0</v>
          </cell>
          <cell r="E2304">
            <v>319</v>
          </cell>
          <cell r="F2304">
            <v>0</v>
          </cell>
          <cell r="G2304" t="str">
            <v>UUTG</v>
          </cell>
          <cell r="H2304">
            <v>50.46419802701871</v>
          </cell>
          <cell r="I2304">
            <v>50.211472055677596</v>
          </cell>
          <cell r="J2304">
            <v>48.652458417042169</v>
          </cell>
          <cell r="K2304">
            <v>47.642912440112703</v>
          </cell>
          <cell r="L2304">
            <v>47.130858864966399</v>
          </cell>
          <cell r="M2304">
            <v>45.077609685058405</v>
          </cell>
          <cell r="N2304">
            <v>46.465750959051263</v>
          </cell>
          <cell r="O2304">
            <v>46.967719860745341</v>
          </cell>
          <cell r="P2304">
            <v>47.742744899846585</v>
          </cell>
          <cell r="Q2304">
            <v>47.357508140894403</v>
          </cell>
          <cell r="R2304">
            <v>47.322560701358981</v>
          </cell>
          <cell r="S2304">
            <v>46.758993099608951</v>
          </cell>
          <cell r="T2304">
            <v>46.327607025484916</v>
          </cell>
          <cell r="U2304">
            <v>46.940657530353185</v>
          </cell>
          <cell r="V2304">
            <v>49.22782462627837</v>
          </cell>
          <cell r="W2304">
            <v>49.513116815283219</v>
          </cell>
        </row>
        <row r="2305">
          <cell r="A2305" t="str">
            <v>EU-151319UTVG</v>
          </cell>
          <cell r="B2305" t="str">
            <v>EU-15</v>
          </cell>
          <cell r="C2305">
            <v>1</v>
          </cell>
          <cell r="D2305">
            <v>0</v>
          </cell>
          <cell r="E2305">
            <v>319</v>
          </cell>
          <cell r="F2305">
            <v>0</v>
          </cell>
          <cell r="G2305" t="str">
            <v>UTVG</v>
          </cell>
          <cell r="H2305">
            <v>12.487557027355155</v>
          </cell>
          <cell r="I2305">
            <v>12.67095669172422</v>
          </cell>
          <cell r="J2305">
            <v>12.869073261288335</v>
          </cell>
          <cell r="K2305">
            <v>13.397841304998892</v>
          </cell>
          <cell r="L2305">
            <v>13.701876535770261</v>
          </cell>
          <cell r="M2305">
            <v>13.425054433032473</v>
          </cell>
          <cell r="N2305">
            <v>13.148291236545145</v>
          </cell>
          <cell r="O2305">
            <v>13.212791783702905</v>
          </cell>
          <cell r="P2305">
            <v>13.230851466253235</v>
          </cell>
          <cell r="Q2305">
            <v>13.343815632079375</v>
          </cell>
          <cell r="R2305">
            <v>13.399147312335044</v>
          </cell>
          <cell r="S2305">
            <v>13.558059492866265</v>
          </cell>
          <cell r="T2305">
            <v>13.493905339558033</v>
          </cell>
          <cell r="U2305">
            <v>13.06401261793515</v>
          </cell>
          <cell r="V2305">
            <v>13.021231202195901</v>
          </cell>
          <cell r="W2305">
            <v>13.08386425086861</v>
          </cell>
        </row>
        <row r="2306">
          <cell r="A2306" t="str">
            <v>EU-151319UTYG</v>
          </cell>
          <cell r="B2306" t="str">
            <v>EU-15</v>
          </cell>
          <cell r="C2306">
            <v>1</v>
          </cell>
          <cell r="D2306">
            <v>0</v>
          </cell>
          <cell r="E2306">
            <v>319</v>
          </cell>
          <cell r="F2306">
            <v>0</v>
          </cell>
          <cell r="G2306" t="str">
            <v>UTYG</v>
          </cell>
          <cell r="H2306">
            <v>12.238636276051597</v>
          </cell>
          <cell r="I2306">
            <v>12.691623304667882</v>
          </cell>
          <cell r="J2306">
            <v>12.992800578496208</v>
          </cell>
          <cell r="K2306">
            <v>13.427079789553925</v>
          </cell>
          <cell r="L2306">
            <v>13.744366754340042</v>
          </cell>
          <cell r="M2306">
            <v>13.990852978380039</v>
          </cell>
          <cell r="N2306">
            <v>13.588718278319472</v>
          </cell>
          <cell r="O2306">
            <v>12.995402553007587</v>
          </cell>
          <cell r="P2306">
            <v>12.605809975306981</v>
          </cell>
          <cell r="Q2306">
            <v>12.618164336618632</v>
          </cell>
          <cell r="R2306">
            <v>13.00758832856776</v>
          </cell>
          <cell r="S2306">
            <v>13.559492527857333</v>
          </cell>
          <cell r="T2306">
            <v>13.770303983349491</v>
          </cell>
          <cell r="U2306">
            <v>13.496306707011552</v>
          </cell>
          <cell r="V2306">
            <v>13.034842601915933</v>
          </cell>
          <cell r="W2306">
            <v>12.878363280174598</v>
          </cell>
        </row>
        <row r="2307">
          <cell r="A2307" t="str">
            <v>EU-151319UTSG</v>
          </cell>
          <cell r="B2307" t="str">
            <v>EU-15</v>
          </cell>
          <cell r="C2307">
            <v>1</v>
          </cell>
          <cell r="D2307">
            <v>0</v>
          </cell>
          <cell r="E2307">
            <v>319</v>
          </cell>
          <cell r="F2307">
            <v>0</v>
          </cell>
          <cell r="G2307" t="str">
            <v>UTSG</v>
          </cell>
          <cell r="H2307">
            <v>15.344849970374405</v>
          </cell>
          <cell r="I2307">
            <v>15.471456596566163</v>
          </cell>
          <cell r="J2307">
            <v>15.175510072520032</v>
          </cell>
          <cell r="K2307">
            <v>14.319561150947663</v>
          </cell>
          <cell r="L2307">
            <v>14.203124190274025</v>
          </cell>
          <cell r="M2307">
            <v>13.990384683508072</v>
          </cell>
          <cell r="N2307">
            <v>13.882866155116142</v>
          </cell>
          <cell r="O2307">
            <v>13.83831639767123</v>
          </cell>
          <cell r="P2307">
            <v>14.073314337339484</v>
          </cell>
          <cell r="Q2307">
            <v>13.928548604226171</v>
          </cell>
          <cell r="R2307">
            <v>13.877114224008016</v>
          </cell>
          <cell r="S2307">
            <v>13.779013858135006</v>
          </cell>
          <cell r="T2307">
            <v>13.626135858737806</v>
          </cell>
          <cell r="U2307">
            <v>13.875086867976369</v>
          </cell>
          <cell r="V2307">
            <v>14.126393408506868</v>
          </cell>
          <cell r="W2307">
            <v>14.056228302050148</v>
          </cell>
        </row>
        <row r="2308">
          <cell r="A2308" t="str">
            <v>EU-151319UWCG</v>
          </cell>
          <cell r="B2308" t="str">
            <v>EU-15</v>
          </cell>
          <cell r="C2308">
            <v>1</v>
          </cell>
          <cell r="D2308">
            <v>0</v>
          </cell>
          <cell r="E2308">
            <v>319</v>
          </cell>
          <cell r="F2308">
            <v>0</v>
          </cell>
          <cell r="G2308" t="str">
            <v>UWCG</v>
          </cell>
          <cell r="H2308">
            <v>11.171209456419271</v>
          </cell>
          <cell r="I2308">
            <v>11.235557836870495</v>
          </cell>
          <cell r="J2308">
            <v>11.032440345587515</v>
          </cell>
          <cell r="K2308">
            <v>10.719940942966769</v>
          </cell>
          <cell r="L2308">
            <v>10.666481536838297</v>
          </cell>
          <cell r="M2308">
            <v>10.542925455390993</v>
          </cell>
          <cell r="N2308">
            <v>10.553982010901906</v>
          </cell>
          <cell r="O2308">
            <v>10.691464672686008</v>
          </cell>
          <cell r="P2308">
            <v>10.832757580509059</v>
          </cell>
          <cell r="Q2308">
            <v>10.803325841217257</v>
          </cell>
          <cell r="R2308">
            <v>10.800470643390391</v>
          </cell>
          <cell r="S2308">
            <v>10.630018158215551</v>
          </cell>
          <cell r="T2308">
            <v>10.455025456041046</v>
          </cell>
          <cell r="U2308">
            <v>10.561144980917996</v>
          </cell>
          <cell r="V2308">
            <v>10.871418845316004</v>
          </cell>
          <cell r="W2308">
            <v>10.907835944552325</v>
          </cell>
        </row>
        <row r="2309">
          <cell r="A2309" t="str">
            <v>EU-151319UCTGI</v>
          </cell>
          <cell r="B2309" t="str">
            <v>EU-15</v>
          </cell>
          <cell r="C2309">
            <v>1</v>
          </cell>
          <cell r="D2309">
            <v>0</v>
          </cell>
          <cell r="E2309">
            <v>319</v>
          </cell>
          <cell r="F2309">
            <v>0</v>
          </cell>
          <cell r="G2309" t="str">
            <v>UCTGI</v>
          </cell>
          <cell r="H2309" t="e">
            <v>#N/A</v>
          </cell>
          <cell r="I2309" t="e">
            <v>#N/A</v>
          </cell>
          <cell r="J2309" t="e">
            <v>#N/A</v>
          </cell>
          <cell r="K2309" t="e">
            <v>#N/A</v>
          </cell>
          <cell r="L2309" t="e">
            <v>#N/A</v>
          </cell>
          <cell r="M2309" t="e">
            <v>#N/A</v>
          </cell>
          <cell r="N2309" t="e">
            <v>#N/A</v>
          </cell>
          <cell r="O2309" t="e">
            <v>#N/A</v>
          </cell>
          <cell r="P2309" t="e">
            <v>#N/A</v>
          </cell>
          <cell r="Q2309" t="e">
            <v>#N/A</v>
          </cell>
          <cell r="R2309" t="e">
            <v>#N/A</v>
          </cell>
          <cell r="S2309" t="e">
            <v>#N/A</v>
          </cell>
          <cell r="T2309" t="e">
            <v>#N/A</v>
          </cell>
          <cell r="U2309">
            <v>6.5059549563904584</v>
          </cell>
          <cell r="V2309">
            <v>6.563279317337793</v>
          </cell>
          <cell r="W2309">
            <v>6.5867519873577614</v>
          </cell>
        </row>
        <row r="2310">
          <cell r="A2310" t="str">
            <v>EU-151319UIGG0</v>
          </cell>
          <cell r="B2310" t="str">
            <v>EU-15</v>
          </cell>
          <cell r="C2310">
            <v>1</v>
          </cell>
          <cell r="D2310">
            <v>0</v>
          </cell>
          <cell r="E2310">
            <v>319</v>
          </cell>
          <cell r="F2310">
            <v>0</v>
          </cell>
          <cell r="G2310" t="str">
            <v>UIGG0</v>
          </cell>
          <cell r="H2310">
            <v>2.5673044514942394</v>
          </cell>
          <cell r="I2310">
            <v>2.4363444356843473</v>
          </cell>
          <cell r="J2310">
            <v>2.2246434065877887</v>
          </cell>
          <cell r="K2310">
            <v>2.2446522081728713</v>
          </cell>
          <cell r="L2310">
            <v>2.3009426900627199</v>
          </cell>
          <cell r="M2310">
            <v>2.2570321416182151</v>
          </cell>
          <cell r="N2310">
            <v>2.2857240540240529</v>
          </cell>
          <cell r="O2310">
            <v>2.2297898204816535</v>
          </cell>
          <cell r="P2310">
            <v>2.395417867298018</v>
          </cell>
          <cell r="Q2310">
            <v>2.360266982124636</v>
          </cell>
          <cell r="R2310">
            <v>2.1451767377809277</v>
          </cell>
          <cell r="S2310">
            <v>2.3637447279735611</v>
          </cell>
          <cell r="T2310">
            <v>2.4093175783212635</v>
          </cell>
          <cell r="U2310">
            <v>2.5044396568128899</v>
          </cell>
          <cell r="V2310">
            <v>2.8031990408532859</v>
          </cell>
          <cell r="W2310">
            <v>2.6657030205254912</v>
          </cell>
        </row>
        <row r="2311">
          <cell r="A2311" t="str">
            <v>EU-151319UYIG</v>
          </cell>
          <cell r="B2311" t="str">
            <v>EU-15</v>
          </cell>
          <cell r="C2311">
            <v>1</v>
          </cell>
          <cell r="D2311">
            <v>0</v>
          </cell>
          <cell r="E2311">
            <v>319</v>
          </cell>
          <cell r="F2311">
            <v>0</v>
          </cell>
          <cell r="G2311" t="str">
            <v>UYIG</v>
          </cell>
          <cell r="H2311">
            <v>5.2663575128650333</v>
          </cell>
          <cell r="I2311">
            <v>5.3277131076818911</v>
          </cell>
          <cell r="J2311">
            <v>4.8714417804670012</v>
          </cell>
          <cell r="K2311">
            <v>4.5048679367176341</v>
          </cell>
          <cell r="L2311">
            <v>3.9234215329205506</v>
          </cell>
          <cell r="M2311">
            <v>3.7481436525183023</v>
          </cell>
          <cell r="N2311">
            <v>3.578719651135545</v>
          </cell>
          <cell r="O2311">
            <v>3.2846229993120932</v>
          </cell>
          <cell r="P2311">
            <v>3.1145723243285581</v>
          </cell>
          <cell r="Q2311">
            <v>2.9176286057466703</v>
          </cell>
          <cell r="R2311">
            <v>2.830643655469923</v>
          </cell>
          <cell r="S2311">
            <v>2.7480073913379131</v>
          </cell>
          <cell r="T2311">
            <v>2.8248031765371806</v>
          </cell>
          <cell r="U2311">
            <v>2.8270999617944343</v>
          </cell>
          <cell r="V2311">
            <v>2.9037625006116321</v>
          </cell>
          <cell r="W2311">
            <v>2.9745079186548318</v>
          </cell>
        </row>
        <row r="2312">
          <cell r="A2312" t="str">
            <v>EU-151319UOOMS</v>
          </cell>
          <cell r="B2312" t="str">
            <v>EU-15</v>
          </cell>
          <cell r="C2312">
            <v>1</v>
          </cell>
          <cell r="D2312">
            <v>0</v>
          </cell>
          <cell r="E2312">
            <v>319</v>
          </cell>
          <cell r="F2312">
            <v>0</v>
          </cell>
          <cell r="G2312" t="str">
            <v>UOOMS</v>
          </cell>
          <cell r="H2312" t="e">
            <v>#N/A</v>
          </cell>
          <cell r="I2312" t="e">
            <v>#N/A</v>
          </cell>
          <cell r="J2312" t="e">
            <v>#N/A</v>
          </cell>
          <cell r="K2312" t="e">
            <v>#N/A</v>
          </cell>
          <cell r="L2312" t="e">
            <v>#N/A</v>
          </cell>
          <cell r="M2312" t="e">
            <v>#N/A</v>
          </cell>
          <cell r="N2312" t="e">
            <v>#N/A</v>
          </cell>
          <cell r="O2312" t="e">
            <v>#N/A</v>
          </cell>
          <cell r="P2312">
            <v>0.3131043589615683</v>
          </cell>
          <cell r="Q2312">
            <v>0.15970099237328284</v>
          </cell>
          <cell r="R2312">
            <v>0.19507689215115456</v>
          </cell>
          <cell r="S2312">
            <v>3.1443487575112748E-2</v>
          </cell>
          <cell r="T2312">
            <v>-3.5649143601657399E-2</v>
          </cell>
          <cell r="U2312">
            <v>-4.9608015484021779E-2</v>
          </cell>
          <cell r="V2312">
            <v>1.3516026117210374E-2</v>
          </cell>
          <cell r="W2312">
            <v>-4.0105446386070449E-2</v>
          </cell>
        </row>
        <row r="2313">
          <cell r="A2313" t="str">
            <v>EU-151319UBLGBPS</v>
          </cell>
          <cell r="B2313" t="str">
            <v>EU-15</v>
          </cell>
          <cell r="C2313">
            <v>1</v>
          </cell>
          <cell r="D2313">
            <v>0</v>
          </cell>
          <cell r="E2313">
            <v>319</v>
          </cell>
          <cell r="F2313">
            <v>0</v>
          </cell>
          <cell r="G2313" t="str">
            <v>UBLGBPS</v>
          </cell>
          <cell r="H2313" t="e">
            <v>#N/A</v>
          </cell>
          <cell r="I2313" t="e">
            <v>#N/A</v>
          </cell>
          <cell r="J2313" t="e">
            <v>#N/A</v>
          </cell>
          <cell r="K2313" t="e">
            <v>#N/A</v>
          </cell>
          <cell r="L2313" t="e">
            <v>#N/A</v>
          </cell>
          <cell r="M2313" t="e">
            <v>#N/A</v>
          </cell>
          <cell r="N2313" t="e">
            <v>#N/A</v>
          </cell>
          <cell r="O2313" t="e">
            <v>#N/A</v>
          </cell>
          <cell r="P2313">
            <v>-1.0865140344484214E-2</v>
          </cell>
          <cell r="Q2313">
            <v>-0.10649468693047279</v>
          </cell>
          <cell r="R2313">
            <v>0.20336082722119062</v>
          </cell>
          <cell r="S2313">
            <v>0.81765338140299249</v>
          </cell>
          <cell r="T2313">
            <v>1.0658574167746431</v>
          </cell>
          <cell r="U2313">
            <v>0.26652192174133238</v>
          </cell>
          <cell r="V2313">
            <v>-0.80199500923822398</v>
          </cell>
          <cell r="W2313">
            <v>-0.8524286355766213</v>
          </cell>
        </row>
        <row r="2314">
          <cell r="A2314" t="str">
            <v>EU-151319UYVG</v>
          </cell>
          <cell r="B2314" t="str">
            <v>EU-15</v>
          </cell>
          <cell r="C2314">
            <v>1</v>
          </cell>
          <cell r="D2314">
            <v>0</v>
          </cell>
          <cell r="E2314">
            <v>319</v>
          </cell>
          <cell r="F2314">
            <v>0</v>
          </cell>
          <cell r="G2314" t="str">
            <v>UYVG</v>
          </cell>
          <cell r="H2314">
            <v>1.6163004337550084</v>
          </cell>
          <cell r="I2314">
            <v>1.5415206001850987</v>
          </cell>
          <cell r="J2314">
            <v>1.4069025846801868</v>
          </cell>
          <cell r="K2314">
            <v>1.4081094561847536</v>
          </cell>
          <cell r="L2314">
            <v>1.3821234081025975</v>
          </cell>
          <cell r="M2314">
            <v>1.2927753975719742</v>
          </cell>
          <cell r="N2314">
            <v>1.2752204690256708</v>
          </cell>
          <cell r="O2314">
            <v>1.2734120378970262</v>
          </cell>
          <cell r="P2314">
            <v>1.2594592472196786</v>
          </cell>
          <cell r="Q2314">
            <v>1.1775801475038394</v>
          </cell>
          <cell r="R2314">
            <v>1.1358993377684559</v>
          </cell>
          <cell r="S2314">
            <v>1.1186818119895845</v>
          </cell>
          <cell r="T2314">
            <v>1.1148599273117143</v>
          </cell>
          <cell r="U2314">
            <v>1.1742994644527196</v>
          </cell>
          <cell r="V2314">
            <v>1.2622394186203625</v>
          </cell>
          <cell r="W2314">
            <v>1.2298327887286831</v>
          </cell>
        </row>
        <row r="2315">
          <cell r="A2315" t="str">
            <v>EU-151319UYTGH</v>
          </cell>
          <cell r="B2315" t="str">
            <v>EU-15</v>
          </cell>
          <cell r="C2315">
            <v>1</v>
          </cell>
          <cell r="D2315">
            <v>0</v>
          </cell>
          <cell r="E2315">
            <v>319</v>
          </cell>
          <cell r="F2315">
            <v>0</v>
          </cell>
          <cell r="G2315" t="str">
            <v>UYTGH</v>
          </cell>
          <cell r="H2315">
            <v>16.771115458660574</v>
          </cell>
          <cell r="I2315">
            <v>16.950073031965704</v>
          </cell>
          <cell r="J2315">
            <v>16.698420896611317</v>
          </cell>
          <cell r="K2315">
            <v>16.244555325164949</v>
          </cell>
          <cell r="L2315">
            <v>15.980158826586994</v>
          </cell>
          <cell r="M2315">
            <v>15.518575365871747</v>
          </cell>
          <cell r="N2315">
            <v>15.552857260562597</v>
          </cell>
          <cell r="O2315">
            <v>15.870529508063447</v>
          </cell>
          <cell r="P2315">
            <v>16.117924056842394</v>
          </cell>
          <cell r="Q2315">
            <v>15.989577780231057</v>
          </cell>
          <cell r="R2315">
            <v>15.882437954929429</v>
          </cell>
          <cell r="S2315">
            <v>15.56833046933545</v>
          </cell>
          <cell r="T2315">
            <v>15.276711585159241</v>
          </cell>
          <cell r="U2315">
            <v>15.51622448981726</v>
          </cell>
          <cell r="V2315">
            <v>16.582135183345546</v>
          </cell>
          <cell r="W2315">
            <v>16.831783384042328</v>
          </cell>
        </row>
        <row r="2316">
          <cell r="A2316" t="str">
            <v>EU-151319UYTGM</v>
          </cell>
          <cell r="B2316" t="str">
            <v>EU-15</v>
          </cell>
          <cell r="C2316">
            <v>1</v>
          </cell>
          <cell r="D2316">
            <v>0</v>
          </cell>
          <cell r="E2316">
            <v>319</v>
          </cell>
          <cell r="F2316">
            <v>0</v>
          </cell>
          <cell r="G2316" t="str">
            <v>UYTGM</v>
          </cell>
          <cell r="H2316">
            <v>4.1667197408755356</v>
          </cell>
          <cell r="I2316">
            <v>4.1310573161408524</v>
          </cell>
          <cell r="J2316">
            <v>3.919315455802789</v>
          </cell>
          <cell r="K2316">
            <v>3.8862713771388142</v>
          </cell>
          <cell r="L2316">
            <v>3.8777711330538271</v>
          </cell>
          <cell r="M2316">
            <v>3.8506339724050034</v>
          </cell>
          <cell r="N2316">
            <v>3.9457490406900599</v>
          </cell>
          <cell r="O2316">
            <v>4.0385325692773932</v>
          </cell>
          <cell r="P2316">
            <v>4.1737509067059104</v>
          </cell>
          <cell r="Q2316">
            <v>4.1103944990401953</v>
          </cell>
          <cell r="R2316">
            <v>4.1247586055809746</v>
          </cell>
          <cell r="S2316">
            <v>4.1616397310845263</v>
          </cell>
          <cell r="T2316">
            <v>4.1305597231386662</v>
          </cell>
          <cell r="U2316">
            <v>4.3200554867758454</v>
          </cell>
          <cell r="V2316">
            <v>4.6803279820157195</v>
          </cell>
          <cell r="W2316">
            <v>4.7504119720217766</v>
          </cell>
        </row>
        <row r="2317">
          <cell r="A2317" t="str">
            <v>EU-151319UCIG0</v>
          </cell>
          <cell r="B2317" t="str">
            <v>EU-15</v>
          </cell>
          <cell r="C2317">
            <v>1</v>
          </cell>
          <cell r="D2317">
            <v>0</v>
          </cell>
          <cell r="E2317">
            <v>319</v>
          </cell>
          <cell r="F2317">
            <v>0</v>
          </cell>
          <cell r="G2317" t="str">
            <v>UCIG0</v>
          </cell>
          <cell r="H2317">
            <v>12.032997164281491</v>
          </cell>
          <cell r="I2317">
            <v>12.091019301619442</v>
          </cell>
          <cell r="J2317">
            <v>11.863270315561465</v>
          </cell>
          <cell r="K2317">
            <v>11.769267501064778</v>
          </cell>
          <cell r="L2317">
            <v>11.810088824801888</v>
          </cell>
          <cell r="M2317">
            <v>11.806727859021668</v>
          </cell>
          <cell r="N2317">
            <v>12.004402079576028</v>
          </cell>
          <cell r="O2317">
            <v>12.361126150715648</v>
          </cell>
          <cell r="P2317">
            <v>12.616953957024371</v>
          </cell>
          <cell r="Q2317">
            <v>12.618578770016988</v>
          </cell>
          <cell r="R2317">
            <v>12.807622239279084</v>
          </cell>
          <cell r="S2317">
            <v>12.788301870357696</v>
          </cell>
          <cell r="T2317">
            <v>12.668340442969264</v>
          </cell>
          <cell r="U2317">
            <v>12.899075109031886</v>
          </cell>
          <cell r="V2317">
            <v>13.404304150915214</v>
          </cell>
          <cell r="W2317">
            <v>13.505494770063942</v>
          </cell>
        </row>
        <row r="2318">
          <cell r="A2318" t="str">
            <v>EU-1510CVGD5</v>
          </cell>
          <cell r="B2318" t="str">
            <v>EU-15</v>
          </cell>
          <cell r="C2318">
            <v>1</v>
          </cell>
          <cell r="D2318">
            <v>0</v>
          </cell>
          <cell r="E2318">
            <v>0</v>
          </cell>
          <cell r="F2318">
            <v>0</v>
          </cell>
          <cell r="G2318" t="str">
            <v>CVGD5</v>
          </cell>
          <cell r="H2318">
            <v>2.1966664750431892</v>
          </cell>
          <cell r="I2318">
            <v>1.403773452554028</v>
          </cell>
          <cell r="J2318">
            <v>2.2240728435843766</v>
          </cell>
          <cell r="K2318">
            <v>3.8134416568065661</v>
          </cell>
          <cell r="L2318">
            <v>3.5708757158383504</v>
          </cell>
          <cell r="M2318">
            <v>3.449124814956599</v>
          </cell>
          <cell r="N2318">
            <v>1.5036490489382086</v>
          </cell>
          <cell r="O2318">
            <v>0.94354846962970296</v>
          </cell>
          <cell r="P2318">
            <v>1.6662397402891787</v>
          </cell>
          <cell r="Q2318">
            <v>2.1538788843652634</v>
          </cell>
          <cell r="R2318">
            <v>1.9066777907460044</v>
          </cell>
          <cell r="S2318">
            <v>2.7692673185919019</v>
          </cell>
          <cell r="T2318">
            <v>2.606692844032509</v>
          </cell>
          <cell r="U2318">
            <v>0.77230428998105782</v>
          </cell>
          <cell r="V2318">
            <v>-1.5732811361127834</v>
          </cell>
          <cell r="W2318">
            <v>0.22217439009699932</v>
          </cell>
        </row>
        <row r="2319">
          <cell r="A2319" t="str">
            <v>EU-15699RVGDPR</v>
          </cell>
          <cell r="B2319" t="str">
            <v>EU-15</v>
          </cell>
          <cell r="C2319">
            <v>6</v>
          </cell>
          <cell r="D2319">
            <v>0</v>
          </cell>
          <cell r="E2319">
            <v>99</v>
          </cell>
          <cell r="F2319">
            <v>327</v>
          </cell>
          <cell r="G2319" t="str">
            <v>RVGDPR</v>
          </cell>
          <cell r="H2319">
            <v>-0.21509212582566661</v>
          </cell>
          <cell r="I2319">
            <v>-0.20209873916245957</v>
          </cell>
          <cell r="J2319">
            <v>-0.12584024643257363</v>
          </cell>
          <cell r="K2319">
            <v>-8.9027720602041782E-2</v>
          </cell>
          <cell r="L2319">
            <v>-9.5281649620893027E-2</v>
          </cell>
          <cell r="M2319">
            <v>-0.12771383536890335</v>
          </cell>
          <cell r="N2319">
            <v>-0.28242409824215109</v>
          </cell>
          <cell r="O2319">
            <v>-0.29319776935060604</v>
          </cell>
          <cell r="P2319">
            <v>-0.31092387196129945</v>
          </cell>
          <cell r="Q2319">
            <v>-0.31541427774545161</v>
          </cell>
          <cell r="R2319">
            <v>-0.29569464393680578</v>
          </cell>
          <cell r="S2319">
            <v>-0.31560640229038039</v>
          </cell>
          <cell r="T2319">
            <v>-0.30435712356807754</v>
          </cell>
          <cell r="U2319">
            <v>-0.32231660990160726</v>
          </cell>
          <cell r="V2319">
            <v>-0.28830837555468003</v>
          </cell>
          <cell r="W2319">
            <v>-0.18641355492360345</v>
          </cell>
        </row>
        <row r="2320">
          <cell r="A2320" t="str">
            <v>EU-15199RVGDPR</v>
          </cell>
          <cell r="B2320" t="str">
            <v>EU-15</v>
          </cell>
          <cell r="C2320">
            <v>1</v>
          </cell>
          <cell r="D2320">
            <v>0</v>
          </cell>
          <cell r="E2320">
            <v>99</v>
          </cell>
          <cell r="F2320">
            <v>327</v>
          </cell>
          <cell r="G2320" t="str">
            <v>RVGDPR</v>
          </cell>
          <cell r="H2320">
            <v>122.49086172458745</v>
          </cell>
          <cell r="I2320">
            <v>122.24330923745282</v>
          </cell>
          <cell r="J2320">
            <v>122.08947795586107</v>
          </cell>
          <cell r="K2320">
            <v>121.98078447654204</v>
          </cell>
          <cell r="L2320">
            <v>121.86455917287229</v>
          </cell>
          <cell r="M2320">
            <v>121.70892127039721</v>
          </cell>
          <cell r="N2320">
            <v>121.36518594701904</v>
          </cell>
          <cell r="O2320">
            <v>121.00934592905416</v>
          </cell>
          <cell r="P2320">
            <v>120.63309898525651</v>
          </cell>
          <cell r="Q2320">
            <v>120.2526049673702</v>
          </cell>
          <cell r="R2320">
            <v>119.89702445528721</v>
          </cell>
          <cell r="S2320">
            <v>119.51862176995066</v>
          </cell>
          <cell r="T2320">
            <v>119.15485833060342</v>
          </cell>
          <cell r="U2320">
            <v>118.77080243069915</v>
          </cell>
          <cell r="V2320">
            <v>118.42837625957795</v>
          </cell>
          <cell r="W2320">
            <v>118.20760971335416</v>
          </cell>
        </row>
        <row r="2321">
          <cell r="A2321" t="str">
            <v>EU-1510ISRV</v>
          </cell>
          <cell r="B2321" t="str">
            <v>EU-15</v>
          </cell>
          <cell r="C2321">
            <v>1</v>
          </cell>
          <cell r="D2321">
            <v>1</v>
          </cell>
          <cell r="E2321">
            <v>0</v>
          </cell>
          <cell r="F2321">
            <v>0</v>
          </cell>
          <cell r="G2321" t="str">
            <v>ISRV</v>
          </cell>
          <cell r="H2321">
            <v>3.8176607883552371</v>
          </cell>
          <cell r="I2321">
            <v>2.9757083101553006</v>
          </cell>
          <cell r="J2321">
            <v>3.1219130296627373</v>
          </cell>
          <cell r="K2321">
            <v>2.9486688438213893</v>
          </cell>
          <cell r="L2321">
            <v>2.3032735228296852</v>
          </cell>
          <cell r="M2321">
            <v>3.3185294621904005</v>
          </cell>
          <cell r="N2321">
            <v>1.9749113528737094</v>
          </cell>
          <cell r="O2321">
            <v>0.84761756637241614</v>
          </cell>
          <cell r="P2321">
            <v>0.28045199116653041</v>
          </cell>
          <cell r="Q2321">
            <v>0.60192658247406605</v>
          </cell>
          <cell r="R2321">
            <v>0.61527958006335481</v>
          </cell>
          <cell r="S2321">
            <v>1.2988178289526919</v>
          </cell>
          <cell r="T2321">
            <v>2.1192198366662973</v>
          </cell>
          <cell r="U2321">
            <v>2.2612608771687803</v>
          </cell>
          <cell r="V2321" t="e">
            <v>#N/A</v>
          </cell>
          <cell r="W2321" t="e">
            <v>#N/A</v>
          </cell>
        </row>
        <row r="2322">
          <cell r="A2322" t="str">
            <v>EU-1510ILRV</v>
          </cell>
          <cell r="B2322" t="str">
            <v>EU-15</v>
          </cell>
          <cell r="C2322">
            <v>1</v>
          </cell>
          <cell r="D2322">
            <v>1</v>
          </cell>
          <cell r="E2322">
            <v>0</v>
          </cell>
          <cell r="F2322">
            <v>0</v>
          </cell>
          <cell r="G2322" t="str">
            <v>ILRV</v>
          </cell>
          <cell r="H2322">
            <v>5.6552527161341626</v>
          </cell>
          <cell r="I2322">
            <v>5.1412823023712306</v>
          </cell>
          <cell r="J2322">
            <v>4.5316774255906855</v>
          </cell>
          <cell r="K2322">
            <v>3.2212139654615779</v>
          </cell>
          <cell r="L2322">
            <v>3.4867127696642353</v>
          </cell>
          <cell r="M2322">
            <v>3.953971374952614</v>
          </cell>
          <cell r="N2322">
            <v>2.5513327736700786</v>
          </cell>
          <cell r="O2322">
            <v>2.2417571987601193</v>
          </cell>
          <cell r="P2322">
            <v>1.8777686253404591</v>
          </cell>
          <cell r="Q2322">
            <v>2.2831733921720332</v>
          </cell>
          <cell r="R2322">
            <v>1.5635626683969006</v>
          </cell>
          <cell r="S2322">
            <v>1.8357155046581974</v>
          </cell>
          <cell r="T2322">
            <v>1.9919001394570479</v>
          </cell>
          <cell r="U2322">
            <v>1.800677829007058</v>
          </cell>
          <cell r="V2322" t="e">
            <v>#N/A</v>
          </cell>
          <cell r="W2322" t="e">
            <v>#N/A</v>
          </cell>
        </row>
        <row r="2323">
          <cell r="A2323" t="str">
            <v>EU-1510ADGGU</v>
          </cell>
          <cell r="B2323" t="str">
            <v>EU-15</v>
          </cell>
          <cell r="C2323">
            <v>1</v>
          </cell>
          <cell r="D2323">
            <v>0</v>
          </cell>
          <cell r="E2323">
            <v>0</v>
          </cell>
          <cell r="F2323">
            <v>0</v>
          </cell>
          <cell r="G2323" t="str">
            <v>ADGGU</v>
          </cell>
          <cell r="H2323">
            <v>-2.5141599801500658</v>
          </cell>
          <cell r="I2323">
            <v>-3.2996254523707136</v>
          </cell>
          <cell r="J2323">
            <v>-3.6161175695920256</v>
          </cell>
          <cell r="K2323">
            <v>-3.0021600849629126</v>
          </cell>
          <cell r="L2323">
            <v>-3.4220481355261012</v>
          </cell>
          <cell r="M2323">
            <v>-4.3122261616614255</v>
          </cell>
          <cell r="N2323">
            <v>-2.2441310574282447</v>
          </cell>
          <cell r="O2323">
            <v>-2.1736118765787737</v>
          </cell>
          <cell r="P2323">
            <v>-1.0691110122772352</v>
          </cell>
          <cell r="Q2323">
            <v>-2.7987988227316962</v>
          </cell>
          <cell r="R2323">
            <v>-2.2332508188595113</v>
          </cell>
          <cell r="S2323">
            <v>-3.0983208110788363</v>
          </cell>
          <cell r="T2323">
            <v>-3.0360268992601358</v>
          </cell>
          <cell r="U2323">
            <v>-0.33666667314882215</v>
          </cell>
          <cell r="V2323">
            <v>2.0381552001846104</v>
          </cell>
          <cell r="W2323">
            <v>-1.418688318562189</v>
          </cell>
        </row>
        <row r="2324">
          <cell r="A2324" t="str">
            <v>EU-1510ADGGI</v>
          </cell>
          <cell r="B2324" t="str">
            <v>EU-15</v>
          </cell>
          <cell r="C2324">
            <v>1</v>
          </cell>
          <cell r="D2324">
            <v>0</v>
          </cell>
          <cell r="E2324">
            <v>0</v>
          </cell>
          <cell r="F2324">
            <v>0</v>
          </cell>
          <cell r="G2324" t="str">
            <v>ADGGI</v>
          </cell>
          <cell r="H2324">
            <v>2.7523698370059146</v>
          </cell>
          <cell r="I2324">
            <v>2.0193166486855092</v>
          </cell>
          <cell r="J2324">
            <v>1.2180036319445793</v>
          </cell>
          <cell r="K2324">
            <v>1.46037674185188</v>
          </cell>
          <cell r="L2324">
            <v>0.48261343908812115</v>
          </cell>
          <cell r="M2324">
            <v>-0.57611664222079462</v>
          </cell>
          <cell r="N2324">
            <v>1.3264770747147812</v>
          </cell>
          <cell r="O2324">
            <v>1.0636261149093147</v>
          </cell>
          <cell r="P2324">
            <v>2.0084644908792542</v>
          </cell>
          <cell r="Q2324">
            <v>8.0899422214425698E-2</v>
          </cell>
          <cell r="R2324">
            <v>0.557071411891779</v>
          </cell>
          <cell r="S2324">
            <v>-0.38687563726293339</v>
          </cell>
          <cell r="T2324">
            <v>-0.22997863009248443</v>
          </cell>
          <cell r="U2324">
            <v>2.4814644783457918</v>
          </cell>
          <cell r="V2324">
            <v>4.9163586341689944</v>
          </cell>
          <cell r="W2324">
            <v>1.5309857972048526</v>
          </cell>
        </row>
        <row r="2325">
          <cell r="A2325" t="str">
            <v>EU-151319UDGGS</v>
          </cell>
          <cell r="B2325" t="str">
            <v>EU-15</v>
          </cell>
          <cell r="C2325">
            <v>1</v>
          </cell>
          <cell r="D2325">
            <v>0</v>
          </cell>
          <cell r="E2325">
            <v>319</v>
          </cell>
          <cell r="F2325">
            <v>0</v>
          </cell>
          <cell r="G2325" t="str">
            <v>UDGGS</v>
          </cell>
          <cell r="H2325">
            <v>1.7103103434033766</v>
          </cell>
          <cell r="I2325">
            <v>1.0282942110789566</v>
          </cell>
          <cell r="J2325">
            <v>-0.66429734276124441</v>
          </cell>
          <cell r="K2325">
            <v>-0.51118086744981173</v>
          </cell>
          <cell r="L2325">
            <v>1.6728672832417593</v>
          </cell>
          <cell r="M2325">
            <v>1.1567445104964305</v>
          </cell>
          <cell r="N2325">
            <v>6.5914102187648843E-2</v>
          </cell>
          <cell r="O2325">
            <v>-0.78792145852174955</v>
          </cell>
          <cell r="P2325">
            <v>-0.41306023828370597</v>
          </cell>
          <cell r="Q2325">
            <v>0.26422478895525858</v>
          </cell>
          <cell r="R2325">
            <v>0.69942203018732207</v>
          </cell>
          <cell r="S2325">
            <v>0.55560032819529137</v>
          </cell>
          <cell r="T2325">
            <v>-0.22024484749510312</v>
          </cell>
          <cell r="U2325">
            <v>0.96868969318699016</v>
          </cell>
          <cell r="V2325">
            <v>0.40514202798686716</v>
          </cell>
          <cell r="W2325">
            <v>0.1515501783555204</v>
          </cell>
        </row>
        <row r="2326">
          <cell r="A2326" t="str">
            <v>EU-1510UTVG</v>
          </cell>
          <cell r="B2326" t="str">
            <v>EU-15</v>
          </cell>
          <cell r="C2326">
            <v>1</v>
          </cell>
          <cell r="D2326">
            <v>0</v>
          </cell>
          <cell r="E2326">
            <v>0</v>
          </cell>
          <cell r="F2326">
            <v>0</v>
          </cell>
          <cell r="G2326" t="str">
            <v>UTVG</v>
          </cell>
          <cell r="H2326">
            <v>841.46825305865286</v>
          </cell>
          <cell r="I2326">
            <v>896.36538599053324</v>
          </cell>
          <cell r="J2326">
            <v>958.94359828039057</v>
          </cell>
          <cell r="K2326">
            <v>1043.2901216440912</v>
          </cell>
          <cell r="L2326">
            <v>1123.5687989430321</v>
          </cell>
          <cell r="M2326">
            <v>1176.5748336818453</v>
          </cell>
          <cell r="N2326">
            <v>1194.8705929326638</v>
          </cell>
          <cell r="O2326">
            <v>1244.3133443745985</v>
          </cell>
          <cell r="P2326">
            <v>1268.0819161934269</v>
          </cell>
          <cell r="Q2326">
            <v>1338.3718957085528</v>
          </cell>
          <cell r="R2326">
            <v>1393.0622613841076</v>
          </cell>
          <cell r="S2326">
            <v>1481.1317543832645</v>
          </cell>
          <cell r="T2326">
            <v>1548.9028647213931</v>
          </cell>
          <cell r="U2326">
            <v>1507.9609455279326</v>
          </cell>
          <cell r="V2326">
            <v>1455.9208583049467</v>
          </cell>
          <cell r="W2326">
            <v>1493.2184840042419</v>
          </cell>
        </row>
        <row r="2327">
          <cell r="A2327" t="str">
            <v>EU-1510UTYG</v>
          </cell>
          <cell r="B2327" t="str">
            <v>EU-15</v>
          </cell>
          <cell r="C2327">
            <v>1</v>
          </cell>
          <cell r="D2327">
            <v>0</v>
          </cell>
          <cell r="E2327">
            <v>0</v>
          </cell>
          <cell r="F2327">
            <v>0</v>
          </cell>
          <cell r="G2327" t="str">
            <v>UTYG</v>
          </cell>
          <cell r="H2327">
            <v>824.69484339248572</v>
          </cell>
          <cell r="I2327">
            <v>897.82737792524347</v>
          </cell>
          <cell r="J2327">
            <v>968.16318358851061</v>
          </cell>
          <cell r="K2327">
            <v>1045.56692291481</v>
          </cell>
          <cell r="L2327">
            <v>1127.0530431427696</v>
          </cell>
          <cell r="M2327">
            <v>1226.1615472933574</v>
          </cell>
          <cell r="N2327">
            <v>1234.8950577913192</v>
          </cell>
          <cell r="O2327">
            <v>1223.8407353222742</v>
          </cell>
          <cell r="P2327">
            <v>1208.1761865008862</v>
          </cell>
          <cell r="Q2327">
            <v>1265.5897675146982</v>
          </cell>
          <cell r="R2327">
            <v>1352.3532497823044</v>
          </cell>
          <cell r="S2327">
            <v>1481.2883043402499</v>
          </cell>
          <cell r="T2327">
            <v>1580.6293842426662</v>
          </cell>
          <cell r="U2327">
            <v>1557.8600555773855</v>
          </cell>
          <cell r="V2327">
            <v>1457.4427666756219</v>
          </cell>
          <cell r="W2327">
            <v>1469.7653326998984</v>
          </cell>
        </row>
        <row r="2328">
          <cell r="A2328" t="str">
            <v>EU-1510UTSG</v>
          </cell>
          <cell r="B2328" t="str">
            <v>EU-15</v>
          </cell>
          <cell r="C2328">
            <v>1</v>
          </cell>
          <cell r="D2328">
            <v>0</v>
          </cell>
          <cell r="E2328">
            <v>0</v>
          </cell>
          <cell r="F2328">
            <v>0</v>
          </cell>
          <cell r="G2328" t="str">
            <v>UTSG</v>
          </cell>
          <cell r="H2328">
            <v>1034.0056161291345</v>
          </cell>
          <cell r="I2328">
            <v>1094.4775916623935</v>
          </cell>
          <cell r="J2328">
            <v>1130.8085624516686</v>
          </cell>
          <cell r="K2328">
            <v>1115.0644611298765</v>
          </cell>
          <cell r="L2328">
            <v>1164.6716525319948</v>
          </cell>
          <cell r="M2328">
            <v>1226.1205058239282</v>
          </cell>
          <cell r="N2328">
            <v>1261.6261851777456</v>
          </cell>
          <cell r="O2328">
            <v>1303.2220623153139</v>
          </cell>
          <cell r="P2328">
            <v>1348.8259208112488</v>
          </cell>
          <cell r="Q2328">
            <v>1397.0200513780605</v>
          </cell>
          <cell r="R2328">
            <v>1442.754801612318</v>
          </cell>
          <cell r="S2328">
            <v>1505.2696132591104</v>
          </cell>
          <cell r="T2328">
            <v>1564.080993277011</v>
          </cell>
          <cell r="U2328">
            <v>1601.5821267648832</v>
          </cell>
          <cell r="V2328">
            <v>1579.4904872434995</v>
          </cell>
          <cell r="W2328">
            <v>1604.1912017400689</v>
          </cell>
        </row>
        <row r="2329">
          <cell r="A2329" t="str">
            <v>EU-1510UVGD</v>
          </cell>
          <cell r="B2329" t="str">
            <v>EU-15</v>
          </cell>
          <cell r="C2329">
            <v>1</v>
          </cell>
          <cell r="D2329">
            <v>0</v>
          </cell>
          <cell r="E2329">
            <v>0</v>
          </cell>
          <cell r="F2329">
            <v>0</v>
          </cell>
          <cell r="G2329" t="str">
            <v>UVGD</v>
          </cell>
          <cell r="H2329">
            <v>6738.45373610978</v>
          </cell>
          <cell r="I2329">
            <v>7074.1729121051794</v>
          </cell>
          <cell r="J2329">
            <v>7451.5357773663782</v>
          </cell>
          <cell r="K2329">
            <v>7787.0016362623091</v>
          </cell>
          <cell r="L2329">
            <v>8200.1089121612786</v>
          </cell>
          <cell r="M2329">
            <v>8764.0228168227895</v>
          </cell>
          <cell r="N2329">
            <v>9087.6492727174245</v>
          </cell>
          <cell r="O2329">
            <v>9417.4899956372265</v>
          </cell>
          <cell r="P2329">
            <v>9584.2804934195774</v>
          </cell>
          <cell r="Q2329">
            <v>10029.903984067512</v>
          </cell>
          <cell r="R2329">
            <v>10396.648599434953</v>
          </cell>
          <cell r="S2329">
            <v>10924.363882328291</v>
          </cell>
          <cell r="T2329">
            <v>11478.536611493117</v>
          </cell>
          <cell r="U2329">
            <v>11542.826180302407</v>
          </cell>
          <cell r="V2329">
            <v>11181.093506876443</v>
          </cell>
          <cell r="W2329">
            <v>11412.633486901326</v>
          </cell>
        </row>
        <row r="2330">
          <cell r="A2330" t="str">
            <v>EU-1510UCPH</v>
          </cell>
          <cell r="B2330" t="str">
            <v>EU-15</v>
          </cell>
          <cell r="C2330">
            <v>1</v>
          </cell>
          <cell r="D2330">
            <v>0</v>
          </cell>
          <cell r="E2330">
            <v>0</v>
          </cell>
          <cell r="F2330">
            <v>0</v>
          </cell>
          <cell r="G2330" t="str">
            <v>UCPH</v>
          </cell>
          <cell r="H2330">
            <v>3894.6165775263121</v>
          </cell>
          <cell r="I2330">
            <v>4109.1875880887428</v>
          </cell>
          <cell r="J2330">
            <v>4325.8829982510269</v>
          </cell>
          <cell r="K2330">
            <v>4523.6039597853569</v>
          </cell>
          <cell r="L2330">
            <v>4780.6874175010526</v>
          </cell>
          <cell r="M2330">
            <v>5134.8822643365984</v>
          </cell>
          <cell r="N2330">
            <v>5330.3023195372971</v>
          </cell>
          <cell r="O2330">
            <v>5495.2135266213108</v>
          </cell>
          <cell r="P2330">
            <v>5589.0303782012643</v>
          </cell>
          <cell r="Q2330">
            <v>5827.011747483416</v>
          </cell>
          <cell r="R2330">
            <v>6048.4211818930071</v>
          </cell>
          <cell r="S2330">
            <v>6310.0524218128421</v>
          </cell>
          <cell r="T2330">
            <v>6569.7939924388193</v>
          </cell>
          <cell r="U2330">
            <v>6610.7273944856815</v>
          </cell>
          <cell r="V2330">
            <v>6442.4774029321488</v>
          </cell>
          <cell r="W2330">
            <v>6564.7229495206784</v>
          </cell>
        </row>
        <row r="2331">
          <cell r="A2331" t="str">
            <v>EU-1510UWCD</v>
          </cell>
          <cell r="B2331" t="str">
            <v>EU-15</v>
          </cell>
          <cell r="C2331">
            <v>1</v>
          </cell>
          <cell r="D2331">
            <v>0</v>
          </cell>
          <cell r="E2331">
            <v>0</v>
          </cell>
          <cell r="F2331">
            <v>0</v>
          </cell>
          <cell r="G2331" t="str">
            <v>UWCD</v>
          </cell>
          <cell r="H2331">
            <v>3409.020078952743</v>
          </cell>
          <cell r="I2331">
            <v>3555.1141862014633</v>
          </cell>
          <cell r="J2331">
            <v>3720.7883371251824</v>
          </cell>
          <cell r="K2331">
            <v>3877.2465809314717</v>
          </cell>
          <cell r="L2331">
            <v>4101.9073492165626</v>
          </cell>
          <cell r="M2331">
            <v>4408.0328010945386</v>
          </cell>
          <cell r="N2331">
            <v>4586.072574036325</v>
          </cell>
          <cell r="O2331">
            <v>4741.025148203883</v>
          </cell>
          <cell r="P2331">
            <v>4800.6914171400449</v>
          </cell>
          <cell r="Q2331">
            <v>4975.0085193358764</v>
          </cell>
          <cell r="R2331">
            <v>5138.389529997522</v>
          </cell>
          <cell r="S2331">
            <v>5358.8346301165984</v>
          </cell>
          <cell r="T2331">
            <v>5598.2202055166954</v>
          </cell>
          <cell r="U2331">
            <v>5668.611603543447</v>
          </cell>
          <cell r="V2331">
            <v>5534.5452646617186</v>
          </cell>
          <cell r="W2331">
            <v>5612.6820167118121</v>
          </cell>
        </row>
        <row r="2332">
          <cell r="A2332" t="str">
            <v>EU-1560QLCDR</v>
          </cell>
          <cell r="B2332" t="str">
            <v>EU-15</v>
          </cell>
          <cell r="C2332">
            <v>6</v>
          </cell>
          <cell r="D2332">
            <v>1</v>
          </cell>
          <cell r="E2332">
            <v>0</v>
          </cell>
          <cell r="F2332">
            <v>327</v>
          </cell>
          <cell r="G2332" t="str">
            <v>QLCDR</v>
          </cell>
          <cell r="H2332" t="e">
            <v>#N/A</v>
          </cell>
          <cell r="I2332">
            <v>4.7913768244756128E-3</v>
          </cell>
          <cell r="J2332">
            <v>0.33519902830412285</v>
          </cell>
          <cell r="K2332">
            <v>2.1479302610849516E-2</v>
          </cell>
          <cell r="L2332">
            <v>-5.1886904148035207E-2</v>
          </cell>
          <cell r="M2332">
            <v>4.9770419191585979E-2</v>
          </cell>
          <cell r="N2332">
            <v>-1.3507532019352286E-2</v>
          </cell>
          <cell r="O2332">
            <v>0.23316564598649947</v>
          </cell>
          <cell r="P2332">
            <v>3.5268857493764294E-2</v>
          </cell>
          <cell r="Q2332">
            <v>0.57400201530382056</v>
          </cell>
          <cell r="R2332">
            <v>1.7663816787494291E-2</v>
          </cell>
          <cell r="S2332">
            <v>0.3145844108176421</v>
          </cell>
          <cell r="T2332">
            <v>9.6678865416488513E-2</v>
          </cell>
          <cell r="U2332">
            <v>1.7048610347325521E-2</v>
          </cell>
          <cell r="V2332">
            <v>6.3261788784152451E-2</v>
          </cell>
          <cell r="W2332">
            <v>-1.0438678691659931E-3</v>
          </cell>
        </row>
        <row r="2333">
          <cell r="A2333" t="str">
            <v>EU-1560UVGD</v>
          </cell>
          <cell r="B2333" t="str">
            <v>EU-15</v>
          </cell>
          <cell r="C2333">
            <v>6</v>
          </cell>
          <cell r="D2333">
            <v>0</v>
          </cell>
          <cell r="E2333">
            <v>0</v>
          </cell>
          <cell r="F2333">
            <v>0</v>
          </cell>
          <cell r="G2333" t="str">
            <v>UVGD</v>
          </cell>
          <cell r="H2333">
            <v>4.0100084650860346</v>
          </cell>
          <cell r="I2333">
            <v>4.9821396590787437</v>
          </cell>
          <cell r="J2333">
            <v>5.3343743494799645</v>
          </cell>
          <cell r="K2333">
            <v>4.5019693781098047</v>
          </cell>
          <cell r="L2333">
            <v>5.3050878270683999</v>
          </cell>
          <cell r="M2333">
            <v>6.8769074984503131</v>
          </cell>
          <cell r="N2333">
            <v>3.692670165958778</v>
          </cell>
          <cell r="O2333">
            <v>3.6295494359585012</v>
          </cell>
          <cell r="P2333">
            <v>1.7710716747203259</v>
          </cell>
          <cell r="Q2333">
            <v>4.6495247186671307</v>
          </cell>
          <cell r="R2333">
            <v>3.6565117268322123</v>
          </cell>
          <cell r="S2333">
            <v>5.0758210960599293</v>
          </cell>
          <cell r="T2333">
            <v>5.0728146291545428</v>
          </cell>
          <cell r="U2333">
            <v>0.56008506123437218</v>
          </cell>
          <cell r="V2333">
            <v>-3.1338310720060325</v>
          </cell>
          <cell r="W2333">
            <v>2.0708169543746768</v>
          </cell>
        </row>
        <row r="2334">
          <cell r="A2334" t="str">
            <v>EU-151319UYIGE</v>
          </cell>
          <cell r="B2334" t="str">
            <v>EU-15</v>
          </cell>
          <cell r="C2334">
            <v>1</v>
          </cell>
          <cell r="D2334">
            <v>0</v>
          </cell>
          <cell r="E2334">
            <v>319</v>
          </cell>
          <cell r="F2334">
            <v>0</v>
          </cell>
          <cell r="G2334" t="str">
            <v>UYIGE</v>
          </cell>
          <cell r="H2334">
            <v>5.2665298171559805</v>
          </cell>
          <cell r="I2334">
            <v>5.3189421010562228</v>
          </cell>
          <cell r="J2334">
            <v>4.8341212015366049</v>
          </cell>
          <cell r="K2334">
            <v>4.4625368268147927</v>
          </cell>
          <cell r="L2334">
            <v>3.9046615746142224</v>
          </cell>
          <cell r="M2334">
            <v>3.7361095194406309</v>
          </cell>
          <cell r="N2334">
            <v>3.5706081321430259</v>
          </cell>
          <cell r="O2334">
            <v>3.2372379914880884</v>
          </cell>
          <cell r="P2334">
            <v>3.0775755031564893</v>
          </cell>
          <cell r="Q2334">
            <v>2.8796982449461219</v>
          </cell>
          <cell r="R2334">
            <v>2.7903222307512903</v>
          </cell>
          <cell r="S2334">
            <v>2.7114451738159029</v>
          </cell>
          <cell r="T2334">
            <v>2.8060482691676514</v>
          </cell>
          <cell r="U2334">
            <v>2.8181311514946139</v>
          </cell>
          <cell r="V2334">
            <v>2.8782034339843841</v>
          </cell>
          <cell r="W2334">
            <v>2.9496741157670416</v>
          </cell>
        </row>
        <row r="2335">
          <cell r="A2335" t="str">
            <v>EU-151319UCCG0</v>
          </cell>
          <cell r="B2335" t="str">
            <v>EU-15</v>
          </cell>
          <cell r="C2335">
            <v>1</v>
          </cell>
          <cell r="D2335">
            <v>0</v>
          </cell>
          <cell r="E2335">
            <v>319</v>
          </cell>
          <cell r="F2335">
            <v>0</v>
          </cell>
          <cell r="G2335" t="str">
            <v>UCCG0</v>
          </cell>
          <cell r="H2335">
            <v>8.476725593886842</v>
          </cell>
          <cell r="I2335">
            <v>8.4408112969498106</v>
          </cell>
          <cell r="J2335">
            <v>8.2232379574743462</v>
          </cell>
          <cell r="K2335">
            <v>8.0009078549805484</v>
          </cell>
          <cell r="L2335">
            <v>8.0874154327919676</v>
          </cell>
          <cell r="M2335">
            <v>8.0427796865764751</v>
          </cell>
          <cell r="N2335">
            <v>7.9987586624702001</v>
          </cell>
          <cell r="O2335">
            <v>8.1047520518297791</v>
          </cell>
          <cell r="P2335">
            <v>8.1772537488885568</v>
          </cell>
          <cell r="Q2335">
            <v>8.2856338127829279</v>
          </cell>
          <cell r="R2335">
            <v>8.1951201012244006</v>
          </cell>
          <cell r="S2335">
            <v>8.0400308797126403</v>
          </cell>
          <cell r="T2335">
            <v>7.8813916449170405</v>
          </cell>
          <cell r="U2335">
            <v>8.0034930614416808</v>
          </cell>
          <cell r="V2335">
            <v>8.3370483089905303</v>
          </cell>
          <cell r="W2335">
            <v>8.4238567834238491</v>
          </cell>
        </row>
        <row r="2336">
          <cell r="A2336" t="str">
            <v>EU-1510UYIGE</v>
          </cell>
          <cell r="B2336" t="str">
            <v>EU-15</v>
          </cell>
          <cell r="C2336">
            <v>1</v>
          </cell>
          <cell r="D2336">
            <v>0</v>
          </cell>
          <cell r="E2336">
            <v>0</v>
          </cell>
          <cell r="F2336">
            <v>0</v>
          </cell>
          <cell r="G2336" t="str">
            <v>UYIGE</v>
          </cell>
          <cell r="H2336">
            <v>354.88267522748271</v>
          </cell>
          <cell r="I2336">
            <v>376.27116132347737</v>
          </cell>
          <cell r="J2336">
            <v>360.21627085375354</v>
          </cell>
          <cell r="K2336">
            <v>347.49781572287606</v>
          </cell>
          <cell r="L2336">
            <v>320.18650176967776</v>
          </cell>
          <cell r="M2336">
            <v>327.43349074526515</v>
          </cell>
          <cell r="N2336">
            <v>324.48434395228492</v>
          </cell>
          <cell r="O2336">
            <v>304.86656398335822</v>
          </cell>
          <cell r="P2336">
            <v>294.9634686192868</v>
          </cell>
          <cell r="Q2336">
            <v>288.83096899897333</v>
          </cell>
          <cell r="R2336">
            <v>290.09999712312617</v>
          </cell>
          <cell r="S2336">
            <v>296.20813725747803</v>
          </cell>
          <cell r="T2336">
            <v>322.09327791257778</v>
          </cell>
          <cell r="U2336">
            <v>325.29298923022787</v>
          </cell>
          <cell r="V2336">
            <v>321.81568308810262</v>
          </cell>
          <cell r="W2336">
            <v>336.63662561768086</v>
          </cell>
        </row>
        <row r="2337">
          <cell r="A2337" t="str">
            <v>EU-1510UBLGE</v>
          </cell>
          <cell r="B2337" t="str">
            <v>EU-15</v>
          </cell>
          <cell r="C2337">
            <v>1</v>
          </cell>
          <cell r="D2337">
            <v>0</v>
          </cell>
          <cell r="E2337">
            <v>0</v>
          </cell>
          <cell r="F2337">
            <v>0</v>
          </cell>
          <cell r="G2337" t="str">
            <v>UBLGE</v>
          </cell>
          <cell r="H2337">
            <v>-345.09474321054103</v>
          </cell>
          <cell r="I2337">
            <v>-293.41633096645864</v>
          </cell>
          <cell r="J2337">
            <v>-190.98056023762936</v>
          </cell>
          <cell r="K2337">
            <v>-136.4880643776217</v>
          </cell>
          <cell r="L2337">
            <v>-68.899549309791979</v>
          </cell>
          <cell r="M2337">
            <v>74.136764315631396</v>
          </cell>
          <cell r="N2337">
            <v>-111.02041770834326</v>
          </cell>
          <cell r="O2337">
            <v>-219.96310719619063</v>
          </cell>
          <cell r="P2337">
            <v>-291.55675072938431</v>
          </cell>
          <cell r="Q2337">
            <v>-285.81652225921965</v>
          </cell>
          <cell r="R2337">
            <v>-245.74422909659896</v>
          </cell>
          <cell r="S2337">
            <v>-140.77223957822164</v>
          </cell>
          <cell r="T2337">
            <v>-90.039288558439395</v>
          </cell>
          <cell r="U2337">
            <v>-225.58080962058463</v>
          </cell>
          <cell r="V2337">
            <v>-501.40987843957612</v>
          </cell>
          <cell r="W2337">
            <v>-564.33046660001003</v>
          </cell>
        </row>
        <row r="2338">
          <cell r="A2338" t="str">
            <v>EU-1510UDGG</v>
          </cell>
          <cell r="B2338" t="str">
            <v>EU-15</v>
          </cell>
          <cell r="C2338">
            <v>1</v>
          </cell>
          <cell r="D2338">
            <v>0</v>
          </cell>
          <cell r="E2338">
            <v>0</v>
          </cell>
          <cell r="F2338">
            <v>0</v>
          </cell>
          <cell r="G2338" t="str">
            <v>UDGG</v>
          </cell>
          <cell r="H2338">
            <v>4685.1599097023072</v>
          </cell>
          <cell r="I2338">
            <v>5051.3195512056591</v>
          </cell>
          <cell r="J2338">
            <v>5192.7997572793402</v>
          </cell>
          <cell r="K2338">
            <v>5289.4821591443852</v>
          </cell>
          <cell r="L2338">
            <v>5495.5586476359149</v>
          </cell>
          <cell r="M2338">
            <v>5522.7992361525357</v>
          </cell>
          <cell r="N2338">
            <v>5639.8096962889531</v>
          </cell>
          <cell r="O2338">
            <v>5785.5703789553791</v>
          </cell>
          <cell r="P2338">
            <v>6037.5382778408657</v>
          </cell>
          <cell r="Q2338">
            <v>6349.8562927344028</v>
          </cell>
          <cell r="R2338">
            <v>6668.3169725366115</v>
          </cell>
          <cell r="S2338">
            <v>6869.785013698297</v>
          </cell>
          <cell r="T2338">
            <v>6934.5434168020838</v>
          </cell>
          <cell r="U2338">
            <v>7271.9387407209788</v>
          </cell>
          <cell r="V2338">
            <v>7818.6480781719711</v>
          </cell>
          <cell r="W2338">
            <v>8400.2744692202632</v>
          </cell>
        </row>
        <row r="2339">
          <cell r="A2339" t="str">
            <v>EU-1510UVGDH</v>
          </cell>
          <cell r="B2339" t="str">
            <v>EU-15</v>
          </cell>
          <cell r="C2339">
            <v>1</v>
          </cell>
          <cell r="D2339">
            <v>0</v>
          </cell>
          <cell r="E2339">
            <v>0</v>
          </cell>
          <cell r="F2339">
            <v>0</v>
          </cell>
          <cell r="G2339" t="str">
            <v>UVGDH</v>
          </cell>
          <cell r="H2339">
            <v>6738.45373610978</v>
          </cell>
          <cell r="I2339">
            <v>7074.1729121051794</v>
          </cell>
          <cell r="J2339">
            <v>7451.5357773663782</v>
          </cell>
          <cell r="K2339">
            <v>7787.0016362623091</v>
          </cell>
          <cell r="L2339">
            <v>8200.1089121612786</v>
          </cell>
          <cell r="M2339">
            <v>8764.0228168227895</v>
          </cell>
          <cell r="N2339">
            <v>9087.6492727174245</v>
          </cell>
          <cell r="O2339">
            <v>9417.4899956372265</v>
          </cell>
          <cell r="P2339">
            <v>9584.2804934195774</v>
          </cell>
          <cell r="Q2339">
            <v>10029.903984067512</v>
          </cell>
          <cell r="R2339">
            <v>10396.648599434953</v>
          </cell>
          <cell r="S2339">
            <v>10924.363882328291</v>
          </cell>
          <cell r="T2339">
            <v>11478.536611493117</v>
          </cell>
          <cell r="U2339">
            <v>11542.86197992264</v>
          </cell>
          <cell r="V2339">
            <v>11181.130537482662</v>
          </cell>
          <cell r="W2339">
            <v>11412.671786969284</v>
          </cell>
        </row>
        <row r="2340">
          <cell r="A2340" t="str">
            <v>EU-1510OVGD</v>
          </cell>
          <cell r="B2340" t="str">
            <v>EU-15</v>
          </cell>
          <cell r="C2340">
            <v>1</v>
          </cell>
          <cell r="D2340">
            <v>1</v>
          </cell>
          <cell r="E2340">
            <v>0</v>
          </cell>
          <cell r="F2340">
            <v>0</v>
          </cell>
          <cell r="G2340" t="str">
            <v>OVGD</v>
          </cell>
          <cell r="H2340">
            <v>7613.7002192067839</v>
          </cell>
          <cell r="I2340">
            <v>7745.2575894140737</v>
          </cell>
          <cell r="J2340">
            <v>7952.1681988748387</v>
          </cell>
          <cell r="K2340">
            <v>8187.1766676104799</v>
          </cell>
          <cell r="L2340">
            <v>8436.4706472903563</v>
          </cell>
          <cell r="M2340">
            <v>8764.0228168227914</v>
          </cell>
          <cell r="N2340">
            <v>8933.9591506551515</v>
          </cell>
          <cell r="O2340">
            <v>9037.490524093053</v>
          </cell>
          <cell r="P2340">
            <v>9143.941660446897</v>
          </cell>
          <cell r="Q2340">
            <v>9354.6792371123556</v>
          </cell>
          <cell r="R2340">
            <v>9523.8847389858765</v>
          </cell>
          <cell r="S2340">
            <v>9799.91101900785</v>
          </cell>
          <cell r="T2340">
            <v>10061.468170870192</v>
          </cell>
          <cell r="U2340">
            <v>10139.229460877166</v>
          </cell>
          <cell r="V2340">
            <v>9928.8895431333458</v>
          </cell>
          <cell r="W2340">
            <v>9968.7851102241675</v>
          </cell>
        </row>
        <row r="2341">
          <cell r="A2341" t="str">
            <v>EU-151319UBLC</v>
          </cell>
          <cell r="B2341" t="str">
            <v>EU-15</v>
          </cell>
          <cell r="C2341">
            <v>1</v>
          </cell>
          <cell r="D2341">
            <v>0</v>
          </cell>
          <cell r="E2341">
            <v>319</v>
          </cell>
          <cell r="F2341">
            <v>0</v>
          </cell>
          <cell r="G2341" t="str">
            <v>UBLC</v>
          </cell>
          <cell r="H2341" t="e">
            <v>#N/A</v>
          </cell>
          <cell r="I2341" t="e">
            <v>#N/A</v>
          </cell>
          <cell r="J2341" t="e">
            <v>#N/A</v>
          </cell>
          <cell r="K2341" t="e">
            <v>#N/A</v>
          </cell>
          <cell r="L2341" t="e">
            <v>#N/A</v>
          </cell>
          <cell r="M2341" t="e">
            <v>#N/A</v>
          </cell>
          <cell r="N2341" t="e">
            <v>#N/A</v>
          </cell>
          <cell r="O2341" t="e">
            <v>#N/A</v>
          </cell>
          <cell r="P2341" t="e">
            <v>#N/A</v>
          </cell>
          <cell r="Q2341" t="e">
            <v>#N/A</v>
          </cell>
          <cell r="R2341" t="e">
            <v>#N/A</v>
          </cell>
          <cell r="S2341" t="e">
            <v>#N/A</v>
          </cell>
          <cell r="T2341" t="e">
            <v>#N/A</v>
          </cell>
          <cell r="U2341" t="e">
            <v>#N/A</v>
          </cell>
          <cell r="V2341" t="e">
            <v>#N/A</v>
          </cell>
          <cell r="W2341" t="e">
            <v>#N/A</v>
          </cell>
        </row>
        <row r="2342">
          <cell r="A2342" t="str">
            <v>EU-151319UBLH</v>
          </cell>
          <cell r="B2342" t="str">
            <v>EU-15</v>
          </cell>
          <cell r="C2342">
            <v>1</v>
          </cell>
          <cell r="D2342">
            <v>0</v>
          </cell>
          <cell r="E2342">
            <v>319</v>
          </cell>
          <cell r="F2342">
            <v>0</v>
          </cell>
          <cell r="G2342" t="str">
            <v>UBLH</v>
          </cell>
          <cell r="H2342" t="e">
            <v>#N/A</v>
          </cell>
          <cell r="I2342" t="e">
            <v>#N/A</v>
          </cell>
          <cell r="J2342" t="e">
            <v>#N/A</v>
          </cell>
          <cell r="K2342" t="e">
            <v>#N/A</v>
          </cell>
          <cell r="L2342" t="e">
            <v>#N/A</v>
          </cell>
          <cell r="M2342" t="e">
            <v>#N/A</v>
          </cell>
          <cell r="N2342" t="e">
            <v>#N/A</v>
          </cell>
          <cell r="O2342" t="e">
            <v>#N/A</v>
          </cell>
          <cell r="P2342" t="e">
            <v>#N/A</v>
          </cell>
          <cell r="Q2342" t="e">
            <v>#N/A</v>
          </cell>
          <cell r="R2342" t="e">
            <v>#N/A</v>
          </cell>
          <cell r="S2342" t="e">
            <v>#N/A</v>
          </cell>
          <cell r="T2342" t="e">
            <v>#N/A</v>
          </cell>
          <cell r="U2342" t="e">
            <v>#N/A</v>
          </cell>
          <cell r="V2342" t="e">
            <v>#N/A</v>
          </cell>
          <cell r="W2342" t="e">
            <v>#N/A</v>
          </cell>
        </row>
        <row r="2343">
          <cell r="A2343" t="str">
            <v>EU-1560RVGDP</v>
          </cell>
          <cell r="B2343" t="str">
            <v>EU-15</v>
          </cell>
          <cell r="C2343">
            <v>6</v>
          </cell>
          <cell r="D2343">
            <v>1</v>
          </cell>
          <cell r="E2343">
            <v>0</v>
          </cell>
          <cell r="F2343">
            <v>0</v>
          </cell>
          <cell r="G2343" t="str">
            <v>RVGDP</v>
          </cell>
          <cell r="H2343">
            <v>2.2521983041914995</v>
          </cell>
          <cell r="I2343">
            <v>1.4618034677798875</v>
          </cell>
          <cell r="J2343">
            <v>2.412441588730263</v>
          </cell>
          <cell r="K2343">
            <v>2.7290497642748601</v>
          </cell>
          <cell r="L2343">
            <v>2.7445548329128933</v>
          </cell>
          <cell r="M2343">
            <v>3.4950330998828161</v>
          </cell>
          <cell r="N2343">
            <v>1.4809867492591389</v>
          </cell>
          <cell r="O2343">
            <v>0.62938815828403882</v>
          </cell>
          <cell r="P2343">
            <v>0.59152630579355492</v>
          </cell>
          <cell r="Q2343">
            <v>1.6920398919007429</v>
          </cell>
          <cell r="R2343">
            <v>1.2135856912571352</v>
          </cell>
          <cell r="S2343">
            <v>2.3512668395842207</v>
          </cell>
          <cell r="T2343">
            <v>2.1071294001775209</v>
          </cell>
          <cell r="U2343">
            <v>0.29473212584294473</v>
          </cell>
          <cell r="V2343">
            <v>-2.4773120853462949</v>
          </cell>
          <cell r="W2343">
            <v>4.1892013080979673E-2</v>
          </cell>
        </row>
        <row r="2344">
          <cell r="A2344" t="str">
            <v>EU-1560NETD</v>
          </cell>
          <cell r="B2344" t="str">
            <v>EU-15</v>
          </cell>
          <cell r="C2344">
            <v>6</v>
          </cell>
          <cell r="D2344">
            <v>0</v>
          </cell>
          <cell r="E2344">
            <v>0</v>
          </cell>
          <cell r="F2344">
            <v>0</v>
          </cell>
          <cell r="G2344" t="str">
            <v>NETD</v>
          </cell>
          <cell r="H2344">
            <v>0.76592113809703655</v>
          </cell>
          <cell r="I2344">
            <v>0.57802928996786296</v>
          </cell>
          <cell r="J2344">
            <v>1.0257230802709127</v>
          </cell>
          <cell r="K2344">
            <v>1.7779097015282241</v>
          </cell>
          <cell r="L2344">
            <v>1.8187929120933699</v>
          </cell>
          <cell r="M2344">
            <v>2.1726180697519748</v>
          </cell>
          <cell r="N2344">
            <v>1.4259416087379684</v>
          </cell>
          <cell r="O2344">
            <v>0.69642251358308371</v>
          </cell>
          <cell r="P2344">
            <v>0.46034691241216841</v>
          </cell>
          <cell r="Q2344">
            <v>0.78592780472841461</v>
          </cell>
          <cell r="R2344">
            <v>0.95176016859173096</v>
          </cell>
          <cell r="S2344">
            <v>1.5102531299508337</v>
          </cell>
          <cell r="T2344">
            <v>1.5972870800180061</v>
          </cell>
          <cell r="U2344">
            <v>0.81396798851329777</v>
          </cell>
          <cell r="V2344">
            <v>-1.7506317279033734</v>
          </cell>
          <cell r="W2344">
            <v>-0.36674575114326036</v>
          </cell>
        </row>
        <row r="2345">
          <cell r="A2345" t="str">
            <v>EU-1560HWCDW</v>
          </cell>
          <cell r="B2345" t="str">
            <v>EU-15</v>
          </cell>
          <cell r="C2345">
            <v>6</v>
          </cell>
          <cell r="D2345">
            <v>0</v>
          </cell>
          <cell r="E2345">
            <v>0</v>
          </cell>
          <cell r="F2345">
            <v>0</v>
          </cell>
          <cell r="G2345" t="str">
            <v>HWCDW</v>
          </cell>
          <cell r="H2345">
            <v>2.6230871193928307</v>
          </cell>
          <cell r="I2345">
            <v>3.9098584742109699</v>
          </cell>
          <cell r="J2345">
            <v>3.6031338911423294</v>
          </cell>
          <cell r="K2345">
            <v>2.3767999193636369</v>
          </cell>
          <cell r="L2345">
            <v>3.74941961475872</v>
          </cell>
          <cell r="M2345">
            <v>5.1403116531013593</v>
          </cell>
          <cell r="N2345">
            <v>2.515285792023314</v>
          </cell>
          <cell r="O2345">
            <v>2.6474592855808332</v>
          </cell>
          <cell r="P2345">
            <v>1.3824873353823541</v>
          </cell>
          <cell r="Q2345">
            <v>3.2407733915662762</v>
          </cell>
          <cell r="R2345">
            <v>2.3491531070616078</v>
          </cell>
          <cell r="S2345">
            <v>2.9498587835063761</v>
          </cell>
          <cell r="T2345">
            <v>2.7964865704060093</v>
          </cell>
          <cell r="U2345">
            <v>0.4276996124842114</v>
          </cell>
          <cell r="V2345">
            <v>-0.58208612332434351</v>
          </cell>
          <cell r="W2345">
            <v>1.9456915517596096</v>
          </cell>
        </row>
        <row r="2346">
          <cell r="A2346" t="str">
            <v>EU-151319UUTGE</v>
          </cell>
          <cell r="B2346" t="str">
            <v>EU-15</v>
          </cell>
          <cell r="C2346">
            <v>1</v>
          </cell>
          <cell r="D2346">
            <v>0</v>
          </cell>
          <cell r="E2346">
            <v>319</v>
          </cell>
          <cell r="F2346">
            <v>0</v>
          </cell>
          <cell r="G2346" t="str">
            <v>UUTGE</v>
          </cell>
          <cell r="H2346">
            <v>50.464370331309652</v>
          </cell>
          <cell r="I2346">
            <v>50.202701049051932</v>
          </cell>
          <cell r="J2346">
            <v>48.615137838111785</v>
          </cell>
          <cell r="K2346">
            <v>47.600581330209863</v>
          </cell>
          <cell r="L2346">
            <v>47.112762922230885</v>
          </cell>
          <cell r="M2346">
            <v>45.065575551980729</v>
          </cell>
          <cell r="N2346">
            <v>46.457639440058742</v>
          </cell>
          <cell r="O2346">
            <v>46.92033485292135</v>
          </cell>
          <cell r="P2346">
            <v>47.705748078674517</v>
          </cell>
          <cell r="Q2346">
            <v>47.319577780093866</v>
          </cell>
          <cell r="R2346">
            <v>47.282239276640347</v>
          </cell>
          <cell r="S2346">
            <v>46.722430882086933</v>
          </cell>
          <cell r="T2346">
            <v>46.308852118115382</v>
          </cell>
          <cell r="U2346">
            <v>46.894290489765567</v>
          </cell>
          <cell r="V2346">
            <v>49.212618026652734</v>
          </cell>
          <cell r="W2346">
            <v>49.497499845222883</v>
          </cell>
        </row>
        <row r="2347">
          <cell r="A2347" t="str">
            <v>EU-1560UVGDH</v>
          </cell>
          <cell r="B2347" t="str">
            <v>EU-15</v>
          </cell>
          <cell r="C2347">
            <v>6</v>
          </cell>
          <cell r="D2347">
            <v>0</v>
          </cell>
          <cell r="E2347">
            <v>0</v>
          </cell>
          <cell r="F2347">
            <v>0</v>
          </cell>
          <cell r="G2347" t="str">
            <v>UVGDH</v>
          </cell>
          <cell r="H2347">
            <v>4.0100084650860346</v>
          </cell>
          <cell r="I2347">
            <v>4.9821396590787437</v>
          </cell>
          <cell r="J2347">
            <v>5.3343743494799645</v>
          </cell>
          <cell r="K2347">
            <v>4.5019693781098047</v>
          </cell>
          <cell r="L2347">
            <v>5.3050878270683999</v>
          </cell>
          <cell r="M2347">
            <v>6.8769074984503131</v>
          </cell>
          <cell r="N2347">
            <v>3.692670165958778</v>
          </cell>
          <cell r="O2347">
            <v>3.6295494359585012</v>
          </cell>
          <cell r="P2347">
            <v>1.7710716747203259</v>
          </cell>
          <cell r="Q2347">
            <v>4.6495247186671307</v>
          </cell>
          <cell r="R2347">
            <v>3.6565117268322123</v>
          </cell>
          <cell r="S2347">
            <v>5.0758210960599293</v>
          </cell>
          <cell r="T2347">
            <v>5.0728146291545428</v>
          </cell>
          <cell r="U2347">
            <v>0.56039694437282073</v>
          </cell>
          <cell r="V2347">
            <v>-3.1338106881045991</v>
          </cell>
          <cell r="W2347">
            <v>2.0708214496774069</v>
          </cell>
        </row>
        <row r="2348">
          <cell r="A2348" t="str">
            <v>EU-151212RVGDPR</v>
          </cell>
          <cell r="B2348" t="str">
            <v>EU-15</v>
          </cell>
          <cell r="C2348">
            <v>1</v>
          </cell>
          <cell r="D2348">
            <v>0</v>
          </cell>
          <cell r="E2348">
            <v>212</v>
          </cell>
          <cell r="F2348">
            <v>327</v>
          </cell>
          <cell r="G2348" t="str">
            <v>RVGDPR</v>
          </cell>
          <cell r="H2348">
            <v>115.98226950267289</v>
          </cell>
          <cell r="I2348">
            <v>115.645628875087</v>
          </cell>
          <cell r="J2348">
            <v>115.53990936203631</v>
          </cell>
          <cell r="K2348">
            <v>115.4762498675782</v>
          </cell>
          <cell r="L2348">
            <v>115.40540236046868</v>
          </cell>
          <cell r="M2348">
            <v>115.25694748864714</v>
          </cell>
          <cell r="N2348">
            <v>114.8671924776053</v>
          </cell>
          <cell r="O2348">
            <v>114.41336676131371</v>
          </cell>
          <cell r="P2348">
            <v>113.8658614159437</v>
          </cell>
          <cell r="Q2348">
            <v>113.29929634843836</v>
          </cell>
          <cell r="R2348">
            <v>112.77837697464892</v>
          </cell>
          <cell r="S2348">
            <v>112.18984798035424</v>
          </cell>
          <cell r="T2348">
            <v>111.6270315251447</v>
          </cell>
          <cell r="U2348">
            <v>111.00898514445853</v>
          </cell>
          <cell r="V2348">
            <v>110.47424491198663</v>
          </cell>
          <cell r="W2348">
            <v>110.15407782879517</v>
          </cell>
        </row>
        <row r="2349">
          <cell r="A2349" t="str">
            <v>EU-1260OVGD</v>
          </cell>
          <cell r="B2349" t="str">
            <v>EU-12</v>
          </cell>
          <cell r="C2349">
            <v>6</v>
          </cell>
          <cell r="D2349">
            <v>1</v>
          </cell>
          <cell r="E2349">
            <v>0</v>
          </cell>
          <cell r="F2349">
            <v>0</v>
          </cell>
          <cell r="G2349" t="str">
            <v>OVGD</v>
          </cell>
          <cell r="H2349">
            <v>5.5438730299562256</v>
          </cell>
          <cell r="I2349">
            <v>4.1442272198178864</v>
          </cell>
          <cell r="J2349">
            <v>3.6753355090209716</v>
          </cell>
          <cell r="K2349">
            <v>3.1225387576102825</v>
          </cell>
          <cell r="L2349">
            <v>2.9346593725437131</v>
          </cell>
          <cell r="M2349">
            <v>4.156413906521661</v>
          </cell>
          <cell r="N2349">
            <v>2.8376923444309643</v>
          </cell>
          <cell r="O2349">
            <v>2.8984879831930987</v>
          </cell>
          <cell r="P2349">
            <v>4.2498566381117486</v>
          </cell>
          <cell r="Q2349">
            <v>5.5385122310374513</v>
          </cell>
          <cell r="R2349">
            <v>4.8082107259207918</v>
          </cell>
          <cell r="S2349">
            <v>6.5207240867638294</v>
          </cell>
          <cell r="T2349">
            <v>6.1305970825133338</v>
          </cell>
          <cell r="U2349">
            <v>4.52776258750065</v>
          </cell>
          <cell r="V2349">
            <v>1.0173913261877887</v>
          </cell>
          <cell r="W2349">
            <v>1.9910370934419497</v>
          </cell>
        </row>
        <row r="2350">
          <cell r="A2350" t="str">
            <v>EU-1260ZCPIH</v>
          </cell>
          <cell r="B2350" t="str">
            <v>EU-12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 t="str">
            <v>ZCPIH</v>
          </cell>
          <cell r="H2350" t="e">
            <v>#N/A</v>
          </cell>
          <cell r="I2350" t="e">
            <v>#N/A</v>
          </cell>
          <cell r="J2350" t="e">
            <v>#N/A</v>
          </cell>
          <cell r="K2350" t="e">
            <v>#N/A</v>
          </cell>
          <cell r="L2350">
            <v>11.953874366995931</v>
          </cell>
          <cell r="M2350">
            <v>13.756631654590667</v>
          </cell>
          <cell r="N2350">
            <v>9.9453163627146512</v>
          </cell>
          <cell r="O2350">
            <v>5.6414983758352966</v>
          </cell>
          <cell r="P2350">
            <v>3.8539684165333821</v>
          </cell>
          <cell r="Q2350">
            <v>5.4096594466340964</v>
          </cell>
          <cell r="R2350">
            <v>3.771349831077675</v>
          </cell>
          <cell r="S2350">
            <v>3.4119895160361402</v>
          </cell>
          <cell r="T2350">
            <v>4.2069089266572712</v>
          </cell>
          <cell r="U2350">
            <v>6.3533857729509702</v>
          </cell>
          <cell r="V2350">
            <v>3.5745280889455167</v>
          </cell>
          <cell r="W2350">
            <v>2.9908034857764054</v>
          </cell>
        </row>
        <row r="2351">
          <cell r="A2351" t="str">
            <v>EU-1210AVGDGP</v>
          </cell>
          <cell r="B2351" t="str">
            <v>EU-12</v>
          </cell>
          <cell r="C2351">
            <v>1</v>
          </cell>
          <cell r="D2351">
            <v>0</v>
          </cell>
          <cell r="E2351">
            <v>0</v>
          </cell>
          <cell r="F2351">
            <v>0</v>
          </cell>
          <cell r="G2351" t="str">
            <v>AVGDGP</v>
          </cell>
          <cell r="H2351" t="e">
            <v>#N/A</v>
          </cell>
          <cell r="I2351" t="e">
            <v>#N/A</v>
          </cell>
          <cell r="J2351">
            <v>-0.57877680620165595</v>
          </cell>
          <cell r="K2351">
            <v>-1.3736904642801471</v>
          </cell>
          <cell r="L2351">
            <v>-1.9868624238109114</v>
          </cell>
          <cell r="M2351">
            <v>-1.1790689283161868</v>
          </cell>
          <cell r="N2351">
            <v>-1.4455561222975499</v>
          </cell>
          <cell r="O2351">
            <v>-1.9109705848159249</v>
          </cell>
          <cell r="P2351">
            <v>-1.4972843467846724</v>
          </cell>
          <cell r="Q2351">
            <v>-0.18403584164516629</v>
          </cell>
          <cell r="R2351">
            <v>0.12949155899800874</v>
          </cell>
          <cell r="S2351">
            <v>1.9643560839518837</v>
          </cell>
          <cell r="T2351">
            <v>3.3757755699163701</v>
          </cell>
          <cell r="U2351">
            <v>3.3570325971749302</v>
          </cell>
          <cell r="V2351">
            <v>0.58648097285580414</v>
          </cell>
          <cell r="W2351">
            <v>-0.72775136726673417</v>
          </cell>
        </row>
        <row r="2352">
          <cell r="A2352" t="str">
            <v>EU-121319UBLA</v>
          </cell>
          <cell r="B2352" t="str">
            <v>EU-12</v>
          </cell>
          <cell r="C2352">
            <v>1</v>
          </cell>
          <cell r="D2352">
            <v>0</v>
          </cell>
          <cell r="E2352">
            <v>319</v>
          </cell>
          <cell r="F2352">
            <v>0</v>
          </cell>
          <cell r="G2352" t="str">
            <v>UBLA</v>
          </cell>
          <cell r="H2352">
            <v>-1.3468644015171263</v>
          </cell>
          <cell r="I2352">
            <v>-4.0363596695279043</v>
          </cell>
          <cell r="J2352">
            <v>-4.6741894310777221</v>
          </cell>
          <cell r="K2352">
            <v>-4.9557747140967932</v>
          </cell>
          <cell r="L2352">
            <v>-4.8720962488084751</v>
          </cell>
          <cell r="M2352">
            <v>-5.244711143110421</v>
          </cell>
          <cell r="N2352">
            <v>-3.8808611249343592</v>
          </cell>
          <cell r="O2352">
            <v>-3.5299657538106737</v>
          </cell>
          <cell r="P2352">
            <v>-4.4025622181303667</v>
          </cell>
          <cell r="Q2352">
            <v>-5.3889647995647145</v>
          </cell>
          <cell r="R2352">
            <v>-4.1647881948592014</v>
          </cell>
          <cell r="S2352">
            <v>-5.5737154090387193</v>
          </cell>
          <cell r="T2352">
            <v>-6.4492239152017721</v>
          </cell>
          <cell r="U2352">
            <v>-6.2886457557938771</v>
          </cell>
          <cell r="V2352">
            <v>-5.3307947308318262</v>
          </cell>
          <cell r="W2352">
            <v>-4.9627544295967381</v>
          </cell>
        </row>
        <row r="2353">
          <cell r="A2353" t="str">
            <v>EU-121319UBLGE</v>
          </cell>
          <cell r="B2353" t="str">
            <v>EU-12</v>
          </cell>
          <cell r="C2353">
            <v>1</v>
          </cell>
          <cell r="D2353">
            <v>0</v>
          </cell>
          <cell r="E2353">
            <v>319</v>
          </cell>
          <cell r="F2353">
            <v>0</v>
          </cell>
          <cell r="G2353" t="str">
            <v>UBLGE</v>
          </cell>
          <cell r="H2353" t="e">
            <v>#N/A</v>
          </cell>
          <cell r="I2353" t="e">
            <v>#N/A</v>
          </cell>
          <cell r="J2353" t="e">
            <v>#N/A</v>
          </cell>
          <cell r="K2353">
            <v>-4.3802580328159406</v>
          </cell>
          <cell r="L2353">
            <v>-3.3911432521235221</v>
          </cell>
          <cell r="M2353">
            <v>-3.652673841606819</v>
          </cell>
          <cell r="N2353">
            <v>-4.5457230708226923</v>
          </cell>
          <cell r="O2353">
            <v>-5.2057133536278162</v>
          </cell>
          <cell r="P2353">
            <v>-5.0552964838121754</v>
          </cell>
          <cell r="Q2353">
            <v>-3.8913256908676468</v>
          </cell>
          <cell r="R2353">
            <v>-3.544076292855519</v>
          </cell>
          <cell r="S2353">
            <v>-3.3595255457750639</v>
          </cell>
          <cell r="T2353">
            <v>-1.8360810808862511</v>
          </cell>
          <cell r="U2353">
            <v>-2.4527411572847968</v>
          </cell>
          <cell r="V2353">
            <v>-3.5902017146923733</v>
          </cell>
          <cell r="W2353">
            <v>-3.6832917540657437</v>
          </cell>
        </row>
        <row r="2354">
          <cell r="A2354" t="str">
            <v>EU-121319UBLGIE</v>
          </cell>
          <cell r="B2354" t="str">
            <v>EU-12</v>
          </cell>
          <cell r="C2354">
            <v>1</v>
          </cell>
          <cell r="D2354">
            <v>0</v>
          </cell>
          <cell r="E2354">
            <v>319</v>
          </cell>
          <cell r="F2354">
            <v>0</v>
          </cell>
          <cell r="G2354" t="str">
            <v>UBLGIE</v>
          </cell>
          <cell r="H2354" t="e">
            <v>#N/A</v>
          </cell>
          <cell r="I2354" t="e">
            <v>#N/A</v>
          </cell>
          <cell r="J2354" t="e">
            <v>#N/A</v>
          </cell>
          <cell r="K2354">
            <v>-0.7150304841619376</v>
          </cell>
          <cell r="L2354">
            <v>-9.7189526740201884E-2</v>
          </cell>
          <cell r="M2354">
            <v>-0.58887188630249254</v>
          </cell>
          <cell r="N2354">
            <v>-1.6187330677054468</v>
          </cell>
          <cell r="O2354">
            <v>-2.5901672822584834</v>
          </cell>
          <cell r="P2354">
            <v>-2.5850752969862589</v>
          </cell>
          <cell r="Q2354">
            <v>-1.5250890783326723</v>
          </cell>
          <cell r="R2354">
            <v>-1.3006846483607368</v>
          </cell>
          <cell r="S2354">
            <v>-1.3086244942257619</v>
          </cell>
          <cell r="T2354">
            <v>7.9931451797648836E-2</v>
          </cell>
          <cell r="U2354">
            <v>-0.61885155850942797</v>
          </cell>
          <cell r="V2354">
            <v>-1.6306651314461524</v>
          </cell>
          <cell r="W2354">
            <v>-1.7548149776335058</v>
          </cell>
        </row>
        <row r="2355">
          <cell r="A2355" t="str">
            <v>EU-121319UBLGAP</v>
          </cell>
          <cell r="B2355" t="str">
            <v>EU-12</v>
          </cell>
          <cell r="C2355">
            <v>1</v>
          </cell>
          <cell r="D2355">
            <v>0</v>
          </cell>
          <cell r="E2355">
            <v>319</v>
          </cell>
          <cell r="F2355">
            <v>0</v>
          </cell>
          <cell r="G2355" t="str">
            <v>UBLGAP</v>
          </cell>
          <cell r="H2355" t="e">
            <v>#N/A</v>
          </cell>
          <cell r="I2355" t="e">
            <v>#N/A</v>
          </cell>
          <cell r="J2355" t="e">
            <v>#N/A</v>
          </cell>
          <cell r="K2355" t="e">
            <v>#N/A</v>
          </cell>
          <cell r="L2355" t="e">
            <v>#N/A</v>
          </cell>
          <cell r="M2355" t="e">
            <v>#N/A</v>
          </cell>
          <cell r="N2355">
            <v>-4.0701305262665866</v>
          </cell>
          <cell r="O2355">
            <v>-4.5042428304823074</v>
          </cell>
          <cell r="P2355">
            <v>-4.4957031001672867</v>
          </cell>
          <cell r="Q2355">
            <v>-3.8197380683784736</v>
          </cell>
          <cell r="R2355">
            <v>-3.6029263783520733</v>
          </cell>
          <cell r="S2355">
            <v>-4.10687413769974</v>
          </cell>
          <cell r="T2355">
            <v>-3.0686573126359069</v>
          </cell>
          <cell r="U2355">
            <v>-3.7081201079915753</v>
          </cell>
          <cell r="V2355">
            <v>-3.8588774857588013</v>
          </cell>
          <cell r="W2355">
            <v>-3.5006140389622735</v>
          </cell>
        </row>
        <row r="2356">
          <cell r="A2356" t="str">
            <v>EU-121319UBLGAPS</v>
          </cell>
          <cell r="B2356" t="str">
            <v>EU-12</v>
          </cell>
          <cell r="C2356">
            <v>1</v>
          </cell>
          <cell r="D2356">
            <v>0</v>
          </cell>
          <cell r="E2356">
            <v>319</v>
          </cell>
          <cell r="F2356">
            <v>0</v>
          </cell>
          <cell r="G2356" t="str">
            <v>UBLGAPS</v>
          </cell>
          <cell r="H2356" t="e">
            <v>#N/A</v>
          </cell>
          <cell r="I2356" t="e">
            <v>#N/A</v>
          </cell>
          <cell r="J2356" t="e">
            <v>#N/A</v>
          </cell>
          <cell r="K2356" t="e">
            <v>#N/A</v>
          </cell>
          <cell r="L2356" t="e">
            <v>#N/A</v>
          </cell>
          <cell r="M2356" t="e">
            <v>#N/A</v>
          </cell>
          <cell r="N2356" t="e">
            <v>#N/A</v>
          </cell>
          <cell r="O2356" t="e">
            <v>#N/A</v>
          </cell>
          <cell r="P2356">
            <v>-4.4052082289236241</v>
          </cell>
          <cell r="Q2356">
            <v>-3.808843002779549</v>
          </cell>
          <cell r="R2356">
            <v>-3.4652018856275357</v>
          </cell>
          <cell r="S2356">
            <v>-3.954171130710793</v>
          </cell>
          <cell r="T2356">
            <v>-2.8446888027596886</v>
          </cell>
          <cell r="U2356">
            <v>-3.6831439699295303</v>
          </cell>
          <cell r="V2356">
            <v>-3.8746532648593766</v>
          </cell>
          <cell r="W2356">
            <v>-3.4447176824379531</v>
          </cell>
        </row>
        <row r="2357">
          <cell r="A2357" t="str">
            <v>EU-121319UDGG</v>
          </cell>
          <cell r="B2357" t="str">
            <v>EU-12</v>
          </cell>
          <cell r="C2357">
            <v>1</v>
          </cell>
          <cell r="D2357">
            <v>0</v>
          </cell>
          <cell r="E2357">
            <v>319</v>
          </cell>
          <cell r="F2357">
            <v>0</v>
          </cell>
          <cell r="G2357" t="str">
            <v>UDGG</v>
          </cell>
          <cell r="H2357" t="e">
            <v>#N/A</v>
          </cell>
          <cell r="I2357" t="e">
            <v>#N/A</v>
          </cell>
          <cell r="J2357" t="e">
            <v>#N/A</v>
          </cell>
          <cell r="K2357">
            <v>33.427652193343846</v>
          </cell>
          <cell r="L2357">
            <v>37.275092348716058</v>
          </cell>
          <cell r="M2357">
            <v>35.982205566504149</v>
          </cell>
          <cell r="N2357">
            <v>38.166073150479718</v>
          </cell>
          <cell r="O2357">
            <v>38.23891430788742</v>
          </cell>
          <cell r="P2357">
            <v>39.04138969261632</v>
          </cell>
          <cell r="Q2357">
            <v>41.958047482754822</v>
          </cell>
          <cell r="R2357">
            <v>39.510462223209764</v>
          </cell>
          <cell r="S2357">
            <v>38.681800973629329</v>
          </cell>
          <cell r="T2357">
            <v>36.39144277150573</v>
          </cell>
          <cell r="U2357">
            <v>32.800746729638448</v>
          </cell>
          <cell r="V2357">
            <v>38.241928435988882</v>
          </cell>
          <cell r="W2357">
            <v>40.380142104025744</v>
          </cell>
        </row>
        <row r="2358">
          <cell r="A2358" t="str">
            <v>EU-1260OCPH</v>
          </cell>
          <cell r="B2358" t="str">
            <v>EU-12</v>
          </cell>
          <cell r="C2358">
            <v>6</v>
          </cell>
          <cell r="D2358">
            <v>1</v>
          </cell>
          <cell r="E2358">
            <v>0</v>
          </cell>
          <cell r="F2358">
            <v>0</v>
          </cell>
          <cell r="G2358" t="str">
            <v>OCPH</v>
          </cell>
          <cell r="H2358" t="e">
            <v>#N/A</v>
          </cell>
          <cell r="I2358">
            <v>6.1915062777953445</v>
          </cell>
          <cell r="J2358">
            <v>3.6000150837151468</v>
          </cell>
          <cell r="K2358">
            <v>3.5663053210309048</v>
          </cell>
          <cell r="L2358">
            <v>4.0469090208320457</v>
          </cell>
          <cell r="M2358">
            <v>2.9516642203927024</v>
          </cell>
          <cell r="N2358">
            <v>3.6705884892852314</v>
          </cell>
          <cell r="O2358">
            <v>4.5594245800072652</v>
          </cell>
          <cell r="P2358">
            <v>4.612859245119405</v>
          </cell>
          <cell r="Q2358">
            <v>5.7795132676703664</v>
          </cell>
          <cell r="R2358">
            <v>4.3882598427480435</v>
          </cell>
          <cell r="S2358">
            <v>6.4387204931799946</v>
          </cell>
          <cell r="T2358">
            <v>6.2310792610664301</v>
          </cell>
          <cell r="U2358">
            <v>4.4062801183341938</v>
          </cell>
          <cell r="V2358">
            <v>1.4859364175802803</v>
          </cell>
          <cell r="W2358">
            <v>2.0301146878581422</v>
          </cell>
        </row>
        <row r="2359">
          <cell r="A2359" t="str">
            <v>EU-1260OIGT</v>
          </cell>
          <cell r="B2359" t="str">
            <v>EU-12</v>
          </cell>
          <cell r="C2359">
            <v>6</v>
          </cell>
          <cell r="D2359">
            <v>1</v>
          </cell>
          <cell r="E2359">
            <v>0</v>
          </cell>
          <cell r="F2359">
            <v>0</v>
          </cell>
          <cell r="G2359" t="str">
            <v>OIGT</v>
          </cell>
          <cell r="H2359" t="e">
            <v>#N/A</v>
          </cell>
          <cell r="I2359">
            <v>12.796414198629225</v>
          </cell>
          <cell r="J2359">
            <v>9.9335574752173361</v>
          </cell>
          <cell r="K2359">
            <v>9.7123768335521721</v>
          </cell>
          <cell r="L2359">
            <v>1.7977836119242196</v>
          </cell>
          <cell r="M2359">
            <v>3.53923888609744</v>
          </cell>
          <cell r="N2359">
            <v>0.14284937283850496</v>
          </cell>
          <cell r="O2359">
            <v>1.4706805466464745</v>
          </cell>
          <cell r="P2359">
            <v>2.9286922066379839</v>
          </cell>
          <cell r="Q2359">
            <v>7.3365945505935892</v>
          </cell>
          <cell r="R2359">
            <v>8.6102649840445356</v>
          </cell>
          <cell r="S2359">
            <v>10.680910395662814</v>
          </cell>
          <cell r="T2359">
            <v>14.087372036428402</v>
          </cell>
          <cell r="U2359">
            <v>7.4942217577856685</v>
          </cell>
          <cell r="V2359">
            <v>-0.72340692730592515</v>
          </cell>
          <cell r="W2359">
            <v>2.175715371773812</v>
          </cell>
        </row>
        <row r="2360">
          <cell r="A2360" t="str">
            <v>EU-1260OXGS</v>
          </cell>
          <cell r="B2360" t="str">
            <v>EU-12</v>
          </cell>
          <cell r="C2360">
            <v>6</v>
          </cell>
          <cell r="D2360">
            <v>1</v>
          </cell>
          <cell r="E2360">
            <v>0</v>
          </cell>
          <cell r="F2360">
            <v>0</v>
          </cell>
          <cell r="G2360" t="str">
            <v>OXGS</v>
          </cell>
          <cell r="H2360" t="e">
            <v>#N/A</v>
          </cell>
          <cell r="I2360">
            <v>7.4048460567281538</v>
          </cell>
          <cell r="J2360">
            <v>12.375500780496385</v>
          </cell>
          <cell r="K2360">
            <v>11.261656215452964</v>
          </cell>
          <cell r="L2360">
            <v>3.8053903932382172</v>
          </cell>
          <cell r="M2360">
            <v>18.451192979831887</v>
          </cell>
          <cell r="N2360">
            <v>7.4753077952460334</v>
          </cell>
          <cell r="O2360">
            <v>5.1746725491573775</v>
          </cell>
          <cell r="P2360">
            <v>9.1477372871765272</v>
          </cell>
          <cell r="Q2360">
            <v>13.993945444341938</v>
          </cell>
          <cell r="R2360">
            <v>10.293598140249284</v>
          </cell>
          <cell r="S2360">
            <v>14.871122134155623</v>
          </cell>
          <cell r="T2360">
            <v>11.424620370717831</v>
          </cell>
          <cell r="U2360">
            <v>6.4128620864925434</v>
          </cell>
          <cell r="V2360">
            <v>-0.48397062659719658</v>
          </cell>
          <cell r="W2360">
            <v>2.4731634911541178</v>
          </cell>
        </row>
        <row r="2361">
          <cell r="A2361" t="str">
            <v>EU-1260OMGS</v>
          </cell>
          <cell r="B2361" t="str">
            <v>EU-12</v>
          </cell>
          <cell r="C2361">
            <v>6</v>
          </cell>
          <cell r="D2361">
            <v>1</v>
          </cell>
          <cell r="E2361">
            <v>0</v>
          </cell>
          <cell r="F2361">
            <v>0</v>
          </cell>
          <cell r="G2361" t="str">
            <v>OMGS</v>
          </cell>
          <cell r="H2361" t="e">
            <v>#N/A</v>
          </cell>
          <cell r="I2361">
            <v>13.715687175967851</v>
          </cell>
          <cell r="J2361">
            <v>13.901920276474611</v>
          </cell>
          <cell r="K2361">
            <v>14.627064236216182</v>
          </cell>
          <cell r="L2361">
            <v>3.6066849244217769</v>
          </cell>
          <cell r="M2361">
            <v>15.830904012745739</v>
          </cell>
          <cell r="N2361">
            <v>5.6483736979561217</v>
          </cell>
          <cell r="O2361">
            <v>5.4203589543285968</v>
          </cell>
          <cell r="P2361">
            <v>9.5265517827906478</v>
          </cell>
          <cell r="Q2361">
            <v>15.179777278995044</v>
          </cell>
          <cell r="R2361">
            <v>8.1171849383277817</v>
          </cell>
          <cell r="S2361">
            <v>16.154472294919174</v>
          </cell>
          <cell r="T2361">
            <v>13.95838944135428</v>
          </cell>
          <cell r="U2361">
            <v>6.5808710355569344</v>
          </cell>
          <cell r="V2361">
            <v>-0.60334635886749588</v>
          </cell>
          <cell r="W2361">
            <v>2.3344933410900159</v>
          </cell>
        </row>
        <row r="2362">
          <cell r="A2362" t="str">
            <v>EU-1210CVGD3</v>
          </cell>
          <cell r="B2362" t="str">
            <v>EU-12</v>
          </cell>
          <cell r="C2362">
            <v>1</v>
          </cell>
          <cell r="D2362">
            <v>0</v>
          </cell>
          <cell r="E2362">
            <v>0</v>
          </cell>
          <cell r="F2362">
            <v>0</v>
          </cell>
          <cell r="G2362" t="str">
            <v>CVGD3</v>
          </cell>
          <cell r="H2362" t="e">
            <v>#N/A</v>
          </cell>
          <cell r="I2362">
            <v>6.4108512791643415</v>
          </cell>
          <cell r="J2362">
            <v>4.8267775027425266</v>
          </cell>
          <cell r="K2362">
            <v>4.8221629708902647</v>
          </cell>
          <cell r="L2362">
            <v>3.0652884954667678</v>
          </cell>
          <cell r="M2362">
            <v>3.1320728242987279</v>
          </cell>
          <cell r="N2362">
            <v>2.8405460941776566</v>
          </cell>
          <cell r="O2362">
            <v>3.7763787027149975</v>
          </cell>
          <cell r="P2362">
            <v>4.5484083765602588</v>
          </cell>
          <cell r="Q2362">
            <v>5.1727211128526962</v>
          </cell>
          <cell r="R2362">
            <v>5.2456514655669437</v>
          </cell>
          <cell r="S2362">
            <v>6.9099431583911386</v>
          </cell>
          <cell r="T2362">
            <v>7.1505784321152444</v>
          </cell>
          <cell r="U2362">
            <v>4.7538281773468389</v>
          </cell>
          <cell r="V2362">
            <v>0.93024450215764887</v>
          </cell>
          <cell r="W2362">
            <v>1.9894928504382032</v>
          </cell>
        </row>
        <row r="2363">
          <cell r="A2363" t="str">
            <v>EU-1210CVGD4</v>
          </cell>
          <cell r="B2363" t="str">
            <v>EU-12</v>
          </cell>
          <cell r="C2363">
            <v>1</v>
          </cell>
          <cell r="D2363">
            <v>0</v>
          </cell>
          <cell r="E2363">
            <v>0</v>
          </cell>
          <cell r="F2363">
            <v>0</v>
          </cell>
          <cell r="G2363" t="str">
            <v>CVGD4</v>
          </cell>
          <cell r="H2363" t="e">
            <v>#N/A</v>
          </cell>
          <cell r="I2363">
            <v>0.21063181516265406</v>
          </cell>
          <cell r="J2363">
            <v>-0.20741608286519098</v>
          </cell>
          <cell r="K2363">
            <v>0.20739692446337132</v>
          </cell>
          <cell r="L2363">
            <v>-2.4710513873354989E-2</v>
          </cell>
          <cell r="M2363">
            <v>0.68110999291966634</v>
          </cell>
          <cell r="N2363">
            <v>-0.58770207714726119</v>
          </cell>
          <cell r="O2363">
            <v>-0.53090809008115536</v>
          </cell>
          <cell r="P2363">
            <v>0.22635151719845348</v>
          </cell>
          <cell r="Q2363">
            <v>1.4451042560473821</v>
          </cell>
          <cell r="R2363">
            <v>-1.202781665735331</v>
          </cell>
          <cell r="S2363">
            <v>0.66626057915458503</v>
          </cell>
          <cell r="T2363">
            <v>0.94135165155769185</v>
          </cell>
          <cell r="U2363">
            <v>0.15411067409200263</v>
          </cell>
          <cell r="V2363">
            <v>-1.4191731514233252E-2</v>
          </cell>
          <cell r="W2363">
            <v>1.1492261523574743E-2</v>
          </cell>
        </row>
        <row r="2364">
          <cell r="A2364" t="str">
            <v>EU-1210CVGD9</v>
          </cell>
          <cell r="B2364" t="str">
            <v>EU-12</v>
          </cell>
          <cell r="C2364">
            <v>1</v>
          </cell>
          <cell r="D2364">
            <v>0</v>
          </cell>
          <cell r="E2364">
            <v>0</v>
          </cell>
          <cell r="F2364">
            <v>0</v>
          </cell>
          <cell r="G2364" t="str">
            <v>CVGD9</v>
          </cell>
          <cell r="H2364" t="e">
            <v>#N/A</v>
          </cell>
          <cell r="I2364">
            <v>-2.4527543999218024</v>
          </cell>
          <cell r="J2364">
            <v>-0.9965762193966432</v>
          </cell>
          <cell r="K2364">
            <v>-1.9170984064107452</v>
          </cell>
          <cell r="L2364">
            <v>-0.10267592969883221</v>
          </cell>
          <cell r="M2364">
            <v>0.34340852701997981</v>
          </cell>
          <cell r="N2364">
            <v>0.54543521320466848</v>
          </cell>
          <cell r="O2364">
            <v>-0.31338802717101277</v>
          </cell>
          <cell r="P2364">
            <v>-0.51348332645682149</v>
          </cell>
          <cell r="Q2364">
            <v>-1.1359546651621137</v>
          </cell>
          <cell r="R2364">
            <v>0.81898634282840543</v>
          </cell>
          <cell r="S2364">
            <v>-1.1117017029835559</v>
          </cell>
          <cell r="T2364">
            <v>-1.9365849226855296</v>
          </cell>
          <cell r="U2364">
            <v>-0.36974527172993987</v>
          </cell>
          <cell r="V2364">
            <v>0.10070831370536726</v>
          </cell>
          <cell r="W2364">
            <v>-1.0512572271724974E-2</v>
          </cell>
        </row>
        <row r="2365">
          <cell r="A2365" t="str">
            <v>EU-1260NETN</v>
          </cell>
          <cell r="B2365" t="str">
            <v>EU-12</v>
          </cell>
          <cell r="C2365">
            <v>6</v>
          </cell>
          <cell r="D2365">
            <v>0</v>
          </cell>
          <cell r="E2365">
            <v>0</v>
          </cell>
          <cell r="F2365">
            <v>0</v>
          </cell>
          <cell r="G2365" t="str">
            <v>NETN</v>
          </cell>
          <cell r="H2365" t="e">
            <v>#N/A</v>
          </cell>
          <cell r="I2365">
            <v>0.19924576232412949</v>
          </cell>
          <cell r="J2365">
            <v>-0.67247128225089714</v>
          </cell>
          <cell r="K2365">
            <v>-0.22526137235908683</v>
          </cell>
          <cell r="L2365">
            <v>-2.9004820714474966</v>
          </cell>
          <cell r="M2365">
            <v>0.23125166482267367</v>
          </cell>
          <cell r="N2365">
            <v>-0.91341421385386923</v>
          </cell>
          <cell r="O2365">
            <v>-1.3194432744428108</v>
          </cell>
          <cell r="P2365">
            <v>5.0824388815162713E-2</v>
          </cell>
          <cell r="Q2365">
            <v>0.25918272657261543</v>
          </cell>
          <cell r="R2365">
            <v>1.1957375579578544</v>
          </cell>
          <cell r="S2365">
            <v>2.2615243142504626</v>
          </cell>
          <cell r="T2365">
            <v>2.4956090436389688</v>
          </cell>
          <cell r="U2365">
            <v>1.7034551945124266</v>
          </cell>
          <cell r="V2365">
            <v>-0.65514800285609853</v>
          </cell>
          <cell r="W2365">
            <v>-0.30086662822522703</v>
          </cell>
        </row>
        <row r="2366">
          <cell r="A2366" t="str">
            <v>EU-1210ZUTN</v>
          </cell>
          <cell r="B2366" t="str">
            <v>EU-12</v>
          </cell>
          <cell r="C2366">
            <v>1</v>
          </cell>
          <cell r="D2366">
            <v>0</v>
          </cell>
          <cell r="E2366">
            <v>0</v>
          </cell>
          <cell r="F2366">
            <v>0</v>
          </cell>
          <cell r="G2366" t="str">
            <v>ZUTN</v>
          </cell>
          <cell r="H2366">
            <v>9.3000000000000007</v>
          </cell>
          <cell r="I2366">
            <v>7.8</v>
          </cell>
          <cell r="J2366">
            <v>8.8000000000000007</v>
          </cell>
          <cell r="K2366">
            <v>8.9</v>
          </cell>
          <cell r="L2366">
            <v>10.9</v>
          </cell>
          <cell r="M2366">
            <v>12.3</v>
          </cell>
          <cell r="N2366">
            <v>13</v>
          </cell>
          <cell r="O2366">
            <v>13.8</v>
          </cell>
          <cell r="P2366">
            <v>12.9</v>
          </cell>
          <cell r="Q2366">
            <v>12.9</v>
          </cell>
          <cell r="R2366">
            <v>11.9</v>
          </cell>
          <cell r="S2366">
            <v>10</v>
          </cell>
          <cell r="T2366">
            <v>7.6</v>
          </cell>
          <cell r="U2366">
            <v>6.7</v>
          </cell>
          <cell r="V2366">
            <v>7.8</v>
          </cell>
          <cell r="W2366">
            <v>8.4</v>
          </cell>
        </row>
        <row r="2367">
          <cell r="A2367" t="str">
            <v>EU-1260RVGDE</v>
          </cell>
          <cell r="B2367" t="str">
            <v>EU-12</v>
          </cell>
          <cell r="C2367">
            <v>6</v>
          </cell>
          <cell r="D2367">
            <v>1</v>
          </cell>
          <cell r="E2367">
            <v>0</v>
          </cell>
          <cell r="F2367">
            <v>0</v>
          </cell>
          <cell r="G2367" t="str">
            <v>RVGDE</v>
          </cell>
          <cell r="H2367" t="e">
            <v>#N/A</v>
          </cell>
          <cell r="I2367">
            <v>3.5112273022143814</v>
          </cell>
          <cell r="J2367">
            <v>2.3420595442046555</v>
          </cell>
          <cell r="K2367">
            <v>2.2151514512699366</v>
          </cell>
          <cell r="L2367">
            <v>5.1899941875854561</v>
          </cell>
          <cell r="M2367">
            <v>3.7727023474135812</v>
          </cell>
          <cell r="N2367">
            <v>4.4042997723492405</v>
          </cell>
          <cell r="O2367">
            <v>4.8776656705794341</v>
          </cell>
          <cell r="P2367">
            <v>4.6292218963051246</v>
          </cell>
          <cell r="Q2367">
            <v>5.8839031422244448</v>
          </cell>
          <cell r="R2367">
            <v>3.7733336794753436</v>
          </cell>
          <cell r="S2367">
            <v>4.4989741570506947</v>
          </cell>
          <cell r="T2367">
            <v>3.672703570206548</v>
          </cell>
          <cell r="U2367">
            <v>3.1908821808745103</v>
          </cell>
          <cell r="V2367">
            <v>1.7560930373540673</v>
          </cell>
          <cell r="W2367">
            <v>2.3464886873022284</v>
          </cell>
        </row>
        <row r="2368">
          <cell r="A2368" t="str">
            <v>EU-1260PVGD</v>
          </cell>
          <cell r="B2368" t="str">
            <v>EU-12</v>
          </cell>
          <cell r="C2368">
            <v>6</v>
          </cell>
          <cell r="D2368">
            <v>1</v>
          </cell>
          <cell r="E2368">
            <v>0</v>
          </cell>
          <cell r="F2368">
            <v>0</v>
          </cell>
          <cell r="G2368" t="str">
            <v>PVGD</v>
          </cell>
          <cell r="H2368">
            <v>24.836691415475578</v>
          </cell>
          <cell r="I2368">
            <v>21.489969371278782</v>
          </cell>
          <cell r="J2368">
            <v>45.412162479095343</v>
          </cell>
          <cell r="K2368">
            <v>14.180082140135086</v>
          </cell>
          <cell r="L2368">
            <v>9.5405484416024358</v>
          </cell>
          <cell r="M2368">
            <v>9.4814428589257602</v>
          </cell>
          <cell r="N2368">
            <v>7.7877065470942641</v>
          </cell>
          <cell r="O2368">
            <v>5.3990534897314646</v>
          </cell>
          <cell r="P2368">
            <v>4.0994096855434314</v>
          </cell>
          <cell r="Q2368">
            <v>5.4270528296710863</v>
          </cell>
          <cell r="R2368">
            <v>3.4347744062114494</v>
          </cell>
          <cell r="S2368">
            <v>3.6169934088657207</v>
          </cell>
          <cell r="T2368">
            <v>5.6554675210505945</v>
          </cell>
          <cell r="U2368">
            <v>6.1502110734114712</v>
          </cell>
          <cell r="V2368">
            <v>3.3674279174051636</v>
          </cell>
          <cell r="W2368">
            <v>3.0730652240017475</v>
          </cell>
        </row>
        <row r="2369">
          <cell r="A2369" t="str">
            <v>EU-1260RWCDV</v>
          </cell>
          <cell r="B2369" t="str">
            <v>EU-12</v>
          </cell>
          <cell r="C2369">
            <v>6</v>
          </cell>
          <cell r="D2369">
            <v>1</v>
          </cell>
          <cell r="E2369">
            <v>0</v>
          </cell>
          <cell r="F2369">
            <v>0</v>
          </cell>
          <cell r="G2369" t="str">
            <v>RWCDV</v>
          </cell>
          <cell r="H2369" t="e">
            <v>#N/A</v>
          </cell>
          <cell r="I2369">
            <v>4.2313869425260719</v>
          </cell>
          <cell r="J2369">
            <v>-1.0562899577934437</v>
          </cell>
          <cell r="K2369">
            <v>4.4616359149081131</v>
          </cell>
          <cell r="L2369">
            <v>3.8995087923674454</v>
          </cell>
          <cell r="M2369">
            <v>3.9410800730266926</v>
          </cell>
          <cell r="N2369">
            <v>5.1541678883152864</v>
          </cell>
          <cell r="O2369">
            <v>1.8971195993329415</v>
          </cell>
          <cell r="P2369">
            <v>3.7512677883385637</v>
          </cell>
          <cell r="Q2369">
            <v>0.102485675804731</v>
          </cell>
          <cell r="R2369">
            <v>4.1231167872369134</v>
          </cell>
          <cell r="S2369">
            <v>2.0451931586767502</v>
          </cell>
          <cell r="T2369">
            <v>3.6018880631069061</v>
          </cell>
          <cell r="U2369">
            <v>4.6390796412252522</v>
          </cell>
          <cell r="V2369">
            <v>2.2371865402932345</v>
          </cell>
          <cell r="W2369">
            <v>2.1174393556078197</v>
          </cell>
        </row>
        <row r="2370">
          <cell r="A2370" t="str">
            <v>EU-1260QLCD</v>
          </cell>
          <cell r="B2370" t="str">
            <v>EU-12</v>
          </cell>
          <cell r="C2370">
            <v>6</v>
          </cell>
          <cell r="D2370">
            <v>1</v>
          </cell>
          <cell r="E2370">
            <v>0</v>
          </cell>
          <cell r="F2370">
            <v>0</v>
          </cell>
          <cell r="G2370" t="str">
            <v>QLCD</v>
          </cell>
          <cell r="H2370" t="e">
            <v>#N/A</v>
          </cell>
          <cell r="I2370">
            <v>0.26035739467742403</v>
          </cell>
          <cell r="J2370">
            <v>-5.1853047348181303</v>
          </cell>
          <cell r="K2370">
            <v>0.99738568820948448</v>
          </cell>
          <cell r="L2370">
            <v>-1.951386507702757</v>
          </cell>
          <cell r="M2370">
            <v>-4.1201978703520048E-2</v>
          </cell>
          <cell r="N2370">
            <v>1.3178169550974284</v>
          </cell>
          <cell r="O2370">
            <v>-2.3294584505892613</v>
          </cell>
          <cell r="P2370">
            <v>-0.5023487596740539</v>
          </cell>
          <cell r="Q2370">
            <v>-4.8911193382188518</v>
          </cell>
          <cell r="R2370">
            <v>0.40154991897469738</v>
          </cell>
          <cell r="S2370">
            <v>-2.074748630067802</v>
          </cell>
          <cell r="T2370">
            <v>8.8888332271608306E-2</v>
          </cell>
          <cell r="U2370">
            <v>1.8221705057325455</v>
          </cell>
          <cell r="V2370">
            <v>0.54923670328108631</v>
          </cell>
          <cell r="W2370">
            <v>-0.17957622165342135</v>
          </cell>
        </row>
        <row r="2371">
          <cell r="A2371" t="str">
            <v>EU-1260OVGDP</v>
          </cell>
          <cell r="B2371" t="str">
            <v>EU-12</v>
          </cell>
          <cell r="C2371">
            <v>6</v>
          </cell>
          <cell r="D2371">
            <v>0</v>
          </cell>
          <cell r="E2371">
            <v>0</v>
          </cell>
          <cell r="F2371">
            <v>0</v>
          </cell>
          <cell r="G2371" t="str">
            <v>OVGDP</v>
          </cell>
          <cell r="H2371" t="e">
            <v>#N/A</v>
          </cell>
          <cell r="I2371" t="e">
            <v>#N/A</v>
          </cell>
          <cell r="J2371" t="e">
            <v>#N/A</v>
          </cell>
          <cell r="K2371">
            <v>3.8373873231699607</v>
          </cell>
          <cell r="L2371">
            <v>3.5852042826866715</v>
          </cell>
          <cell r="M2371">
            <v>3.2840689463221828</v>
          </cell>
          <cell r="N2371">
            <v>3.1157612674558299</v>
          </cell>
          <cell r="O2371">
            <v>3.4374188621244528</v>
          </cell>
          <cell r="P2371">
            <v>3.8296762281308405</v>
          </cell>
          <cell r="Q2371">
            <v>4.1720690482460521</v>
          </cell>
          <cell r="R2371">
            <v>4.4122587227914511</v>
          </cell>
          <cell r="S2371">
            <v>4.5994200265105478</v>
          </cell>
          <cell r="T2371">
            <v>4.7089984759539405</v>
          </cell>
          <cell r="U2371">
            <v>4.4036443794841729</v>
          </cell>
          <cell r="V2371">
            <v>3.7589979677050689</v>
          </cell>
          <cell r="W2371">
            <v>3.335344554165709</v>
          </cell>
        </row>
        <row r="2372">
          <cell r="A2372" t="str">
            <v>EU-121319URTG</v>
          </cell>
          <cell r="B2372" t="str">
            <v>EU-12</v>
          </cell>
          <cell r="C2372">
            <v>1</v>
          </cell>
          <cell r="D2372">
            <v>0</v>
          </cell>
          <cell r="E2372">
            <v>319</v>
          </cell>
          <cell r="F2372">
            <v>0</v>
          </cell>
          <cell r="G2372" t="str">
            <v>URTG</v>
          </cell>
          <cell r="H2372" t="e">
            <v>#N/A</v>
          </cell>
          <cell r="I2372" t="e">
            <v>#N/A</v>
          </cell>
          <cell r="J2372" t="e">
            <v>#N/A</v>
          </cell>
          <cell r="K2372" t="e">
            <v>#N/A</v>
          </cell>
          <cell r="L2372" t="e">
            <v>#N/A</v>
          </cell>
          <cell r="M2372" t="e">
            <v>#N/A</v>
          </cell>
          <cell r="N2372" t="e">
            <v>#N/A</v>
          </cell>
          <cell r="O2372">
            <v>39.225785909646845</v>
          </cell>
          <cell r="P2372">
            <v>38.557348711348631</v>
          </cell>
          <cell r="Q2372">
            <v>38.274504349034352</v>
          </cell>
          <cell r="R2372">
            <v>38.798173229676372</v>
          </cell>
          <cell r="S2372">
            <v>39.058056804922458</v>
          </cell>
          <cell r="T2372">
            <v>39.488839601398887</v>
          </cell>
          <cell r="U2372">
            <v>38.898910966982406</v>
          </cell>
          <cell r="V2372">
            <v>38.948986854068984</v>
          </cell>
          <cell r="W2372">
            <v>39.129943444789667</v>
          </cell>
        </row>
        <row r="2373">
          <cell r="A2373" t="str">
            <v>EU-121319UUTG</v>
          </cell>
          <cell r="B2373" t="str">
            <v>EU-12</v>
          </cell>
          <cell r="C2373">
            <v>1</v>
          </cell>
          <cell r="D2373">
            <v>0</v>
          </cell>
          <cell r="E2373">
            <v>319</v>
          </cell>
          <cell r="F2373">
            <v>0</v>
          </cell>
          <cell r="G2373" t="str">
            <v>UUTG</v>
          </cell>
          <cell r="H2373" t="e">
            <v>#N/A</v>
          </cell>
          <cell r="I2373" t="e">
            <v>#N/A</v>
          </cell>
          <cell r="J2373" t="e">
            <v>#N/A</v>
          </cell>
          <cell r="K2373" t="e">
            <v>#N/A</v>
          </cell>
          <cell r="L2373" t="e">
            <v>#N/A</v>
          </cell>
          <cell r="M2373" t="e">
            <v>#N/A</v>
          </cell>
          <cell r="N2373" t="e">
            <v>#N/A</v>
          </cell>
          <cell r="O2373">
            <v>44.410837061373144</v>
          </cell>
          <cell r="P2373">
            <v>43.59489381866009</v>
          </cell>
          <cell r="Q2373">
            <v>42.160566317077823</v>
          </cell>
          <cell r="R2373">
            <v>42.342330582796436</v>
          </cell>
          <cell r="S2373">
            <v>42.421431267551228</v>
          </cell>
          <cell r="T2373">
            <v>41.320317757113671</v>
          </cell>
          <cell r="U2373">
            <v>41.347672440056591</v>
          </cell>
          <cell r="V2373">
            <v>42.537532275363418</v>
          </cell>
          <cell r="W2373">
            <v>42.812334465446291</v>
          </cell>
        </row>
        <row r="2374">
          <cell r="A2374" t="str">
            <v>EU-121319UTVG</v>
          </cell>
          <cell r="B2374" t="str">
            <v>EU-12</v>
          </cell>
          <cell r="C2374">
            <v>1</v>
          </cell>
          <cell r="D2374">
            <v>0</v>
          </cell>
          <cell r="E2374">
            <v>319</v>
          </cell>
          <cell r="F2374">
            <v>0</v>
          </cell>
          <cell r="G2374" t="str">
            <v>UTVG</v>
          </cell>
          <cell r="H2374" t="e">
            <v>#N/A</v>
          </cell>
          <cell r="I2374" t="e">
            <v>#N/A</v>
          </cell>
          <cell r="J2374" t="e">
            <v>#N/A</v>
          </cell>
          <cell r="K2374">
            <v>13.197152743807244</v>
          </cell>
          <cell r="L2374">
            <v>13.662837645842227</v>
          </cell>
          <cell r="M2374">
            <v>13.36871665891271</v>
          </cell>
          <cell r="N2374">
            <v>12.659843055542295</v>
          </cell>
          <cell r="O2374">
            <v>12.945623756289804</v>
          </cell>
          <cell r="P2374">
            <v>13.28646613523361</v>
          </cell>
          <cell r="Q2374">
            <v>13.276701023302632</v>
          </cell>
          <cell r="R2374">
            <v>13.601637610559941</v>
          </cell>
          <cell r="S2374">
            <v>13.568112792845863</v>
          </cell>
          <cell r="T2374">
            <v>13.624611000770981</v>
          </cell>
          <cell r="U2374">
            <v>13.380932284950999</v>
          </cell>
          <cell r="V2374">
            <v>13.446397338972407</v>
          </cell>
          <cell r="W2374">
            <v>13.463480431672856</v>
          </cell>
        </row>
        <row r="2375">
          <cell r="A2375" t="str">
            <v>EU-121319UTYG</v>
          </cell>
          <cell r="B2375" t="str">
            <v>EU-12</v>
          </cell>
          <cell r="C2375">
            <v>1</v>
          </cell>
          <cell r="D2375">
            <v>0</v>
          </cell>
          <cell r="E2375">
            <v>319</v>
          </cell>
          <cell r="F2375">
            <v>0</v>
          </cell>
          <cell r="G2375" t="str">
            <v>UTYG</v>
          </cell>
          <cell r="H2375" t="e">
            <v>#N/A</v>
          </cell>
          <cell r="I2375" t="e">
            <v>#N/A</v>
          </cell>
          <cell r="J2375" t="e">
            <v>#N/A</v>
          </cell>
          <cell r="K2375">
            <v>9.4907780572711982</v>
          </cell>
          <cell r="L2375">
            <v>8.16898037751338</v>
          </cell>
          <cell r="M2375">
            <v>7.7955908984271831</v>
          </cell>
          <cell r="N2375">
            <v>7.612065829836566</v>
          </cell>
          <cell r="O2375">
            <v>7.7688370103417919</v>
          </cell>
          <cell r="P2375">
            <v>7.668124832526706</v>
          </cell>
          <cell r="Q2375">
            <v>7.4934790940325691</v>
          </cell>
          <cell r="R2375">
            <v>7.5014136723360814</v>
          </cell>
          <cell r="S2375">
            <v>7.8760141180783698</v>
          </cell>
          <cell r="T2375">
            <v>8.5954523173376529</v>
          </cell>
          <cell r="U2375">
            <v>8.4524091469744533</v>
          </cell>
          <cell r="V2375">
            <v>8.1049808337000844</v>
          </cell>
          <cell r="W2375">
            <v>8.2308479734771929</v>
          </cell>
        </row>
        <row r="2376">
          <cell r="A2376" t="str">
            <v>EU-121319UTSG</v>
          </cell>
          <cell r="B2376" t="str">
            <v>EU-12</v>
          </cell>
          <cell r="C2376">
            <v>1</v>
          </cell>
          <cell r="D2376">
            <v>0</v>
          </cell>
          <cell r="E2376">
            <v>319</v>
          </cell>
          <cell r="F2376">
            <v>0</v>
          </cell>
          <cell r="G2376" t="str">
            <v>UTSG</v>
          </cell>
          <cell r="H2376" t="e">
            <v>#N/A</v>
          </cell>
          <cell r="I2376" t="e">
            <v>#N/A</v>
          </cell>
          <cell r="J2376" t="e">
            <v>#N/A</v>
          </cell>
          <cell r="K2376">
            <v>12.084655141909248</v>
          </cell>
          <cell r="L2376">
            <v>13.04221088574786</v>
          </cell>
          <cell r="M2376">
            <v>12.800669935408724</v>
          </cell>
          <cell r="N2376">
            <v>12.817653322489347</v>
          </cell>
          <cell r="O2376">
            <v>12.734349437106282</v>
          </cell>
          <cell r="P2376">
            <v>12.485138895441569</v>
          </cell>
          <cell r="Q2376">
            <v>12.375645990055272</v>
          </cell>
          <cell r="R2376">
            <v>12.406980763490195</v>
          </cell>
          <cell r="S2376">
            <v>12.243620600776032</v>
          </cell>
          <cell r="T2376">
            <v>12.287156387131329</v>
          </cell>
          <cell r="U2376">
            <v>11.954843355383767</v>
          </cell>
          <cell r="V2376">
            <v>11.968707020684917</v>
          </cell>
          <cell r="W2376">
            <v>11.928289178497057</v>
          </cell>
        </row>
        <row r="2377">
          <cell r="A2377" t="str">
            <v>EU-121319UWCG</v>
          </cell>
          <cell r="B2377" t="str">
            <v>EU-12</v>
          </cell>
          <cell r="C2377">
            <v>1</v>
          </cell>
          <cell r="D2377">
            <v>0</v>
          </cell>
          <cell r="E2377">
            <v>319</v>
          </cell>
          <cell r="F2377">
            <v>0</v>
          </cell>
          <cell r="G2377" t="str">
            <v>UWCG</v>
          </cell>
          <cell r="H2377" t="e">
            <v>#N/A</v>
          </cell>
          <cell r="I2377" t="e">
            <v>#N/A</v>
          </cell>
          <cell r="J2377" t="e">
            <v>#N/A</v>
          </cell>
          <cell r="K2377">
            <v>9.6605087213776137</v>
          </cell>
          <cell r="L2377">
            <v>9.8131667224827552</v>
          </cell>
          <cell r="M2377">
            <v>9.7139931010078833</v>
          </cell>
          <cell r="N2377">
            <v>10.02097864686092</v>
          </cell>
          <cell r="O2377">
            <v>10.305658360612398</v>
          </cell>
          <cell r="P2377">
            <v>10.494337015950231</v>
          </cell>
          <cell r="Q2377">
            <v>10.027844913967018</v>
          </cell>
          <cell r="R2377">
            <v>9.9464004863715303</v>
          </cell>
          <cell r="S2377">
            <v>9.7347536778210362</v>
          </cell>
          <cell r="T2377">
            <v>9.5131384038874796</v>
          </cell>
          <cell r="U2377">
            <v>9.5654166056201024</v>
          </cell>
          <cell r="V2377">
            <v>9.6925280322148755</v>
          </cell>
          <cell r="W2377">
            <v>9.7403674778033</v>
          </cell>
        </row>
        <row r="2378">
          <cell r="A2378" t="str">
            <v>EU-121319UCTGI</v>
          </cell>
          <cell r="B2378" t="str">
            <v>EU-12</v>
          </cell>
          <cell r="C2378">
            <v>1</v>
          </cell>
          <cell r="D2378">
            <v>0</v>
          </cell>
          <cell r="E2378">
            <v>319</v>
          </cell>
          <cell r="F2378">
            <v>0</v>
          </cell>
          <cell r="G2378" t="str">
            <v>UCTGI</v>
          </cell>
          <cell r="H2378" t="e">
            <v>#N/A</v>
          </cell>
          <cell r="I2378" t="e">
            <v>#N/A</v>
          </cell>
          <cell r="J2378" t="e">
            <v>#N/A</v>
          </cell>
          <cell r="K2378">
            <v>6.538748197081051</v>
          </cell>
          <cell r="L2378">
            <v>6.4480795940144091</v>
          </cell>
          <cell r="M2378">
            <v>6.5103922674888031</v>
          </cell>
          <cell r="N2378">
            <v>6.4466189455545306</v>
          </cell>
          <cell r="O2378">
            <v>6.49363283679142</v>
          </cell>
          <cell r="P2378">
            <v>6.5683079822764281</v>
          </cell>
          <cell r="Q2378">
            <v>6.2487474007654589</v>
          </cell>
          <cell r="R2378">
            <v>6.278280067059244</v>
          </cell>
          <cell r="S2378">
            <v>6.3237363700985885</v>
          </cell>
          <cell r="T2378">
            <v>6.0762806037895576</v>
          </cell>
          <cell r="U2378">
            <v>5.7334150377442246</v>
          </cell>
          <cell r="V2378">
            <v>5.6213997075600943</v>
          </cell>
          <cell r="W2378">
            <v>5.504074302472751</v>
          </cell>
        </row>
        <row r="2379">
          <cell r="A2379" t="str">
            <v>EU-121319UIGG0</v>
          </cell>
          <cell r="B2379" t="str">
            <v>EU-12</v>
          </cell>
          <cell r="C2379">
            <v>1</v>
          </cell>
          <cell r="D2379">
            <v>0</v>
          </cell>
          <cell r="E2379">
            <v>319</v>
          </cell>
          <cell r="F2379">
            <v>0</v>
          </cell>
          <cell r="G2379" t="str">
            <v>UIGG0</v>
          </cell>
          <cell r="H2379" t="e">
            <v>#N/A</v>
          </cell>
          <cell r="I2379" t="e">
            <v>#N/A</v>
          </cell>
          <cell r="J2379" t="e">
            <v>#N/A</v>
          </cell>
          <cell r="K2379">
            <v>3.5014770565931026</v>
          </cell>
          <cell r="L2379">
            <v>3.1732957460212368</v>
          </cell>
          <cell r="M2379">
            <v>2.734678653868428</v>
          </cell>
          <cell r="N2379">
            <v>3.2678867489672436</v>
          </cell>
          <cell r="O2379">
            <v>3.5897482432917176</v>
          </cell>
          <cell r="P2379">
            <v>3.4607670007728575</v>
          </cell>
          <cell r="Q2379">
            <v>3.5338125391032698</v>
          </cell>
          <cell r="R2379">
            <v>3.7077694030914197</v>
          </cell>
          <cell r="S2379">
            <v>4.2017967477229199</v>
          </cell>
          <cell r="T2379">
            <v>4.2891006702345349</v>
          </cell>
          <cell r="U2379">
            <v>4.1791646820841004</v>
          </cell>
          <cell r="V2379">
            <v>4.6807363977050382</v>
          </cell>
          <cell r="W2379">
            <v>4.9566896708969743</v>
          </cell>
        </row>
        <row r="2380">
          <cell r="A2380" t="str">
            <v>EU-121319UYIG</v>
          </cell>
          <cell r="B2380" t="str">
            <v>EU-12</v>
          </cell>
          <cell r="C2380">
            <v>1</v>
          </cell>
          <cell r="D2380">
            <v>0</v>
          </cell>
          <cell r="E2380">
            <v>319</v>
          </cell>
          <cell r="F2380">
            <v>0</v>
          </cell>
          <cell r="G2380" t="str">
            <v>UYIG</v>
          </cell>
          <cell r="H2380" t="e">
            <v>#N/A</v>
          </cell>
          <cell r="I2380" t="e">
            <v>#N/A</v>
          </cell>
          <cell r="J2380" t="e">
            <v>#N/A</v>
          </cell>
          <cell r="K2380">
            <v>3.6652275486540029</v>
          </cell>
          <cell r="L2380">
            <v>3.3052408952032688</v>
          </cell>
          <cell r="M2380">
            <v>3.0775440933131053</v>
          </cell>
          <cell r="N2380">
            <v>2.9342670887892863</v>
          </cell>
          <cell r="O2380">
            <v>2.6171561996065131</v>
          </cell>
          <cell r="P2380">
            <v>2.4619868371827893</v>
          </cell>
          <cell r="Q2380">
            <v>2.3609726678401803</v>
          </cell>
          <cell r="R2380">
            <v>2.2435490747544211</v>
          </cell>
          <cell r="S2380">
            <v>2.0547491777685853</v>
          </cell>
          <cell r="T2380">
            <v>1.9114031101219748</v>
          </cell>
          <cell r="U2380">
            <v>1.8819323445527787</v>
          </cell>
          <cell r="V2380">
            <v>2.0378141254429996</v>
          </cell>
          <cell r="W2380">
            <v>2.0890824057972814</v>
          </cell>
        </row>
        <row r="2381">
          <cell r="A2381" t="str">
            <v>EU-121319UOOMS</v>
          </cell>
          <cell r="B2381" t="str">
            <v>EU-12</v>
          </cell>
          <cell r="C2381">
            <v>1</v>
          </cell>
          <cell r="D2381">
            <v>0</v>
          </cell>
          <cell r="E2381">
            <v>319</v>
          </cell>
          <cell r="F2381">
            <v>0</v>
          </cell>
          <cell r="G2381" t="str">
            <v>UOOMS</v>
          </cell>
          <cell r="H2381" t="e">
            <v>#N/A</v>
          </cell>
          <cell r="I2381" t="e">
            <v>#N/A</v>
          </cell>
          <cell r="J2381" t="e">
            <v>#N/A</v>
          </cell>
          <cell r="K2381" t="e">
            <v>#N/A</v>
          </cell>
          <cell r="L2381" t="e">
            <v>#N/A</v>
          </cell>
          <cell r="M2381" t="e">
            <v>#N/A</v>
          </cell>
          <cell r="N2381" t="e">
            <v>#N/A</v>
          </cell>
          <cell r="O2381" t="e">
            <v>#N/A</v>
          </cell>
          <cell r="P2381">
            <v>-9.0494871243662428E-2</v>
          </cell>
          <cell r="Q2381">
            <v>-1.0895065598925271E-2</v>
          </cell>
          <cell r="R2381">
            <v>-0.13772449272453768</v>
          </cell>
          <cell r="S2381">
            <v>-0.15270300698894723</v>
          </cell>
          <cell r="T2381">
            <v>-0.22396850987621825</v>
          </cell>
          <cell r="U2381">
            <v>-2.4976138062044802E-2</v>
          </cell>
          <cell r="V2381">
            <v>1.5775779100574955E-2</v>
          </cell>
          <cell r="W2381">
            <v>-5.5896356524320741E-2</v>
          </cell>
        </row>
        <row r="2382">
          <cell r="A2382" t="str">
            <v>EU-121319UBLGBPS</v>
          </cell>
          <cell r="B2382" t="str">
            <v>EU-12</v>
          </cell>
          <cell r="C2382">
            <v>1</v>
          </cell>
          <cell r="D2382">
            <v>0</v>
          </cell>
          <cell r="E2382">
            <v>319</v>
          </cell>
          <cell r="F2382">
            <v>0</v>
          </cell>
          <cell r="G2382" t="str">
            <v>UBLGBPS</v>
          </cell>
          <cell r="H2382" t="e">
            <v>#N/A</v>
          </cell>
          <cell r="I2382" t="e">
            <v>#N/A</v>
          </cell>
          <cell r="J2382" t="e">
            <v>#N/A</v>
          </cell>
          <cell r="K2382" t="e">
            <v>#N/A</v>
          </cell>
          <cell r="L2382" t="e">
            <v>#N/A</v>
          </cell>
          <cell r="M2382" t="e">
            <v>#N/A</v>
          </cell>
          <cell r="N2382" t="e">
            <v>#N/A</v>
          </cell>
          <cell r="O2382" t="e">
            <v>#N/A</v>
          </cell>
          <cell r="P2382">
            <v>-1.9349870420977071</v>
          </cell>
          <cell r="Q2382">
            <v>-1.4426063902445738</v>
          </cell>
          <cell r="R2382">
            <v>-1.2218102411327538</v>
          </cell>
          <cell r="S2382">
            <v>-1.9032700791614907</v>
          </cell>
          <cell r="T2382">
            <v>-0.92867627007578879</v>
          </cell>
          <cell r="U2382">
            <v>-1.8492543711541614</v>
          </cell>
          <cell r="V2382">
            <v>-1.9151166816131555</v>
          </cell>
          <cell r="W2382">
            <v>-1.5162409060057149</v>
          </cell>
        </row>
        <row r="2383">
          <cell r="A2383" t="str">
            <v>EU-121319UYVG</v>
          </cell>
          <cell r="B2383" t="str">
            <v>EU-12</v>
          </cell>
          <cell r="C2383">
            <v>1</v>
          </cell>
          <cell r="D2383">
            <v>0</v>
          </cell>
          <cell r="E2383">
            <v>319</v>
          </cell>
          <cell r="F2383">
            <v>0</v>
          </cell>
          <cell r="G2383" t="str">
            <v>UYVG</v>
          </cell>
          <cell r="H2383" t="e">
            <v>#N/A</v>
          </cell>
          <cell r="I2383" t="e">
            <v>#N/A</v>
          </cell>
          <cell r="J2383" t="e">
            <v>#N/A</v>
          </cell>
          <cell r="K2383">
            <v>1.4709656374649611</v>
          </cell>
          <cell r="L2383">
            <v>1.427501335699328</v>
          </cell>
          <cell r="M2383">
            <v>1.3290580133073371</v>
          </cell>
          <cell r="N2383">
            <v>1.2579711991720659</v>
          </cell>
          <cell r="O2383">
            <v>1.1577362342140252</v>
          </cell>
          <cell r="P2383">
            <v>1.2114370253522964</v>
          </cell>
          <cell r="Q2383">
            <v>1.2432337840344228</v>
          </cell>
          <cell r="R2383">
            <v>1.0898338481940582</v>
          </cell>
          <cell r="S2383">
            <v>1.1521673356915976</v>
          </cell>
          <cell r="T2383">
            <v>1.1079343189916107</v>
          </cell>
          <cell r="U2383">
            <v>1.231714006372733</v>
          </cell>
          <cell r="V2383">
            <v>1.1623049144317856</v>
          </cell>
          <cell r="W2383">
            <v>1.1077742987094599</v>
          </cell>
        </row>
        <row r="2384">
          <cell r="A2384" t="str">
            <v>EU-121319UYTGH</v>
          </cell>
          <cell r="B2384" t="str">
            <v>EU-12</v>
          </cell>
          <cell r="C2384">
            <v>1</v>
          </cell>
          <cell r="D2384">
            <v>0</v>
          </cell>
          <cell r="E2384">
            <v>319</v>
          </cell>
          <cell r="F2384">
            <v>0</v>
          </cell>
          <cell r="G2384" t="str">
            <v>UYTGH</v>
          </cell>
          <cell r="H2384" t="e">
            <v>#N/A</v>
          </cell>
          <cell r="I2384" t="e">
            <v>#N/A</v>
          </cell>
          <cell r="J2384" t="e">
            <v>#N/A</v>
          </cell>
          <cell r="K2384">
            <v>13.721834923871853</v>
          </cell>
          <cell r="L2384">
            <v>14.196089866636219</v>
          </cell>
          <cell r="M2384">
            <v>13.71285733648366</v>
          </cell>
          <cell r="N2384">
            <v>14.063371687100032</v>
          </cell>
          <cell r="O2384">
            <v>14.071917503131742</v>
          </cell>
          <cell r="P2384">
            <v>13.75062514556887</v>
          </cell>
          <cell r="Q2384">
            <v>13.508824396788254</v>
          </cell>
          <cell r="R2384">
            <v>13.375135319134069</v>
          </cell>
          <cell r="S2384">
            <v>13.07505682907442</v>
          </cell>
          <cell r="T2384">
            <v>12.686653276443426</v>
          </cell>
          <cell r="U2384">
            <v>13.075367390834927</v>
          </cell>
          <cell r="V2384">
            <v>13.519378638507066</v>
          </cell>
          <cell r="W2384">
            <v>13.538059850805384</v>
          </cell>
        </row>
        <row r="2385">
          <cell r="A2385" t="str">
            <v>EU-121319UYTGM</v>
          </cell>
          <cell r="B2385" t="str">
            <v>EU-12</v>
          </cell>
          <cell r="C2385">
            <v>1</v>
          </cell>
          <cell r="D2385">
            <v>0</v>
          </cell>
          <cell r="E2385">
            <v>319</v>
          </cell>
          <cell r="F2385">
            <v>0</v>
          </cell>
          <cell r="G2385" t="str">
            <v>UYTGM</v>
          </cell>
          <cell r="H2385" t="e">
            <v>#N/A</v>
          </cell>
          <cell r="I2385" t="e">
            <v>#N/A</v>
          </cell>
          <cell r="J2385" t="e">
            <v>#N/A</v>
          </cell>
          <cell r="K2385">
            <v>2.1587236830020671</v>
          </cell>
          <cell r="L2385">
            <v>2.4455781708527251</v>
          </cell>
          <cell r="M2385">
            <v>2.4620129891861029</v>
          </cell>
          <cell r="N2385">
            <v>2.4721866269078059</v>
          </cell>
          <cell r="O2385">
            <v>2.4014876222791153</v>
          </cell>
          <cell r="P2385">
            <v>2.5456925922848987</v>
          </cell>
          <cell r="Q2385">
            <v>2.5408085805789691</v>
          </cell>
          <cell r="R2385">
            <v>2.5417135899100223</v>
          </cell>
          <cell r="S2385">
            <v>2.5946794121363452</v>
          </cell>
          <cell r="T2385">
            <v>2.4166448250890524</v>
          </cell>
          <cell r="U2385">
            <v>2.5007845547153496</v>
          </cell>
          <cell r="V2385">
            <v>2.6110220483025262</v>
          </cell>
          <cell r="W2385">
            <v>2.629833558428972</v>
          </cell>
        </row>
        <row r="2386">
          <cell r="A2386" t="str">
            <v>EU-121319UCIG0</v>
          </cell>
          <cell r="B2386" t="str">
            <v>EU-12</v>
          </cell>
          <cell r="C2386">
            <v>1</v>
          </cell>
          <cell r="D2386">
            <v>0</v>
          </cell>
          <cell r="E2386">
            <v>319</v>
          </cell>
          <cell r="F2386">
            <v>0</v>
          </cell>
          <cell r="G2386" t="str">
            <v>UCIG0</v>
          </cell>
          <cell r="H2386" t="e">
            <v>#N/A</v>
          </cell>
          <cell r="I2386" t="e">
            <v>#N/A</v>
          </cell>
          <cell r="J2386" t="e">
            <v>#N/A</v>
          </cell>
          <cell r="K2386">
            <v>10.12487855039058</v>
          </cell>
          <cell r="L2386">
            <v>10.217746072646019</v>
          </cell>
          <cell r="M2386">
            <v>10.080116901552245</v>
          </cell>
          <cell r="N2386">
            <v>9.5192438304592208</v>
          </cell>
          <cell r="O2386">
            <v>10.324579582431671</v>
          </cell>
          <cell r="P2386">
            <v>10.639496059937597</v>
          </cell>
          <cell r="Q2386">
            <v>10.174228471115368</v>
          </cell>
          <cell r="R2386">
            <v>10.202318889082219</v>
          </cell>
          <cell r="S2386">
            <v>10.090065827864278</v>
          </cell>
          <cell r="T2386">
            <v>9.7170078223044527</v>
          </cell>
          <cell r="U2386">
            <v>9.6039826791138001</v>
          </cell>
          <cell r="V2386">
            <v>9.6545415020100549</v>
          </cell>
          <cell r="W2386">
            <v>9.6588656411439615</v>
          </cell>
        </row>
        <row r="2387">
          <cell r="A2387" t="str">
            <v>EU-1210CVGD5</v>
          </cell>
          <cell r="B2387" t="str">
            <v>EU-12</v>
          </cell>
          <cell r="C2387">
            <v>1</v>
          </cell>
          <cell r="D2387">
            <v>0</v>
          </cell>
          <cell r="E2387">
            <v>0</v>
          </cell>
          <cell r="F2387">
            <v>0</v>
          </cell>
          <cell r="G2387" t="str">
            <v>CVGD5</v>
          </cell>
          <cell r="H2387" t="e">
            <v>#N/A</v>
          </cell>
          <cell r="I2387">
            <v>6.6214830943269956</v>
          </cell>
          <cell r="J2387">
            <v>4.6193614198773361</v>
          </cell>
          <cell r="K2387">
            <v>5.0295598953536356</v>
          </cell>
          <cell r="L2387">
            <v>3.0405779815934126</v>
          </cell>
          <cell r="M2387">
            <v>3.8131828172183941</v>
          </cell>
          <cell r="N2387">
            <v>2.2528440170303954</v>
          </cell>
          <cell r="O2387">
            <v>3.245470612633842</v>
          </cell>
          <cell r="P2387">
            <v>4.7747598937587119</v>
          </cell>
          <cell r="Q2387">
            <v>6.6178253689000783</v>
          </cell>
          <cell r="R2387">
            <v>4.042869799831613</v>
          </cell>
          <cell r="S2387">
            <v>7.5762037375457236</v>
          </cell>
          <cell r="T2387">
            <v>8.0919300836729366</v>
          </cell>
          <cell r="U2387">
            <v>4.9079388514388418</v>
          </cell>
          <cell r="V2387">
            <v>0.91605277064341561</v>
          </cell>
          <cell r="W2387">
            <v>2.0009851119617781</v>
          </cell>
        </row>
        <row r="2388">
          <cell r="A2388" t="str">
            <v>EU-12699RVGDPR</v>
          </cell>
          <cell r="B2388" t="str">
            <v>EU-12</v>
          </cell>
          <cell r="C2388">
            <v>6</v>
          </cell>
          <cell r="D2388">
            <v>0</v>
          </cell>
          <cell r="E2388">
            <v>99</v>
          </cell>
          <cell r="F2388">
            <v>327</v>
          </cell>
          <cell r="G2388" t="str">
            <v>RVGDPR</v>
          </cell>
          <cell r="H2388">
            <v>3.0865588956511036</v>
          </cell>
          <cell r="I2388">
            <v>2.5382047672982688</v>
          </cell>
          <cell r="J2388">
            <v>0.93732939978548035</v>
          </cell>
          <cell r="K2388">
            <v>0.33415815681705485</v>
          </cell>
          <cell r="L2388">
            <v>0.24128816369985984</v>
          </cell>
          <cell r="M2388">
            <v>0.64390894861734438</v>
          </cell>
          <cell r="N2388">
            <v>1.721917639241366</v>
          </cell>
          <cell r="O2388">
            <v>2.4602531438385977</v>
          </cell>
          <cell r="P2388">
            <v>3.5187837619726325</v>
          </cell>
          <cell r="Q2388">
            <v>3.6149711321852518</v>
          </cell>
          <cell r="R2388">
            <v>3.3008495486727574</v>
          </cell>
          <cell r="S2388">
            <v>3.8289629758908594</v>
          </cell>
          <cell r="T2388">
            <v>3.6752579457977275</v>
          </cell>
          <cell r="U2388">
            <v>3.840779790697324</v>
          </cell>
          <cell r="V2388">
            <v>3.3718739113869578</v>
          </cell>
          <cell r="W2388">
            <v>1.8329038431178057</v>
          </cell>
        </row>
        <row r="2389">
          <cell r="A2389" t="str">
            <v>EU-12199RVGDPR</v>
          </cell>
          <cell r="B2389" t="str">
            <v>EU-12</v>
          </cell>
          <cell r="C2389">
            <v>1</v>
          </cell>
          <cell r="D2389">
            <v>0</v>
          </cell>
          <cell r="E2389">
            <v>99</v>
          </cell>
          <cell r="F2389">
            <v>327</v>
          </cell>
          <cell r="G2389" t="str">
            <v>RVGDPR</v>
          </cell>
          <cell r="H2389">
            <v>20.892588310767</v>
          </cell>
          <cell r="I2389">
            <v>21.422884983282888</v>
          </cell>
          <cell r="J2389">
            <v>21.623687982513427</v>
          </cell>
          <cell r="K2389">
            <v>21.695945299711667</v>
          </cell>
          <cell r="L2389">
            <v>21.748295047722667</v>
          </cell>
          <cell r="M2389">
            <v>21.888334265706657</v>
          </cell>
          <cell r="N2389">
            <v>22.265233354363971</v>
          </cell>
          <cell r="O2389">
            <v>22.813014457947713</v>
          </cell>
          <cell r="P2389">
            <v>23.615755106310445</v>
          </cell>
          <cell r="Q2389">
            <v>24.469457836051131</v>
          </cell>
          <cell r="R2389">
            <v>25.277157824595097</v>
          </cell>
          <cell r="S2389">
            <v>26.245010839056341</v>
          </cell>
          <cell r="T2389">
            <v>27.209582685294237</v>
          </cell>
          <cell r="U2389">
            <v>28.254642838204099</v>
          </cell>
          <cell r="V2389">
            <v>29.207353768821065</v>
          </cell>
          <cell r="W2389">
            <v>29.742696478522802</v>
          </cell>
        </row>
        <row r="2390">
          <cell r="A2390" t="str">
            <v>EU-1210ISRV</v>
          </cell>
          <cell r="B2390" t="str">
            <v>EU-12</v>
          </cell>
          <cell r="C2390">
            <v>1</v>
          </cell>
          <cell r="D2390">
            <v>1</v>
          </cell>
          <cell r="E2390">
            <v>0</v>
          </cell>
          <cell r="F2390">
            <v>0</v>
          </cell>
          <cell r="G2390" t="str">
            <v>ISRV</v>
          </cell>
          <cell r="H2390" t="e">
            <v>#N/A</v>
          </cell>
          <cell r="I2390" t="e">
            <v>#N/A</v>
          </cell>
          <cell r="J2390" t="e">
            <v>#N/A</v>
          </cell>
          <cell r="K2390" t="e">
            <v>#N/A</v>
          </cell>
          <cell r="L2390">
            <v>6.7720415812633217</v>
          </cell>
          <cell r="M2390">
            <v>5.8595357441446172</v>
          </cell>
          <cell r="N2390">
            <v>5.7060053289908597</v>
          </cell>
          <cell r="O2390">
            <v>3.4447404202953447</v>
          </cell>
          <cell r="P2390">
            <v>2.2773817224651882</v>
          </cell>
          <cell r="Q2390">
            <v>1.609478424691968</v>
          </cell>
          <cell r="R2390">
            <v>1.3827879844644286</v>
          </cell>
          <cell r="S2390">
            <v>1.0131942589628462</v>
          </cell>
          <cell r="T2390">
            <v>-0.37199386971067394</v>
          </cell>
          <cell r="U2390">
            <v>0.67935335931965657</v>
          </cell>
          <cell r="V2390" t="e">
            <v>#N/A</v>
          </cell>
          <cell r="W2390" t="e">
            <v>#N/A</v>
          </cell>
        </row>
        <row r="2391">
          <cell r="A2391" t="str">
            <v>EU-1210ILRV</v>
          </cell>
          <cell r="B2391" t="str">
            <v>EU-12</v>
          </cell>
          <cell r="C2391">
            <v>1</v>
          </cell>
          <cell r="D2391">
            <v>1</v>
          </cell>
          <cell r="E2391">
            <v>0</v>
          </cell>
          <cell r="F2391">
            <v>0</v>
          </cell>
          <cell r="G2391" t="str">
            <v>ILRV</v>
          </cell>
          <cell r="H2391" t="e">
            <v>#N/A</v>
          </cell>
          <cell r="I2391" t="e">
            <v>#N/A</v>
          </cell>
          <cell r="J2391" t="e">
            <v>#N/A</v>
          </cell>
          <cell r="K2391" t="e">
            <v>#N/A</v>
          </cell>
          <cell r="L2391" t="e">
            <v>#N/A</v>
          </cell>
          <cell r="M2391" t="e">
            <v>#N/A</v>
          </cell>
          <cell r="N2391" t="e">
            <v>#N/A</v>
          </cell>
          <cell r="O2391" t="e">
            <v>#N/A</v>
          </cell>
          <cell r="P2391" t="e">
            <v>#N/A</v>
          </cell>
          <cell r="Q2391" t="e">
            <v>#N/A</v>
          </cell>
          <cell r="R2391" t="e">
            <v>#N/A</v>
          </cell>
          <cell r="S2391">
            <v>1.5867543440882592</v>
          </cell>
          <cell r="T2391">
            <v>-0.14145857632057446</v>
          </cell>
          <cell r="U2391">
            <v>-2.078258744961925E-2</v>
          </cell>
          <cell r="V2391" t="e">
            <v>#N/A</v>
          </cell>
          <cell r="W2391" t="e">
            <v>#N/A</v>
          </cell>
        </row>
        <row r="2392">
          <cell r="A2392" t="str">
            <v>EU-1210ADGGU</v>
          </cell>
          <cell r="B2392" t="str">
            <v>EU-12</v>
          </cell>
          <cell r="C2392">
            <v>1</v>
          </cell>
          <cell r="D2392">
            <v>0</v>
          </cell>
          <cell r="E2392">
            <v>0</v>
          </cell>
          <cell r="F2392">
            <v>0</v>
          </cell>
          <cell r="G2392" t="str">
            <v>ADGGU</v>
          </cell>
          <cell r="H2392" t="e">
            <v>#N/A</v>
          </cell>
          <cell r="I2392" t="e">
            <v>#N/A</v>
          </cell>
          <cell r="J2392" t="e">
            <v>#N/A</v>
          </cell>
          <cell r="K2392" t="e">
            <v>#N/A</v>
          </cell>
          <cell r="L2392">
            <v>-0.70397702662204353</v>
          </cell>
          <cell r="M2392">
            <v>-4.8664589469902486</v>
          </cell>
          <cell r="N2392">
            <v>-3.9574997531588108</v>
          </cell>
          <cell r="O2392">
            <v>-2.3402549665274828</v>
          </cell>
          <cell r="P2392">
            <v>1.722764293572987E-2</v>
          </cell>
          <cell r="Q2392">
            <v>-3.3375514814406317</v>
          </cell>
          <cell r="R2392">
            <v>-5.8325308525769168</v>
          </cell>
          <cell r="S2392">
            <v>-4.3065801974550784</v>
          </cell>
          <cell r="T2392">
            <v>-5.2992054152362407</v>
          </cell>
          <cell r="U2392">
            <v>-4.6537378916913728</v>
          </cell>
          <cell r="V2392">
            <v>1.257413547685321</v>
          </cell>
          <cell r="W2392">
            <v>-1.8636744974499575</v>
          </cell>
        </row>
        <row r="2393">
          <cell r="A2393" t="str">
            <v>EU-1210ADGGI</v>
          </cell>
          <cell r="B2393" t="str">
            <v>EU-12</v>
          </cell>
          <cell r="C2393">
            <v>1</v>
          </cell>
          <cell r="D2393">
            <v>0</v>
          </cell>
          <cell r="E2393">
            <v>0</v>
          </cell>
          <cell r="F2393">
            <v>0</v>
          </cell>
          <cell r="G2393" t="str">
            <v>ADGGI</v>
          </cell>
          <cell r="H2393" t="e">
            <v>#N/A</v>
          </cell>
          <cell r="I2393" t="e">
            <v>#N/A</v>
          </cell>
          <cell r="J2393" t="e">
            <v>#N/A</v>
          </cell>
          <cell r="K2393" t="e">
            <v>#N/A</v>
          </cell>
          <cell r="L2393">
            <v>2.5899766987612765</v>
          </cell>
          <cell r="M2393">
            <v>-1.8026569916859221</v>
          </cell>
          <cell r="N2393">
            <v>-1.0305097500415656</v>
          </cell>
          <cell r="O2393">
            <v>0.27529110484185004</v>
          </cell>
          <cell r="P2393">
            <v>2.4874488297616466</v>
          </cell>
          <cell r="Q2393">
            <v>-0.97131486890565677</v>
          </cell>
          <cell r="R2393">
            <v>-3.589139208082134</v>
          </cell>
          <cell r="S2393">
            <v>-2.2556791459057761</v>
          </cell>
          <cell r="T2393">
            <v>-3.3831928825523407</v>
          </cell>
          <cell r="U2393">
            <v>-2.8198482929160038</v>
          </cell>
          <cell r="V2393">
            <v>3.2169501309315418</v>
          </cell>
          <cell r="W2393">
            <v>6.4802278982280637E-2</v>
          </cell>
        </row>
        <row r="2394">
          <cell r="A2394" t="str">
            <v>EU-121319UDGGS</v>
          </cell>
          <cell r="B2394" t="str">
            <v>EU-12</v>
          </cell>
          <cell r="C2394">
            <v>1</v>
          </cell>
          <cell r="D2394">
            <v>0</v>
          </cell>
          <cell r="E2394">
            <v>319</v>
          </cell>
          <cell r="F2394">
            <v>0</v>
          </cell>
          <cell r="G2394" t="str">
            <v>UDGGS</v>
          </cell>
          <cell r="H2394" t="e">
            <v>#N/A</v>
          </cell>
          <cell r="I2394" t="e">
            <v>#N/A</v>
          </cell>
          <cell r="J2394" t="e">
            <v>#N/A</v>
          </cell>
          <cell r="K2394" t="e">
            <v>#N/A</v>
          </cell>
          <cell r="L2394">
            <v>1.1602739298707425</v>
          </cell>
          <cell r="M2394">
            <v>-7.9101676828477574E-2</v>
          </cell>
          <cell r="N2394">
            <v>1.5956442663116865</v>
          </cell>
          <cell r="O2394">
            <v>-2.7926172296926306</v>
          </cell>
          <cell r="P2394">
            <v>-4.270048742019009</v>
          </cell>
          <cell r="Q2394">
            <v>2.3628835807114887</v>
          </cell>
          <cell r="R2394">
            <v>-0.15913069982366496</v>
          </cell>
          <cell r="S2394">
            <v>0.11839340209957494</v>
          </cell>
          <cell r="T2394">
            <v>1.1727661322263927</v>
          </cell>
          <cell r="U2394">
            <v>-1.3896993074607014</v>
          </cell>
          <cell r="V2394">
            <v>0.59356644397273595</v>
          </cell>
          <cell r="W2394">
            <v>0.3185964114210833</v>
          </cell>
        </row>
        <row r="2395">
          <cell r="A2395" t="str">
            <v>EU-1210UTVG</v>
          </cell>
          <cell r="B2395" t="str">
            <v>EU-12</v>
          </cell>
          <cell r="C2395">
            <v>1</v>
          </cell>
          <cell r="D2395">
            <v>0</v>
          </cell>
          <cell r="E2395">
            <v>0</v>
          </cell>
          <cell r="F2395">
            <v>0</v>
          </cell>
          <cell r="G2395" t="str">
            <v>UTVG</v>
          </cell>
          <cell r="H2395" t="e">
            <v>#N/A</v>
          </cell>
          <cell r="I2395" t="e">
            <v>#N/A</v>
          </cell>
          <cell r="J2395" t="e">
            <v>#N/A</v>
          </cell>
          <cell r="K2395">
            <v>49.203338901057755</v>
          </cell>
          <cell r="L2395">
            <v>52.035417200672015</v>
          </cell>
          <cell r="M2395">
            <v>58.560646405646565</v>
          </cell>
          <cell r="N2395">
            <v>62.308471311995262</v>
          </cell>
          <cell r="O2395">
            <v>67.877074533452117</v>
          </cell>
          <cell r="P2395">
            <v>69.632823137110563</v>
          </cell>
          <cell r="Q2395">
            <v>76.086053112508267</v>
          </cell>
          <cell r="R2395">
            <v>90.5330775227402</v>
          </cell>
          <cell r="S2395">
            <v>101.35777835885487</v>
          </cell>
          <cell r="T2395">
            <v>117.93652691853762</v>
          </cell>
          <cell r="U2395">
            <v>132.81109339518503</v>
          </cell>
          <cell r="V2395">
            <v>128.53353902775797</v>
          </cell>
          <cell r="W2395">
            <v>135.2900330128079</v>
          </cell>
        </row>
        <row r="2396">
          <cell r="A2396" t="str">
            <v>EU-1210UTYG</v>
          </cell>
          <cell r="B2396" t="str">
            <v>EU-12</v>
          </cell>
          <cell r="C2396">
            <v>1</v>
          </cell>
          <cell r="D2396">
            <v>0</v>
          </cell>
          <cell r="E2396">
            <v>0</v>
          </cell>
          <cell r="F2396">
            <v>0</v>
          </cell>
          <cell r="G2396" t="str">
            <v>UTYG</v>
          </cell>
          <cell r="H2396" t="e">
            <v>#N/A</v>
          </cell>
          <cell r="I2396" t="e">
            <v>#N/A</v>
          </cell>
          <cell r="J2396" t="e">
            <v>#N/A</v>
          </cell>
          <cell r="K2396">
            <v>35.384751412062457</v>
          </cell>
          <cell r="L2396">
            <v>31.111860732486122</v>
          </cell>
          <cell r="M2396">
            <v>34.147992943026416</v>
          </cell>
          <cell r="N2396">
            <v>37.464618108022371</v>
          </cell>
          <cell r="O2396">
            <v>40.733914310849855</v>
          </cell>
          <cell r="P2396">
            <v>40.187750062498424</v>
          </cell>
          <cell r="Q2396">
            <v>42.943593242427752</v>
          </cell>
          <cell r="R2396">
            <v>49.929727946912116</v>
          </cell>
          <cell r="S2396">
            <v>58.836133331108584</v>
          </cell>
          <cell r="T2396">
            <v>74.403430200196908</v>
          </cell>
          <cell r="U2396">
            <v>83.893534226733522</v>
          </cell>
          <cell r="V2396">
            <v>77.475166324902972</v>
          </cell>
          <cell r="W2396">
            <v>82.709051326394061</v>
          </cell>
        </row>
        <row r="2397">
          <cell r="A2397" t="str">
            <v>EU-1210UTSG</v>
          </cell>
          <cell r="B2397" t="str">
            <v>EU-12</v>
          </cell>
          <cell r="C2397">
            <v>1</v>
          </cell>
          <cell r="D2397">
            <v>0</v>
          </cell>
          <cell r="E2397">
            <v>0</v>
          </cell>
          <cell r="F2397">
            <v>0</v>
          </cell>
          <cell r="G2397" t="str">
            <v>UTSG</v>
          </cell>
          <cell r="H2397" t="e">
            <v>#N/A</v>
          </cell>
          <cell r="I2397" t="e">
            <v>#N/A</v>
          </cell>
          <cell r="J2397" t="e">
            <v>#N/A</v>
          </cell>
          <cell r="K2397">
            <v>45.055580850861119</v>
          </cell>
          <cell r="L2397">
            <v>49.671737471429282</v>
          </cell>
          <cell r="M2397">
            <v>56.07236094297086</v>
          </cell>
          <cell r="N2397">
            <v>63.085172606606022</v>
          </cell>
          <cell r="O2397">
            <v>66.769311556542121</v>
          </cell>
          <cell r="P2397">
            <v>65.433160307622828</v>
          </cell>
          <cell r="Q2397">
            <v>70.922291346944505</v>
          </cell>
          <cell r="R2397">
            <v>82.581390818128355</v>
          </cell>
          <cell r="S2397">
            <v>91.463433574764238</v>
          </cell>
          <cell r="T2397">
            <v>106.35933384969262</v>
          </cell>
          <cell r="U2397">
            <v>118.65659160254057</v>
          </cell>
          <cell r="V2397">
            <v>114.40836025990666</v>
          </cell>
          <cell r="W2397">
            <v>119.86340715798639</v>
          </cell>
        </row>
        <row r="2398">
          <cell r="A2398" t="str">
            <v>EU-1210UVGD</v>
          </cell>
          <cell r="B2398" t="str">
            <v>EU-12</v>
          </cell>
          <cell r="C2398">
            <v>1</v>
          </cell>
          <cell r="D2398">
            <v>0</v>
          </cell>
          <cell r="E2398">
            <v>0</v>
          </cell>
          <cell r="F2398">
            <v>0</v>
          </cell>
          <cell r="G2398" t="str">
            <v>UVGD</v>
          </cell>
          <cell r="H2398">
            <v>273.15891284169777</v>
          </cell>
          <cell r="I2398">
            <v>302.52614059569379</v>
          </cell>
          <cell r="J2398">
            <v>337.48108815734713</v>
          </cell>
          <cell r="K2398">
            <v>372.83298796512292</v>
          </cell>
          <cell r="L2398">
            <v>380.85365975571733</v>
          </cell>
          <cell r="M2398">
            <v>438.04239329588245</v>
          </cell>
          <cell r="N2398">
            <v>492.17412126382976</v>
          </cell>
          <cell r="O2398">
            <v>524.32448069930297</v>
          </cell>
          <cell r="P2398">
            <v>524.08836502021643</v>
          </cell>
          <cell r="Q2398">
            <v>573.07950957821276</v>
          </cell>
          <cell r="R2398">
            <v>665.60424645083015</v>
          </cell>
          <cell r="S2398">
            <v>747.02930250033273</v>
          </cell>
          <cell r="T2398">
            <v>865.61390201792847</v>
          </cell>
          <cell r="U2398">
            <v>992.54017205365335</v>
          </cell>
          <cell r="V2398">
            <v>955.89598947472746</v>
          </cell>
          <cell r="W2398">
            <v>1004.8669615480144</v>
          </cell>
        </row>
        <row r="2399">
          <cell r="A2399" t="str">
            <v>EU-1210UCPH</v>
          </cell>
          <cell r="B2399" t="str">
            <v>EU-12</v>
          </cell>
          <cell r="C2399">
            <v>1</v>
          </cell>
          <cell r="D2399">
            <v>0</v>
          </cell>
          <cell r="E2399">
            <v>0</v>
          </cell>
          <cell r="F2399">
            <v>0</v>
          </cell>
          <cell r="G2399" t="str">
            <v>UCPH</v>
          </cell>
          <cell r="H2399">
            <v>160.92749614896559</v>
          </cell>
          <cell r="I2399">
            <v>181.17414396181874</v>
          </cell>
          <cell r="J2399">
            <v>204.31379565584814</v>
          </cell>
          <cell r="K2399">
            <v>225.76007129686366</v>
          </cell>
          <cell r="L2399">
            <v>232.44503935112527</v>
          </cell>
          <cell r="M2399">
            <v>267.0033340421586</v>
          </cell>
          <cell r="N2399">
            <v>302.2645268662651</v>
          </cell>
          <cell r="O2399">
            <v>323.79840465935422</v>
          </cell>
          <cell r="P2399">
            <v>319.93807044502739</v>
          </cell>
          <cell r="Q2399">
            <v>347.16472263669107</v>
          </cell>
          <cell r="R2399">
            <v>401.14593484645377</v>
          </cell>
          <cell r="S2399">
            <v>446.27139667424422</v>
          </cell>
          <cell r="T2399">
            <v>508.89666309273855</v>
          </cell>
          <cell r="U2399">
            <v>580.69994324873403</v>
          </cell>
          <cell r="V2399">
            <v>560.03763433537154</v>
          </cell>
          <cell r="W2399">
            <v>587.61828936119343</v>
          </cell>
        </row>
        <row r="2400">
          <cell r="A2400" t="str">
            <v>EU-1210UWCD</v>
          </cell>
          <cell r="B2400" t="str">
            <v>EU-12</v>
          </cell>
          <cell r="C2400">
            <v>1</v>
          </cell>
          <cell r="D2400">
            <v>0</v>
          </cell>
          <cell r="E2400">
            <v>0</v>
          </cell>
          <cell r="F2400">
            <v>0</v>
          </cell>
          <cell r="G2400" t="str">
            <v>UWCD</v>
          </cell>
          <cell r="H2400">
            <v>116.07196506176695</v>
          </cell>
          <cell r="I2400">
            <v>129.16693362675292</v>
          </cell>
          <cell r="J2400">
            <v>142.09772323365124</v>
          </cell>
          <cell r="K2400">
            <v>158.92219592228935</v>
          </cell>
          <cell r="L2400">
            <v>158.45957144541754</v>
          </cell>
          <cell r="M2400">
            <v>181.7375665198301</v>
          </cell>
          <cell r="N2400">
            <v>206.25577593265987</v>
          </cell>
          <cell r="O2400">
            <v>216.50935546358954</v>
          </cell>
          <cell r="P2400">
            <v>215.03900549239683</v>
          </cell>
          <cell r="Q2400">
            <v>228.74744917705351</v>
          </cell>
          <cell r="R2400">
            <v>266.61326537468432</v>
          </cell>
          <cell r="S2400">
            <v>296.67942139443642</v>
          </cell>
          <cell r="T2400">
            <v>346.09431838307222</v>
          </cell>
          <cell r="U2400">
            <v>404.14022709625789</v>
          </cell>
          <cell r="V2400">
            <v>392.83249218863261</v>
          </cell>
          <cell r="W2400">
            <v>411.95096521221103</v>
          </cell>
        </row>
        <row r="2401">
          <cell r="A2401" t="str">
            <v>EU-1260QLCDR</v>
          </cell>
          <cell r="B2401" t="str">
            <v>EU-12</v>
          </cell>
          <cell r="C2401">
            <v>6</v>
          </cell>
          <cell r="D2401">
            <v>1</v>
          </cell>
          <cell r="E2401">
            <v>0</v>
          </cell>
          <cell r="F2401">
            <v>327</v>
          </cell>
          <cell r="G2401" t="str">
            <v>QLCDR</v>
          </cell>
          <cell r="H2401" t="e">
            <v>#N/A</v>
          </cell>
          <cell r="I2401">
            <v>0.8500302036053009</v>
          </cell>
          <cell r="J2401">
            <v>-3.9833918126991441</v>
          </cell>
          <cell r="K2401">
            <v>1.6681564681941818</v>
          </cell>
          <cell r="L2401">
            <v>-2.0114227878336166</v>
          </cell>
          <cell r="M2401">
            <v>-0.14378780261101731</v>
          </cell>
          <cell r="N2401">
            <v>1.066728976331488</v>
          </cell>
          <cell r="O2401">
            <v>-1.7463503380703127</v>
          </cell>
          <cell r="P2401">
            <v>-0.35838132767066488</v>
          </cell>
          <cell r="Q2401">
            <v>-3.5038457989660432</v>
          </cell>
          <cell r="R2401">
            <v>0.96061012874084639</v>
          </cell>
          <cell r="S2401">
            <v>-1.01949550307876</v>
          </cell>
          <cell r="T2401">
            <v>0.87343709758178623</v>
          </cell>
          <cell r="U2401">
            <v>1.077528608776035</v>
          </cell>
          <cell r="V2401">
            <v>-0.38178716863214168</v>
          </cell>
          <cell r="W2401">
            <v>0.44342293438126568</v>
          </cell>
        </row>
        <row r="2402">
          <cell r="A2402" t="str">
            <v>EU-1260UVGD</v>
          </cell>
          <cell r="B2402" t="str">
            <v>EU-12</v>
          </cell>
          <cell r="C2402">
            <v>6</v>
          </cell>
          <cell r="D2402">
            <v>0</v>
          </cell>
          <cell r="E2402">
            <v>0</v>
          </cell>
          <cell r="F2402">
            <v>0</v>
          </cell>
          <cell r="G2402" t="str">
            <v>UVGD</v>
          </cell>
          <cell r="H2402">
            <v>13.251828365766816</v>
          </cell>
          <cell r="I2402">
            <v>10.750968162995678</v>
          </cell>
          <cell r="J2402">
            <v>11.554356093931183</v>
          </cell>
          <cell r="K2402">
            <v>10.475223960192203</v>
          </cell>
          <cell r="L2402">
            <v>2.1512773948384467</v>
          </cell>
          <cell r="M2402">
            <v>15.015933830554884</v>
          </cell>
          <cell r="N2402">
            <v>12.357645925695415</v>
          </cell>
          <cell r="O2402">
            <v>6.5323140828525972</v>
          </cell>
          <cell r="P2402">
            <v>-4.5032358354057944E-2</v>
          </cell>
          <cell r="Q2402">
            <v>9.3478786837991592</v>
          </cell>
          <cell r="R2402">
            <v>16.145183229586358</v>
          </cell>
          <cell r="S2402">
            <v>12.233253691466285</v>
          </cell>
          <cell r="T2402">
            <v>15.874156357814751</v>
          </cell>
          <cell r="U2402">
            <v>14.663150596337804</v>
          </cell>
          <cell r="V2402">
            <v>-3.6919596416038147</v>
          </cell>
          <cell r="W2402">
            <v>5.1230439935412653</v>
          </cell>
        </row>
        <row r="2403">
          <cell r="A2403" t="str">
            <v>EU-121319UYIGE</v>
          </cell>
          <cell r="B2403" t="str">
            <v>EU-12</v>
          </cell>
          <cell r="C2403">
            <v>1</v>
          </cell>
          <cell r="D2403">
            <v>0</v>
          </cell>
          <cell r="E2403">
            <v>319</v>
          </cell>
          <cell r="F2403">
            <v>0</v>
          </cell>
          <cell r="G2403" t="str">
            <v>UYIGE</v>
          </cell>
          <cell r="H2403" t="e">
            <v>#N/A</v>
          </cell>
          <cell r="I2403" t="e">
            <v>#N/A</v>
          </cell>
          <cell r="J2403" t="e">
            <v>#N/A</v>
          </cell>
          <cell r="K2403">
            <v>3.6652275486540029</v>
          </cell>
          <cell r="L2403">
            <v>3.2939537253833202</v>
          </cell>
          <cell r="M2403">
            <v>3.0638019553043265</v>
          </cell>
          <cell r="N2403">
            <v>2.9269900031172451</v>
          </cell>
          <cell r="O2403">
            <v>2.6155460713693328</v>
          </cell>
          <cell r="P2403">
            <v>2.4702211868259165</v>
          </cell>
          <cell r="Q2403">
            <v>2.366236612534975</v>
          </cell>
          <cell r="R2403">
            <v>2.2433916444947828</v>
          </cell>
          <cell r="S2403">
            <v>2.0509010515493022</v>
          </cell>
          <cell r="T2403">
            <v>1.9160125326838997</v>
          </cell>
          <cell r="U2403">
            <v>1.8338895987753692</v>
          </cell>
          <cell r="V2403">
            <v>1.9595365832462206</v>
          </cell>
          <cell r="W2403">
            <v>1.9284767764322381</v>
          </cell>
        </row>
        <row r="2404">
          <cell r="A2404" t="str">
            <v>EU-121319UCCG0</v>
          </cell>
          <cell r="B2404" t="str">
            <v>EU-12</v>
          </cell>
          <cell r="C2404">
            <v>1</v>
          </cell>
          <cell r="D2404">
            <v>0</v>
          </cell>
          <cell r="E2404">
            <v>319</v>
          </cell>
          <cell r="F2404">
            <v>0</v>
          </cell>
          <cell r="G2404" t="str">
            <v>UCCG0</v>
          </cell>
          <cell r="H2404" t="e">
            <v>#N/A</v>
          </cell>
          <cell r="I2404" t="e">
            <v>#N/A</v>
          </cell>
          <cell r="J2404" t="e">
            <v>#N/A</v>
          </cell>
          <cell r="K2404">
            <v>8.3519991789460786</v>
          </cell>
          <cell r="L2404">
            <v>8.4197981690903454</v>
          </cell>
          <cell r="M2404">
            <v>8.6094020315068995</v>
          </cell>
          <cell r="N2404">
            <v>9.3830443816806142</v>
          </cell>
          <cell r="O2404">
            <v>8.8673616383900438</v>
          </cell>
          <cell r="P2404">
            <v>9.502571665708027</v>
          </cell>
          <cell r="Q2404">
            <v>8.9819869888457315</v>
          </cell>
          <cell r="R2404">
            <v>9.0576326145732153</v>
          </cell>
          <cell r="S2404">
            <v>8.9805274255221814</v>
          </cell>
          <cell r="T2404">
            <v>8.6160034154872758</v>
          </cell>
          <cell r="U2404">
            <v>8.5071088414762102</v>
          </cell>
          <cell r="V2404">
            <v>8.6130225615557396</v>
          </cell>
          <cell r="W2404">
            <v>8.6243059057225402</v>
          </cell>
        </row>
        <row r="2405">
          <cell r="A2405" t="str">
            <v>EU-1210UYIGE</v>
          </cell>
          <cell r="B2405" t="str">
            <v>EU-12</v>
          </cell>
          <cell r="C2405">
            <v>1</v>
          </cell>
          <cell r="D2405">
            <v>0</v>
          </cell>
          <cell r="E2405">
            <v>0</v>
          </cell>
          <cell r="F2405">
            <v>0</v>
          </cell>
          <cell r="G2405" t="str">
            <v>UYIGE</v>
          </cell>
          <cell r="H2405" t="e">
            <v>#N/A</v>
          </cell>
          <cell r="I2405" t="e">
            <v>#N/A</v>
          </cell>
          <cell r="J2405" t="e">
            <v>#N/A</v>
          </cell>
          <cell r="K2405">
            <v>13.665177385367549</v>
          </cell>
          <cell r="L2405">
            <v>12.545143313782166</v>
          </cell>
          <cell r="M2405">
            <v>13.420751410861115</v>
          </cell>
          <cell r="N2405">
            <v>14.405887327322445</v>
          </cell>
          <cell r="O2405">
            <v>13.713948356158275</v>
          </cell>
          <cell r="P2405">
            <v>12.946141830418931</v>
          </cell>
          <cell r="Q2405">
            <v>13.560417174575548</v>
          </cell>
          <cell r="R2405">
            <v>14.932110050280384</v>
          </cell>
          <cell r="S2405">
            <v>15.320831820360741</v>
          </cell>
          <cell r="T2405">
            <v>16.585270847317641</v>
          </cell>
          <cell r="U2405">
            <v>18.202086191956681</v>
          </cell>
          <cell r="V2405">
            <v>18.731126676511373</v>
          </cell>
          <cell r="W2405">
            <v>19.378621157585268</v>
          </cell>
        </row>
        <row r="2406">
          <cell r="A2406" t="str">
            <v>EU-1210UBLGE</v>
          </cell>
          <cell r="B2406" t="str">
            <v>EU-12</v>
          </cell>
          <cell r="C2406">
            <v>1</v>
          </cell>
          <cell r="D2406">
            <v>0</v>
          </cell>
          <cell r="E2406">
            <v>0</v>
          </cell>
          <cell r="F2406">
            <v>0</v>
          </cell>
          <cell r="G2406" t="str">
            <v>UBLGE</v>
          </cell>
          <cell r="H2406" t="e">
            <v>#N/A</v>
          </cell>
          <cell r="I2406" t="e">
            <v>#N/A</v>
          </cell>
          <cell r="J2406" t="e">
            <v>#N/A</v>
          </cell>
          <cell r="K2406">
            <v>-16.331046904329984</v>
          </cell>
          <cell r="L2406">
            <v>-12.915293183271487</v>
          </cell>
          <cell r="M2406">
            <v>-16.000259915067161</v>
          </cell>
          <cell r="N2406">
            <v>-22.372872578908762</v>
          </cell>
          <cell r="O2406">
            <v>-27.294829508103319</v>
          </cell>
          <cell r="P2406">
            <v>-26.494220688935719</v>
          </cell>
          <cell r="Q2406">
            <v>-22.300390185315312</v>
          </cell>
          <cell r="R2406">
            <v>-23.589522302703497</v>
          </cell>
          <cell r="S2406">
            <v>-25.096640251923958</v>
          </cell>
          <cell r="T2406">
            <v>-15.893373088472433</v>
          </cell>
          <cell r="U2406">
            <v>-24.344434900154511</v>
          </cell>
          <cell r="V2406">
            <v>-34.318585162990672</v>
          </cell>
          <cell r="W2406">
            <v>-37.012172709151514</v>
          </cell>
        </row>
        <row r="2407">
          <cell r="A2407" t="str">
            <v>EU-1210UDGG</v>
          </cell>
          <cell r="B2407" t="str">
            <v>EU-12</v>
          </cell>
          <cell r="C2407">
            <v>1</v>
          </cell>
          <cell r="D2407">
            <v>0</v>
          </cell>
          <cell r="E2407">
            <v>0</v>
          </cell>
          <cell r="F2407">
            <v>0</v>
          </cell>
          <cell r="G2407" t="str">
            <v>UDGG</v>
          </cell>
          <cell r="H2407" t="e">
            <v>#N/A</v>
          </cell>
          <cell r="I2407" t="e">
            <v>#N/A</v>
          </cell>
          <cell r="J2407" t="e">
            <v>#N/A</v>
          </cell>
          <cell r="K2407">
            <v>124.6293144790328</v>
          </cell>
          <cell r="L2407">
            <v>141.9635533874085</v>
          </cell>
          <cell r="M2407">
            <v>157.61731442415902</v>
          </cell>
          <cell r="N2407">
            <v>187.84353514928401</v>
          </cell>
          <cell r="O2407">
            <v>200.49598886988218</v>
          </cell>
          <cell r="P2407">
            <v>204.61138092120416</v>
          </cell>
          <cell r="Q2407">
            <v>240.45297274276498</v>
          </cell>
          <cell r="R2407">
            <v>262.98331435003524</v>
          </cell>
          <cell r="S2407">
            <v>288.96438800787007</v>
          </cell>
          <cell r="T2407">
            <v>315.00938777505212</v>
          </cell>
          <cell r="U2407">
            <v>325.56050240544016</v>
          </cell>
          <cell r="V2407">
            <v>365.55296390635613</v>
          </cell>
          <cell r="W2407">
            <v>405.76660589662464</v>
          </cell>
        </row>
        <row r="2408">
          <cell r="A2408" t="str">
            <v>EU-1210UVGDH</v>
          </cell>
          <cell r="B2408" t="str">
            <v>EU-12</v>
          </cell>
          <cell r="C2408">
            <v>1</v>
          </cell>
          <cell r="D2408">
            <v>0</v>
          </cell>
          <cell r="E2408">
            <v>0</v>
          </cell>
          <cell r="F2408">
            <v>0</v>
          </cell>
          <cell r="G2408" t="str">
            <v>UVGDH</v>
          </cell>
          <cell r="H2408">
            <v>273.15891284169777</v>
          </cell>
          <cell r="I2408">
            <v>302.52614059569379</v>
          </cell>
          <cell r="J2408">
            <v>337.48108815734713</v>
          </cell>
          <cell r="K2408">
            <v>372.83298796512292</v>
          </cell>
          <cell r="L2408">
            <v>380.85365975571733</v>
          </cell>
          <cell r="M2408">
            <v>438.04239329588245</v>
          </cell>
          <cell r="N2408">
            <v>492.17412126382976</v>
          </cell>
          <cell r="O2408">
            <v>524.32448069930297</v>
          </cell>
          <cell r="P2408">
            <v>524.08836502021643</v>
          </cell>
          <cell r="Q2408">
            <v>573.07950957821276</v>
          </cell>
          <cell r="R2408">
            <v>665.60424645083015</v>
          </cell>
          <cell r="S2408">
            <v>747.02930250033273</v>
          </cell>
          <cell r="T2408">
            <v>865.61390201792847</v>
          </cell>
          <cell r="U2408">
            <v>992.53991102363148</v>
          </cell>
          <cell r="V2408">
            <v>955.89573762796954</v>
          </cell>
          <cell r="W2408">
            <v>1004.8667110960247</v>
          </cell>
        </row>
        <row r="2409">
          <cell r="A2409" t="str">
            <v>EU-1210OVGD</v>
          </cell>
          <cell r="B2409" t="str">
            <v>EU-12</v>
          </cell>
          <cell r="C2409">
            <v>1</v>
          </cell>
          <cell r="D2409">
            <v>1</v>
          </cell>
          <cell r="E2409">
            <v>0</v>
          </cell>
          <cell r="F2409">
            <v>0</v>
          </cell>
          <cell r="G2409" t="str">
            <v>OVGD</v>
          </cell>
          <cell r="H2409">
            <v>366.94776353427631</v>
          </cell>
          <cell r="I2409">
            <v>382.15491263317676</v>
          </cell>
          <cell r="J2409">
            <v>396.200387836652</v>
          </cell>
          <cell r="K2409">
            <v>408.57189850465369</v>
          </cell>
          <cell r="L2409">
            <v>420.56209201770025</v>
          </cell>
          <cell r="M2409">
            <v>438.04239329588239</v>
          </cell>
          <cell r="N2409">
            <v>450.47268875580181</v>
          </cell>
          <cell r="O2409">
            <v>463.52958550695553</v>
          </cell>
          <cell r="P2409">
            <v>483.22892836623475</v>
          </cell>
          <cell r="Q2409">
            <v>509.9926216677099</v>
          </cell>
          <cell r="R2409">
            <v>534.5141416041414</v>
          </cell>
          <cell r="S2409">
            <v>569.36833398288161</v>
          </cell>
          <cell r="T2409">
            <v>604.27401245479098</v>
          </cell>
          <cell r="U2409">
            <v>631.63410511670804</v>
          </cell>
          <cell r="V2409">
            <v>638.06029571540932</v>
          </cell>
          <cell r="W2409">
            <v>650.76431288162848</v>
          </cell>
        </row>
        <row r="2410">
          <cell r="A2410" t="str">
            <v>EU-121319UBLC</v>
          </cell>
          <cell r="B2410" t="str">
            <v>EU-12</v>
          </cell>
          <cell r="C2410">
            <v>1</v>
          </cell>
          <cell r="D2410">
            <v>0</v>
          </cell>
          <cell r="E2410">
            <v>319</v>
          </cell>
          <cell r="F2410">
            <v>0</v>
          </cell>
          <cell r="G2410" t="str">
            <v>UBLC</v>
          </cell>
          <cell r="H2410" t="e">
            <v>#N/A</v>
          </cell>
          <cell r="I2410" t="e">
            <v>#N/A</v>
          </cell>
          <cell r="J2410" t="e">
            <v>#N/A</v>
          </cell>
          <cell r="K2410" t="e">
            <v>#N/A</v>
          </cell>
          <cell r="L2410" t="e">
            <v>#N/A</v>
          </cell>
          <cell r="M2410" t="e">
            <v>#N/A</v>
          </cell>
          <cell r="N2410" t="e">
            <v>#N/A</v>
          </cell>
          <cell r="O2410" t="e">
            <v>#N/A</v>
          </cell>
          <cell r="P2410" t="e">
            <v>#N/A</v>
          </cell>
          <cell r="Q2410" t="e">
            <v>#N/A</v>
          </cell>
          <cell r="R2410" t="e">
            <v>#N/A</v>
          </cell>
          <cell r="S2410" t="e">
            <v>#N/A</v>
          </cell>
          <cell r="T2410" t="e">
            <v>#N/A</v>
          </cell>
          <cell r="U2410" t="e">
            <v>#N/A</v>
          </cell>
          <cell r="V2410" t="e">
            <v>#N/A</v>
          </cell>
          <cell r="W2410" t="e">
            <v>#N/A</v>
          </cell>
        </row>
        <row r="2411">
          <cell r="A2411" t="str">
            <v>EU-121319UBLH</v>
          </cell>
          <cell r="B2411" t="str">
            <v>EU-12</v>
          </cell>
          <cell r="C2411">
            <v>1</v>
          </cell>
          <cell r="D2411">
            <v>0</v>
          </cell>
          <cell r="E2411">
            <v>319</v>
          </cell>
          <cell r="F2411">
            <v>0</v>
          </cell>
          <cell r="G2411" t="str">
            <v>UBLH</v>
          </cell>
          <cell r="H2411" t="e">
            <v>#N/A</v>
          </cell>
          <cell r="I2411" t="e">
            <v>#N/A</v>
          </cell>
          <cell r="J2411" t="e">
            <v>#N/A</v>
          </cell>
          <cell r="K2411" t="e">
            <v>#N/A</v>
          </cell>
          <cell r="L2411" t="e">
            <v>#N/A</v>
          </cell>
          <cell r="M2411" t="e">
            <v>#N/A</v>
          </cell>
          <cell r="N2411" t="e">
            <v>#N/A</v>
          </cell>
          <cell r="O2411" t="e">
            <v>#N/A</v>
          </cell>
          <cell r="P2411" t="e">
            <v>#N/A</v>
          </cell>
          <cell r="Q2411" t="e">
            <v>#N/A</v>
          </cell>
          <cell r="R2411" t="e">
            <v>#N/A</v>
          </cell>
          <cell r="S2411" t="e">
            <v>#N/A</v>
          </cell>
          <cell r="T2411" t="e">
            <v>#N/A</v>
          </cell>
          <cell r="U2411" t="e">
            <v>#N/A</v>
          </cell>
          <cell r="V2411" t="e">
            <v>#N/A</v>
          </cell>
          <cell r="W2411" t="e">
            <v>#N/A</v>
          </cell>
        </row>
        <row r="2412">
          <cell r="A2412" t="str">
            <v>EU-1260RVGDP</v>
          </cell>
          <cell r="B2412" t="str">
            <v>EU-12</v>
          </cell>
          <cell r="C2412">
            <v>6</v>
          </cell>
          <cell r="D2412">
            <v>1</v>
          </cell>
          <cell r="E2412">
            <v>0</v>
          </cell>
          <cell r="F2412">
            <v>0</v>
          </cell>
          <cell r="G2412" t="str">
            <v>RVGDP</v>
          </cell>
          <cell r="H2412">
            <v>5.6567782251547127</v>
          </cell>
          <cell r="I2412">
            <v>4.3237732583099486</v>
          </cell>
          <cell r="J2412">
            <v>3.8678567037267797</v>
          </cell>
          <cell r="K2412">
            <v>3.3094272997993279</v>
          </cell>
          <cell r="L2412">
            <v>3.1111970300322866</v>
          </cell>
          <cell r="M2412">
            <v>4.3247612100113075</v>
          </cell>
          <cell r="N2412">
            <v>3.520773371257846</v>
          </cell>
          <cell r="O2412">
            <v>3.3600852521660673</v>
          </cell>
          <cell r="P2412">
            <v>4.4381216706655069</v>
          </cell>
          <cell r="Q2412">
            <v>5.6829323768443851</v>
          </cell>
          <cell r="R2412">
            <v>4.9234170435052516</v>
          </cell>
          <cell r="S2412">
            <v>6.60960571141187</v>
          </cell>
          <cell r="T2412">
            <v>6.1476683721013226</v>
          </cell>
          <cell r="U2412">
            <v>4.6361812650915102</v>
          </cell>
          <cell r="V2412">
            <v>1.1104857228297904</v>
          </cell>
          <cell r="W2412">
            <v>2.0798012296741941</v>
          </cell>
        </row>
        <row r="2413">
          <cell r="A2413" t="str">
            <v>EU-1260NETD</v>
          </cell>
          <cell r="B2413" t="str">
            <v>EU-12</v>
          </cell>
          <cell r="C2413">
            <v>6</v>
          </cell>
          <cell r="D2413">
            <v>0</v>
          </cell>
          <cell r="E2413">
            <v>0</v>
          </cell>
          <cell r="F2413">
            <v>0</v>
          </cell>
          <cell r="G2413" t="str">
            <v>NETD</v>
          </cell>
          <cell r="H2413" t="e">
            <v>#N/A</v>
          </cell>
          <cell r="I2413">
            <v>0.20207258290498853</v>
          </cell>
          <cell r="J2413">
            <v>-0.63794340182947717</v>
          </cell>
          <cell r="K2413">
            <v>-0.26262129190441907</v>
          </cell>
          <cell r="L2413">
            <v>-2.9158076092511531</v>
          </cell>
          <cell r="M2413">
            <v>0.19688238097455013</v>
          </cell>
          <cell r="N2413">
            <v>-0.91231675541858515</v>
          </cell>
          <cell r="O2413">
            <v>-1.3192606398277462</v>
          </cell>
          <cell r="P2413">
            <v>-9.6736429637811483E-3</v>
          </cell>
          <cell r="Q2413">
            <v>0.28538954445029852</v>
          </cell>
          <cell r="R2413">
            <v>1.0163422659694499</v>
          </cell>
          <cell r="S2413">
            <v>2.1770479668688836</v>
          </cell>
          <cell r="T2413">
            <v>2.5371157464191718</v>
          </cell>
          <cell r="U2413">
            <v>1.6991727327869466</v>
          </cell>
          <cell r="V2413">
            <v>-0.65741923995104035</v>
          </cell>
          <cell r="W2413">
            <v>-0.30442532239870479</v>
          </cell>
        </row>
        <row r="2414">
          <cell r="A2414" t="str">
            <v>EU-1260HWCDW</v>
          </cell>
          <cell r="B2414" t="str">
            <v>EU-12</v>
          </cell>
          <cell r="C2414">
            <v>6</v>
          </cell>
          <cell r="D2414">
            <v>0</v>
          </cell>
          <cell r="E2414">
            <v>0</v>
          </cell>
          <cell r="F2414">
            <v>0</v>
          </cell>
          <cell r="G2414" t="str">
            <v>HWCDW</v>
          </cell>
          <cell r="H2414" t="e">
            <v>#N/A</v>
          </cell>
          <cell r="I2414">
            <v>11.545303124575867</v>
          </cell>
          <cell r="J2414">
            <v>11.520129693726888</v>
          </cell>
          <cell r="K2414">
            <v>12.020021708925333</v>
          </cell>
          <cell r="L2414">
            <v>3.9439775450973658</v>
          </cell>
          <cell r="M2414">
            <v>14.601541649061534</v>
          </cell>
          <cell r="N2414">
            <v>14.83817160290457</v>
          </cell>
          <cell r="O2414">
            <v>5.7814158755914891</v>
          </cell>
          <cell r="P2414">
            <v>-0.18597114699281381</v>
          </cell>
          <cell r="Q2414">
            <v>3.8490725611438625</v>
          </cell>
          <cell r="R2414">
            <v>14.923676212035875</v>
          </cell>
          <cell r="S2414">
            <v>7.2878184520924982</v>
          </cell>
          <cell r="T2414">
            <v>13.01863303086761</v>
          </cell>
          <cell r="U2414">
            <v>14.5444109634415</v>
          </cell>
          <cell r="V2414">
            <v>-2.1157822706275198</v>
          </cell>
          <cell r="W2414">
            <v>5.2539056425069619</v>
          </cell>
        </row>
        <row r="2415">
          <cell r="A2415" t="str">
            <v>EU-121319UUTGE</v>
          </cell>
          <cell r="B2415" t="str">
            <v>EU-12</v>
          </cell>
          <cell r="C2415">
            <v>1</v>
          </cell>
          <cell r="D2415">
            <v>0</v>
          </cell>
          <cell r="E2415">
            <v>319</v>
          </cell>
          <cell r="F2415">
            <v>0</v>
          </cell>
          <cell r="G2415" t="str">
            <v>UUTGE</v>
          </cell>
          <cell r="H2415" t="e">
            <v>#N/A</v>
          </cell>
          <cell r="I2415" t="e">
            <v>#N/A</v>
          </cell>
          <cell r="J2415" t="e">
            <v>#N/A</v>
          </cell>
          <cell r="K2415" t="e">
            <v>#N/A</v>
          </cell>
          <cell r="L2415" t="e">
            <v>#N/A</v>
          </cell>
          <cell r="M2415" t="e">
            <v>#N/A</v>
          </cell>
          <cell r="N2415" t="e">
            <v>#N/A</v>
          </cell>
          <cell r="O2415">
            <v>44.409226933135962</v>
          </cell>
          <cell r="P2415">
            <v>43.603128168303215</v>
          </cell>
          <cell r="Q2415">
            <v>42.165830261772619</v>
          </cell>
          <cell r="R2415">
            <v>42.342173152536802</v>
          </cell>
          <cell r="S2415">
            <v>42.417583141331946</v>
          </cell>
          <cell r="T2415">
            <v>41.324927179675591</v>
          </cell>
          <cell r="U2415">
            <v>41.351652124267204</v>
          </cell>
          <cell r="V2415">
            <v>42.539188568761354</v>
          </cell>
          <cell r="W2415">
            <v>42.813235198855416</v>
          </cell>
        </row>
        <row r="2416">
          <cell r="A2416" t="str">
            <v>EU-1260UVGDH</v>
          </cell>
          <cell r="B2416" t="str">
            <v>EU-12</v>
          </cell>
          <cell r="C2416">
            <v>6</v>
          </cell>
          <cell r="D2416">
            <v>0</v>
          </cell>
          <cell r="E2416">
            <v>0</v>
          </cell>
          <cell r="F2416">
            <v>0</v>
          </cell>
          <cell r="G2416" t="str">
            <v>UVGDH</v>
          </cell>
          <cell r="H2416">
            <v>13.251828365766816</v>
          </cell>
          <cell r="I2416">
            <v>10.750968162995678</v>
          </cell>
          <cell r="J2416">
            <v>11.554356093931183</v>
          </cell>
          <cell r="K2416">
            <v>10.475223960192203</v>
          </cell>
          <cell r="L2416">
            <v>2.1512773948384467</v>
          </cell>
          <cell r="M2416">
            <v>15.015933830554884</v>
          </cell>
          <cell r="N2416">
            <v>12.357645925695415</v>
          </cell>
          <cell r="O2416">
            <v>6.5323140828525972</v>
          </cell>
          <cell r="P2416">
            <v>-4.5032358354057944E-2</v>
          </cell>
          <cell r="Q2416">
            <v>9.3478786837991592</v>
          </cell>
          <cell r="R2416">
            <v>16.145183229586358</v>
          </cell>
          <cell r="S2416">
            <v>12.233253691466285</v>
          </cell>
          <cell r="T2416">
            <v>15.874156357814751</v>
          </cell>
          <cell r="U2416">
            <v>14.663120440858425</v>
          </cell>
          <cell r="V2416">
            <v>-3.691959687330848</v>
          </cell>
          <cell r="W2416">
            <v>5.1230454892052801</v>
          </cell>
        </row>
        <row r="2417">
          <cell r="A2417" t="str">
            <v>EU-121212RVGDPR</v>
          </cell>
          <cell r="B2417" t="str">
            <v>EU-12</v>
          </cell>
          <cell r="C2417">
            <v>1</v>
          </cell>
          <cell r="D2417">
            <v>0</v>
          </cell>
          <cell r="E2417">
            <v>212</v>
          </cell>
          <cell r="F2417">
            <v>327</v>
          </cell>
          <cell r="G2417" t="str">
            <v>RVGDPR</v>
          </cell>
          <cell r="H2417">
            <v>43.785347633254695</v>
          </cell>
          <cell r="I2417">
            <v>44.729969515661679</v>
          </cell>
          <cell r="J2417">
            <v>44.862400672567667</v>
          </cell>
          <cell r="K2417">
            <v>44.867613006284401</v>
          </cell>
          <cell r="L2417">
            <v>44.865158695804276</v>
          </cell>
          <cell r="M2417">
            <v>45.103417737114171</v>
          </cell>
          <cell r="N2417">
            <v>45.907433673253209</v>
          </cell>
          <cell r="O2417">
            <v>47.046217641678709</v>
          </cell>
          <cell r="P2417">
            <v>48.668236661191052</v>
          </cell>
          <cell r="Q2417">
            <v>50.401290835674182</v>
          </cell>
          <cell r="R2417">
            <v>52.011083462241416</v>
          </cell>
          <cell r="S2417">
            <v>53.938238249551759</v>
          </cell>
          <cell r="T2417">
            <v>55.816093116473638</v>
          </cell>
          <cell r="U2417">
            <v>57.921693859698046</v>
          </cell>
          <cell r="V2417">
            <v>59.763166100561349</v>
          </cell>
          <cell r="W2417">
            <v>60.818682999607056</v>
          </cell>
        </row>
        <row r="2418">
          <cell r="A2418" t="str">
            <v>BE630XUNRQ</v>
          </cell>
          <cell r="B2418" t="str">
            <v>BE</v>
          </cell>
          <cell r="C2418">
            <v>6</v>
          </cell>
          <cell r="D2418">
            <v>0</v>
          </cell>
          <cell r="E2418">
            <v>30</v>
          </cell>
          <cell r="F2418">
            <v>435</v>
          </cell>
          <cell r="G2418" t="str">
            <v>XUNRQ</v>
          </cell>
          <cell r="H2418" t="e">
            <v>#N/A</v>
          </cell>
          <cell r="I2418">
            <v>-2.8550326024347816</v>
          </cell>
          <cell r="J2418">
            <v>-5.2419731956034781</v>
          </cell>
          <cell r="K2418">
            <v>7.898452432910652E-2</v>
          </cell>
          <cell r="L2418">
            <v>-1.3144140679287486</v>
          </cell>
          <cell r="M2418">
            <v>-5.0109802062944571</v>
          </cell>
          <cell r="N2418">
            <v>2.4578473152432778</v>
          </cell>
          <cell r="O2418">
            <v>1.1765122619314061</v>
          </cell>
          <cell r="P2418">
            <v>3.0475876986090222</v>
          </cell>
          <cell r="Q2418">
            <v>-0.25655982909469355</v>
          </cell>
          <cell r="R2418">
            <v>-6.8245114673293195E-2</v>
          </cell>
          <cell r="S2418">
            <v>0.59763047439536088</v>
          </cell>
          <cell r="T2418">
            <v>2.0713488163813354</v>
          </cell>
          <cell r="U2418">
            <v>2.8347280334616087</v>
          </cell>
          <cell r="V2418">
            <v>2.6038509710611502</v>
          </cell>
          <cell r="W2418">
            <v>-3.3439356197906278E-2</v>
          </cell>
        </row>
        <row r="2419">
          <cell r="A2419" t="str">
            <v>BE60VXGSP</v>
          </cell>
          <cell r="B2419" t="str">
            <v>BE</v>
          </cell>
          <cell r="C2419">
            <v>6</v>
          </cell>
          <cell r="D2419">
            <v>0</v>
          </cell>
          <cell r="E2419">
            <v>0</v>
          </cell>
          <cell r="F2419">
            <v>0</v>
          </cell>
          <cell r="G2419" t="str">
            <v>VXGSP</v>
          </cell>
          <cell r="H2419">
            <v>-2.6021625430106443</v>
          </cell>
          <cell r="I2419">
            <v>-1.663032883611737</v>
          </cell>
          <cell r="J2419">
            <v>-3.3049499080631484</v>
          </cell>
          <cell r="K2419">
            <v>-3.6631347539630377</v>
          </cell>
          <cell r="L2419">
            <v>-2.6129803067711177</v>
          </cell>
          <cell r="M2419">
            <v>-3.0396421069471047</v>
          </cell>
          <cell r="N2419">
            <v>-0.78747086510451147</v>
          </cell>
          <cell r="O2419">
            <v>-0.28992401619293284</v>
          </cell>
          <cell r="P2419">
            <v>-0.37054605695535647</v>
          </cell>
          <cell r="Q2419">
            <v>-1.0051928825842493</v>
          </cell>
          <cell r="R2419">
            <v>-2.455787104899454</v>
          </cell>
          <cell r="S2419">
            <v>-5.5890082787582447</v>
          </cell>
          <cell r="T2419">
            <v>-0.93467882659875601</v>
          </cell>
          <cell r="U2419">
            <v>-0.1230986676011514</v>
          </cell>
          <cell r="V2419">
            <v>-0.56967101881986171</v>
          </cell>
          <cell r="W2419">
            <v>-0.82918036175523291</v>
          </cell>
        </row>
        <row r="2420">
          <cell r="A2420" t="str">
            <v>BE1319UBLA</v>
          </cell>
          <cell r="B2420" t="str">
            <v>BE</v>
          </cell>
          <cell r="C2420">
            <v>1</v>
          </cell>
          <cell r="D2420">
            <v>0</v>
          </cell>
          <cell r="E2420">
            <v>319</v>
          </cell>
          <cell r="F2420">
            <v>0</v>
          </cell>
          <cell r="G2420" t="str">
            <v>UBLA</v>
          </cell>
          <cell r="H2420">
            <v>5.1950120799684276</v>
          </cell>
          <cell r="I2420">
            <v>4.8966080320000911</v>
          </cell>
          <cell r="J2420">
            <v>5.5965093363317386</v>
          </cell>
          <cell r="K2420">
            <v>4.9953456806740553</v>
          </cell>
          <cell r="L2420">
            <v>5.1545361899597228</v>
          </cell>
          <cell r="M2420">
            <v>4.0551598666883821</v>
          </cell>
          <cell r="N2420">
            <v>3.90982967621717</v>
          </cell>
          <cell r="O2420">
            <v>4.7890099248129285</v>
          </cell>
          <cell r="P2420">
            <v>4.4290675072617809</v>
          </cell>
          <cell r="Q2420">
            <v>3.7520465865594774</v>
          </cell>
          <cell r="R2420">
            <v>2.7803908614084429</v>
          </cell>
          <cell r="S2420">
            <v>2.5245480139260703</v>
          </cell>
          <cell r="T2420">
            <v>2.0760653677983689</v>
          </cell>
          <cell r="U2420">
            <v>-1.0089231783750792</v>
          </cell>
          <cell r="V2420">
            <v>-1.1883562456862533</v>
          </cell>
          <cell r="W2420">
            <v>-1.7955840809983021</v>
          </cell>
        </row>
        <row r="2421">
          <cell r="A2421" t="str">
            <v>BG630XUNRQ</v>
          </cell>
          <cell r="B2421" t="str">
            <v>BG</v>
          </cell>
          <cell r="C2421">
            <v>6</v>
          </cell>
          <cell r="D2421">
            <v>0</v>
          </cell>
          <cell r="E2421">
            <v>30</v>
          </cell>
          <cell r="F2421">
            <v>435</v>
          </cell>
          <cell r="G2421" t="str">
            <v>XUNRQ</v>
          </cell>
          <cell r="H2421" t="e">
            <v>#N/A</v>
          </cell>
          <cell r="I2421">
            <v>-28.185978147699643</v>
          </cell>
          <cell r="J2421">
            <v>9.9900607671230759</v>
          </cell>
          <cell r="K2421">
            <v>39.976888820803659</v>
          </cell>
          <cell r="L2421">
            <v>-2.2714434782819981</v>
          </cell>
          <cell r="M2421">
            <v>-14.001417835090935</v>
          </cell>
          <cell r="N2421">
            <v>9.7248433998687211</v>
          </cell>
          <cell r="O2421">
            <v>2.1952311459894069E-2</v>
          </cell>
          <cell r="P2421">
            <v>3.7880585876498785</v>
          </cell>
          <cell r="Q2421">
            <v>0.32194508270571021</v>
          </cell>
          <cell r="R2421">
            <v>-1.0292631113867245</v>
          </cell>
          <cell r="S2421">
            <v>3.432717002355945</v>
          </cell>
          <cell r="T2421">
            <v>11.245748303286064</v>
          </cell>
          <cell r="U2421">
            <v>12.577562088582162</v>
          </cell>
          <cell r="V2421">
            <v>8.6814409897407518</v>
          </cell>
          <cell r="W2421">
            <v>5.2376036466862397</v>
          </cell>
        </row>
        <row r="2422">
          <cell r="A2422" t="str">
            <v>BG60VXGSP</v>
          </cell>
          <cell r="B2422" t="str">
            <v>BG</v>
          </cell>
          <cell r="C2422">
            <v>6</v>
          </cell>
          <cell r="D2422">
            <v>0</v>
          </cell>
          <cell r="E2422">
            <v>0</v>
          </cell>
          <cell r="F2422">
            <v>0</v>
          </cell>
          <cell r="G2422" t="str">
            <v>VXGSP</v>
          </cell>
          <cell r="H2422" t="e">
            <v>#N/A</v>
          </cell>
          <cell r="I2422">
            <v>4.4896448958703372</v>
          </cell>
          <cell r="J2422">
            <v>0.70766387304965761</v>
          </cell>
          <cell r="K2422">
            <v>-12.095800654088517</v>
          </cell>
          <cell r="L2422">
            <v>-10.741883437625177</v>
          </cell>
          <cell r="M2422">
            <v>3.5192395482425809</v>
          </cell>
          <cell r="N2422">
            <v>12.604462067227363</v>
          </cell>
          <cell r="O2422">
            <v>2.1037897738344524</v>
          </cell>
          <cell r="P2422">
            <v>4.61707832792837</v>
          </cell>
          <cell r="Q2422">
            <v>3.6414375071813332</v>
          </cell>
          <cell r="R2422">
            <v>2.2703518988709481</v>
          </cell>
          <cell r="S2422">
            <v>5.4737315335606773E-2</v>
          </cell>
          <cell r="T2422">
            <v>-2.0457034729614465</v>
          </cell>
          <cell r="U2422">
            <v>3.0700831575352749</v>
          </cell>
          <cell r="V2422">
            <v>2.566833907217192</v>
          </cell>
          <cell r="W2422">
            <v>1.8566196457537654</v>
          </cell>
        </row>
        <row r="2423">
          <cell r="A2423" t="str">
            <v>BG1319UBLA</v>
          </cell>
          <cell r="B2423" t="str">
            <v>BG</v>
          </cell>
          <cell r="C2423">
            <v>1</v>
          </cell>
          <cell r="D2423">
            <v>0</v>
          </cell>
          <cell r="E2423">
            <v>319</v>
          </cell>
          <cell r="F2423">
            <v>0</v>
          </cell>
          <cell r="G2423" t="str">
            <v>UBLA</v>
          </cell>
          <cell r="H2423">
            <v>-4.7539531079607409</v>
          </cell>
          <cell r="I2423">
            <v>0.78584123054560306</v>
          </cell>
          <cell r="J2423">
            <v>4.3226034056979623</v>
          </cell>
          <cell r="K2423">
            <v>-0.24120093804329304</v>
          </cell>
          <cell r="L2423">
            <v>-4.8431218590324523</v>
          </cell>
          <cell r="M2423">
            <v>-5.3805522630689913</v>
          </cell>
          <cell r="N2423">
            <v>-6.1116401277583625</v>
          </cell>
          <cell r="O2423">
            <v>-3.2084516787900355</v>
          </cell>
          <cell r="P2423">
            <v>-6.0945709686567398</v>
          </cell>
          <cell r="Q2423">
            <v>-5.0313425362108299</v>
          </cell>
          <cell r="R2423">
            <v>-10.560475505410254</v>
          </cell>
          <cell r="S2423">
            <v>-17.907293113280843</v>
          </cell>
          <cell r="T2423">
            <v>-21.276607038026658</v>
          </cell>
          <cell r="U2423">
            <v>-23.328113324824258</v>
          </cell>
          <cell r="V2423">
            <v>-19.111752326978248</v>
          </cell>
          <cell r="W2423">
            <v>-17.647213538687208</v>
          </cell>
        </row>
        <row r="2424">
          <cell r="A2424" t="str">
            <v>CZ630XUNRQ</v>
          </cell>
          <cell r="B2424" t="str">
            <v>CZ</v>
          </cell>
          <cell r="C2424">
            <v>6</v>
          </cell>
          <cell r="D2424">
            <v>0</v>
          </cell>
          <cell r="E2424">
            <v>30</v>
          </cell>
          <cell r="F2424">
            <v>435</v>
          </cell>
          <cell r="G2424" t="str">
            <v>XUNRQ</v>
          </cell>
          <cell r="H2424" t="e">
            <v>#N/A</v>
          </cell>
          <cell r="I2424">
            <v>11.864130449583964</v>
          </cell>
          <cell r="J2424">
            <v>3.4316302812098742</v>
          </cell>
          <cell r="K2424">
            <v>6.07989092711676</v>
          </cell>
          <cell r="L2424">
            <v>-0.53645484059575699</v>
          </cell>
          <cell r="M2424">
            <v>1.6418677894248779</v>
          </cell>
          <cell r="N2424">
            <v>8.2740036772649628</v>
          </cell>
          <cell r="O2424">
            <v>16.176592854081441</v>
          </cell>
          <cell r="P2424">
            <v>1.5121400278587549</v>
          </cell>
          <cell r="Q2424">
            <v>1.0701300467496289</v>
          </cell>
          <cell r="R2424">
            <v>4.642941581175597</v>
          </cell>
          <cell r="S2424">
            <v>5.6739669652665636</v>
          </cell>
          <cell r="T2424">
            <v>3.4463911891881249</v>
          </cell>
          <cell r="U2424">
            <v>13.466027399903346</v>
          </cell>
          <cell r="V2424">
            <v>-3.7197443484972448</v>
          </cell>
          <cell r="W2424">
            <v>1.4119539575522699</v>
          </cell>
        </row>
        <row r="2425">
          <cell r="A2425" t="str">
            <v>CZ60VXGSP</v>
          </cell>
          <cell r="B2425" t="str">
            <v>CZ</v>
          </cell>
          <cell r="C2425">
            <v>6</v>
          </cell>
          <cell r="D2425">
            <v>0</v>
          </cell>
          <cell r="E2425">
            <v>0</v>
          </cell>
          <cell r="F2425">
            <v>0</v>
          </cell>
          <cell r="G2425" t="str">
            <v>VXGSP</v>
          </cell>
          <cell r="H2425">
            <v>6.8100377175023707</v>
          </cell>
          <cell r="I2425">
            <v>-2.4002261633518707</v>
          </cell>
          <cell r="J2425">
            <v>-1.2063177173819217</v>
          </cell>
          <cell r="K2425">
            <v>-0.86071095855044799</v>
          </cell>
          <cell r="L2425">
            <v>-0.77702706544526823</v>
          </cell>
          <cell r="M2425">
            <v>5.0471246073041653</v>
          </cell>
          <cell r="N2425">
            <v>8.5868322385607385</v>
          </cell>
          <cell r="O2425">
            <v>1.1412698300928392</v>
          </cell>
          <cell r="P2425">
            <v>2.0949601273742013</v>
          </cell>
          <cell r="Q2425">
            <v>11.457224856956415</v>
          </cell>
          <cell r="R2425">
            <v>4.396810010260066</v>
          </cell>
          <cell r="S2425">
            <v>4.4602109810188306</v>
          </cell>
          <cell r="T2425">
            <v>8.0112599183502553</v>
          </cell>
          <cell r="U2425">
            <v>3.6151205806710829</v>
          </cell>
          <cell r="V2425">
            <v>2.6396004163413922</v>
          </cell>
          <cell r="W2425">
            <v>0.88283010052108146</v>
          </cell>
        </row>
        <row r="2426">
          <cell r="A2426" t="str">
            <v>CZ1319UBLA</v>
          </cell>
          <cell r="B2426" t="str">
            <v>CZ</v>
          </cell>
          <cell r="C2426">
            <v>1</v>
          </cell>
          <cell r="D2426">
            <v>0</v>
          </cell>
          <cell r="E2426">
            <v>319</v>
          </cell>
          <cell r="F2426">
            <v>0</v>
          </cell>
          <cell r="G2426" t="str">
            <v>UBLA</v>
          </cell>
          <cell r="H2426">
            <v>-3.6352676604919671</v>
          </cell>
          <cell r="I2426">
            <v>-6.9048790224845655</v>
          </cell>
          <cell r="J2426">
            <v>-5.7556924157442957</v>
          </cell>
          <cell r="K2426">
            <v>-2.1112626553794849</v>
          </cell>
          <cell r="L2426">
            <v>-2.5322508634912486</v>
          </cell>
          <cell r="M2426">
            <v>-4.7195077218798547</v>
          </cell>
          <cell r="N2426">
            <v>-5.1239385532098698</v>
          </cell>
          <cell r="O2426">
            <v>-4.7239688496172754</v>
          </cell>
          <cell r="P2426">
            <v>-6.3469157311872593</v>
          </cell>
          <cell r="Q2426">
            <v>-5.3969038945388625</v>
          </cell>
          <cell r="R2426">
            <v>-2.2628392331816953</v>
          </cell>
          <cell r="S2426">
            <v>-1.7639712380918025</v>
          </cell>
          <cell r="T2426">
            <v>-0.8416120222681176</v>
          </cell>
          <cell r="U2426">
            <v>-0.25091643750188308</v>
          </cell>
          <cell r="V2426">
            <v>-0.77596051417335976</v>
          </cell>
          <cell r="W2426">
            <v>-1.1432233060345376</v>
          </cell>
        </row>
        <row r="2427">
          <cell r="A2427" t="str">
            <v>DK630XUNRQ</v>
          </cell>
          <cell r="B2427" t="str">
            <v>DK</v>
          </cell>
          <cell r="C2427">
            <v>6</v>
          </cell>
          <cell r="D2427">
            <v>0</v>
          </cell>
          <cell r="E2427">
            <v>30</v>
          </cell>
          <cell r="F2427">
            <v>435</v>
          </cell>
          <cell r="G2427" t="str">
            <v>XUNRQ</v>
          </cell>
          <cell r="H2427" t="e">
            <v>#N/A</v>
          </cell>
          <cell r="I2427">
            <v>2.5482453898484358E-2</v>
          </cell>
          <cell r="J2427">
            <v>-3.1042002412281167</v>
          </cell>
          <cell r="K2427">
            <v>2.5746274507465028</v>
          </cell>
          <cell r="L2427">
            <v>-0.52820891819123084</v>
          </cell>
          <cell r="M2427">
            <v>-5.9830942678459786</v>
          </cell>
          <cell r="N2427">
            <v>3.1747801495827233</v>
          </cell>
          <cell r="O2427">
            <v>3.0226593754993036</v>
          </cell>
          <cell r="P2427">
            <v>5.2320636643800711</v>
          </cell>
          <cell r="Q2427">
            <v>0.99039803716789443</v>
          </cell>
          <cell r="R2427">
            <v>0.46932434155728675</v>
          </cell>
          <cell r="S2427">
            <v>1.1066859471584145</v>
          </cell>
          <cell r="T2427">
            <v>3.2260945281285647</v>
          </cell>
          <cell r="U2427">
            <v>3.7946595023709673</v>
          </cell>
          <cell r="V2427">
            <v>3.652234450581493</v>
          </cell>
          <cell r="W2427">
            <v>2.4441525809049125E-3</v>
          </cell>
        </row>
        <row r="2428">
          <cell r="A2428" t="str">
            <v>DK60VXGSP</v>
          </cell>
          <cell r="B2428" t="str">
            <v>DK</v>
          </cell>
          <cell r="C2428">
            <v>6</v>
          </cell>
          <cell r="D2428">
            <v>0</v>
          </cell>
          <cell r="E2428">
            <v>0</v>
          </cell>
          <cell r="F2428">
            <v>0</v>
          </cell>
          <cell r="G2428" t="str">
            <v>VXGSP</v>
          </cell>
          <cell r="H2428">
            <v>-4.246634215601464</v>
          </cell>
          <cell r="I2428">
            <v>-1.6390827800746077</v>
          </cell>
          <cell r="J2428">
            <v>-4.6889113484581912</v>
          </cell>
          <cell r="K2428">
            <v>-4.875282682062176</v>
          </cell>
          <cell r="L2428">
            <v>4.8414890785507536</v>
          </cell>
          <cell r="M2428">
            <v>1.7524130595648835</v>
          </cell>
          <cell r="N2428">
            <v>1.9113208164458495</v>
          </cell>
          <cell r="O2428">
            <v>2.9515793957427316</v>
          </cell>
          <cell r="P2428">
            <v>-4.5542468567860368</v>
          </cell>
          <cell r="Q2428">
            <v>-4.788690784571326</v>
          </cell>
          <cell r="R2428">
            <v>1.2501959990419031</v>
          </cell>
          <cell r="S2428">
            <v>0.21880967857084155</v>
          </cell>
          <cell r="T2428">
            <v>-3.2723105183733669</v>
          </cell>
          <cell r="U2428">
            <v>0.44015252017439721</v>
          </cell>
          <cell r="V2428">
            <v>1.4890014106174521</v>
          </cell>
          <cell r="W2428">
            <v>0.18680365144936317</v>
          </cell>
        </row>
        <row r="2429">
          <cell r="A2429" t="str">
            <v>DK1319UBLA</v>
          </cell>
          <cell r="B2429" t="str">
            <v>DK</v>
          </cell>
          <cell r="C2429">
            <v>1</v>
          </cell>
          <cell r="D2429">
            <v>0</v>
          </cell>
          <cell r="E2429">
            <v>319</v>
          </cell>
          <cell r="F2429">
            <v>0</v>
          </cell>
          <cell r="G2429" t="str">
            <v>UBLA</v>
          </cell>
          <cell r="H2429">
            <v>0.87637132250170424</v>
          </cell>
          <cell r="I2429">
            <v>1.5145564980626243</v>
          </cell>
          <cell r="J2429">
            <v>0.66850798789312049</v>
          </cell>
          <cell r="K2429">
            <v>-0.89213279982399696</v>
          </cell>
          <cell r="L2429">
            <v>2.5768187672902485</v>
          </cell>
          <cell r="M2429">
            <v>1.4260056694003855</v>
          </cell>
          <cell r="N2429">
            <v>3.1392373977153527</v>
          </cell>
          <cell r="O2429">
            <v>2.5683725287509547</v>
          </cell>
          <cell r="P2429">
            <v>3.4445904836833865</v>
          </cell>
          <cell r="Q2429">
            <v>3.0267088624861884</v>
          </cell>
          <cell r="R2429">
            <v>4.5305732315077689</v>
          </cell>
          <cell r="S2429">
            <v>2.8875803589520022</v>
          </cell>
          <cell r="T2429">
            <v>0.72789017306794512</v>
          </cell>
          <cell r="U2429">
            <v>1.70789600110937</v>
          </cell>
          <cell r="V2429">
            <v>1.5101037993191782</v>
          </cell>
          <cell r="W2429">
            <v>1.4710594249485287</v>
          </cell>
        </row>
        <row r="2430">
          <cell r="A2430" t="str">
            <v>DE630XUNRQ</v>
          </cell>
          <cell r="B2430" t="str">
            <v>DE</v>
          </cell>
          <cell r="C2430">
            <v>6</v>
          </cell>
          <cell r="D2430">
            <v>0</v>
          </cell>
          <cell r="E2430">
            <v>30</v>
          </cell>
          <cell r="F2430">
            <v>435</v>
          </cell>
          <cell r="G2430" t="str">
            <v>XUNRQ</v>
          </cell>
          <cell r="H2430" t="e">
            <v>#N/A</v>
          </cell>
          <cell r="I2430">
            <v>-4.0227401829990068</v>
          </cell>
          <cell r="J2430">
            <v>-7.5129195869461203</v>
          </cell>
          <cell r="K2430">
            <v>-1.10234914315267</v>
          </cell>
          <cell r="L2430">
            <v>-2.7525674926080934</v>
          </cell>
          <cell r="M2430">
            <v>-6.3419953239173825</v>
          </cell>
          <cell r="N2430">
            <v>-1.4776159161257629</v>
          </cell>
          <cell r="O2430">
            <v>0.29183458388766237</v>
          </cell>
          <cell r="P2430">
            <v>4.6910056097057895</v>
          </cell>
          <cell r="Q2430">
            <v>0.46236524278171487</v>
          </cell>
          <cell r="R2430">
            <v>-3.246789317231924</v>
          </cell>
          <cell r="S2430">
            <v>-2.6816241285368414</v>
          </cell>
          <cell r="T2430">
            <v>-0.22282988654751534</v>
          </cell>
          <cell r="U2430">
            <v>1.0596522586649559</v>
          </cell>
          <cell r="V2430">
            <v>2.6571810287177033</v>
          </cell>
          <cell r="W2430">
            <v>-0.84803598603397923</v>
          </cell>
        </row>
        <row r="2431">
          <cell r="A2431" t="str">
            <v>DE60VXGSP</v>
          </cell>
          <cell r="B2431" t="str">
            <v>DE</v>
          </cell>
          <cell r="C2431">
            <v>6</v>
          </cell>
          <cell r="D2431">
            <v>0</v>
          </cell>
          <cell r="E2431">
            <v>0</v>
          </cell>
          <cell r="F2431">
            <v>0</v>
          </cell>
          <cell r="G2431" t="str">
            <v>VXGSP</v>
          </cell>
          <cell r="H2431">
            <v>-1.7232069021635543</v>
          </cell>
          <cell r="I2431">
            <v>-5.5055968263117983E-2</v>
          </cell>
          <cell r="J2431">
            <v>1.4137368834330033</v>
          </cell>
          <cell r="K2431">
            <v>-1.4606648688049173</v>
          </cell>
          <cell r="L2431">
            <v>-0.7884572657607114</v>
          </cell>
          <cell r="M2431">
            <v>1.4106955799892296</v>
          </cell>
          <cell r="N2431">
            <v>4.8112022628020945</v>
          </cell>
          <cell r="O2431">
            <v>1.9211324907783656</v>
          </cell>
          <cell r="P2431">
            <v>-1.0681891105009833</v>
          </cell>
          <cell r="Q2431">
            <v>1.4668861691183421</v>
          </cell>
          <cell r="R2431">
            <v>1.4200881187011127</v>
          </cell>
          <cell r="S2431">
            <v>4.4138768914669724</v>
          </cell>
          <cell r="T2431">
            <v>1.6324428197869612</v>
          </cell>
          <cell r="U2431">
            <v>1.8423411486571339</v>
          </cell>
          <cell r="V2431">
            <v>-3.766288734334633</v>
          </cell>
          <cell r="W2431">
            <v>0.12445942933483334</v>
          </cell>
        </row>
        <row r="2432">
          <cell r="A2432" t="str">
            <v>DE1319UBLA</v>
          </cell>
          <cell r="B2432" t="str">
            <v>DE</v>
          </cell>
          <cell r="C2432">
            <v>1</v>
          </cell>
          <cell r="D2432">
            <v>0</v>
          </cell>
          <cell r="E2432">
            <v>319</v>
          </cell>
          <cell r="F2432">
            <v>0</v>
          </cell>
          <cell r="G2432" t="str">
            <v>UBLA</v>
          </cell>
          <cell r="H2432">
            <v>-1.2962211582677379</v>
          </cell>
          <cell r="I2432">
            <v>-0.65345542538562396</v>
          </cell>
          <cell r="J2432">
            <v>-0.44947222251224167</v>
          </cell>
          <cell r="K2432">
            <v>-0.68332841486124818</v>
          </cell>
          <cell r="L2432">
            <v>-1.1908548707753479</v>
          </cell>
          <cell r="M2432">
            <v>-1.2945454545454544</v>
          </cell>
          <cell r="N2432">
            <v>-4.2590243994775602E-2</v>
          </cell>
          <cell r="O2432">
            <v>2.1412009257271905</v>
          </cell>
          <cell r="P2432">
            <v>2.0685830483408814</v>
          </cell>
          <cell r="Q2432">
            <v>4.8165905287439497</v>
          </cell>
          <cell r="R2432">
            <v>5.3107168330955776</v>
          </cell>
          <cell r="S2432">
            <v>6.2709455093689428</v>
          </cell>
          <cell r="T2432">
            <v>7.615667175698543</v>
          </cell>
          <cell r="U2432">
            <v>7.1033085259610482</v>
          </cell>
          <cell r="V2432">
            <v>5.2417832998964498</v>
          </cell>
          <cell r="W2432">
            <v>5.4275179850526474</v>
          </cell>
        </row>
        <row r="2433">
          <cell r="A2433" t="str">
            <v>EE630XUNRQ</v>
          </cell>
          <cell r="B2433" t="str">
            <v>EE</v>
          </cell>
          <cell r="C2433">
            <v>6</v>
          </cell>
          <cell r="D2433">
            <v>0</v>
          </cell>
          <cell r="E2433">
            <v>30</v>
          </cell>
          <cell r="F2433">
            <v>435</v>
          </cell>
          <cell r="G2433" t="str">
            <v>XUNRQ</v>
          </cell>
          <cell r="H2433" t="e">
            <v>#N/A</v>
          </cell>
          <cell r="I2433">
            <v>13.051147314970212</v>
          </cell>
          <cell r="J2433">
            <v>1.6978594443723072</v>
          </cell>
          <cell r="K2433">
            <v>4.4553918587529218</v>
          </cell>
          <cell r="L2433">
            <v>1.2686906756217642</v>
          </cell>
          <cell r="M2433">
            <v>-2.7577800852057077</v>
          </cell>
          <cell r="N2433">
            <v>0.9831772817611828</v>
          </cell>
          <cell r="O2433">
            <v>1.7192463982526496</v>
          </cell>
          <cell r="P2433">
            <v>6.961498581986314</v>
          </cell>
          <cell r="Q2433">
            <v>3.541711749338794</v>
          </cell>
          <cell r="R2433">
            <v>1.2254473378615183</v>
          </cell>
          <cell r="S2433">
            <v>7.2351696961707068</v>
          </cell>
          <cell r="T2433">
            <v>16.337120276504557</v>
          </cell>
          <cell r="U2433">
            <v>12.719941075793727</v>
          </cell>
          <cell r="V2433">
            <v>4.3831698364670268</v>
          </cell>
          <cell r="W2433">
            <v>-0.586453552336752</v>
          </cell>
        </row>
        <row r="2434">
          <cell r="A2434" t="str">
            <v>EE60VXGSP</v>
          </cell>
          <cell r="B2434" t="str">
            <v>EE</v>
          </cell>
          <cell r="C2434">
            <v>6</v>
          </cell>
          <cell r="D2434">
            <v>0</v>
          </cell>
          <cell r="E2434">
            <v>0</v>
          </cell>
          <cell r="F2434">
            <v>0</v>
          </cell>
          <cell r="G2434" t="str">
            <v>VXGSP</v>
          </cell>
          <cell r="H2434">
            <v>-0.70439783457332261</v>
          </cell>
          <cell r="I2434">
            <v>-7.197758387839615</v>
          </cell>
          <cell r="J2434">
            <v>12.824498289187058</v>
          </cell>
          <cell r="K2434">
            <v>3.1228211650583315</v>
          </cell>
          <cell r="L2434">
            <v>-2.067556065451337</v>
          </cell>
          <cell r="M2434">
            <v>14.513428953473205</v>
          </cell>
          <cell r="N2434">
            <v>-2.1150407696949425</v>
          </cell>
          <cell r="O2434">
            <v>-3.7731132093603348</v>
          </cell>
          <cell r="P2434">
            <v>2.8337647830976032</v>
          </cell>
          <cell r="Q2434">
            <v>5.0151991952734232</v>
          </cell>
          <cell r="R2434">
            <v>10.533089081714797</v>
          </cell>
          <cell r="S2434">
            <v>1.3670104468898714</v>
          </cell>
          <cell r="T2434">
            <v>-7.1062648395453953</v>
          </cell>
          <cell r="U2434">
            <v>-0.9932991228779553</v>
          </cell>
          <cell r="V2434">
            <v>2.4886185956993323</v>
          </cell>
          <cell r="W2434">
            <v>-0.33508705628956248</v>
          </cell>
        </row>
        <row r="2435">
          <cell r="A2435" t="str">
            <v>EE1319UBLA</v>
          </cell>
          <cell r="B2435" t="str">
            <v>EE</v>
          </cell>
          <cell r="C2435">
            <v>1</v>
          </cell>
          <cell r="D2435">
            <v>0</v>
          </cell>
          <cell r="E2435">
            <v>319</v>
          </cell>
          <cell r="F2435">
            <v>0</v>
          </cell>
          <cell r="G2435" t="str">
            <v>UBLA</v>
          </cell>
          <cell r="H2435">
            <v>-5.4582266732187277</v>
          </cell>
          <cell r="I2435">
            <v>-8.811338466081116</v>
          </cell>
          <cell r="J2435">
            <v>-11.670243910815012</v>
          </cell>
          <cell r="K2435">
            <v>-9.1452805858814319</v>
          </cell>
          <cell r="L2435">
            <v>-4.6940318971772648</v>
          </cell>
          <cell r="M2435">
            <v>-4.8603443864901568</v>
          </cell>
          <cell r="N2435">
            <v>-4.8612868105622846</v>
          </cell>
          <cell r="O2435">
            <v>-9.9403438152538435</v>
          </cell>
          <cell r="P2435">
            <v>-10.803250962777268</v>
          </cell>
          <cell r="Q2435">
            <v>-11.754484655704857</v>
          </cell>
          <cell r="R2435">
            <v>-9.4100760351975712</v>
          </cell>
          <cell r="S2435">
            <v>-14.658117492585404</v>
          </cell>
          <cell r="T2435">
            <v>-17.117707401657984</v>
          </cell>
          <cell r="U2435">
            <v>-8.7916761512470014</v>
          </cell>
          <cell r="V2435">
            <v>-4.1924697348931383</v>
          </cell>
          <cell r="W2435">
            <v>-2.6428682069983962</v>
          </cell>
        </row>
        <row r="2436">
          <cell r="A2436" t="str">
            <v>IE630XUNRQ</v>
          </cell>
          <cell r="B2436" t="str">
            <v>IE</v>
          </cell>
          <cell r="C2436">
            <v>6</v>
          </cell>
          <cell r="D2436">
            <v>0</v>
          </cell>
          <cell r="E2436">
            <v>30</v>
          </cell>
          <cell r="F2436">
            <v>435</v>
          </cell>
          <cell r="G2436" t="str">
            <v>XUNRQ</v>
          </cell>
          <cell r="H2436" t="e">
            <v>#N/A</v>
          </cell>
          <cell r="I2436">
            <v>1.1443130885383068</v>
          </cell>
          <cell r="J2436">
            <v>-8.8014802133906667E-2</v>
          </cell>
          <cell r="K2436">
            <v>-1.8621452058369403</v>
          </cell>
          <cell r="L2436">
            <v>-4.0635048840479087</v>
          </cell>
          <cell r="M2436">
            <v>-4.4268502003607102</v>
          </cell>
          <cell r="N2436">
            <v>2.9244018972159225</v>
          </cell>
          <cell r="O2436">
            <v>0.74608614326012734</v>
          </cell>
          <cell r="P2436">
            <v>8.4394607227447516</v>
          </cell>
          <cell r="Q2436">
            <v>5.0538631130462308</v>
          </cell>
          <cell r="R2436">
            <v>3.0713107623852043</v>
          </cell>
          <cell r="S2436">
            <v>1.9217183350660916</v>
          </cell>
          <cell r="T2436">
            <v>4.2811656351903871</v>
          </cell>
          <cell r="U2436">
            <v>5.932617963441511</v>
          </cell>
          <cell r="V2436">
            <v>1.0863983129866916</v>
          </cell>
          <cell r="W2436">
            <v>-0.56637293896162344</v>
          </cell>
        </row>
        <row r="2437">
          <cell r="A2437" t="str">
            <v>IE60VXGSP</v>
          </cell>
          <cell r="B2437" t="str">
            <v>IE</v>
          </cell>
          <cell r="C2437">
            <v>6</v>
          </cell>
          <cell r="D2437">
            <v>0</v>
          </cell>
          <cell r="E2437">
            <v>0</v>
          </cell>
          <cell r="F2437">
            <v>0</v>
          </cell>
          <cell r="G2437" t="str">
            <v>VXGSP</v>
          </cell>
          <cell r="H2437">
            <v>12.069464176079858</v>
          </cell>
          <cell r="I2437">
            <v>5.7169934099729591</v>
          </cell>
          <cell r="J2437">
            <v>7.2124695494787838</v>
          </cell>
          <cell r="K2437">
            <v>12.773633676150563</v>
          </cell>
          <cell r="L2437">
            <v>7.1277159457225681</v>
          </cell>
          <cell r="M2437">
            <v>8.3585321809617632</v>
          </cell>
          <cell r="N2437">
            <v>7.2058101834066024</v>
          </cell>
          <cell r="O2437">
            <v>2.65426879939199</v>
          </cell>
          <cell r="P2437">
            <v>-2.5227023410513305</v>
          </cell>
          <cell r="Q2437">
            <v>-0.51434128140940283</v>
          </cell>
          <cell r="R2437">
            <v>-0.62097886939265212</v>
          </cell>
          <cell r="S2437">
            <v>-1.3189273218787045</v>
          </cell>
          <cell r="T2437">
            <v>3.3001208138456084</v>
          </cell>
          <cell r="U2437">
            <v>-0.15835349294409662</v>
          </cell>
          <cell r="V2437">
            <v>0.49939499704796386</v>
          </cell>
          <cell r="W2437">
            <v>0.32822775491063716</v>
          </cell>
        </row>
        <row r="2438">
          <cell r="A2438" t="str">
            <v>IE1319UBLA</v>
          </cell>
          <cell r="B2438" t="str">
            <v>IE</v>
          </cell>
          <cell r="C2438">
            <v>1</v>
          </cell>
          <cell r="D2438">
            <v>0</v>
          </cell>
          <cell r="E2438">
            <v>319</v>
          </cell>
          <cell r="F2438">
            <v>0</v>
          </cell>
          <cell r="G2438" t="str">
            <v>UBLA</v>
          </cell>
          <cell r="H2438">
            <v>4.0153399070949076</v>
          </cell>
          <cell r="I2438">
            <v>4.3414895189744316</v>
          </cell>
          <cell r="J2438">
            <v>4.1371139611173975</v>
          </cell>
          <cell r="K2438">
            <v>1.9418790435131954</v>
          </cell>
          <cell r="L2438">
            <v>0.96824472867003009</v>
          </cell>
          <cell r="M2438">
            <v>0.77372724772053381</v>
          </cell>
          <cell r="N2438">
            <v>0.20598318849631278</v>
          </cell>
          <cell r="O2438">
            <v>7.3546445713428943E-2</v>
          </cell>
          <cell r="P2438">
            <v>1.0089722679461623</v>
          </cell>
          <cell r="Q2438">
            <v>0.2015978000043509</v>
          </cell>
          <cell r="R2438">
            <v>-2.9754084021143776</v>
          </cell>
          <cell r="S2438">
            <v>-3.4266583983138941</v>
          </cell>
          <cell r="T2438">
            <v>-5.3729612088569931</v>
          </cell>
          <cell r="U2438">
            <v>-5.6606236430229551</v>
          </cell>
          <cell r="V2438">
            <v>-3.2790174900492035</v>
          </cell>
          <cell r="W2438">
            <v>-3.1633749754384453</v>
          </cell>
        </row>
        <row r="2439">
          <cell r="A2439" t="str">
            <v>EL630XUNRQ</v>
          </cell>
          <cell r="B2439" t="str">
            <v>EL</v>
          </cell>
          <cell r="C2439">
            <v>6</v>
          </cell>
          <cell r="D2439">
            <v>0</v>
          </cell>
          <cell r="E2439">
            <v>30</v>
          </cell>
          <cell r="F2439">
            <v>435</v>
          </cell>
          <cell r="G2439" t="str">
            <v>XUNRQ</v>
          </cell>
          <cell r="H2439" t="e">
            <v>#N/A</v>
          </cell>
          <cell r="I2439">
            <v>3.1150447256504288</v>
          </cell>
          <cell r="J2439">
            <v>4.2975046213032053</v>
          </cell>
          <cell r="K2439">
            <v>-2.6505425146107431</v>
          </cell>
          <cell r="L2439">
            <v>1.0822107345397791</v>
          </cell>
          <cell r="M2439">
            <v>-7.0505945004221466</v>
          </cell>
          <cell r="N2439">
            <v>-2.8569804280666022</v>
          </cell>
          <cell r="O2439">
            <v>9.4270701111083266</v>
          </cell>
          <cell r="P2439">
            <v>2.1542062707635701</v>
          </cell>
          <cell r="Q2439">
            <v>2.4732812383372105</v>
          </cell>
          <cell r="R2439">
            <v>-2.4539671902945592E-2</v>
          </cell>
          <cell r="S2439">
            <v>-2.6392169605308324</v>
          </cell>
          <cell r="T2439">
            <v>4.0495661713646269</v>
          </cell>
          <cell r="U2439">
            <v>3.2531534557025621</v>
          </cell>
          <cell r="V2439">
            <v>5.2514700336945941</v>
          </cell>
          <cell r="W2439">
            <v>4.2175161154213159</v>
          </cell>
        </row>
        <row r="2440">
          <cell r="A2440" t="str">
            <v>EL60VXGSP</v>
          </cell>
          <cell r="B2440" t="str">
            <v>EL</v>
          </cell>
          <cell r="C2440">
            <v>6</v>
          </cell>
          <cell r="D2440">
            <v>0</v>
          </cell>
          <cell r="E2440">
            <v>0</v>
          </cell>
          <cell r="F2440">
            <v>0</v>
          </cell>
          <cell r="G2440" t="str">
            <v>VXGSP</v>
          </cell>
          <cell r="H2440">
            <v>-4.7969628343903388</v>
          </cell>
          <cell r="I2440">
            <v>-0.91252697298309648</v>
          </cell>
          <cell r="J2440">
            <v>9.5995912435360875</v>
          </cell>
          <cell r="K2440">
            <v>-3.4958724280985787</v>
          </cell>
          <cell r="L2440">
            <v>10.760703898130242</v>
          </cell>
          <cell r="M2440">
            <v>1.7874781077687807</v>
          </cell>
          <cell r="N2440">
            <v>-1.0453036193172172</v>
          </cell>
          <cell r="O2440">
            <v>-11.078532470346714</v>
          </cell>
          <cell r="P2440">
            <v>-1.9707352734189443</v>
          </cell>
          <cell r="Q2440">
            <v>4.2496459463237768</v>
          </cell>
          <cell r="R2440">
            <v>-2.6447034906920797</v>
          </cell>
          <cell r="S2440">
            <v>1.4781798049604999</v>
          </cell>
          <cell r="T2440">
            <v>-3.7165604693202736</v>
          </cell>
          <cell r="U2440">
            <v>0.65182085525359312</v>
          </cell>
          <cell r="V2440">
            <v>0.74285630498953648</v>
          </cell>
          <cell r="W2440">
            <v>-0.83908499333275044</v>
          </cell>
        </row>
        <row r="2441">
          <cell r="A2441" t="str">
            <v>EL1319UBLA</v>
          </cell>
          <cell r="B2441" t="str">
            <v>EL</v>
          </cell>
          <cell r="C2441">
            <v>1</v>
          </cell>
          <cell r="D2441">
            <v>0</v>
          </cell>
          <cell r="E2441">
            <v>319</v>
          </cell>
          <cell r="F2441">
            <v>0</v>
          </cell>
          <cell r="G2441" t="str">
            <v>UBLA</v>
          </cell>
          <cell r="H2441">
            <v>-6.1665417336791768E-2</v>
          </cell>
          <cell r="I2441">
            <v>-0.88934134492555328</v>
          </cell>
          <cell r="J2441">
            <v>-0.33323235480948282</v>
          </cell>
          <cell r="K2441">
            <v>-1.2874649910175935</v>
          </cell>
          <cell r="L2441">
            <v>-3.6270667971829598</v>
          </cell>
          <cell r="M2441">
            <v>-9.5995920194304425</v>
          </cell>
          <cell r="N2441">
            <v>-10.160149960635879</v>
          </cell>
          <cell r="O2441">
            <v>-11.658975502888328</v>
          </cell>
          <cell r="P2441">
            <v>-11.048095144140516</v>
          </cell>
          <cell r="Q2441">
            <v>-8.9155436411364626</v>
          </cell>
          <cell r="R2441">
            <v>-9.3046660470035594</v>
          </cell>
          <cell r="S2441">
            <v>-9.1472440855877295</v>
          </cell>
          <cell r="T2441">
            <v>-12.131809801284337</v>
          </cell>
          <cell r="U2441">
            <v>-11.654594377262125</v>
          </cell>
          <cell r="V2441">
            <v>-11.183003691874651</v>
          </cell>
          <cell r="W2441">
            <v>-11.586247170706306</v>
          </cell>
        </row>
        <row r="2442">
          <cell r="A2442" t="str">
            <v>ES630XUNRQ</v>
          </cell>
          <cell r="B2442" t="str">
            <v>ES</v>
          </cell>
          <cell r="C2442">
            <v>6</v>
          </cell>
          <cell r="D2442">
            <v>0</v>
          </cell>
          <cell r="E2442">
            <v>30</v>
          </cell>
          <cell r="F2442">
            <v>435</v>
          </cell>
          <cell r="G2442" t="str">
            <v>XUNRQ</v>
          </cell>
          <cell r="H2442" t="e">
            <v>#N/A</v>
          </cell>
          <cell r="I2442">
            <v>2.143969465822404</v>
          </cell>
          <cell r="J2442">
            <v>-4.250025966138149</v>
          </cell>
          <cell r="K2442">
            <v>0.20651473675967758</v>
          </cell>
          <cell r="L2442">
            <v>-1.1794747424722307</v>
          </cell>
          <cell r="M2442">
            <v>-2.6262137283363685</v>
          </cell>
          <cell r="N2442">
            <v>1.2191602373175181</v>
          </cell>
          <cell r="O2442">
            <v>1.8956406398481285</v>
          </cell>
          <cell r="P2442">
            <v>4.8590118659996406</v>
          </cell>
          <cell r="Q2442">
            <v>2.4363810670722685</v>
          </cell>
          <cell r="R2442">
            <v>1.217283979870043</v>
          </cell>
          <cell r="S2442">
            <v>1.926907690388413</v>
          </cell>
          <cell r="T2442">
            <v>2.0831022982835679</v>
          </cell>
          <cell r="U2442">
            <v>1.931012849062741</v>
          </cell>
          <cell r="V2442">
            <v>5.6541061676940174E-2</v>
          </cell>
          <cell r="W2442">
            <v>-0.76188144015253423</v>
          </cell>
        </row>
        <row r="2443">
          <cell r="A2443" t="str">
            <v>ES60VXGSP</v>
          </cell>
          <cell r="B2443" t="str">
            <v>ES</v>
          </cell>
          <cell r="C2443">
            <v>6</v>
          </cell>
          <cell r="D2443">
            <v>0</v>
          </cell>
          <cell r="E2443">
            <v>0</v>
          </cell>
          <cell r="F2443">
            <v>0</v>
          </cell>
          <cell r="G2443" t="str">
            <v>VXGSP</v>
          </cell>
          <cell r="H2443">
            <v>2.1602862374143772</v>
          </cell>
          <cell r="I2443">
            <v>5.5055339711318263</v>
          </cell>
          <cell r="J2443">
            <v>5.1374033736862446</v>
          </cell>
          <cell r="K2443">
            <v>-2.0290019859915631</v>
          </cell>
          <cell r="L2443">
            <v>0.24723362332574883</v>
          </cell>
          <cell r="M2443">
            <v>-0.89845029628294881</v>
          </cell>
          <cell r="N2443">
            <v>3.0985708044267257</v>
          </cell>
          <cell r="O2443">
            <v>0.54265742471786282</v>
          </cell>
          <cell r="P2443">
            <v>1.0267283089066437</v>
          </cell>
          <cell r="Q2443">
            <v>-3.0340291055445223</v>
          </cell>
          <cell r="R2443">
            <v>-2.941728275198241</v>
          </cell>
          <cell r="S2443">
            <v>-0.95290325653731855</v>
          </cell>
          <cell r="T2443">
            <v>-0.12737301840575199</v>
          </cell>
          <cell r="U2443">
            <v>0.69497684285557693</v>
          </cell>
          <cell r="V2443">
            <v>-0.35764086880225587</v>
          </cell>
          <cell r="W2443">
            <v>-0.54294795082324709</v>
          </cell>
        </row>
        <row r="2444">
          <cell r="A2444" t="str">
            <v>ES1319UBLA</v>
          </cell>
          <cell r="B2444" t="str">
            <v>ES</v>
          </cell>
          <cell r="C2444">
            <v>1</v>
          </cell>
          <cell r="D2444">
            <v>0</v>
          </cell>
          <cell r="E2444">
            <v>319</v>
          </cell>
          <cell r="F2444">
            <v>0</v>
          </cell>
          <cell r="G2444" t="str">
            <v>UBLA</v>
          </cell>
          <cell r="H2444">
            <v>0.75043883677508083</v>
          </cell>
          <cell r="I2444">
            <v>0.79560203015690456</v>
          </cell>
          <cell r="J2444">
            <v>1.2363048969977439</v>
          </cell>
          <cell r="K2444">
            <v>6.1168541575145549E-3</v>
          </cell>
          <cell r="L2444">
            <v>-1.6087815678119535</v>
          </cell>
          <cell r="M2444">
            <v>-3.1872408819810141</v>
          </cell>
          <cell r="N2444">
            <v>-3.5007742280490923</v>
          </cell>
          <cell r="O2444">
            <v>-2.6633077621412879</v>
          </cell>
          <cell r="P2444">
            <v>-2.9466273442419428</v>
          </cell>
          <cell r="Q2444">
            <v>-4.8406619407829821</v>
          </cell>
          <cell r="R2444">
            <v>-6.545942305830156</v>
          </cell>
          <cell r="S2444">
            <v>-8.3762342169371369</v>
          </cell>
          <cell r="T2444">
            <v>-9.6528157853406871</v>
          </cell>
          <cell r="U2444">
            <v>-8.9875967730889439</v>
          </cell>
          <cell r="V2444">
            <v>-6.673610971533261</v>
          </cell>
          <cell r="W2444">
            <v>-6.1705867558649778</v>
          </cell>
        </row>
        <row r="2445">
          <cell r="A2445" t="str">
            <v>FR630XUNRQ</v>
          </cell>
          <cell r="B2445" t="str">
            <v>FR</v>
          </cell>
          <cell r="C2445">
            <v>6</v>
          </cell>
          <cell r="D2445">
            <v>0</v>
          </cell>
          <cell r="E2445">
            <v>30</v>
          </cell>
          <cell r="F2445">
            <v>435</v>
          </cell>
          <cell r="G2445" t="str">
            <v>XUNRQ</v>
          </cell>
          <cell r="H2445" t="e">
            <v>#N/A</v>
          </cell>
          <cell r="I2445">
            <v>5.2012490367348008E-2</v>
          </cell>
          <cell r="J2445">
            <v>-5.2243942839923285</v>
          </cell>
          <cell r="K2445">
            <v>-0.93836417878464529</v>
          </cell>
          <cell r="L2445">
            <v>-2.4121343524731054</v>
          </cell>
          <cell r="M2445">
            <v>-5.2907849186629825</v>
          </cell>
          <cell r="N2445">
            <v>0.37527512865751511</v>
          </cell>
          <cell r="O2445">
            <v>2.6052140649654554</v>
          </cell>
          <cell r="P2445">
            <v>4.7651678755327831</v>
          </cell>
          <cell r="Q2445">
            <v>1.4483762964957902</v>
          </cell>
          <cell r="R2445">
            <v>-0.14364933530975899</v>
          </cell>
          <cell r="S2445">
            <v>0.93176148084039845</v>
          </cell>
          <cell r="T2445">
            <v>1.705352871028909</v>
          </cell>
          <cell r="U2445">
            <v>1.6009021510797083</v>
          </cell>
          <cell r="V2445">
            <v>0.72349408540415272</v>
          </cell>
          <cell r="W2445">
            <v>-5.7337357970832503E-2</v>
          </cell>
        </row>
        <row r="2446">
          <cell r="A2446" t="str">
            <v>FR60VXGSP</v>
          </cell>
          <cell r="B2446" t="str">
            <v>FR</v>
          </cell>
          <cell r="C2446">
            <v>6</v>
          </cell>
          <cell r="D2446">
            <v>0</v>
          </cell>
          <cell r="E2446">
            <v>0</v>
          </cell>
          <cell r="F2446">
            <v>0</v>
          </cell>
          <cell r="G2446" t="str">
            <v>VXGSP</v>
          </cell>
          <cell r="H2446">
            <v>0.75738864073806589</v>
          </cell>
          <cell r="I2446">
            <v>-1.730252775547092</v>
          </cell>
          <cell r="J2446">
            <v>2.8650445365472565</v>
          </cell>
          <cell r="K2446">
            <v>-1.1959031506111661</v>
          </cell>
          <cell r="L2446">
            <v>-2.915397134073594</v>
          </cell>
          <cell r="M2446">
            <v>1.5823473347755801</v>
          </cell>
          <cell r="N2446">
            <v>1.1743199383736913</v>
          </cell>
          <cell r="O2446">
            <v>-0.15752277319635022</v>
          </cell>
          <cell r="P2446">
            <v>-4.8835212316662542</v>
          </cell>
          <cell r="Q2446">
            <v>-3.6686350974614257</v>
          </cell>
          <cell r="R2446">
            <v>-2.7004510583972019</v>
          </cell>
          <cell r="S2446">
            <v>-2.826501627453093</v>
          </cell>
          <cell r="T2446">
            <v>-1.7205197526995564</v>
          </cell>
          <cell r="U2446">
            <v>-0.43000951354635886</v>
          </cell>
          <cell r="V2446">
            <v>-0.64463402046917029</v>
          </cell>
          <cell r="W2446">
            <v>0.36518983426607754</v>
          </cell>
        </row>
        <row r="2447">
          <cell r="A2447" t="str">
            <v>FR1319UBLA</v>
          </cell>
          <cell r="B2447" t="str">
            <v>FR</v>
          </cell>
          <cell r="C2447">
            <v>1</v>
          </cell>
          <cell r="D2447">
            <v>0</v>
          </cell>
          <cell r="E2447">
            <v>319</v>
          </cell>
          <cell r="F2447">
            <v>0</v>
          </cell>
          <cell r="G2447" t="str">
            <v>UBLA</v>
          </cell>
          <cell r="H2447">
            <v>0.56727342191358898</v>
          </cell>
          <cell r="I2447">
            <v>1.1301030341998839</v>
          </cell>
          <cell r="J2447">
            <v>2.644126059668058</v>
          </cell>
          <cell r="K2447">
            <v>2.3954797820879037</v>
          </cell>
          <cell r="L2447">
            <v>2.422574830076186</v>
          </cell>
          <cell r="M2447">
            <v>1.2055189122023406</v>
          </cell>
          <cell r="N2447">
            <v>1.1299287858325087</v>
          </cell>
          <cell r="O2447">
            <v>0.79183496872891179</v>
          </cell>
          <cell r="P2447">
            <v>-0.24422910759499228</v>
          </cell>
          <cell r="Q2447">
            <v>-0.51289280919220637</v>
          </cell>
          <cell r="R2447">
            <v>-1.7869516148842339</v>
          </cell>
          <cell r="S2447">
            <v>-2.0445243108845443</v>
          </cell>
          <cell r="T2447">
            <v>-2.7544552273531391</v>
          </cell>
          <cell r="U2447">
            <v>-3.8061487332534107</v>
          </cell>
          <cell r="V2447">
            <v>-3.9786164403757547</v>
          </cell>
          <cell r="W2447">
            <v>-3.9115528989223338</v>
          </cell>
        </row>
        <row r="2448">
          <cell r="A2448" t="str">
            <v>IT630XUNRQ</v>
          </cell>
          <cell r="B2448" t="str">
            <v>IT</v>
          </cell>
          <cell r="C2448">
            <v>6</v>
          </cell>
          <cell r="D2448">
            <v>0</v>
          </cell>
          <cell r="E2448">
            <v>30</v>
          </cell>
          <cell r="F2448">
            <v>435</v>
          </cell>
          <cell r="G2448" t="str">
            <v>XUNRQ</v>
          </cell>
          <cell r="H2448" t="e">
            <v>#N/A</v>
          </cell>
          <cell r="I2448">
            <v>13.802301705655417</v>
          </cell>
          <cell r="J2448">
            <v>1.3037013085742899</v>
          </cell>
          <cell r="K2448">
            <v>-4.020435806288825</v>
          </cell>
          <cell r="L2448">
            <v>-1.85759381672852</v>
          </cell>
          <cell r="M2448">
            <v>-5.992583602086432</v>
          </cell>
          <cell r="N2448">
            <v>1.3586501303650911</v>
          </cell>
          <cell r="O2448">
            <v>3.3822689721332289</v>
          </cell>
          <cell r="P2448">
            <v>8.0598825670750607</v>
          </cell>
          <cell r="Q2448">
            <v>2.8568141497131938</v>
          </cell>
          <cell r="R2448">
            <v>0.52619722918061385</v>
          </cell>
          <cell r="S2448">
            <v>1.265582771033702</v>
          </cell>
          <cell r="T2448">
            <v>0.77527627610685101</v>
          </cell>
          <cell r="U2448">
            <v>3.7772979726606426</v>
          </cell>
          <cell r="V2448">
            <v>0.52233541634219005</v>
          </cell>
          <cell r="W2448">
            <v>0.67066748067690085</v>
          </cell>
        </row>
        <row r="2449">
          <cell r="A2449" t="str">
            <v>IT60VXGSP</v>
          </cell>
          <cell r="B2449" t="str">
            <v>IT</v>
          </cell>
          <cell r="C2449">
            <v>6</v>
          </cell>
          <cell r="D2449">
            <v>0</v>
          </cell>
          <cell r="E2449">
            <v>0</v>
          </cell>
          <cell r="F2449">
            <v>0</v>
          </cell>
          <cell r="G2449" t="str">
            <v>VXGSP</v>
          </cell>
          <cell r="H2449">
            <v>4.2618380464619854</v>
          </cell>
          <cell r="I2449">
            <v>-4.1923264769798907</v>
          </cell>
          <cell r="J2449">
            <v>-4.3571770406092387</v>
          </cell>
          <cell r="K2449">
            <v>-6.64685795067318</v>
          </cell>
          <cell r="L2449">
            <v>-7.5650915051479579</v>
          </cell>
          <cell r="M2449">
            <v>5.141630165339528E-2</v>
          </cell>
          <cell r="N2449">
            <v>1.4654101789875584</v>
          </cell>
          <cell r="O2449">
            <v>-4.8812746578124617</v>
          </cell>
          <cell r="P2449">
            <v>-6.076428788869892</v>
          </cell>
          <cell r="Q2449">
            <v>-3.6832494389566039</v>
          </cell>
          <cell r="R2449">
            <v>-5.2859936540202153</v>
          </cell>
          <cell r="S2449">
            <v>-2.4265465697044908</v>
          </cell>
          <cell r="T2449">
            <v>-0.78996606206747089</v>
          </cell>
          <cell r="U2449">
            <v>-4.0331579148687684</v>
          </cell>
          <cell r="V2449">
            <v>-3.5863772332327959</v>
          </cell>
          <cell r="W2449">
            <v>-0.23892879042323178</v>
          </cell>
        </row>
        <row r="2450">
          <cell r="A2450" t="str">
            <v>IT1319UBLA</v>
          </cell>
          <cell r="B2450" t="str">
            <v>IT</v>
          </cell>
          <cell r="C2450">
            <v>1</v>
          </cell>
          <cell r="D2450">
            <v>0</v>
          </cell>
          <cell r="E2450">
            <v>319</v>
          </cell>
          <cell r="F2450">
            <v>0</v>
          </cell>
          <cell r="G2450" t="str">
            <v>UBLA</v>
          </cell>
          <cell r="H2450">
            <v>2.2955571136514159</v>
          </cell>
          <cell r="I2450">
            <v>3.0648621766415194</v>
          </cell>
          <cell r="J2450">
            <v>3.1435309956982809</v>
          </cell>
          <cell r="K2450">
            <v>2.1498192853605333</v>
          </cell>
          <cell r="L2450">
            <v>1.275451469717044</v>
          </cell>
          <cell r="M2450">
            <v>0.12568664832497983</v>
          </cell>
          <cell r="N2450">
            <v>0.36143089474128054</v>
          </cell>
          <cell r="O2450">
            <v>-0.33751646527705559</v>
          </cell>
          <cell r="P2450">
            <v>-0.72940974365068989</v>
          </cell>
          <cell r="Q2450">
            <v>-0.42359842423829541</v>
          </cell>
          <cell r="R2450">
            <v>-1.1112414845565108</v>
          </cell>
          <cell r="S2450">
            <v>-1.840158634458237</v>
          </cell>
          <cell r="T2450">
            <v>-1.5703722285652661</v>
          </cell>
          <cell r="U2450">
            <v>-2.2465289285581056</v>
          </cell>
          <cell r="V2450">
            <v>-1.2999427590325578</v>
          </cell>
          <cell r="W2450">
            <v>-1.4714245551640699</v>
          </cell>
        </row>
        <row r="2451">
          <cell r="A2451" t="str">
            <v>CY630XUNRQ</v>
          </cell>
          <cell r="B2451" t="str">
            <v>CY</v>
          </cell>
          <cell r="C2451">
            <v>6</v>
          </cell>
          <cell r="D2451">
            <v>0</v>
          </cell>
          <cell r="E2451">
            <v>30</v>
          </cell>
          <cell r="F2451">
            <v>435</v>
          </cell>
          <cell r="G2451" t="str">
            <v>XUNRQ</v>
          </cell>
          <cell r="H2451" t="e">
            <v>#N/A</v>
          </cell>
          <cell r="I2451">
            <v>3.2245269774336505</v>
          </cell>
          <cell r="J2451">
            <v>-0.40324754450148381</v>
          </cell>
          <cell r="K2451">
            <v>-3.4396620212089335</v>
          </cell>
          <cell r="L2451">
            <v>-2.3994024095017275</v>
          </cell>
          <cell r="M2451">
            <v>-2.6926276670245053</v>
          </cell>
          <cell r="N2451">
            <v>0.51254465476795463</v>
          </cell>
          <cell r="O2451">
            <v>3.6999564238545002</v>
          </cell>
          <cell r="P2451">
            <v>11.703323214043348</v>
          </cell>
          <cell r="Q2451">
            <v>0.81955819662715701</v>
          </cell>
          <cell r="R2451">
            <v>0.15175706908128195</v>
          </cell>
          <cell r="S2451">
            <v>-0.32278318542634521</v>
          </cell>
          <cell r="T2451">
            <v>-0.7806139867460038</v>
          </cell>
          <cell r="U2451">
            <v>2.8285428733682227</v>
          </cell>
          <cell r="V2451">
            <v>4.559310548364115</v>
          </cell>
          <cell r="W2451">
            <v>1.6946344050416062</v>
          </cell>
        </row>
        <row r="2452">
          <cell r="A2452" t="str">
            <v>CY60VXGSP</v>
          </cell>
          <cell r="B2452" t="str">
            <v>CY</v>
          </cell>
          <cell r="C2452">
            <v>6</v>
          </cell>
          <cell r="D2452">
            <v>0</v>
          </cell>
          <cell r="E2452">
            <v>0</v>
          </cell>
          <cell r="F2452">
            <v>0</v>
          </cell>
          <cell r="G2452" t="str">
            <v>VXGSP</v>
          </cell>
          <cell r="H2452">
            <v>8.1577074481082867</v>
          </cell>
          <cell r="I2452">
            <v>-2.0096645013977787</v>
          </cell>
          <cell r="J2452">
            <v>-6.226944743224017</v>
          </cell>
          <cell r="K2452">
            <v>-7.7889955537827067</v>
          </cell>
          <cell r="L2452">
            <v>-0.19853251182126996</v>
          </cell>
          <cell r="M2452">
            <v>-1.3438254308870246</v>
          </cell>
          <cell r="N2452">
            <v>3.4740995438262923</v>
          </cell>
          <cell r="O2452">
            <v>-7.3956940669682281</v>
          </cell>
          <cell r="P2452">
            <v>-4.0006562729499651</v>
          </cell>
          <cell r="Q2452">
            <v>-1.7458167201686137</v>
          </cell>
          <cell r="R2452">
            <v>-1.2364044038549959</v>
          </cell>
          <cell r="S2452">
            <v>-4.4613974830987164</v>
          </cell>
          <cell r="T2452">
            <v>2.693392122066518</v>
          </cell>
          <cell r="U2452">
            <v>3.8410008674484963</v>
          </cell>
          <cell r="V2452">
            <v>1.7082496854113005</v>
          </cell>
          <cell r="W2452">
            <v>1.6727209549259214</v>
          </cell>
        </row>
        <row r="2453">
          <cell r="A2453" t="str">
            <v>CY1319UBLA</v>
          </cell>
          <cell r="B2453" t="str">
            <v>CY</v>
          </cell>
          <cell r="C2453">
            <v>1</v>
          </cell>
          <cell r="D2453">
            <v>0</v>
          </cell>
          <cell r="E2453">
            <v>319</v>
          </cell>
          <cell r="F2453">
            <v>0</v>
          </cell>
          <cell r="G2453" t="str">
            <v>UBLA</v>
          </cell>
          <cell r="H2453">
            <v>-1.7395696035492507</v>
          </cell>
          <cell r="I2453">
            <v>-4.940501127252606</v>
          </cell>
          <cell r="J2453">
            <v>-3.8043301151739648</v>
          </cell>
          <cell r="K2453">
            <v>-6.318262585601218</v>
          </cell>
          <cell r="L2453">
            <v>-2.2246923629244231</v>
          </cell>
          <cell r="M2453">
            <v>-4.9046375015776533</v>
          </cell>
          <cell r="N2453">
            <v>-4.0834479634692524</v>
          </cell>
          <cell r="O2453">
            <v>-3.5308948973856689</v>
          </cell>
          <cell r="P2453">
            <v>-1.9481298956615416</v>
          </cell>
          <cell r="Q2453">
            <v>-4.130533452274233</v>
          </cell>
          <cell r="R2453">
            <v>-5.339419166018863</v>
          </cell>
          <cell r="S2453">
            <v>-5.696853195491796</v>
          </cell>
          <cell r="T2453">
            <v>-9.6909324445854228</v>
          </cell>
          <cell r="U2453">
            <v>-13.170111685404379</v>
          </cell>
          <cell r="V2453">
            <v>-11.788151524421075</v>
          </cell>
          <cell r="W2453">
            <v>-10.806650261270297</v>
          </cell>
        </row>
        <row r="2454">
          <cell r="A2454" t="str">
            <v>LV630XUNRQ</v>
          </cell>
          <cell r="B2454" t="str">
            <v>LV</v>
          </cell>
          <cell r="C2454">
            <v>6</v>
          </cell>
          <cell r="D2454">
            <v>0</v>
          </cell>
          <cell r="E2454">
            <v>30</v>
          </cell>
          <cell r="F2454">
            <v>435</v>
          </cell>
          <cell r="G2454" t="str">
            <v>XUNRQ</v>
          </cell>
          <cell r="H2454" t="e">
            <v>#N/A</v>
          </cell>
          <cell r="I2454">
            <v>14.092425481884984</v>
          </cell>
          <cell r="J2454">
            <v>10.862215011636799</v>
          </cell>
          <cell r="K2454">
            <v>-1.0198958714450646</v>
          </cell>
          <cell r="L2454">
            <v>4.6657546524724314</v>
          </cell>
          <cell r="M2454">
            <v>2.4107894791723039</v>
          </cell>
          <cell r="N2454">
            <v>-4.1156649006201196</v>
          </cell>
          <cell r="O2454">
            <v>-5.5643453414635395</v>
          </cell>
          <cell r="P2454">
            <v>-2.492641267655582</v>
          </cell>
          <cell r="Q2454">
            <v>2.1077329713385051</v>
          </cell>
          <cell r="R2454">
            <v>7.7217603079740682</v>
          </cell>
          <cell r="S2454">
            <v>13.059111806251478</v>
          </cell>
          <cell r="T2454">
            <v>20.64517255551457</v>
          </cell>
          <cell r="U2454">
            <v>19.789847158930041</v>
          </cell>
          <cell r="V2454">
            <v>2.2742369948335783</v>
          </cell>
          <cell r="W2454">
            <v>-0.50665368922534482</v>
          </cell>
        </row>
        <row r="2455">
          <cell r="A2455" t="str">
            <v>LV60VXGSP</v>
          </cell>
          <cell r="B2455" t="str">
            <v>LV</v>
          </cell>
          <cell r="C2455">
            <v>6</v>
          </cell>
          <cell r="D2455">
            <v>0</v>
          </cell>
          <cell r="E2455">
            <v>0</v>
          </cell>
          <cell r="F2455">
            <v>0</v>
          </cell>
          <cell r="G2455" t="str">
            <v>VXGSP</v>
          </cell>
          <cell r="H2455" t="e">
            <v>#N/A</v>
          </cell>
          <cell r="I2455">
            <v>11.367953184441859</v>
          </cell>
          <cell r="J2455">
            <v>0.1063543041993853</v>
          </cell>
          <cell r="K2455">
            <v>-4.3720218162167086</v>
          </cell>
          <cell r="L2455">
            <v>-9.9543432532430707</v>
          </cell>
          <cell r="M2455">
            <v>-9.0532226617867639E-2</v>
          </cell>
          <cell r="N2455">
            <v>4.2504727539770748</v>
          </cell>
          <cell r="O2455">
            <v>1.8206084989621507</v>
          </cell>
          <cell r="P2455">
            <v>0.85473957827686409</v>
          </cell>
          <cell r="Q2455">
            <v>0.59569066557219053</v>
          </cell>
          <cell r="R2455">
            <v>10.374188401305751</v>
          </cell>
          <cell r="S2455">
            <v>-4.6400516156880345</v>
          </cell>
          <cell r="T2455">
            <v>4.7410093051238222</v>
          </cell>
          <cell r="U2455">
            <v>-1.5713838966264992</v>
          </cell>
          <cell r="V2455">
            <v>2.3054117666065466</v>
          </cell>
          <cell r="W2455">
            <v>1.9827301726113022</v>
          </cell>
        </row>
        <row r="2456">
          <cell r="A2456" t="str">
            <v>LV1319UBLA</v>
          </cell>
          <cell r="B2456" t="str">
            <v>LV</v>
          </cell>
          <cell r="C2456">
            <v>1</v>
          </cell>
          <cell r="D2456">
            <v>0</v>
          </cell>
          <cell r="E2456">
            <v>319</v>
          </cell>
          <cell r="F2456">
            <v>0</v>
          </cell>
          <cell r="G2456" t="str">
            <v>UBLA</v>
          </cell>
          <cell r="H2456">
            <v>-0.3609804596382547</v>
          </cell>
          <cell r="I2456">
            <v>-4.9279391557217274</v>
          </cell>
          <cell r="J2456">
            <v>-5.3176023568930866</v>
          </cell>
          <cell r="K2456">
            <v>-9.3556103948428682</v>
          </cell>
          <cell r="L2456">
            <v>-8.7259085580304827</v>
          </cell>
          <cell r="M2456">
            <v>-4.3338876376112996</v>
          </cell>
          <cell r="N2456">
            <v>-7.0549808429118777</v>
          </cell>
          <cell r="O2456">
            <v>-6.4169358480080581</v>
          </cell>
          <cell r="P2456">
            <v>-7.4998044644672825</v>
          </cell>
          <cell r="Q2456">
            <v>-11.792319591095568</v>
          </cell>
          <cell r="R2456">
            <v>-11.152873905796381</v>
          </cell>
          <cell r="S2456">
            <v>-21.295147560353392</v>
          </cell>
          <cell r="T2456">
            <v>-20.834181151217273</v>
          </cell>
          <cell r="U2456">
            <v>-13.005042562954797</v>
          </cell>
          <cell r="V2456">
            <v>-4.5564420782909423</v>
          </cell>
          <cell r="W2456">
            <v>-3.3922560547930449</v>
          </cell>
        </row>
        <row r="2457">
          <cell r="A2457" t="str">
            <v>LT630XUNRQ</v>
          </cell>
          <cell r="B2457" t="str">
            <v>LT</v>
          </cell>
          <cell r="C2457">
            <v>6</v>
          </cell>
          <cell r="D2457">
            <v>0</v>
          </cell>
          <cell r="E2457">
            <v>30</v>
          </cell>
          <cell r="F2457">
            <v>435</v>
          </cell>
          <cell r="G2457" t="str">
            <v>XUNRQ</v>
          </cell>
          <cell r="H2457" t="e">
            <v>#N/A</v>
          </cell>
          <cell r="I2457">
            <v>27.857022401011978</v>
          </cell>
          <cell r="J2457">
            <v>23.920631910639401</v>
          </cell>
          <cell r="K2457">
            <v>6.4218124078703642</v>
          </cell>
          <cell r="L2457">
            <v>3.6040869117090368</v>
          </cell>
          <cell r="M2457">
            <v>0.43091908283523495</v>
          </cell>
          <cell r="N2457">
            <v>-2.5193950737592119</v>
          </cell>
          <cell r="O2457">
            <v>4.899327851161317</v>
          </cell>
          <cell r="P2457">
            <v>3.4268376313841609</v>
          </cell>
          <cell r="Q2457">
            <v>3.458217659968077</v>
          </cell>
          <cell r="R2457">
            <v>3.1398708410939724</v>
          </cell>
          <cell r="S2457">
            <v>7.7516680093824952</v>
          </cell>
          <cell r="T2457">
            <v>7.0519439489335589</v>
          </cell>
          <cell r="U2457">
            <v>7.8826261705751577</v>
          </cell>
          <cell r="V2457">
            <v>3.6956828743679671</v>
          </cell>
          <cell r="W2457">
            <v>1.7484501785765438</v>
          </cell>
        </row>
        <row r="2458">
          <cell r="A2458" t="str">
            <v>LT60VXGSP</v>
          </cell>
          <cell r="B2458" t="str">
            <v>LT</v>
          </cell>
          <cell r="C2458">
            <v>6</v>
          </cell>
          <cell r="D2458">
            <v>0</v>
          </cell>
          <cell r="E2458">
            <v>0</v>
          </cell>
          <cell r="F2458">
            <v>0</v>
          </cell>
          <cell r="G2458" t="str">
            <v>VXGSP</v>
          </cell>
          <cell r="H2458" t="e">
            <v>#N/A</v>
          </cell>
          <cell r="I2458">
            <v>8.9198672183684593</v>
          </cell>
          <cell r="J2458">
            <v>7.1965937789942647</v>
          </cell>
          <cell r="K2458">
            <v>-6.3258388670932808</v>
          </cell>
          <cell r="L2458">
            <v>-19.423616163281899</v>
          </cell>
          <cell r="M2458">
            <v>-1.2312984931832194</v>
          </cell>
          <cell r="N2458">
            <v>17.88246765768482</v>
          </cell>
          <cell r="O2458">
            <v>15.954121902772499</v>
          </cell>
          <cell r="P2458">
            <v>1.8387325880143468</v>
          </cell>
          <cell r="Q2458">
            <v>-4.6818007136180455</v>
          </cell>
          <cell r="R2458">
            <v>8.7043888154998648</v>
          </cell>
          <cell r="S2458">
            <v>0.44974167637559237</v>
          </cell>
          <cell r="T2458">
            <v>-2.6150650113955343</v>
          </cell>
          <cell r="U2458">
            <v>12.518294331543256</v>
          </cell>
          <cell r="V2458">
            <v>2.9924134278805026</v>
          </cell>
          <cell r="W2458">
            <v>1.5325440934761625</v>
          </cell>
        </row>
        <row r="2459">
          <cell r="A2459" t="str">
            <v>LT1319UBLA</v>
          </cell>
          <cell r="B2459" t="str">
            <v>LT</v>
          </cell>
          <cell r="C2459">
            <v>1</v>
          </cell>
          <cell r="D2459">
            <v>0</v>
          </cell>
          <cell r="E2459">
            <v>319</v>
          </cell>
          <cell r="F2459">
            <v>0</v>
          </cell>
          <cell r="G2459" t="str">
            <v>UBLA</v>
          </cell>
          <cell r="H2459">
            <v>-10.068295216252773</v>
          </cell>
          <cell r="I2459">
            <v>-8.7610004263944266</v>
          </cell>
          <cell r="J2459">
            <v>-9.7729516041446445</v>
          </cell>
          <cell r="K2459">
            <v>-11.632000025056719</v>
          </cell>
          <cell r="L2459">
            <v>-10.968228170364263</v>
          </cell>
          <cell r="M2459">
            <v>-5.8836686543452892</v>
          </cell>
          <cell r="N2459">
            <v>-4.7076367690148206</v>
          </cell>
          <cell r="O2459">
            <v>-4.7376389066801003</v>
          </cell>
          <cell r="P2459">
            <v>-6.4064030146374389</v>
          </cell>
          <cell r="Q2459">
            <v>-6.7893875148828871</v>
          </cell>
          <cell r="R2459">
            <v>-6.1222841517860855</v>
          </cell>
          <cell r="S2459">
            <v>-8.8820887806669173</v>
          </cell>
          <cell r="T2459">
            <v>-13.171906052982962</v>
          </cell>
          <cell r="U2459">
            <v>-10.737431694308643</v>
          </cell>
          <cell r="V2459">
            <v>-4.8192304453149832</v>
          </cell>
          <cell r="W2459">
            <v>-4.7368490111834003</v>
          </cell>
        </row>
        <row r="2460">
          <cell r="A2460" t="str">
            <v>LU630XUNRQ</v>
          </cell>
          <cell r="B2460" t="str">
            <v>LU</v>
          </cell>
          <cell r="C2460">
            <v>6</v>
          </cell>
          <cell r="D2460">
            <v>0</v>
          </cell>
          <cell r="E2460">
            <v>30</v>
          </cell>
          <cell r="F2460">
            <v>435</v>
          </cell>
          <cell r="G2460" t="str">
            <v>XUNRQ</v>
          </cell>
          <cell r="H2460" t="e">
            <v>#N/A</v>
          </cell>
          <cell r="I2460" t="e">
            <v>#N/A</v>
          </cell>
          <cell r="J2460" t="e">
            <v>#N/A</v>
          </cell>
          <cell r="K2460" t="e">
            <v>#N/A</v>
          </cell>
          <cell r="L2460" t="e">
            <v>#N/A</v>
          </cell>
          <cell r="M2460" t="e">
            <v>#N/A</v>
          </cell>
          <cell r="N2460" t="e">
            <v>#N/A</v>
          </cell>
          <cell r="O2460" t="e">
            <v>#N/A</v>
          </cell>
          <cell r="P2460" t="e">
            <v>#N/A</v>
          </cell>
          <cell r="Q2460" t="e">
            <v>#N/A</v>
          </cell>
          <cell r="R2460" t="e">
            <v>#N/A</v>
          </cell>
          <cell r="S2460" t="e">
            <v>#N/A</v>
          </cell>
          <cell r="T2460" t="e">
            <v>#N/A</v>
          </cell>
          <cell r="U2460" t="e">
            <v>#N/A</v>
          </cell>
          <cell r="V2460" t="e">
            <v>#N/A</v>
          </cell>
          <cell r="W2460" t="e">
            <v>#N/A</v>
          </cell>
        </row>
        <row r="2461">
          <cell r="A2461" t="str">
            <v>LU60VXGSP</v>
          </cell>
          <cell r="B2461" t="str">
            <v>LU</v>
          </cell>
          <cell r="C2461">
            <v>6</v>
          </cell>
          <cell r="D2461">
            <v>0</v>
          </cell>
          <cell r="E2461">
            <v>0</v>
          </cell>
          <cell r="F2461">
            <v>0</v>
          </cell>
          <cell r="G2461" t="str">
            <v>VXGSP</v>
          </cell>
          <cell r="H2461" t="e">
            <v>#N/A</v>
          </cell>
          <cell r="I2461" t="e">
            <v>#N/A</v>
          </cell>
          <cell r="J2461" t="e">
            <v>#N/A</v>
          </cell>
          <cell r="K2461" t="e">
            <v>#N/A</v>
          </cell>
          <cell r="L2461" t="e">
            <v>#N/A</v>
          </cell>
          <cell r="M2461" t="e">
            <v>#N/A</v>
          </cell>
          <cell r="N2461" t="e">
            <v>#N/A</v>
          </cell>
          <cell r="O2461" t="e">
            <v>#N/A</v>
          </cell>
          <cell r="P2461" t="e">
            <v>#N/A</v>
          </cell>
          <cell r="Q2461" t="e">
            <v>#N/A</v>
          </cell>
          <cell r="R2461" t="e">
            <v>#N/A</v>
          </cell>
          <cell r="S2461" t="e">
            <v>#N/A</v>
          </cell>
          <cell r="T2461" t="e">
            <v>#N/A</v>
          </cell>
          <cell r="U2461" t="e">
            <v>#N/A</v>
          </cell>
          <cell r="V2461" t="e">
            <v>#N/A</v>
          </cell>
          <cell r="W2461" t="e">
            <v>#N/A</v>
          </cell>
        </row>
        <row r="2462">
          <cell r="A2462" t="str">
            <v>LU1319UBLA</v>
          </cell>
          <cell r="B2462" t="str">
            <v>LU</v>
          </cell>
          <cell r="C2462">
            <v>1</v>
          </cell>
          <cell r="D2462">
            <v>0</v>
          </cell>
          <cell r="E2462">
            <v>319</v>
          </cell>
          <cell r="F2462">
            <v>0</v>
          </cell>
          <cell r="G2462" t="str">
            <v>UBLA</v>
          </cell>
          <cell r="H2462" t="e">
            <v>#N/A</v>
          </cell>
          <cell r="I2462" t="e">
            <v>#N/A</v>
          </cell>
          <cell r="J2462" t="e">
            <v>#N/A</v>
          </cell>
          <cell r="K2462" t="e">
            <v>#N/A</v>
          </cell>
          <cell r="L2462" t="e">
            <v>#N/A</v>
          </cell>
          <cell r="M2462" t="e">
            <v>#N/A</v>
          </cell>
          <cell r="N2462" t="e">
            <v>#N/A</v>
          </cell>
          <cell r="O2462" t="e">
            <v>#N/A</v>
          </cell>
          <cell r="P2462" t="e">
            <v>#N/A</v>
          </cell>
          <cell r="Q2462" t="e">
            <v>#N/A</v>
          </cell>
          <cell r="R2462" t="e">
            <v>#N/A</v>
          </cell>
          <cell r="S2462" t="e">
            <v>#N/A</v>
          </cell>
          <cell r="T2462" t="e">
            <v>#N/A</v>
          </cell>
          <cell r="U2462" t="e">
            <v>#N/A</v>
          </cell>
          <cell r="V2462" t="e">
            <v>#N/A</v>
          </cell>
          <cell r="W2462" t="e">
            <v>#N/A</v>
          </cell>
        </row>
        <row r="2463">
          <cell r="A2463" t="str">
            <v>HU630XUNRQ</v>
          </cell>
          <cell r="B2463" t="str">
            <v>HU</v>
          </cell>
          <cell r="C2463">
            <v>6</v>
          </cell>
          <cell r="D2463">
            <v>0</v>
          </cell>
          <cell r="E2463">
            <v>30</v>
          </cell>
          <cell r="F2463">
            <v>435</v>
          </cell>
          <cell r="G2463" t="str">
            <v>XUNRQ</v>
          </cell>
          <cell r="H2463" t="e">
            <v>#N/A</v>
          </cell>
          <cell r="I2463">
            <v>-1.694635394097932</v>
          </cell>
          <cell r="J2463">
            <v>4.5960628779777135</v>
          </cell>
          <cell r="K2463">
            <v>-3.9477986280087807</v>
          </cell>
          <cell r="L2463">
            <v>-3.3430228937294526</v>
          </cell>
          <cell r="M2463">
            <v>3.3991542413559284</v>
          </cell>
          <cell r="N2463">
            <v>10.208462891122316</v>
          </cell>
          <cell r="O2463">
            <v>13.808458905520137</v>
          </cell>
          <cell r="P2463">
            <v>2.813182759163646</v>
          </cell>
          <cell r="Q2463">
            <v>6.4461009454006124</v>
          </cell>
          <cell r="R2463">
            <v>2.6769927048822639</v>
          </cell>
          <cell r="S2463">
            <v>-5.8903067762752226</v>
          </cell>
          <cell r="T2463">
            <v>8.1322418766162983</v>
          </cell>
          <cell r="U2463">
            <v>3.9891977601760775</v>
          </cell>
          <cell r="V2463">
            <v>-4.1056289411967928</v>
          </cell>
          <cell r="W2463">
            <v>2.5822669225662009</v>
          </cell>
        </row>
        <row r="2464">
          <cell r="A2464" t="str">
            <v>HU60VXGSP</v>
          </cell>
          <cell r="B2464" t="str">
            <v>HU</v>
          </cell>
          <cell r="C2464">
            <v>6</v>
          </cell>
          <cell r="D2464">
            <v>0</v>
          </cell>
          <cell r="E2464">
            <v>0</v>
          </cell>
          <cell r="F2464">
            <v>0</v>
          </cell>
          <cell r="G2464" t="str">
            <v>VXGSP</v>
          </cell>
          <cell r="H2464">
            <v>36.704671810002452</v>
          </cell>
          <cell r="I2464">
            <v>6.4290955458663479</v>
          </cell>
          <cell r="J2464">
            <v>11.892208396674331</v>
          </cell>
          <cell r="K2464">
            <v>7.5455458716474189</v>
          </cell>
          <cell r="L2464">
            <v>4.9483371991821512</v>
          </cell>
          <cell r="M2464">
            <v>9.6107112677026088</v>
          </cell>
          <cell r="N2464">
            <v>5.7562917355518772</v>
          </cell>
          <cell r="O2464">
            <v>2.9793589918487573</v>
          </cell>
          <cell r="P2464">
            <v>1.4001671664168658</v>
          </cell>
          <cell r="Q2464">
            <v>6.0652536057970385</v>
          </cell>
          <cell r="R2464">
            <v>4.3021802945795606</v>
          </cell>
          <cell r="S2464">
            <v>7.4267849377739337</v>
          </cell>
          <cell r="T2464">
            <v>8.2986967079166529</v>
          </cell>
          <cell r="U2464">
            <v>1.9961477697208574</v>
          </cell>
          <cell r="V2464">
            <v>-1.0005179257816965</v>
          </cell>
          <cell r="W2464">
            <v>1.1858925885678939</v>
          </cell>
        </row>
        <row r="2465">
          <cell r="A2465" t="str">
            <v>HU1319UBLA</v>
          </cell>
          <cell r="B2465" t="str">
            <v>HU</v>
          </cell>
          <cell r="C2465">
            <v>1</v>
          </cell>
          <cell r="D2465">
            <v>0</v>
          </cell>
          <cell r="E2465">
            <v>319</v>
          </cell>
          <cell r="F2465">
            <v>0</v>
          </cell>
          <cell r="G2465" t="str">
            <v>UBLA</v>
          </cell>
          <cell r="H2465">
            <v>-4.3113410931928584</v>
          </cell>
          <cell r="I2465">
            <v>-6.2856814282131381</v>
          </cell>
          <cell r="J2465">
            <v>-6.5372503072109263</v>
          </cell>
          <cell r="K2465">
            <v>-8.7645362927805692</v>
          </cell>
          <cell r="L2465">
            <v>-9.2490341961559057</v>
          </cell>
          <cell r="M2465">
            <v>-7.7982358780567083</v>
          </cell>
          <cell r="N2465">
            <v>-5.4316852359526244</v>
          </cell>
          <cell r="O2465">
            <v>-6.6659171316757648</v>
          </cell>
          <cell r="P2465">
            <v>-7.985460132202725</v>
          </cell>
          <cell r="Q2465">
            <v>-8.2716825724020815</v>
          </cell>
          <cell r="R2465">
            <v>-6.6902190234161578</v>
          </cell>
          <cell r="S2465">
            <v>-6.9101565659784701</v>
          </cell>
          <cell r="T2465">
            <v>-5.2998289007459096</v>
          </cell>
          <cell r="U2465">
            <v>-6.0055778162204545</v>
          </cell>
          <cell r="V2465">
            <v>-4.001424843134834</v>
          </cell>
          <cell r="W2465">
            <v>-3.5018785637290293</v>
          </cell>
        </row>
        <row r="2466">
          <cell r="A2466" t="str">
            <v>MT630XUNRQ</v>
          </cell>
          <cell r="B2466" t="str">
            <v>MT</v>
          </cell>
          <cell r="C2466">
            <v>6</v>
          </cell>
          <cell r="D2466">
            <v>0</v>
          </cell>
          <cell r="E2466">
            <v>30</v>
          </cell>
          <cell r="F2466">
            <v>435</v>
          </cell>
          <cell r="G2466" t="str">
            <v>XUNRQ</v>
          </cell>
          <cell r="H2466" t="e">
            <v>#N/A</v>
          </cell>
          <cell r="I2466">
            <v>1.071019488313274</v>
          </cell>
          <cell r="J2466">
            <v>-0.60295976627011694</v>
          </cell>
          <cell r="K2466">
            <v>1.874137505606055</v>
          </cell>
          <cell r="L2466">
            <v>-2.2766314909819285</v>
          </cell>
          <cell r="M2466">
            <v>-4.7441144419299146</v>
          </cell>
          <cell r="N2466">
            <v>7.6474683195251192</v>
          </cell>
          <cell r="O2466">
            <v>0.46031853367400899</v>
          </cell>
          <cell r="P2466">
            <v>7.3193056787488331</v>
          </cell>
          <cell r="Q2466">
            <v>0.72516684121846087</v>
          </cell>
          <cell r="R2466">
            <v>-1.8006263589411486</v>
          </cell>
          <cell r="S2466">
            <v>0.7575534727111366</v>
          </cell>
          <cell r="T2466">
            <v>2.0449678856028664</v>
          </cell>
          <cell r="U2466">
            <v>1.3482253299961444</v>
          </cell>
          <cell r="V2466">
            <v>-0.85088063098492928</v>
          </cell>
          <cell r="W2466">
            <v>1.0226195073126609</v>
          </cell>
        </row>
        <row r="2467">
          <cell r="A2467" t="str">
            <v>MT60VXGSP</v>
          </cell>
          <cell r="B2467" t="str">
            <v>MT</v>
          </cell>
          <cell r="C2467">
            <v>6</v>
          </cell>
          <cell r="D2467">
            <v>0</v>
          </cell>
          <cell r="E2467">
            <v>0</v>
          </cell>
          <cell r="F2467">
            <v>0</v>
          </cell>
          <cell r="G2467" t="str">
            <v>VXGSP</v>
          </cell>
          <cell r="H2467" t="e">
            <v>#N/A</v>
          </cell>
          <cell r="I2467">
            <v>-8.8138070624702571</v>
          </cell>
          <cell r="J2467">
            <v>-4.9578812611846601</v>
          </cell>
          <cell r="K2467">
            <v>-1.1024698159681767</v>
          </cell>
          <cell r="L2467">
            <v>7.2037950540981832E-2</v>
          </cell>
          <cell r="M2467">
            <v>-5.5815395962587893</v>
          </cell>
          <cell r="N2467">
            <v>-2.0665184414928262</v>
          </cell>
          <cell r="O2467">
            <v>4.0327465444105037</v>
          </cell>
          <cell r="P2467">
            <v>-3.719442057375355</v>
          </cell>
          <cell r="Q2467">
            <v>-8.7321576877186118</v>
          </cell>
          <cell r="R2467">
            <v>-4.3178938522479342</v>
          </cell>
          <cell r="S2467">
            <v>1.644353537576726</v>
          </cell>
          <cell r="T2467">
            <v>-0.4994948615020367</v>
          </cell>
          <cell r="U2467">
            <v>-1.5376067148056505</v>
          </cell>
          <cell r="V2467">
            <v>1.2205828017507248</v>
          </cell>
          <cell r="W2467">
            <v>-1.800317436062393</v>
          </cell>
        </row>
        <row r="2468">
          <cell r="A2468" t="str">
            <v>MT1319UBLA</v>
          </cell>
          <cell r="B2468" t="str">
            <v>MT</v>
          </cell>
          <cell r="C2468">
            <v>1</v>
          </cell>
          <cell r="D2468">
            <v>0</v>
          </cell>
          <cell r="E2468">
            <v>319</v>
          </cell>
          <cell r="F2468">
            <v>0</v>
          </cell>
          <cell r="G2468" t="str">
            <v>UBLA</v>
          </cell>
          <cell r="H2468">
            <v>-10.247877010670811</v>
          </cell>
          <cell r="I2468">
            <v>-9.8868906077422416</v>
          </cell>
          <cell r="J2468">
            <v>-5.8862369953678861</v>
          </cell>
          <cell r="K2468">
            <v>-5.2675176057082753</v>
          </cell>
          <cell r="L2468">
            <v>-2.800332226638008</v>
          </cell>
          <cell r="M2468">
            <v>-12.031708896206981</v>
          </cell>
          <cell r="N2468">
            <v>-3.8076051819989583</v>
          </cell>
          <cell r="O2468">
            <v>2.6063810073548086</v>
          </cell>
          <cell r="P2468">
            <v>-2.7597344760617974</v>
          </cell>
          <cell r="Q2468">
            <v>-4.3729267542603587</v>
          </cell>
          <cell r="R2468">
            <v>-5.467728606459711</v>
          </cell>
          <cell r="S2468">
            <v>-5.2772140557529914</v>
          </cell>
          <cell r="T2468">
            <v>-4.5800969400369951</v>
          </cell>
          <cell r="U2468">
            <v>-5.5412160428103352</v>
          </cell>
          <cell r="V2468">
            <v>-5.4609152899308224</v>
          </cell>
          <cell r="W2468">
            <v>-5.3467458859603543</v>
          </cell>
        </row>
        <row r="2469">
          <cell r="A2469" t="str">
            <v>NL630XUNRQ</v>
          </cell>
          <cell r="B2469" t="str">
            <v>NL</v>
          </cell>
          <cell r="C2469">
            <v>6</v>
          </cell>
          <cell r="D2469">
            <v>0</v>
          </cell>
          <cell r="E2469">
            <v>30</v>
          </cell>
          <cell r="F2469">
            <v>435</v>
          </cell>
          <cell r="G2469" t="str">
            <v>XUNRQ</v>
          </cell>
          <cell r="H2469" t="e">
            <v>#N/A</v>
          </cell>
          <cell r="I2469">
            <v>-2.7200550075805241</v>
          </cell>
          <cell r="J2469">
            <v>-3.8705283067213991</v>
          </cell>
          <cell r="K2469">
            <v>1.5506005068171458</v>
          </cell>
          <cell r="L2469">
            <v>-0.82144285744647494</v>
          </cell>
          <cell r="M2469">
            <v>-1.9584556971912082</v>
          </cell>
          <cell r="N2469">
            <v>3.2908925027784752</v>
          </cell>
          <cell r="O2469">
            <v>3.9490530774682453</v>
          </cell>
          <cell r="P2469">
            <v>4.7384641680249473</v>
          </cell>
          <cell r="Q2469">
            <v>0.22128985372531496</v>
          </cell>
          <cell r="R2469">
            <v>-2.011972789577543</v>
          </cell>
          <cell r="S2469">
            <v>-7.8438564900362717E-2</v>
          </cell>
          <cell r="T2469">
            <v>1.1953596601502303</v>
          </cell>
          <cell r="U2469">
            <v>2.2097148140161949</v>
          </cell>
          <cell r="V2469">
            <v>4.3725326934767716</v>
          </cell>
          <cell r="W2469">
            <v>-0.15817964654930572</v>
          </cell>
        </row>
        <row r="2470">
          <cell r="A2470" t="str">
            <v>NL60VXGSP</v>
          </cell>
          <cell r="B2470" t="str">
            <v>NL</v>
          </cell>
          <cell r="C2470">
            <v>6</v>
          </cell>
          <cell r="D2470">
            <v>0</v>
          </cell>
          <cell r="E2470">
            <v>0</v>
          </cell>
          <cell r="F2470">
            <v>0</v>
          </cell>
          <cell r="G2470" t="str">
            <v>VXGSP</v>
          </cell>
          <cell r="H2470">
            <v>2.0002657833007476</v>
          </cell>
          <cell r="I2470">
            <v>-0.33530698150037175</v>
          </cell>
          <cell r="J2470">
            <v>1.9143777782846261</v>
          </cell>
          <cell r="K2470">
            <v>-2.5197833014605098</v>
          </cell>
          <cell r="L2470">
            <v>1.5700011818805537</v>
          </cell>
          <cell r="M2470">
            <v>2.292751234148338</v>
          </cell>
          <cell r="N2470">
            <v>0.50600248233758638</v>
          </cell>
          <cell r="O2470">
            <v>-0.20661685731824253</v>
          </cell>
          <cell r="P2470">
            <v>-2.0390594760653968</v>
          </cell>
          <cell r="Q2470">
            <v>0.20909457566153922</v>
          </cell>
          <cell r="R2470">
            <v>-8.31123431200953E-2</v>
          </cell>
          <cell r="S2470">
            <v>-1.076314185801841</v>
          </cell>
          <cell r="T2470">
            <v>1.5217380525103685</v>
          </cell>
          <cell r="U2470">
            <v>1.0009259187708786</v>
          </cell>
          <cell r="V2470">
            <v>-1.1053356772247502</v>
          </cell>
          <cell r="W2470">
            <v>0.56405470052300899</v>
          </cell>
        </row>
        <row r="2471">
          <cell r="A2471" t="str">
            <v>NL1319UBLA</v>
          </cell>
          <cell r="B2471" t="str">
            <v>NL</v>
          </cell>
          <cell r="C2471">
            <v>1</v>
          </cell>
          <cell r="D2471">
            <v>0</v>
          </cell>
          <cell r="E2471">
            <v>319</v>
          </cell>
          <cell r="F2471">
            <v>0</v>
          </cell>
          <cell r="G2471" t="str">
            <v>UBLA</v>
          </cell>
          <cell r="H2471">
            <v>5.8120755681203953</v>
          </cell>
          <cell r="I2471">
            <v>4.4118152960860657</v>
          </cell>
          <cell r="J2471">
            <v>5.5441112445469072</v>
          </cell>
          <cell r="K2471">
            <v>2.28160589741326</v>
          </cell>
          <cell r="L2471">
            <v>4.0961384592677756</v>
          </cell>
          <cell r="M2471">
            <v>6.0723514211886309</v>
          </cell>
          <cell r="N2471">
            <v>5.0369529918634175</v>
          </cell>
          <cell r="O2471">
            <v>5.8622483416234248</v>
          </cell>
          <cell r="P2471">
            <v>5.908647747643859</v>
          </cell>
          <cell r="Q2471">
            <v>8.3160282093879285</v>
          </cell>
          <cell r="R2471">
            <v>7.1426762782743509</v>
          </cell>
          <cell r="S2471">
            <v>9.2639958216728484</v>
          </cell>
          <cell r="T2471">
            <v>9.4049017221981206</v>
          </cell>
          <cell r="U2471">
            <v>7.7470729495957764</v>
          </cell>
          <cell r="V2471">
            <v>5.8701800570901685</v>
          </cell>
          <cell r="W2471">
            <v>5.3993695532493735</v>
          </cell>
        </row>
        <row r="2472">
          <cell r="A2472" t="str">
            <v>AT630XUNRQ</v>
          </cell>
          <cell r="B2472" t="str">
            <v>AT</v>
          </cell>
          <cell r="C2472">
            <v>6</v>
          </cell>
          <cell r="D2472">
            <v>0</v>
          </cell>
          <cell r="E2472">
            <v>30</v>
          </cell>
          <cell r="F2472">
            <v>435</v>
          </cell>
          <cell r="G2472" t="str">
            <v>XUNRQ</v>
          </cell>
          <cell r="H2472" t="e">
            <v>#N/A</v>
          </cell>
          <cell r="I2472">
            <v>-3.7342599003996946</v>
          </cell>
          <cell r="J2472">
            <v>-4.6087975439319528</v>
          </cell>
          <cell r="K2472">
            <v>-0.92755671054588484</v>
          </cell>
          <cell r="L2472">
            <v>-1.9341680075271039</v>
          </cell>
          <cell r="M2472">
            <v>-4.7508773599706071</v>
          </cell>
          <cell r="N2472">
            <v>-0.96160455285321245</v>
          </cell>
          <cell r="O2472">
            <v>-1.0329731512215501</v>
          </cell>
          <cell r="P2472">
            <v>2.8491651845973465</v>
          </cell>
          <cell r="Q2472">
            <v>-0.41442800923696677</v>
          </cell>
          <cell r="R2472">
            <v>-1.1385734224981681</v>
          </cell>
          <cell r="S2472">
            <v>0.20269275855404612</v>
          </cell>
          <cell r="T2472">
            <v>-0.28945144058829531</v>
          </cell>
          <cell r="U2472">
            <v>0.33333654330185425</v>
          </cell>
          <cell r="V2472">
            <v>1.1454443258754221</v>
          </cell>
          <cell r="W2472">
            <v>-9.2165223014117892E-2</v>
          </cell>
        </row>
        <row r="2473">
          <cell r="A2473" t="str">
            <v>AT60VXGSP</v>
          </cell>
          <cell r="B2473" t="str">
            <v>AT</v>
          </cell>
          <cell r="C2473">
            <v>6</v>
          </cell>
          <cell r="D2473">
            <v>0</v>
          </cell>
          <cell r="E2473">
            <v>0</v>
          </cell>
          <cell r="F2473">
            <v>0</v>
          </cell>
          <cell r="G2473" t="str">
            <v>VXGSP</v>
          </cell>
          <cell r="H2473">
            <v>-2.7332662846764721</v>
          </cell>
          <cell r="I2473">
            <v>-0.3330364884931214</v>
          </cell>
          <cell r="J2473">
            <v>1.8342352172596055</v>
          </cell>
          <cell r="K2473">
            <v>-1.8147313068709536</v>
          </cell>
          <cell r="L2473">
            <v>-1.3247287086910808</v>
          </cell>
          <cell r="M2473">
            <v>1.7272225589720858</v>
          </cell>
          <cell r="N2473">
            <v>4.1306714185000537</v>
          </cell>
          <cell r="O2473">
            <v>2.65296452072179</v>
          </cell>
          <cell r="P2473">
            <v>-3.0129864995572464</v>
          </cell>
          <cell r="Q2473">
            <v>1.5203263693925662</v>
          </cell>
          <cell r="R2473">
            <v>0.5986920200715895</v>
          </cell>
          <cell r="S2473">
            <v>-2.4419296993216544</v>
          </cell>
          <cell r="T2473">
            <v>2.3361965432380005</v>
          </cell>
          <cell r="U2473">
            <v>-0.34675082856849837</v>
          </cell>
          <cell r="V2473">
            <v>-0.68440513085371579</v>
          </cell>
          <cell r="W2473">
            <v>-0.20307734589095627</v>
          </cell>
        </row>
        <row r="2474">
          <cell r="A2474" t="str">
            <v>AT1319UBLA</v>
          </cell>
          <cell r="B2474" t="str">
            <v>AT</v>
          </cell>
          <cell r="C2474">
            <v>1</v>
          </cell>
          <cell r="D2474">
            <v>0</v>
          </cell>
          <cell r="E2474">
            <v>319</v>
          </cell>
          <cell r="F2474">
            <v>0</v>
          </cell>
          <cell r="G2474" t="str">
            <v>UBLA</v>
          </cell>
          <cell r="H2474">
            <v>-2.9764894029788778</v>
          </cell>
          <cell r="I2474">
            <v>-2.8676772747187989</v>
          </cell>
          <cell r="J2474">
            <v>-2.4077139193222252</v>
          </cell>
          <cell r="K2474">
            <v>-1.673469712830097</v>
          </cell>
          <cell r="L2474">
            <v>-1.5729229252360928</v>
          </cell>
          <cell r="M2474">
            <v>-0.93981168205031396</v>
          </cell>
          <cell r="N2474">
            <v>-1.0498707920473616</v>
          </cell>
          <cell r="O2474">
            <v>2.5446141271199902</v>
          </cell>
          <cell r="P2474">
            <v>1.7378412486784174</v>
          </cell>
          <cell r="Q2474">
            <v>2.114121646462193</v>
          </cell>
          <cell r="R2474">
            <v>2.0285527162470016</v>
          </cell>
          <cell r="S2474">
            <v>2.2251195507529133</v>
          </cell>
          <cell r="T2474">
            <v>3.301840935273233</v>
          </cell>
          <cell r="U2474">
            <v>3.1666009992838307</v>
          </cell>
          <cell r="V2474">
            <v>2.5543844370959565</v>
          </cell>
          <cell r="W2474">
            <v>2.6769799118663244</v>
          </cell>
        </row>
        <row r="2475">
          <cell r="A2475" t="str">
            <v>PL630XUNRQ</v>
          </cell>
          <cell r="B2475" t="str">
            <v>PL</v>
          </cell>
          <cell r="C2475">
            <v>6</v>
          </cell>
          <cell r="D2475">
            <v>0</v>
          </cell>
          <cell r="E2475">
            <v>30</v>
          </cell>
          <cell r="F2475">
            <v>435</v>
          </cell>
          <cell r="G2475" t="str">
            <v>XUNRQ</v>
          </cell>
          <cell r="H2475" t="e">
            <v>#N/A</v>
          </cell>
          <cell r="I2475">
            <v>10.512376486362118</v>
          </cell>
          <cell r="J2475">
            <v>3.65016310909132</v>
          </cell>
          <cell r="K2475">
            <v>3.9324021148221311</v>
          </cell>
          <cell r="L2475">
            <v>-6.149337730893178</v>
          </cell>
          <cell r="M2475">
            <v>5.9903706250026278</v>
          </cell>
          <cell r="N2475">
            <v>14.072846123230743</v>
          </cell>
          <cell r="O2475">
            <v>-8.5362289472604829</v>
          </cell>
          <cell r="P2475">
            <v>-14.885950457616303</v>
          </cell>
          <cell r="Q2475">
            <v>-5.1935027128347633</v>
          </cell>
          <cell r="R2475">
            <v>10.940267417816795</v>
          </cell>
          <cell r="S2475">
            <v>1.0335648671967013</v>
          </cell>
          <cell r="T2475">
            <v>3.4121674523594825</v>
          </cell>
          <cell r="U2475">
            <v>11.640589749486496</v>
          </cell>
          <cell r="V2475">
            <v>-12.708655628976695</v>
          </cell>
          <cell r="W2475">
            <v>-0.63031958613007921</v>
          </cell>
        </row>
        <row r="2476">
          <cell r="A2476" t="str">
            <v>PL60VXGSP</v>
          </cell>
          <cell r="B2476" t="str">
            <v>PL</v>
          </cell>
          <cell r="C2476">
            <v>6</v>
          </cell>
          <cell r="D2476">
            <v>0</v>
          </cell>
          <cell r="E2476">
            <v>0</v>
          </cell>
          <cell r="F2476">
            <v>0</v>
          </cell>
          <cell r="G2476" t="str">
            <v>VXGSP</v>
          </cell>
          <cell r="H2476">
            <v>13.965646924720998</v>
          </cell>
          <cell r="I2476">
            <v>6.6462088466671343</v>
          </cell>
          <cell r="J2476">
            <v>2.53494463504218</v>
          </cell>
          <cell r="K2476">
            <v>4.2115353234902564</v>
          </cell>
          <cell r="L2476">
            <v>-8.7647342126040417</v>
          </cell>
          <cell r="M2476">
            <v>10.829088522041852</v>
          </cell>
          <cell r="N2476">
            <v>0.47784866499311907</v>
          </cell>
          <cell r="O2476">
            <v>3.4502595548637771</v>
          </cell>
          <cell r="P2476">
            <v>9.364708749872964</v>
          </cell>
          <cell r="Q2476">
            <v>5.1492556644869181</v>
          </cell>
          <cell r="R2476">
            <v>1.0970404728017913</v>
          </cell>
          <cell r="S2476">
            <v>4.0810161435617998</v>
          </cell>
          <cell r="T2476">
            <v>2.6115318702239376</v>
          </cell>
          <cell r="U2476">
            <v>1.2691489565194836</v>
          </cell>
          <cell r="V2476">
            <v>1.7178967717092153</v>
          </cell>
          <cell r="W2476">
            <v>1.0089974964389237</v>
          </cell>
        </row>
        <row r="2477">
          <cell r="A2477" t="str">
            <v>PL1319UBLA</v>
          </cell>
          <cell r="B2477" t="str">
            <v>PL</v>
          </cell>
          <cell r="C2477">
            <v>1</v>
          </cell>
          <cell r="D2477">
            <v>0</v>
          </cell>
          <cell r="E2477">
            <v>319</v>
          </cell>
          <cell r="F2477">
            <v>0</v>
          </cell>
          <cell r="G2477" t="str">
            <v>UBLA</v>
          </cell>
          <cell r="H2477">
            <v>1.6060636613269599</v>
          </cell>
          <cell r="I2477">
            <v>-0.9731651658476077</v>
          </cell>
          <cell r="J2477">
            <v>-3.3348015826045447</v>
          </cell>
          <cell r="K2477">
            <v>-3.7914668282016035</v>
          </cell>
          <cell r="L2477">
            <v>-5.0612298854718727</v>
          </cell>
          <cell r="M2477">
            <v>-5.3734796031048742</v>
          </cell>
          <cell r="N2477">
            <v>-2.3537515842188714</v>
          </cell>
          <cell r="O2477">
            <v>-2.1495761695222972</v>
          </cell>
          <cell r="P2477">
            <v>-1.7295731750708057</v>
          </cell>
          <cell r="Q2477">
            <v>-3.9436994477241605</v>
          </cell>
          <cell r="R2477">
            <v>-0.91223245757661442</v>
          </cell>
          <cell r="S2477">
            <v>-2.3154983203321415</v>
          </cell>
          <cell r="T2477">
            <v>-3.5775730770736156</v>
          </cell>
          <cell r="U2477">
            <v>-4.078805953799181</v>
          </cell>
          <cell r="V2477">
            <v>-3.4828881165358849</v>
          </cell>
          <cell r="W2477">
            <v>-2.869932210096827</v>
          </cell>
        </row>
        <row r="2478">
          <cell r="A2478" t="str">
            <v>PT630XUNRQ</v>
          </cell>
          <cell r="B2478" t="str">
            <v>PT</v>
          </cell>
          <cell r="C2478">
            <v>6</v>
          </cell>
          <cell r="D2478">
            <v>0</v>
          </cell>
          <cell r="E2478">
            <v>30</v>
          </cell>
          <cell r="F2478">
            <v>435</v>
          </cell>
          <cell r="G2478" t="str">
            <v>XUNRQ</v>
          </cell>
          <cell r="H2478" t="e">
            <v>#N/A</v>
          </cell>
          <cell r="I2478">
            <v>3.1719626290076297</v>
          </cell>
          <cell r="J2478">
            <v>0.73005375674917161</v>
          </cell>
          <cell r="K2478">
            <v>0.86437931746146113</v>
          </cell>
          <cell r="L2478">
            <v>0.13505386937877617</v>
          </cell>
          <cell r="M2478">
            <v>-0.3556686702583689</v>
          </cell>
          <cell r="N2478">
            <v>1.5357977107447462</v>
          </cell>
          <cell r="O2478">
            <v>2.0991016282659425</v>
          </cell>
          <cell r="P2478">
            <v>5.0839618451527402</v>
          </cell>
          <cell r="Q2478">
            <v>0.62571721247040024</v>
          </cell>
          <cell r="R2478">
            <v>1.3921237953555154</v>
          </cell>
          <cell r="S2478">
            <v>-0.37043319057477042</v>
          </cell>
          <cell r="T2478">
            <v>0.37672835366173718</v>
          </cell>
          <cell r="U2478">
            <v>2.4615105937875636</v>
          </cell>
          <cell r="V2478">
            <v>1.8281597721261367</v>
          </cell>
          <cell r="W2478">
            <v>2.0056328195034556</v>
          </cell>
        </row>
        <row r="2479">
          <cell r="A2479" t="str">
            <v>PT60VXGSP</v>
          </cell>
          <cell r="B2479" t="str">
            <v>PT</v>
          </cell>
          <cell r="C2479">
            <v>6</v>
          </cell>
          <cell r="D2479">
            <v>0</v>
          </cell>
          <cell r="E2479">
            <v>0</v>
          </cell>
          <cell r="F2479">
            <v>0</v>
          </cell>
          <cell r="G2479" t="str">
            <v>VXGSP</v>
          </cell>
          <cell r="H2479">
            <v>1.0642819450548568</v>
          </cell>
          <cell r="I2479">
            <v>0.23487483338058279</v>
          </cell>
          <cell r="J2479">
            <v>-3.3913584485859793</v>
          </cell>
          <cell r="K2479">
            <v>-1.7120085086747783</v>
          </cell>
          <cell r="L2479">
            <v>-4.9883808784787265</v>
          </cell>
          <cell r="M2479">
            <v>-2.5368383562792474</v>
          </cell>
          <cell r="N2479">
            <v>-0.28749296748377118</v>
          </cell>
          <cell r="O2479">
            <v>-0.29962919693956591</v>
          </cell>
          <cell r="P2479">
            <v>-2.8726779697818561E-2</v>
          </cell>
          <cell r="Q2479">
            <v>-3.7629413730572603</v>
          </cell>
          <cell r="R2479">
            <v>-4.2854601177178768</v>
          </cell>
          <cell r="S2479">
            <v>-0.10100179976096912</v>
          </cell>
          <cell r="T2479">
            <v>2.2845617507755378</v>
          </cell>
          <cell r="U2479">
            <v>-1.3895769353671206</v>
          </cell>
          <cell r="V2479">
            <v>-0.54694230322488435</v>
          </cell>
          <cell r="W2479">
            <v>0.65839261516762448</v>
          </cell>
        </row>
        <row r="2480">
          <cell r="A2480" t="str">
            <v>PT1319UBLA</v>
          </cell>
          <cell r="B2480" t="str">
            <v>PT</v>
          </cell>
          <cell r="C2480">
            <v>1</v>
          </cell>
          <cell r="D2480">
            <v>0</v>
          </cell>
          <cell r="E2480">
            <v>319</v>
          </cell>
          <cell r="F2480">
            <v>0</v>
          </cell>
          <cell r="G2480" t="str">
            <v>UBLA</v>
          </cell>
          <cell r="H2480">
            <v>-0.3511945312316474</v>
          </cell>
          <cell r="I2480">
            <v>-1.6576435232244664</v>
          </cell>
          <cell r="J2480">
            <v>-3.3166084769689332</v>
          </cell>
          <cell r="K2480">
            <v>-4.8221698684572534</v>
          </cell>
          <cell r="L2480">
            <v>-6.3377790232325983</v>
          </cell>
          <cell r="M2480">
            <v>-9.028855763710208</v>
          </cell>
          <cell r="N2480">
            <v>-8.6645569816036705</v>
          </cell>
          <cell r="O2480">
            <v>-6.6797308791909833</v>
          </cell>
          <cell r="P2480">
            <v>-4.0729646902449881</v>
          </cell>
          <cell r="Q2480">
            <v>-6.0646786190053295</v>
          </cell>
          <cell r="R2480">
            <v>-8.2714773613513124</v>
          </cell>
          <cell r="S2480">
            <v>-9.2559862465705187</v>
          </cell>
          <cell r="T2480">
            <v>-8.6533704514063636</v>
          </cell>
          <cell r="U2480">
            <v>-10.185569932834799</v>
          </cell>
          <cell r="V2480">
            <v>-8.170961194768573</v>
          </cell>
          <cell r="W2480">
            <v>-8.6781599307408364</v>
          </cell>
        </row>
        <row r="2481">
          <cell r="A2481" t="str">
            <v>RO630XUNRQ</v>
          </cell>
          <cell r="B2481" t="str">
            <v>RO</v>
          </cell>
          <cell r="C2481">
            <v>6</v>
          </cell>
          <cell r="D2481">
            <v>0</v>
          </cell>
          <cell r="E2481">
            <v>30</v>
          </cell>
          <cell r="F2481">
            <v>435</v>
          </cell>
          <cell r="G2481" t="str">
            <v>XUNRQ</v>
          </cell>
          <cell r="H2481" t="e">
            <v>#N/A</v>
          </cell>
          <cell r="I2481">
            <v>-3.7531976863599104</v>
          </cell>
          <cell r="J2481">
            <v>-0.77243578428186632</v>
          </cell>
          <cell r="K2481">
            <v>58.22283091951472</v>
          </cell>
          <cell r="L2481">
            <v>-19.52414590485122</v>
          </cell>
          <cell r="M2481">
            <v>37.898082408189325</v>
          </cell>
          <cell r="N2481">
            <v>2.7779691108614113</v>
          </cell>
          <cell r="O2481">
            <v>-3.9247686192818709</v>
          </cell>
          <cell r="P2481">
            <v>1.8122168090635826</v>
          </cell>
          <cell r="Q2481">
            <v>-5.1464155746756006</v>
          </cell>
          <cell r="R2481">
            <v>32.912581683088881</v>
          </cell>
          <cell r="S2481">
            <v>6.8127227052940498</v>
          </cell>
          <cell r="T2481">
            <v>19.838070209526748</v>
          </cell>
          <cell r="U2481">
            <v>1.57952360999849</v>
          </cell>
          <cell r="V2481">
            <v>-3.4866782696136189</v>
          </cell>
          <cell r="W2481">
            <v>5.3267409807348454</v>
          </cell>
        </row>
        <row r="2482">
          <cell r="A2482" t="str">
            <v>RO60VXGSP</v>
          </cell>
          <cell r="B2482" t="str">
            <v>RO</v>
          </cell>
          <cell r="C2482">
            <v>6</v>
          </cell>
          <cell r="D2482">
            <v>0</v>
          </cell>
          <cell r="E2482">
            <v>0</v>
          </cell>
          <cell r="F2482">
            <v>0</v>
          </cell>
          <cell r="G2482" t="str">
            <v>VXGSP</v>
          </cell>
          <cell r="H2482">
            <v>6.7264236218592011</v>
          </cell>
          <cell r="I2482">
            <v>-2.479976127389838</v>
          </cell>
          <cell r="J2482">
            <v>0.67912252522832617</v>
          </cell>
          <cell r="K2482">
            <v>-10.307034090309998</v>
          </cell>
          <cell r="L2482">
            <v>3.4512471524729138</v>
          </cell>
          <cell r="M2482">
            <v>10.206211624116657</v>
          </cell>
          <cell r="N2482">
            <v>12.038216028502102</v>
          </cell>
          <cell r="O2482">
            <v>15.372605410092156</v>
          </cell>
          <cell r="P2482">
            <v>4.8635446167030194</v>
          </cell>
          <cell r="Q2482">
            <v>5.8003659970568888</v>
          </cell>
          <cell r="R2482">
            <v>1.7293031891747468</v>
          </cell>
          <cell r="S2482">
            <v>1.7189833870814297</v>
          </cell>
          <cell r="T2482">
            <v>1.6286568744658059</v>
          </cell>
          <cell r="U2482">
            <v>8.649095746554881</v>
          </cell>
          <cell r="V2482">
            <v>4.1660439709259922</v>
          </cell>
          <cell r="W2482">
            <v>0.3729624790326902</v>
          </cell>
        </row>
        <row r="2483">
          <cell r="A2483" t="str">
            <v>RO1319UBLA</v>
          </cell>
          <cell r="B2483" t="str">
            <v>RO</v>
          </cell>
          <cell r="C2483">
            <v>1</v>
          </cell>
          <cell r="D2483">
            <v>0</v>
          </cell>
          <cell r="E2483">
            <v>319</v>
          </cell>
          <cell r="F2483">
            <v>0</v>
          </cell>
          <cell r="G2483" t="str">
            <v>UBLA</v>
          </cell>
          <cell r="H2483">
            <v>-3.5856131862952361</v>
          </cell>
          <cell r="I2483">
            <v>-7.039963422561228</v>
          </cell>
          <cell r="J2483">
            <v>-6.1590024264042755</v>
          </cell>
          <cell r="K2483">
            <v>-7.1701522372231858</v>
          </cell>
          <cell r="L2483">
            <v>-1.5545779864442146</v>
          </cell>
          <cell r="M2483">
            <v>-4.0200648665649545</v>
          </cell>
          <cell r="N2483">
            <v>-5.3324563860007013</v>
          </cell>
          <cell r="O2483">
            <v>-0.76853246676358555</v>
          </cell>
          <cell r="P2483">
            <v>-4.4380826186409603</v>
          </cell>
          <cell r="Q2483">
            <v>-4.875084893761521</v>
          </cell>
          <cell r="R2483">
            <v>-7.8554554937003962</v>
          </cell>
          <cell r="S2483">
            <v>-10.442749845785848</v>
          </cell>
          <cell r="T2483">
            <v>-12.959275513825782</v>
          </cell>
          <cell r="U2483">
            <v>-12.249008915004794</v>
          </cell>
          <cell r="V2483">
            <v>-11.243237868531613</v>
          </cell>
          <cell r="W2483">
            <v>-10.464882885867368</v>
          </cell>
        </row>
        <row r="2484">
          <cell r="A2484" t="str">
            <v>SI630XUNRQ</v>
          </cell>
          <cell r="B2484" t="str">
            <v>SI</v>
          </cell>
          <cell r="C2484">
            <v>6</v>
          </cell>
          <cell r="D2484">
            <v>0</v>
          </cell>
          <cell r="E2484">
            <v>30</v>
          </cell>
          <cell r="F2484">
            <v>435</v>
          </cell>
          <cell r="G2484" t="str">
            <v>XUNRQ</v>
          </cell>
          <cell r="H2484" t="e">
            <v>#N/A</v>
          </cell>
          <cell r="I2484">
            <v>-5.5467637021176186</v>
          </cell>
          <cell r="J2484">
            <v>-1.3359130600461011</v>
          </cell>
          <cell r="K2484">
            <v>1.3288063024655239</v>
          </cell>
          <cell r="L2484">
            <v>-2.255491705659729</v>
          </cell>
          <cell r="M2484">
            <v>-2.8911645338851932</v>
          </cell>
          <cell r="N2484">
            <v>1.1391726639706334</v>
          </cell>
          <cell r="O2484">
            <v>1.0710945922771664</v>
          </cell>
          <cell r="P2484">
            <v>1.5990200861545123</v>
          </cell>
          <cell r="Q2484">
            <v>1.4048694170839315</v>
          </cell>
          <cell r="R2484">
            <v>-1.6686909387464977</v>
          </cell>
          <cell r="S2484">
            <v>6.2667480316025426E-2</v>
          </cell>
          <cell r="T2484">
            <v>0.71461093210409832</v>
          </cell>
          <cell r="U2484">
            <v>2.8675286352613849</v>
          </cell>
          <cell r="V2484">
            <v>2.2105896372783596</v>
          </cell>
          <cell r="W2484">
            <v>3.0183335915682008</v>
          </cell>
        </row>
        <row r="2485">
          <cell r="A2485" t="str">
            <v>SI60VXGSP</v>
          </cell>
          <cell r="B2485" t="str">
            <v>SI</v>
          </cell>
          <cell r="C2485">
            <v>6</v>
          </cell>
          <cell r="D2485">
            <v>0</v>
          </cell>
          <cell r="E2485">
            <v>0</v>
          </cell>
          <cell r="F2485">
            <v>0</v>
          </cell>
          <cell r="G2485" t="str">
            <v>VXGSP</v>
          </cell>
          <cell r="H2485">
            <v>-6.4190984123865373</v>
          </cell>
          <cell r="I2485">
            <v>-1.2936435701879523</v>
          </cell>
          <cell r="J2485">
            <v>1.593674217619423</v>
          </cell>
          <cell r="K2485">
            <v>-2.0155853876463459</v>
          </cell>
          <cell r="L2485">
            <v>-4.8024462222935549</v>
          </cell>
          <cell r="M2485">
            <v>1.6279974994072965</v>
          </cell>
          <cell r="N2485">
            <v>4.3250653307121745</v>
          </cell>
          <cell r="O2485">
            <v>5.8800619611497407</v>
          </cell>
          <cell r="P2485">
            <v>-1.1769058713289926</v>
          </cell>
          <cell r="Q2485">
            <v>3.8861962420640772</v>
          </cell>
          <cell r="R2485">
            <v>4.2497960991853212</v>
          </cell>
          <cell r="S2485">
            <v>2.9517827720698886</v>
          </cell>
          <cell r="T2485">
            <v>6.8634422484637581</v>
          </cell>
          <cell r="U2485">
            <v>3.1147342945370804</v>
          </cell>
          <cell r="V2485">
            <v>1.7724004574417807</v>
          </cell>
          <cell r="W2485">
            <v>1.3790113323690623</v>
          </cell>
        </row>
        <row r="2486">
          <cell r="A2486" t="str">
            <v>SI1319UBLA</v>
          </cell>
          <cell r="B2486" t="str">
            <v>SI</v>
          </cell>
          <cell r="C2486">
            <v>1</v>
          </cell>
          <cell r="D2486">
            <v>0</v>
          </cell>
          <cell r="E2486">
            <v>319</v>
          </cell>
          <cell r="F2486">
            <v>0</v>
          </cell>
          <cell r="G2486" t="str">
            <v>UBLA</v>
          </cell>
          <cell r="H2486">
            <v>-0.80287539160210797</v>
          </cell>
          <cell r="I2486">
            <v>-0.12337584631279823</v>
          </cell>
          <cell r="J2486">
            <v>-0.34052759569010504</v>
          </cell>
          <cell r="K2486">
            <v>-1.0929151574505949</v>
          </cell>
          <cell r="L2486">
            <v>-3.7036177597057378</v>
          </cell>
          <cell r="M2486">
            <v>-3.1998839868900855</v>
          </cell>
          <cell r="N2486">
            <v>-0.33349052447291749</v>
          </cell>
          <cell r="O2486">
            <v>0.95099284604335943</v>
          </cell>
          <cell r="P2486">
            <v>-0.79557092367456617</v>
          </cell>
          <cell r="Q2486">
            <v>-2.5291993355837596</v>
          </cell>
          <cell r="R2486">
            <v>-1.6771421275178473</v>
          </cell>
          <cell r="S2486">
            <v>-2.2591295912404425</v>
          </cell>
          <cell r="T2486">
            <v>-3.6672629176924101</v>
          </cell>
          <cell r="U2486">
            <v>-5.7211525260448104</v>
          </cell>
          <cell r="V2486">
            <v>-5.844155101990788</v>
          </cell>
          <cell r="W2486">
            <v>-5.9678783095478609</v>
          </cell>
        </row>
        <row r="2487">
          <cell r="A2487" t="str">
            <v>SK630XUNRQ</v>
          </cell>
          <cell r="B2487" t="str">
            <v>SK</v>
          </cell>
          <cell r="C2487">
            <v>6</v>
          </cell>
          <cell r="D2487">
            <v>0</v>
          </cell>
          <cell r="E2487">
            <v>30</v>
          </cell>
          <cell r="F2487">
            <v>435</v>
          </cell>
          <cell r="G2487" t="str">
            <v>XUNRQ</v>
          </cell>
          <cell r="H2487" t="e">
            <v>#N/A</v>
          </cell>
          <cell r="I2487">
            <v>3.290258011113667</v>
          </cell>
          <cell r="J2487">
            <v>10.619243020758162</v>
          </cell>
          <cell r="K2487">
            <v>-0.65548259774450557</v>
          </cell>
          <cell r="L2487">
            <v>-8.3445864541427444</v>
          </cell>
          <cell r="M2487">
            <v>9.2968849017156518</v>
          </cell>
          <cell r="N2487">
            <v>-2.105877165463832</v>
          </cell>
          <cell r="O2487">
            <v>2.9948571693823256</v>
          </cell>
          <cell r="P2487">
            <v>8.1116541180759949</v>
          </cell>
          <cell r="Q2487">
            <v>6.9718900535908235</v>
          </cell>
          <cell r="R2487">
            <v>5.9198136945024071</v>
          </cell>
          <cell r="S2487">
            <v>4.2773676813109285</v>
          </cell>
          <cell r="T2487">
            <v>8.7839055827147572</v>
          </cell>
          <cell r="U2487">
            <v>8.7446121114122413</v>
          </cell>
          <cell r="V2487">
            <v>8.0005285618945479</v>
          </cell>
          <cell r="W2487">
            <v>3.8156744724136216</v>
          </cell>
        </row>
        <row r="2488">
          <cell r="A2488" t="str">
            <v>SK60VXGSP</v>
          </cell>
          <cell r="B2488" t="str">
            <v>SK</v>
          </cell>
          <cell r="C2488">
            <v>6</v>
          </cell>
          <cell r="D2488">
            <v>0</v>
          </cell>
          <cell r="E2488">
            <v>0</v>
          </cell>
          <cell r="F2488">
            <v>0</v>
          </cell>
          <cell r="G2488" t="str">
            <v>VXGSP</v>
          </cell>
          <cell r="H2488">
            <v>-8.7326605593559101</v>
          </cell>
          <cell r="I2488">
            <v>-9.238476372930581</v>
          </cell>
          <cell r="J2488">
            <v>-3.4010987949785743</v>
          </cell>
          <cell r="K2488">
            <v>9.9385738924703926</v>
          </cell>
          <cell r="L2488">
            <v>5.4322816149161124</v>
          </cell>
          <cell r="M2488">
            <v>-3.2612879624287383</v>
          </cell>
          <cell r="N2488">
            <v>3.0196289956826661</v>
          </cell>
          <cell r="O2488">
            <v>3.6779795412211547</v>
          </cell>
          <cell r="P2488">
            <v>10.068629065896207</v>
          </cell>
          <cell r="Q2488">
            <v>-2.4209153481046353</v>
          </cell>
          <cell r="R2488">
            <v>3.6443831878598454</v>
          </cell>
          <cell r="S2488">
            <v>9.1872581191016156</v>
          </cell>
          <cell r="T2488">
            <v>5.515395916796928</v>
          </cell>
          <cell r="U2488">
            <v>3.4316612444666994</v>
          </cell>
          <cell r="V2488">
            <v>2.5567817382053493</v>
          </cell>
          <cell r="W2488">
            <v>1.0945903562257886</v>
          </cell>
        </row>
        <row r="2489">
          <cell r="A2489" t="str">
            <v>SK1319UBLA</v>
          </cell>
          <cell r="B2489" t="str">
            <v>SK</v>
          </cell>
          <cell r="C2489">
            <v>1</v>
          </cell>
          <cell r="D2489">
            <v>0</v>
          </cell>
          <cell r="E2489">
            <v>319</v>
          </cell>
          <cell r="F2489">
            <v>0</v>
          </cell>
          <cell r="G2489" t="str">
            <v>UBLA</v>
          </cell>
          <cell r="H2489">
            <v>2.084450678658361</v>
          </cell>
          <cell r="I2489">
            <v>-9.9874398997660823</v>
          </cell>
          <cell r="J2489">
            <v>-9.5032806161853021</v>
          </cell>
          <cell r="K2489">
            <v>-9.5135392984735301</v>
          </cell>
          <cell r="L2489">
            <v>-3.775011399693331</v>
          </cell>
          <cell r="M2489">
            <v>-2.6960175977757772</v>
          </cell>
          <cell r="N2489">
            <v>-7.1917327789936936</v>
          </cell>
          <cell r="O2489">
            <v>-9.4192955092546669</v>
          </cell>
          <cell r="P2489">
            <v>-6.6135983154150004</v>
          </cell>
          <cell r="Q2489">
            <v>-6.437540105224361</v>
          </cell>
          <cell r="R2489">
            <v>-9.0046181153162443</v>
          </cell>
          <cell r="S2489">
            <v>-6.9904869115185146</v>
          </cell>
          <cell r="T2489">
            <v>-4.6544626699000036</v>
          </cell>
          <cell r="U2489">
            <v>-5.3882080651950828</v>
          </cell>
          <cell r="V2489">
            <v>-5.6534851897274665</v>
          </cell>
          <cell r="W2489">
            <v>-5.9129834920236428</v>
          </cell>
        </row>
        <row r="2490">
          <cell r="A2490" t="str">
            <v>FI630XUNRQ</v>
          </cell>
          <cell r="B2490" t="str">
            <v>FI</v>
          </cell>
          <cell r="C2490">
            <v>6</v>
          </cell>
          <cell r="D2490">
            <v>0</v>
          </cell>
          <cell r="E2490">
            <v>30</v>
          </cell>
          <cell r="F2490">
            <v>435</v>
          </cell>
          <cell r="G2490" t="str">
            <v>XUNRQ</v>
          </cell>
          <cell r="H2490" t="e">
            <v>#N/A</v>
          </cell>
          <cell r="I2490">
            <v>-4.2128754022507486</v>
          </cell>
          <cell r="J2490">
            <v>-5.8424279158239223</v>
          </cell>
          <cell r="K2490">
            <v>-1.2168181561795111</v>
          </cell>
          <cell r="L2490">
            <v>-2.487245066793875</v>
          </cell>
          <cell r="M2490">
            <v>-5.7136708939130143</v>
          </cell>
          <cell r="N2490">
            <v>2.2159584286138179</v>
          </cell>
          <cell r="O2490">
            <v>0.91698154737884785</v>
          </cell>
          <cell r="P2490">
            <v>4.5979080308245601</v>
          </cell>
          <cell r="Q2490">
            <v>1.0340738450236531</v>
          </cell>
          <cell r="R2490">
            <v>0.52613119769961969</v>
          </cell>
          <cell r="S2490">
            <v>-1.2838410972386027</v>
          </cell>
          <cell r="T2490">
            <v>6.9416716142733925E-2</v>
          </cell>
          <cell r="U2490">
            <v>4.0508609448298261</v>
          </cell>
          <cell r="V2490">
            <v>3.5298029558004318</v>
          </cell>
          <cell r="W2490">
            <v>1.7180022041641818</v>
          </cell>
        </row>
        <row r="2491">
          <cell r="A2491" t="str">
            <v>FI60VXGSP</v>
          </cell>
          <cell r="B2491" t="str">
            <v>FI</v>
          </cell>
          <cell r="C2491">
            <v>6</v>
          </cell>
          <cell r="D2491">
            <v>0</v>
          </cell>
          <cell r="E2491">
            <v>0</v>
          </cell>
          <cell r="F2491">
            <v>0</v>
          </cell>
          <cell r="G2491" t="str">
            <v>VXGSP</v>
          </cell>
          <cell r="H2491">
            <v>0.65287571874554917</v>
          </cell>
          <cell r="I2491">
            <v>-0.50291163557829588</v>
          </cell>
          <cell r="J2491">
            <v>2.6136870852014216</v>
          </cell>
          <cell r="K2491">
            <v>-0.63981827567902716</v>
          </cell>
          <cell r="L2491">
            <v>4.8589326756073747</v>
          </cell>
          <cell r="M2491">
            <v>5.0880806993972794</v>
          </cell>
          <cell r="N2491">
            <v>1.103804103103756</v>
          </cell>
          <cell r="O2491">
            <v>0.82697567489238288</v>
          </cell>
          <cell r="P2491">
            <v>-5.4596604502493262</v>
          </cell>
          <cell r="Q2491">
            <v>0.1414912906736232</v>
          </cell>
          <cell r="R2491">
            <v>-3.9460465879126438E-2</v>
          </cell>
          <cell r="S2491">
            <v>2.2747256608852684</v>
          </cell>
          <cell r="T2491">
            <v>2.5095204597386012</v>
          </cell>
          <cell r="U2491">
            <v>-0.87427107573184726</v>
          </cell>
          <cell r="V2491">
            <v>-1.4108876254408265</v>
          </cell>
          <cell r="W2491">
            <v>-0.4514028836436812</v>
          </cell>
        </row>
        <row r="2492">
          <cell r="A2492" t="str">
            <v>FI1319UBLA</v>
          </cell>
          <cell r="B2492" t="str">
            <v>FI</v>
          </cell>
          <cell r="C2492">
            <v>1</v>
          </cell>
          <cell r="D2492">
            <v>0</v>
          </cell>
          <cell r="E2492">
            <v>319</v>
          </cell>
          <cell r="F2492">
            <v>0</v>
          </cell>
          <cell r="G2492" t="str">
            <v>UBLA</v>
          </cell>
          <cell r="H2492">
            <v>4.1411234830476662</v>
          </cell>
          <cell r="I2492">
            <v>4.1578512563219086</v>
          </cell>
          <cell r="J2492">
            <v>5.6315388474903836</v>
          </cell>
          <cell r="K2492">
            <v>5.8073110126290439</v>
          </cell>
          <cell r="L2492">
            <v>8.0083423627461361</v>
          </cell>
          <cell r="M2492">
            <v>8.7486391677754938</v>
          </cell>
          <cell r="N2492">
            <v>9.7127291446220738</v>
          </cell>
          <cell r="O2492">
            <v>10.140025282342647</v>
          </cell>
          <cell r="P2492">
            <v>6.1382230810344129</v>
          </cell>
          <cell r="Q2492">
            <v>7.8853917096064849</v>
          </cell>
          <cell r="R2492">
            <v>5.2207074077605107</v>
          </cell>
          <cell r="S2492">
            <v>6.1457965409689841</v>
          </cell>
          <cell r="T2492">
            <v>6.3721944651540605</v>
          </cell>
          <cell r="U2492">
            <v>5.1779889324110702</v>
          </cell>
          <cell r="V2492">
            <v>3.7350116538146119</v>
          </cell>
          <cell r="W2492">
            <v>3.2516674720408498</v>
          </cell>
        </row>
        <row r="2493">
          <cell r="A2493" t="str">
            <v>SE630XUNRQ</v>
          </cell>
          <cell r="B2493" t="str">
            <v>SE</v>
          </cell>
          <cell r="C2493">
            <v>6</v>
          </cell>
          <cell r="D2493">
            <v>0</v>
          </cell>
          <cell r="E2493">
            <v>30</v>
          </cell>
          <cell r="F2493">
            <v>435</v>
          </cell>
          <cell r="G2493" t="str">
            <v>XUNRQ</v>
          </cell>
          <cell r="H2493" t="e">
            <v>#N/A</v>
          </cell>
          <cell r="I2493">
            <v>13.554650809950818</v>
          </cell>
          <cell r="J2493">
            <v>-4.4099540716940888</v>
          </cell>
          <cell r="K2493">
            <v>-3.4580961097620988</v>
          </cell>
          <cell r="L2493">
            <v>-4.258950231000691</v>
          </cell>
          <cell r="M2493">
            <v>2.7659489282712224</v>
          </cell>
          <cell r="N2493">
            <v>-5.8628190663183144</v>
          </cell>
          <cell r="O2493">
            <v>1.0549468402686557</v>
          </cell>
          <cell r="P2493">
            <v>5.0363699189125422</v>
          </cell>
          <cell r="Q2493">
            <v>0.27889012733204321</v>
          </cell>
          <cell r="R2493">
            <v>-3.8756250412049886</v>
          </cell>
          <cell r="S2493">
            <v>-1.5802333104587896</v>
          </cell>
          <cell r="T2493">
            <v>3.8606609505767775</v>
          </cell>
          <cell r="U2493">
            <v>-1.3325396353518593</v>
          </cell>
          <cell r="V2493">
            <v>-10.543238986578229</v>
          </cell>
          <cell r="W2493">
            <v>-0.89346157759829792</v>
          </cell>
        </row>
        <row r="2494">
          <cell r="A2494" t="str">
            <v>SE60VXGSP</v>
          </cell>
          <cell r="B2494" t="str">
            <v>SE</v>
          </cell>
          <cell r="C2494">
            <v>6</v>
          </cell>
          <cell r="D2494">
            <v>0</v>
          </cell>
          <cell r="E2494">
            <v>0</v>
          </cell>
          <cell r="F2494">
            <v>0</v>
          </cell>
          <cell r="G2494" t="str">
            <v>VXGSP</v>
          </cell>
          <cell r="H2494">
            <v>3.5038025441086473</v>
          </cell>
          <cell r="I2494">
            <v>-2.2756724974868581</v>
          </cell>
          <cell r="J2494">
            <v>3.0457817428332978</v>
          </cell>
          <cell r="K2494">
            <v>-0.30123559510101261</v>
          </cell>
          <cell r="L2494">
            <v>0.97187585830345036</v>
          </cell>
          <cell r="M2494">
            <v>0.42063073150748753</v>
          </cell>
          <cell r="N2494">
            <v>-0.38246697223577319</v>
          </cell>
          <cell r="O2494">
            <v>-1.0877996384277333</v>
          </cell>
          <cell r="P2494">
            <v>0.75317159018686297</v>
          </cell>
          <cell r="Q2494">
            <v>2.2846264421766183</v>
          </cell>
          <cell r="R2494">
            <v>-0.51430891801953482</v>
          </cell>
          <cell r="S2494">
            <v>4.0018506491956707E-2</v>
          </cell>
          <cell r="T2494">
            <v>0.69572235182329134</v>
          </cell>
          <cell r="U2494">
            <v>0.36086380144277896</v>
          </cell>
          <cell r="V2494">
            <v>0.53481186262522851</v>
          </cell>
          <cell r="W2494">
            <v>1.5310378014811166</v>
          </cell>
        </row>
        <row r="2495">
          <cell r="A2495" t="str">
            <v>SE1319UBLA</v>
          </cell>
          <cell r="B2495" t="str">
            <v>SE</v>
          </cell>
          <cell r="C2495">
            <v>1</v>
          </cell>
          <cell r="D2495">
            <v>0</v>
          </cell>
          <cell r="E2495">
            <v>319</v>
          </cell>
          <cell r="F2495">
            <v>0</v>
          </cell>
          <cell r="G2495" t="str">
            <v>UBLA</v>
          </cell>
          <cell r="H2495">
            <v>3.7093398226059198</v>
          </cell>
          <cell r="I2495">
            <v>3.5098148472106137</v>
          </cell>
          <cell r="J2495">
            <v>4.3506464189691654</v>
          </cell>
          <cell r="K2495">
            <v>4.4092439159063881</v>
          </cell>
          <cell r="L2495">
            <v>3.316900277828652</v>
          </cell>
          <cell r="M2495">
            <v>4.3667363411433042</v>
          </cell>
          <cell r="N2495">
            <v>4.8125335314266851</v>
          </cell>
          <cell r="O2495">
            <v>5.378473959221914</v>
          </cell>
          <cell r="P2495">
            <v>6.8516390672524503</v>
          </cell>
          <cell r="Q2495">
            <v>6.68412976330342</v>
          </cell>
          <cell r="R2495">
            <v>6.2155923220745111</v>
          </cell>
          <cell r="S2495">
            <v>7.8516542045442801</v>
          </cell>
          <cell r="T2495">
            <v>8.2993706574893125</v>
          </cell>
          <cell r="U2495">
            <v>6.1326584486407825</v>
          </cell>
          <cell r="V2495">
            <v>6.4553955407108221</v>
          </cell>
          <cell r="W2495">
            <v>6.5783123934172556</v>
          </cell>
        </row>
        <row r="2496">
          <cell r="A2496" t="str">
            <v>UK630XUNRQ</v>
          </cell>
          <cell r="B2496" t="str">
            <v>UK</v>
          </cell>
          <cell r="C2496">
            <v>6</v>
          </cell>
          <cell r="D2496">
            <v>0</v>
          </cell>
          <cell r="E2496">
            <v>30</v>
          </cell>
          <cell r="F2496">
            <v>435</v>
          </cell>
          <cell r="G2496" t="str">
            <v>XUNRQ</v>
          </cell>
          <cell r="H2496" t="e">
            <v>#N/A</v>
          </cell>
          <cell r="I2496">
            <v>1.4419482307057585</v>
          </cell>
          <cell r="J2496">
            <v>17.474055351301864</v>
          </cell>
          <cell r="K2496">
            <v>5.998288475626179</v>
          </cell>
          <cell r="L2496">
            <v>0.63614154103357468</v>
          </cell>
          <cell r="M2496">
            <v>3.6848446242395028</v>
          </cell>
          <cell r="N2496">
            <v>-0.51783971959213915</v>
          </cell>
          <cell r="O2496">
            <v>0.9282252668360691</v>
          </cell>
          <cell r="P2496">
            <v>-2.9941164991131419</v>
          </cell>
          <cell r="Q2496">
            <v>6.0591965959867489</v>
          </cell>
          <cell r="R2496">
            <v>-6.5378863054410541E-2</v>
          </cell>
          <cell r="S2496">
            <v>1.8259212844695671</v>
          </cell>
          <cell r="T2496">
            <v>0.99696542897593776</v>
          </cell>
          <cell r="U2496">
            <v>-13.38408974388825</v>
          </cell>
          <cell r="V2496">
            <v>-16.867761525390058</v>
          </cell>
          <cell r="W2496">
            <v>1.1945414067028759</v>
          </cell>
        </row>
        <row r="2497">
          <cell r="A2497" t="str">
            <v>UK60VXGSP</v>
          </cell>
          <cell r="B2497" t="str">
            <v>UK</v>
          </cell>
          <cell r="C2497">
            <v>6</v>
          </cell>
          <cell r="D2497">
            <v>0</v>
          </cell>
          <cell r="E2497">
            <v>0</v>
          </cell>
          <cell r="F2497">
            <v>0</v>
          </cell>
          <cell r="G2497" t="str">
            <v>VXGSP</v>
          </cell>
          <cell r="H2497">
            <v>0.94235939292643955</v>
          </cell>
          <cell r="I2497">
            <v>2.7419180603964088</v>
          </cell>
          <cell r="J2497">
            <v>-2.1251159094966221</v>
          </cell>
          <cell r="K2497">
            <v>-6.6654108527755778</v>
          </cell>
          <cell r="L2497">
            <v>-3.9404738594812083</v>
          </cell>
          <cell r="M2497">
            <v>-2.796453416818967</v>
          </cell>
          <cell r="N2497">
            <v>2.1322975818355294</v>
          </cell>
          <cell r="O2497">
            <v>-0.68065228129949862</v>
          </cell>
          <cell r="P2497">
            <v>-1.3396045789454858</v>
          </cell>
          <cell r="Q2497">
            <v>-3.3358226136927294</v>
          </cell>
          <cell r="R2497">
            <v>1.7602561323899701</v>
          </cell>
          <cell r="S2497">
            <v>3.2603363967621091</v>
          </cell>
          <cell r="T2497">
            <v>-8.8987962885708978</v>
          </cell>
          <cell r="U2497">
            <v>-0.32711223953074686</v>
          </cell>
          <cell r="V2497">
            <v>1.6023970532958787</v>
          </cell>
          <cell r="W2497">
            <v>0.25232021134855565</v>
          </cell>
        </row>
        <row r="2498">
          <cell r="A2498" t="str">
            <v>UK1319UBLA</v>
          </cell>
          <cell r="B2498" t="str">
            <v>UK</v>
          </cell>
          <cell r="C2498">
            <v>1</v>
          </cell>
          <cell r="D2498">
            <v>0</v>
          </cell>
          <cell r="E2498">
            <v>319</v>
          </cell>
          <cell r="F2498">
            <v>0</v>
          </cell>
          <cell r="G2498" t="str">
            <v>UBLA</v>
          </cell>
          <cell r="H2498">
            <v>-1.1632886292286837</v>
          </cell>
          <cell r="I2498">
            <v>-0.64677393357774982</v>
          </cell>
          <cell r="J2498">
            <v>-4.8187313725915371E-4</v>
          </cell>
          <cell r="K2498">
            <v>-0.30599407122267952</v>
          </cell>
          <cell r="L2498">
            <v>-2.272673435767123</v>
          </cell>
          <cell r="M2498">
            <v>-2.4662761012684671</v>
          </cell>
          <cell r="N2498">
            <v>-1.9361379801688738</v>
          </cell>
          <cell r="O2498">
            <v>-1.6479725985622429</v>
          </cell>
          <cell r="P2498">
            <v>-1.4776099236145597</v>
          </cell>
          <cell r="Q2498">
            <v>-1.9270445070985636</v>
          </cell>
          <cell r="R2498">
            <v>-2.4900499399203992</v>
          </cell>
          <cell r="S2498">
            <v>-3.3328794274734084</v>
          </cell>
          <cell r="T2498">
            <v>-2.6326149001082566</v>
          </cell>
          <cell r="U2498">
            <v>-2.0486550386793043</v>
          </cell>
          <cell r="V2498">
            <v>-5.5270025129518592</v>
          </cell>
          <cell r="W2498">
            <v>-5.6992544375064558</v>
          </cell>
        </row>
        <row r="2499">
          <cell r="A2499" t="str">
            <v>EA-16630XUNRQ</v>
          </cell>
          <cell r="B2499" t="str">
            <v>EA-16</v>
          </cell>
          <cell r="C2499">
            <v>6</v>
          </cell>
          <cell r="D2499">
            <v>0</v>
          </cell>
          <cell r="E2499">
            <v>30</v>
          </cell>
          <cell r="F2499">
            <v>435</v>
          </cell>
          <cell r="G2499" t="str">
            <v>XUNRQ</v>
          </cell>
          <cell r="H2499" t="e">
            <v>#N/A</v>
          </cell>
          <cell r="I2499">
            <v>0.2922036014395557</v>
          </cell>
          <cell r="J2499">
            <v>-9.6154720962858491</v>
          </cell>
          <cell r="K2499">
            <v>-2.3665558777631102</v>
          </cell>
          <cell r="L2499">
            <v>-4.6250654769552142</v>
          </cell>
          <cell r="M2499">
            <v>-10.620539386709316</v>
          </cell>
          <cell r="N2499">
            <v>1.0895701915333955</v>
          </cell>
          <cell r="O2499">
            <v>3.8578453730461426</v>
          </cell>
          <cell r="P2499">
            <v>11.224597537138914</v>
          </cell>
          <cell r="Q2499">
            <v>2.6688502493070088</v>
          </cell>
          <cell r="R2499">
            <v>-2.1303939580387121</v>
          </cell>
          <cell r="S2499">
            <v>-0.24385565320090841</v>
          </cell>
          <cell r="T2499">
            <v>2.095586584995468</v>
          </cell>
          <cell r="U2499">
            <v>3.9824657436960731</v>
          </cell>
          <cell r="V2499">
            <v>-2.4215539449688239</v>
          </cell>
          <cell r="W2499" t="e">
            <v>#N/A</v>
          </cell>
        </row>
        <row r="2500">
          <cell r="A2500" t="str">
            <v>EA-15630XUNRQ</v>
          </cell>
          <cell r="B2500" t="str">
            <v>EA-15</v>
          </cell>
          <cell r="C2500">
            <v>6</v>
          </cell>
          <cell r="D2500">
            <v>0</v>
          </cell>
          <cell r="E2500">
            <v>30</v>
          </cell>
          <cell r="F2500">
            <v>435</v>
          </cell>
          <cell r="G2500" t="str">
            <v>XUNRQ</v>
          </cell>
          <cell r="H2500" t="e">
            <v>#N/A</v>
          </cell>
          <cell r="I2500">
            <v>0.23316479169890325</v>
          </cell>
          <cell r="J2500">
            <v>-9.7701591769844054</v>
          </cell>
          <cell r="K2500">
            <v>-2.3516986776827564</v>
          </cell>
          <cell r="L2500">
            <v>-4.4811226113271596</v>
          </cell>
          <cell r="M2500">
            <v>-10.712010796941495</v>
          </cell>
          <cell r="N2500">
            <v>1.1267394957638732</v>
          </cell>
          <cell r="O2500">
            <v>3.8083657614322863</v>
          </cell>
          <cell r="P2500">
            <v>11.059162873809768</v>
          </cell>
          <cell r="Q2500">
            <v>2.5406885079711117</v>
          </cell>
          <cell r="R2500">
            <v>-2.2240513579670163</v>
          </cell>
          <cell r="S2500">
            <v>-0.33945341454943989</v>
          </cell>
          <cell r="T2500">
            <v>1.8881394734846291</v>
          </cell>
          <cell r="U2500">
            <v>3.7658333198095084</v>
          </cell>
          <cell r="V2500">
            <v>-2.518611242407498</v>
          </cell>
          <cell r="W2500" t="e">
            <v>#N/A</v>
          </cell>
        </row>
        <row r="2501">
          <cell r="A2501" t="str">
            <v>EU-12630XUNRQ</v>
          </cell>
          <cell r="B2501" t="str">
            <v>EU-12</v>
          </cell>
          <cell r="C2501">
            <v>6</v>
          </cell>
          <cell r="D2501">
            <v>0</v>
          </cell>
          <cell r="E2501">
            <v>30</v>
          </cell>
          <cell r="F2501">
            <v>435</v>
          </cell>
          <cell r="G2501" t="str">
            <v>XUNRQ</v>
          </cell>
          <cell r="H2501" t="e">
            <v>#N/A</v>
          </cell>
          <cell r="I2501">
            <v>2.8505663408421311</v>
          </cell>
          <cell r="J2501">
            <v>5.4140763958717919</v>
          </cell>
          <cell r="K2501">
            <v>8.1129949522777967</v>
          </cell>
          <cell r="L2501">
            <v>-5.0697443266046749</v>
          </cell>
          <cell r="M2501">
            <v>5.2023419792210257</v>
          </cell>
          <cell r="N2501">
            <v>8.132668701229484</v>
          </cell>
          <cell r="O2501">
            <v>3.8346156313334046</v>
          </cell>
          <cell r="P2501">
            <v>-1.9032299519616269</v>
          </cell>
          <cell r="Q2501">
            <v>0.62320596900835579</v>
          </cell>
          <cell r="R2501">
            <v>8.5609689068835806</v>
          </cell>
          <cell r="S2501">
            <v>2.3101793059092435</v>
          </cell>
          <cell r="T2501">
            <v>7.8426267645180792</v>
          </cell>
          <cell r="U2501">
            <v>10.823477666022296</v>
          </cell>
          <cell r="V2501">
            <v>1.0049709154644093</v>
          </cell>
          <cell r="W2501" t="e">
            <v>#N/A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Cover"/>
      <sheetName val="data"/>
      <sheetName val="ECFIN scenario"/>
      <sheetName val="Table_SR"/>
      <sheetName val="PanelChart"/>
      <sheetName val="Chartdata"/>
      <sheetName val="Table_GEF"/>
      <sheetName val="A1_historical"/>
      <sheetName val="B1_interest rate"/>
      <sheetName val="B.2_GDP"/>
      <sheetName val="B.3_CAB"/>
      <sheetName val="B.4_Combined"/>
      <sheetName val="B.5_Depreciation"/>
      <sheetName val="sum.cht"/>
      <sheetName val="Simulation"/>
      <sheetName val="B1_interest rate (cal)"/>
      <sheetName val="B.2_GDP (cal)"/>
      <sheetName val="B.3_CAB (cal)"/>
      <sheetName val="B.4_Combined (cal)"/>
      <sheetName val="B.5_Depreciation (cal)"/>
      <sheetName val="B2_GDP"/>
      <sheetName val="B3_CAB"/>
      <sheetName val="B4_Combined"/>
      <sheetName val="B5_Depreciation"/>
      <sheetName val="test data"/>
      <sheetName val="data_T"/>
    </sheetNames>
    <sheetDataSet>
      <sheetData sheetId="0">
        <row r="65">
          <cell r="B65" t="str">
            <v>Albania</v>
          </cell>
        </row>
        <row r="66">
          <cell r="B66" t="str">
            <v xml:space="preserve">Algeria             </v>
          </cell>
        </row>
        <row r="67">
          <cell r="B67" t="str">
            <v xml:space="preserve">Angola              </v>
          </cell>
        </row>
        <row r="68">
          <cell r="B68" t="str">
            <v xml:space="preserve">Antigua and Barbuda </v>
          </cell>
        </row>
        <row r="69">
          <cell r="B69" t="str">
            <v>Argentina</v>
          </cell>
        </row>
        <row r="70">
          <cell r="B70" t="str">
            <v>Armenia</v>
          </cell>
        </row>
        <row r="71">
          <cell r="B71" t="str">
            <v xml:space="preserve">Australia           </v>
          </cell>
        </row>
        <row r="72">
          <cell r="B72" t="str">
            <v>Austria</v>
          </cell>
        </row>
        <row r="73">
          <cell r="B73" t="str">
            <v>Azerbaijan, Rep. of</v>
          </cell>
        </row>
        <row r="74">
          <cell r="B74" t="str">
            <v xml:space="preserve">Bahamas, The        </v>
          </cell>
        </row>
        <row r="75">
          <cell r="B75" t="str">
            <v>Bahrain, Kingdom of</v>
          </cell>
        </row>
        <row r="76">
          <cell r="B76" t="str">
            <v xml:space="preserve">Barbados            </v>
          </cell>
        </row>
        <row r="77">
          <cell r="B77" t="str">
            <v>Belarus</v>
          </cell>
        </row>
        <row r="78">
          <cell r="B78" t="str">
            <v>Belgium</v>
          </cell>
        </row>
        <row r="79">
          <cell r="B79" t="str">
            <v xml:space="preserve">Belize              </v>
          </cell>
        </row>
        <row r="80">
          <cell r="B80" t="str">
            <v xml:space="preserve">Bhutan              </v>
          </cell>
        </row>
        <row r="81">
          <cell r="B81" t="str">
            <v xml:space="preserve">Bolivia             </v>
          </cell>
        </row>
        <row r="82">
          <cell r="B82" t="str">
            <v>Bosnia &amp; Herzegovina</v>
          </cell>
        </row>
        <row r="83">
          <cell r="B83" t="str">
            <v xml:space="preserve">Botswana            </v>
          </cell>
        </row>
        <row r="84">
          <cell r="B84" t="str">
            <v>Brazil</v>
          </cell>
        </row>
        <row r="85">
          <cell r="B85" t="str">
            <v xml:space="preserve">Brunei Darussalam   </v>
          </cell>
        </row>
        <row r="86">
          <cell r="B86" t="str">
            <v xml:space="preserve">Bulgaria            </v>
          </cell>
        </row>
        <row r="87">
          <cell r="B87" t="str">
            <v xml:space="preserve">Cameroon            </v>
          </cell>
        </row>
        <row r="88">
          <cell r="B88" t="str">
            <v xml:space="preserve">Canada              </v>
          </cell>
        </row>
        <row r="89">
          <cell r="B89" t="str">
            <v xml:space="preserve">Cape Verde          </v>
          </cell>
        </row>
        <row r="90">
          <cell r="B90" t="str">
            <v>Chile</v>
          </cell>
        </row>
        <row r="91">
          <cell r="B91" t="str">
            <v>China,P.R.: Mainland</v>
          </cell>
        </row>
        <row r="92">
          <cell r="B92" t="str">
            <v>Colombia</v>
          </cell>
        </row>
        <row r="93">
          <cell r="B93" t="str">
            <v>Congo, Republic of</v>
          </cell>
        </row>
        <row r="94">
          <cell r="B94" t="str">
            <v xml:space="preserve">Costa Rica          </v>
          </cell>
        </row>
        <row r="95">
          <cell r="B95" t="str">
            <v xml:space="preserve">Côte d'Ivoire       </v>
          </cell>
        </row>
        <row r="96">
          <cell r="B96" t="str">
            <v>Croatia</v>
          </cell>
        </row>
        <row r="97">
          <cell r="B97" t="str">
            <v xml:space="preserve">Cyprus              </v>
          </cell>
        </row>
        <row r="98">
          <cell r="B98" t="str">
            <v>Czech Republic</v>
          </cell>
        </row>
        <row r="99">
          <cell r="B99" t="str">
            <v xml:space="preserve">Denmark             </v>
          </cell>
        </row>
        <row r="100">
          <cell r="B100" t="str">
            <v xml:space="preserve">Djibouti            </v>
          </cell>
        </row>
        <row r="101">
          <cell r="B101" t="str">
            <v xml:space="preserve">Dominica            </v>
          </cell>
        </row>
        <row r="102">
          <cell r="B102" t="str">
            <v>Dominican Republic</v>
          </cell>
        </row>
        <row r="103">
          <cell r="B103" t="str">
            <v>Ecuador</v>
          </cell>
        </row>
        <row r="104">
          <cell r="B104" t="str">
            <v xml:space="preserve">Egypt               </v>
          </cell>
        </row>
        <row r="105">
          <cell r="B105" t="str">
            <v xml:space="preserve">El Salvador         </v>
          </cell>
        </row>
        <row r="106">
          <cell r="B106" t="str">
            <v xml:space="preserve">Equatorial Guinea   </v>
          </cell>
        </row>
        <row r="107">
          <cell r="B107" t="str">
            <v xml:space="preserve">Estonia             </v>
          </cell>
        </row>
        <row r="108">
          <cell r="B108" t="str">
            <v xml:space="preserve">Fiji                </v>
          </cell>
        </row>
        <row r="109">
          <cell r="B109" t="str">
            <v>Finland</v>
          </cell>
        </row>
        <row r="110">
          <cell r="B110" t="str">
            <v>France</v>
          </cell>
        </row>
        <row r="111">
          <cell r="B111" t="str">
            <v xml:space="preserve">Gabon               </v>
          </cell>
        </row>
        <row r="112">
          <cell r="B112" t="str">
            <v xml:space="preserve">Georgia             </v>
          </cell>
        </row>
        <row r="113">
          <cell r="B113" t="str">
            <v>Germany</v>
          </cell>
        </row>
        <row r="114">
          <cell r="B114" t="str">
            <v>Greece</v>
          </cell>
        </row>
        <row r="115">
          <cell r="B115" t="str">
            <v xml:space="preserve">Grenada             </v>
          </cell>
        </row>
        <row r="116">
          <cell r="B116" t="str">
            <v xml:space="preserve">Guatemala           </v>
          </cell>
        </row>
        <row r="117">
          <cell r="B117" t="str">
            <v xml:space="preserve">Guyana              </v>
          </cell>
        </row>
        <row r="118">
          <cell r="B118" t="str">
            <v xml:space="preserve">Honduras            </v>
          </cell>
        </row>
        <row r="119">
          <cell r="B119" t="str">
            <v>China,P.R.:Hong Kong</v>
          </cell>
        </row>
        <row r="120">
          <cell r="B120" t="str">
            <v xml:space="preserve">Hungary             </v>
          </cell>
        </row>
        <row r="121">
          <cell r="B121" t="str">
            <v xml:space="preserve">Iceland             </v>
          </cell>
        </row>
        <row r="122">
          <cell r="B122" t="str">
            <v>India</v>
          </cell>
        </row>
        <row r="123">
          <cell r="B123" t="str">
            <v xml:space="preserve">Indonesia           </v>
          </cell>
        </row>
        <row r="124">
          <cell r="B124" t="str">
            <v>Iran, I.R. of</v>
          </cell>
        </row>
        <row r="125">
          <cell r="B125" t="str">
            <v xml:space="preserve">Iraq                </v>
          </cell>
        </row>
        <row r="126">
          <cell r="B126" t="str">
            <v>Ireland</v>
          </cell>
        </row>
        <row r="127">
          <cell r="B127" t="str">
            <v xml:space="preserve">Israel              </v>
          </cell>
        </row>
        <row r="128">
          <cell r="B128" t="str">
            <v>Italy</v>
          </cell>
        </row>
        <row r="129">
          <cell r="B129" t="str">
            <v xml:space="preserve">Jamaica             </v>
          </cell>
        </row>
        <row r="130">
          <cell r="B130" t="str">
            <v xml:space="preserve">Japan               </v>
          </cell>
        </row>
        <row r="131">
          <cell r="B131" t="str">
            <v>Jordan</v>
          </cell>
        </row>
        <row r="132">
          <cell r="B132" t="str">
            <v xml:space="preserve">Kazakhstan          </v>
          </cell>
        </row>
        <row r="133">
          <cell r="B133" t="str">
            <v xml:space="preserve">Kiribati            </v>
          </cell>
        </row>
        <row r="134">
          <cell r="B134" t="str">
            <v>Korea, Republic of</v>
          </cell>
        </row>
        <row r="135">
          <cell r="B135" t="str">
            <v>Kosovo, Republic of</v>
          </cell>
        </row>
        <row r="136">
          <cell r="B136" t="str">
            <v>Kuwait</v>
          </cell>
        </row>
        <row r="137">
          <cell r="B137" t="str">
            <v xml:space="preserve">Latvia              </v>
          </cell>
        </row>
        <row r="138">
          <cell r="B138" t="str">
            <v xml:space="preserve">Lebanon             </v>
          </cell>
        </row>
        <row r="139">
          <cell r="B139" t="str">
            <v xml:space="preserve">Lesotho             </v>
          </cell>
        </row>
        <row r="140">
          <cell r="B140" t="str">
            <v xml:space="preserve">Libya               </v>
          </cell>
        </row>
        <row r="141">
          <cell r="B141" t="str">
            <v xml:space="preserve">Lithuania           </v>
          </cell>
        </row>
        <row r="142">
          <cell r="B142" t="str">
            <v>Luxembourg</v>
          </cell>
        </row>
        <row r="143">
          <cell r="B143" t="str">
            <v>Macedonia, FYR</v>
          </cell>
        </row>
        <row r="144">
          <cell r="B144" t="str">
            <v xml:space="preserve">Malaysia            </v>
          </cell>
        </row>
        <row r="145">
          <cell r="B145" t="str">
            <v xml:space="preserve">Maldives            </v>
          </cell>
        </row>
        <row r="146">
          <cell r="B146" t="str">
            <v xml:space="preserve">Malta               </v>
          </cell>
        </row>
        <row r="147">
          <cell r="B147" t="str">
            <v>Mauritius</v>
          </cell>
        </row>
        <row r="148">
          <cell r="B148" t="str">
            <v>Mexico</v>
          </cell>
        </row>
        <row r="149">
          <cell r="B149" t="str">
            <v xml:space="preserve">Moldova             </v>
          </cell>
        </row>
        <row r="150">
          <cell r="B150" t="str">
            <v xml:space="preserve">Mongolia            </v>
          </cell>
        </row>
        <row r="151">
          <cell r="B151" t="str">
            <v>Montenegro</v>
          </cell>
        </row>
        <row r="152">
          <cell r="B152" t="str">
            <v xml:space="preserve">Morocco             </v>
          </cell>
        </row>
        <row r="153">
          <cell r="B153" t="str">
            <v xml:space="preserve">Namibia             </v>
          </cell>
        </row>
        <row r="154">
          <cell r="B154" t="str">
            <v>Netherlands</v>
          </cell>
        </row>
        <row r="155">
          <cell r="B155" t="str">
            <v xml:space="preserve">New Zealand         </v>
          </cell>
        </row>
        <row r="156">
          <cell r="B156" t="str">
            <v xml:space="preserve">Nicaragua           </v>
          </cell>
        </row>
        <row r="157">
          <cell r="B157" t="str">
            <v xml:space="preserve">Nigeria             </v>
          </cell>
        </row>
        <row r="158">
          <cell r="B158" t="str">
            <v>Norway</v>
          </cell>
        </row>
        <row r="159">
          <cell r="B159" t="str">
            <v xml:space="preserve">Oman                </v>
          </cell>
        </row>
        <row r="160">
          <cell r="B160" t="str">
            <v>Pakistan</v>
          </cell>
        </row>
        <row r="161">
          <cell r="B161" t="str">
            <v xml:space="preserve">Panama              </v>
          </cell>
        </row>
        <row r="162">
          <cell r="B162" t="str">
            <v xml:space="preserve">Papua New Guinea    </v>
          </cell>
        </row>
        <row r="163">
          <cell r="B163" t="str">
            <v xml:space="preserve">Paraguay            </v>
          </cell>
        </row>
        <row r="164">
          <cell r="B164" t="str">
            <v>Peru</v>
          </cell>
        </row>
        <row r="165">
          <cell r="B165" t="str">
            <v>Philippines</v>
          </cell>
        </row>
        <row r="166">
          <cell r="B166" t="str">
            <v xml:space="preserve">Poland              </v>
          </cell>
        </row>
        <row r="167">
          <cell r="B167" t="str">
            <v>Portugal</v>
          </cell>
        </row>
        <row r="168">
          <cell r="B168" t="str">
            <v>Qatar</v>
          </cell>
        </row>
        <row r="169">
          <cell r="B169" t="str">
            <v>Romania</v>
          </cell>
        </row>
        <row r="170">
          <cell r="B170" t="str">
            <v>Russian Federation</v>
          </cell>
        </row>
        <row r="171">
          <cell r="B171" t="str">
            <v>Samoa</v>
          </cell>
        </row>
        <row r="172">
          <cell r="B172" t="str">
            <v>São Tomé &amp; Príncipe</v>
          </cell>
        </row>
        <row r="173">
          <cell r="B173" t="str">
            <v>Saudi Arabia</v>
          </cell>
        </row>
        <row r="174">
          <cell r="B174" t="str">
            <v>Senegal</v>
          </cell>
        </row>
        <row r="175">
          <cell r="B175" t="str">
            <v>Serbia, Republic of</v>
          </cell>
        </row>
        <row r="176">
          <cell r="B176" t="str">
            <v>Seychelles</v>
          </cell>
        </row>
        <row r="177">
          <cell r="B177" t="str">
            <v xml:space="preserve">Singapore           </v>
          </cell>
        </row>
        <row r="178">
          <cell r="B178" t="str">
            <v xml:space="preserve">Slovak Republic     </v>
          </cell>
        </row>
        <row r="179">
          <cell r="B179" t="str">
            <v>Slovenia</v>
          </cell>
        </row>
        <row r="180">
          <cell r="B180" t="str">
            <v xml:space="preserve">South Africa        </v>
          </cell>
        </row>
        <row r="181">
          <cell r="B181" t="str">
            <v>Spain</v>
          </cell>
        </row>
        <row r="182">
          <cell r="B182" t="str">
            <v>Sri Lanka</v>
          </cell>
        </row>
        <row r="183">
          <cell r="B183" t="str">
            <v xml:space="preserve">St. Kitts and Nevis </v>
          </cell>
        </row>
        <row r="184">
          <cell r="B184" t="str">
            <v xml:space="preserve">St. Lucia           </v>
          </cell>
        </row>
        <row r="185">
          <cell r="B185" t="str">
            <v>St. Vincent &amp; Grens.</v>
          </cell>
        </row>
        <row r="186">
          <cell r="B186" t="str">
            <v>Sudan</v>
          </cell>
        </row>
        <row r="187">
          <cell r="B187" t="str">
            <v>Suriname</v>
          </cell>
        </row>
        <row r="188">
          <cell r="B188" t="str">
            <v xml:space="preserve">Swaziland           </v>
          </cell>
        </row>
        <row r="189">
          <cell r="B189" t="str">
            <v>Sweden</v>
          </cell>
        </row>
        <row r="190">
          <cell r="B190" t="str">
            <v xml:space="preserve">Switzerland         </v>
          </cell>
        </row>
        <row r="191">
          <cell r="B191" t="str">
            <v>Syrian Arab Republic</v>
          </cell>
        </row>
        <row r="192">
          <cell r="B192" t="str">
            <v>Thailand</v>
          </cell>
        </row>
        <row r="193">
          <cell r="B193" t="str">
            <v>Timor-Leste</v>
          </cell>
        </row>
        <row r="194">
          <cell r="B194" t="str">
            <v xml:space="preserve">Tonga               </v>
          </cell>
        </row>
        <row r="195">
          <cell r="B195" t="str">
            <v>Trinidad and Tobago</v>
          </cell>
        </row>
        <row r="196">
          <cell r="B196" t="str">
            <v>Tunisia</v>
          </cell>
        </row>
        <row r="197">
          <cell r="B197" t="str">
            <v>Turkey</v>
          </cell>
        </row>
        <row r="198">
          <cell r="B198" t="str">
            <v xml:space="preserve">Turkmenistan        </v>
          </cell>
        </row>
        <row r="199">
          <cell r="B199" t="str">
            <v>Ukraine</v>
          </cell>
        </row>
        <row r="200">
          <cell r="B200" t="str">
            <v>United Arab Emirates</v>
          </cell>
        </row>
        <row r="201">
          <cell r="B201" t="str">
            <v xml:space="preserve">United Kingdom      </v>
          </cell>
        </row>
        <row r="202">
          <cell r="B202" t="str">
            <v>United States</v>
          </cell>
        </row>
        <row r="203">
          <cell r="B203" t="str">
            <v>Uruguay</v>
          </cell>
        </row>
        <row r="204">
          <cell r="B204" t="str">
            <v xml:space="preserve">Uzbekistan          </v>
          </cell>
        </row>
        <row r="205">
          <cell r="B205" t="str">
            <v xml:space="preserve">Vanuatu             </v>
          </cell>
        </row>
        <row r="206">
          <cell r="B206" t="str">
            <v>Venezuela, Rep. Bol.</v>
          </cell>
        </row>
        <row r="207">
          <cell r="B207" t="str">
            <v>Vietnam</v>
          </cell>
        </row>
        <row r="208">
          <cell r="B208" t="str">
            <v>Yemen, Republic of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data"/>
      <sheetName val="Tab1a-GDP"/>
      <sheetName val="Tab1b-Prices"/>
      <sheetName val="Tab1c-Labour"/>
      <sheetName val="Tab1d-Sectoral"/>
      <sheetName val="Tab1e-GDP, I, VA"/>
      <sheetName val="Tab1f-Ext.balance"/>
      <sheetName val="Tab1g-Sustainability"/>
      <sheetName val="Tab2a-GG"/>
      <sheetName val="Tab2b-GG"/>
      <sheetName val="Tab3-GG exp by funct."/>
      <sheetName val="Tab4-GG Debt"/>
      <sheetName val="Tab5-Cycl. dev."/>
      <sheetName val="Tab6-Divergence"/>
      <sheetName val="Tab7-long term sustain"/>
      <sheetName val="Tab7a-GG guarantees"/>
      <sheetName val="Tab8-Assumptions"/>
    </sheetNames>
    <sheetDataSet>
      <sheetData sheetId="0" refreshError="1"/>
      <sheetData sheetId="1">
        <row r="7">
          <cell r="C7">
            <v>1</v>
          </cell>
        </row>
        <row r="31">
          <cell r="E31">
            <v>1.9558299999999997</v>
          </cell>
        </row>
        <row r="66">
          <cell r="E66">
            <v>3.9354818219584566</v>
          </cell>
        </row>
        <row r="67">
          <cell r="E67">
            <v>7.5351703866707513</v>
          </cell>
        </row>
        <row r="68">
          <cell r="E68">
            <v>-3.5996885647122947</v>
          </cell>
        </row>
        <row r="69">
          <cell r="E69">
            <v>1.4362621618985296</v>
          </cell>
        </row>
        <row r="70">
          <cell r="E70">
            <v>0.4574783207977019</v>
          </cell>
        </row>
        <row r="71">
          <cell r="E71">
            <v>0.97878384110082772</v>
          </cell>
        </row>
        <row r="72">
          <cell r="E72">
            <v>-0.11020649691156548</v>
          </cell>
        </row>
        <row r="73">
          <cell r="E73">
            <v>0.12886663335817161</v>
          </cell>
        </row>
        <row r="74">
          <cell r="E74">
            <v>1.8262443386012652</v>
          </cell>
        </row>
        <row r="76">
          <cell r="E76">
            <v>-0.77600024856359573</v>
          </cell>
        </row>
        <row r="77">
          <cell r="E77">
            <v>-0.28463059725697998</v>
          </cell>
        </row>
        <row r="78">
          <cell r="E78">
            <v>-0.47033658163115855</v>
          </cell>
        </row>
        <row r="82">
          <cell r="E82">
            <v>4.87</v>
          </cell>
        </row>
        <row r="85">
          <cell r="E85">
            <v>4.5359999999999996</v>
          </cell>
        </row>
        <row r="102">
          <cell r="D102">
            <v>98.75</v>
          </cell>
          <cell r="E102">
            <v>97.02</v>
          </cell>
          <cell r="F102">
            <v>96.32</v>
          </cell>
          <cell r="G102">
            <v>93.71</v>
          </cell>
          <cell r="H102">
            <v>93.15</v>
          </cell>
          <cell r="I102">
            <v>93.05</v>
          </cell>
        </row>
        <row r="113">
          <cell r="E113">
            <v>370.82394324009874</v>
          </cell>
        </row>
        <row r="114">
          <cell r="E114">
            <v>347.11720134174084</v>
          </cell>
        </row>
        <row r="115">
          <cell r="E115" t="str">
            <v>M</v>
          </cell>
        </row>
        <row r="116">
          <cell r="E116">
            <v>49.137333030455977</v>
          </cell>
        </row>
        <row r="117">
          <cell r="E117">
            <v>-25.449842129999535</v>
          </cell>
        </row>
        <row r="119">
          <cell r="E119">
            <v>12767.336859421739</v>
          </cell>
        </row>
        <row r="120">
          <cell r="E120">
            <v>12396.51291618164</v>
          </cell>
        </row>
        <row r="121">
          <cell r="E121">
            <v>370.82394324009874</v>
          </cell>
        </row>
        <row r="122">
          <cell r="E122">
            <v>307.07513894769602</v>
          </cell>
        </row>
        <row r="123">
          <cell r="E123">
            <v>677.89908218779476</v>
          </cell>
        </row>
        <row r="126">
          <cell r="E126">
            <v>6760.3679738717401</v>
          </cell>
        </row>
        <row r="127">
          <cell r="E127">
            <v>5774.0256350217405</v>
          </cell>
        </row>
        <row r="128">
          <cell r="E128">
            <v>984.08200682999995</v>
          </cell>
        </row>
        <row r="129">
          <cell r="E129">
            <v>2.2603320199999999</v>
          </cell>
        </row>
        <row r="130">
          <cell r="E130">
            <v>4473.5590043100001</v>
          </cell>
        </row>
        <row r="131">
          <cell r="E131">
            <v>236.88277297000002</v>
          </cell>
        </row>
        <row r="132">
          <cell r="E132">
            <v>1296.5271082699987</v>
          </cell>
        </row>
        <row r="133">
          <cell r="E133">
            <v>12767.336859421739</v>
          </cell>
        </row>
        <row r="134">
          <cell r="E134">
            <v>11233.92697818174</v>
          </cell>
        </row>
        <row r="136">
          <cell r="E136">
            <v>6266.1329999999998</v>
          </cell>
        </row>
        <row r="137">
          <cell r="E137">
            <v>4755.0217018900003</v>
          </cell>
        </row>
        <row r="138">
          <cell r="E138">
            <v>1093.6723418399999</v>
          </cell>
        </row>
        <row r="139">
          <cell r="E139">
            <v>3661.3493600500001</v>
          </cell>
        </row>
        <row r="140">
          <cell r="E140">
            <v>307.07513894769602</v>
          </cell>
        </row>
        <row r="141">
          <cell r="E141">
            <v>382.76676608000002</v>
          </cell>
        </row>
        <row r="142">
          <cell r="E142">
            <v>687.25341948999994</v>
          </cell>
        </row>
        <row r="143">
          <cell r="E143">
            <v>-1.7371102260556199</v>
          </cell>
        </row>
        <row r="144">
          <cell r="E144">
            <v>12396.51291618164</v>
          </cell>
        </row>
        <row r="145">
          <cell r="E145">
            <v>3295.48243383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Willem.Kooi@ec.europa.eu" TargetMode="External"/><Relationship Id="rId2" Type="http://schemas.openxmlformats.org/officeDocument/2006/relationships/hyperlink" Target="http://ec.europa.eu/economy_finance/economic_governance/sgp/legal_texts/index_en.htm" TargetMode="External"/><Relationship Id="rId1" Type="http://schemas.openxmlformats.org/officeDocument/2006/relationships/hyperlink" Target="mailto:Bernhard.Boehm@ec.europa.eu" TargetMode="Externa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data.consilium.europa.eu/doc/document/ST-9344-2017-INIT/en/pdf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B183"/>
  <sheetViews>
    <sheetView topLeftCell="D7" zoomScale="70" zoomScaleNormal="70" workbookViewId="0">
      <selection activeCell="F7" sqref="F7"/>
    </sheetView>
  </sheetViews>
  <sheetFormatPr defaultRowHeight="12.75"/>
  <cols>
    <col min="3" max="3" width="60" customWidth="1"/>
  </cols>
  <sheetData>
    <row r="1" spans="1:28">
      <c r="A1" s="488"/>
      <c r="B1" s="488"/>
      <c r="C1" s="488"/>
      <c r="D1" s="488"/>
      <c r="E1" s="488"/>
      <c r="F1" s="488"/>
      <c r="G1" s="488"/>
      <c r="H1" s="488"/>
      <c r="I1" s="488"/>
      <c r="J1" s="488"/>
      <c r="K1" s="488"/>
      <c r="L1" s="488"/>
      <c r="M1" s="488"/>
      <c r="N1" s="488"/>
      <c r="O1" s="488"/>
      <c r="P1" s="488"/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</row>
    <row r="2" spans="1:28">
      <c r="A2" s="488"/>
      <c r="B2" s="488"/>
      <c r="C2" s="488"/>
      <c r="D2" s="488"/>
      <c r="E2" s="488"/>
      <c r="F2" s="488"/>
      <c r="G2" s="488"/>
      <c r="H2" s="488"/>
      <c r="I2" s="488"/>
      <c r="J2" s="488"/>
      <c r="K2" s="488"/>
      <c r="L2" s="488"/>
      <c r="M2" s="488"/>
      <c r="N2" s="488"/>
      <c r="O2" s="488"/>
      <c r="P2" s="488"/>
      <c r="Q2" s="488"/>
      <c r="R2" s="488"/>
      <c r="S2" s="488"/>
      <c r="T2" s="488"/>
      <c r="U2" s="488"/>
      <c r="V2" s="488"/>
      <c r="W2" s="488"/>
      <c r="X2" s="488"/>
      <c r="Y2" s="488"/>
      <c r="Z2" s="488"/>
      <c r="AA2" s="488"/>
      <c r="AB2" s="488"/>
    </row>
    <row r="3" spans="1:28">
      <c r="A3" s="488"/>
      <c r="B3" s="488"/>
      <c r="C3" s="488"/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8"/>
    </row>
    <row r="4" spans="1:28" ht="18">
      <c r="A4" s="488"/>
      <c r="B4" s="659" t="s">
        <v>426</v>
      </c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  <c r="Q4" s="488"/>
      <c r="R4" s="488"/>
      <c r="S4" s="488"/>
      <c r="T4" s="488"/>
      <c r="U4" s="488"/>
      <c r="V4" s="488"/>
      <c r="W4" s="488"/>
      <c r="X4" s="488"/>
      <c r="Y4" s="488"/>
      <c r="Z4" s="488"/>
      <c r="AA4" s="488"/>
      <c r="AB4" s="488"/>
    </row>
    <row r="5" spans="1:28">
      <c r="A5" s="488"/>
      <c r="B5" s="488"/>
      <c r="C5" s="488"/>
      <c r="D5" s="488"/>
      <c r="E5" s="488"/>
      <c r="F5" s="488"/>
      <c r="G5" s="488"/>
      <c r="H5" s="488"/>
      <c r="I5" s="488"/>
      <c r="J5" s="488"/>
      <c r="K5" s="488"/>
      <c r="L5" s="488"/>
      <c r="M5" s="488"/>
      <c r="N5" s="488"/>
      <c r="O5" s="488"/>
      <c r="P5" s="488"/>
      <c r="Q5" s="488"/>
      <c r="R5" s="488"/>
      <c r="S5" s="488"/>
      <c r="T5" s="488"/>
      <c r="U5" s="488"/>
      <c r="V5" s="488"/>
      <c r="W5" s="488"/>
      <c r="X5" s="488"/>
      <c r="Y5" s="488"/>
      <c r="Z5" s="488"/>
      <c r="AA5" s="488"/>
      <c r="AB5" s="488"/>
    </row>
    <row r="6" spans="1:28">
      <c r="A6" s="488"/>
      <c r="B6" s="488"/>
      <c r="C6" s="488"/>
      <c r="D6" s="488"/>
      <c r="E6" s="488"/>
      <c r="F6" s="488"/>
      <c r="G6" s="488"/>
      <c r="H6" s="488"/>
      <c r="I6" s="488"/>
      <c r="J6" s="488"/>
      <c r="K6" s="488"/>
      <c r="L6" s="488"/>
      <c r="M6" s="488"/>
      <c r="N6" s="488"/>
      <c r="O6" s="488"/>
      <c r="P6" s="488"/>
      <c r="Q6" s="488"/>
      <c r="R6" s="488"/>
      <c r="S6" s="488"/>
      <c r="T6" s="488"/>
      <c r="U6" s="488"/>
      <c r="V6" s="488"/>
      <c r="W6" s="488"/>
      <c r="X6" s="488"/>
      <c r="Y6" s="488"/>
      <c r="Z6" s="488"/>
      <c r="AA6" s="488"/>
      <c r="AB6" s="488"/>
    </row>
    <row r="7" spans="1:28" ht="15">
      <c r="A7" s="488"/>
      <c r="B7" s="1001" t="s">
        <v>390</v>
      </c>
      <c r="C7" s="1001"/>
      <c r="D7" s="1001"/>
      <c r="E7" s="1001"/>
      <c r="F7" s="1001"/>
      <c r="G7" s="1001"/>
      <c r="H7" s="1001"/>
      <c r="I7" s="1001"/>
      <c r="J7" s="1001"/>
      <c r="K7" s="1001"/>
      <c r="L7" s="1001"/>
      <c r="M7" s="1001"/>
      <c r="N7" s="1001"/>
      <c r="O7" s="488"/>
      <c r="P7" s="488"/>
      <c r="Q7" s="488"/>
      <c r="R7" s="488"/>
      <c r="S7" s="488"/>
      <c r="T7" s="488"/>
      <c r="U7" s="488"/>
      <c r="V7" s="488"/>
      <c r="W7" s="488"/>
      <c r="X7" s="488"/>
      <c r="Y7" s="488"/>
      <c r="Z7" s="488"/>
      <c r="AA7" s="488"/>
      <c r="AB7" s="488"/>
    </row>
    <row r="8" spans="1:28" ht="15">
      <c r="A8" s="488"/>
      <c r="B8" s="1001" t="s">
        <v>415</v>
      </c>
      <c r="C8" s="1001"/>
      <c r="D8" s="1001"/>
      <c r="E8" s="1001"/>
      <c r="F8" s="1001"/>
      <c r="G8" s="1001"/>
      <c r="H8" s="1001"/>
      <c r="I8" s="1001"/>
      <c r="J8" s="1001"/>
      <c r="K8" s="1001"/>
      <c r="L8" s="1001"/>
      <c r="M8" s="1001"/>
      <c r="N8" s="1001"/>
      <c r="O8" s="488"/>
      <c r="P8" s="488"/>
      <c r="Q8" s="488"/>
      <c r="R8" s="488"/>
      <c r="S8" s="488"/>
      <c r="T8" s="488"/>
      <c r="U8" s="488"/>
      <c r="V8" s="488"/>
      <c r="W8" s="488"/>
      <c r="X8" s="488"/>
      <c r="Y8" s="488"/>
      <c r="Z8" s="488"/>
      <c r="AA8" s="488"/>
      <c r="AB8" s="488"/>
    </row>
    <row r="9" spans="1:28" ht="15">
      <c r="A9" s="488"/>
      <c r="B9" s="1001" t="s">
        <v>387</v>
      </c>
      <c r="C9" s="1001"/>
      <c r="D9" s="1001"/>
      <c r="E9" s="1001"/>
      <c r="F9" s="1001"/>
      <c r="G9" s="1001"/>
      <c r="H9" s="1001"/>
      <c r="I9" s="1001"/>
      <c r="J9" s="1001"/>
      <c r="K9" s="1001"/>
      <c r="L9" s="1001"/>
      <c r="M9" s="1001"/>
      <c r="N9" s="1001"/>
      <c r="O9" s="488"/>
      <c r="P9" s="488"/>
      <c r="Q9" s="488"/>
      <c r="R9" s="488"/>
      <c r="S9" s="488"/>
      <c r="T9" s="488"/>
      <c r="U9" s="488"/>
      <c r="V9" s="488"/>
      <c r="W9" s="488"/>
      <c r="X9" s="488"/>
      <c r="Y9" s="488"/>
      <c r="Z9" s="488"/>
      <c r="AA9" s="488"/>
      <c r="AB9" s="488"/>
    </row>
    <row r="10" spans="1:28" s="671" customFormat="1" ht="15">
      <c r="A10" s="836"/>
      <c r="B10" s="1001" t="s">
        <v>416</v>
      </c>
      <c r="C10" s="1001"/>
      <c r="D10" s="1001"/>
      <c r="E10" s="1001"/>
      <c r="F10" s="1001"/>
      <c r="G10" s="1001"/>
      <c r="H10" s="1001"/>
      <c r="I10" s="1001"/>
      <c r="J10" s="1001"/>
      <c r="K10" s="1001"/>
      <c r="L10" s="1001"/>
      <c r="M10" s="1001"/>
      <c r="N10" s="1001"/>
      <c r="O10" s="836"/>
      <c r="P10" s="836"/>
      <c r="Q10" s="836"/>
      <c r="R10" s="836"/>
      <c r="S10" s="836"/>
      <c r="T10" s="836"/>
      <c r="U10" s="836"/>
      <c r="V10" s="836"/>
      <c r="W10" s="836"/>
      <c r="X10" s="836"/>
      <c r="Y10" s="836"/>
      <c r="Z10" s="836"/>
      <c r="AA10" s="836"/>
      <c r="AB10" s="836"/>
    </row>
    <row r="11" spans="1:28" s="671" customFormat="1" ht="15.75">
      <c r="A11" s="836"/>
      <c r="B11" s="1002" t="s">
        <v>417</v>
      </c>
      <c r="C11" s="1002"/>
      <c r="D11" s="1002"/>
      <c r="E11" s="1002"/>
      <c r="F11" s="1002"/>
      <c r="G11" s="1002"/>
      <c r="H11" s="1002"/>
      <c r="I11" s="1002"/>
      <c r="J11" s="1002"/>
      <c r="K11" s="1002"/>
      <c r="L11" s="1002"/>
      <c r="M11" s="1002"/>
      <c r="N11" s="1002"/>
      <c r="O11" s="668"/>
      <c r="P11" s="836"/>
      <c r="Q11" s="836"/>
      <c r="R11" s="836"/>
      <c r="S11" s="836"/>
      <c r="T11" s="836"/>
      <c r="U11" s="836"/>
      <c r="V11" s="836"/>
      <c r="W11" s="836"/>
      <c r="X11" s="836"/>
      <c r="Y11" s="836"/>
      <c r="Z11" s="836"/>
      <c r="AA11" s="836"/>
      <c r="AB11" s="836"/>
    </row>
    <row r="12" spans="1:28" ht="15">
      <c r="A12" s="488"/>
      <c r="B12" s="1001" t="s">
        <v>391</v>
      </c>
      <c r="C12" s="1001"/>
      <c r="D12" s="1001"/>
      <c r="E12" s="1001"/>
      <c r="F12" s="1001"/>
      <c r="G12" s="1001"/>
      <c r="H12" s="1001"/>
      <c r="I12" s="1001"/>
      <c r="J12" s="1001"/>
      <c r="K12" s="1001"/>
      <c r="L12" s="1001"/>
      <c r="M12" s="1001"/>
      <c r="N12" s="1001"/>
      <c r="O12" s="488"/>
      <c r="P12" s="488"/>
      <c r="Q12" s="488"/>
      <c r="R12" s="488"/>
      <c r="S12" s="488"/>
      <c r="T12" s="488"/>
      <c r="U12" s="488"/>
      <c r="V12" s="488"/>
      <c r="W12" s="488"/>
      <c r="X12" s="488"/>
      <c r="Y12" s="488"/>
      <c r="Z12" s="488"/>
      <c r="AA12" s="488"/>
      <c r="AB12" s="488"/>
    </row>
    <row r="13" spans="1:28" ht="15">
      <c r="A13" s="488"/>
      <c r="B13" s="1001"/>
      <c r="C13" s="1001"/>
      <c r="D13" s="1001"/>
      <c r="E13" s="1001"/>
      <c r="F13" s="1001"/>
      <c r="G13" s="1001"/>
      <c r="H13" s="1001"/>
      <c r="I13" s="1001"/>
      <c r="J13" s="1001"/>
      <c r="K13" s="1001"/>
      <c r="L13" s="1001"/>
      <c r="M13" s="1001"/>
      <c r="N13" s="1001"/>
      <c r="O13" s="488"/>
      <c r="P13" s="488"/>
      <c r="Q13" s="488"/>
      <c r="R13" s="488"/>
      <c r="S13" s="488"/>
      <c r="T13" s="488"/>
      <c r="U13" s="488"/>
      <c r="V13" s="488"/>
      <c r="W13" s="488"/>
      <c r="X13" s="488"/>
      <c r="Y13" s="488"/>
      <c r="Z13" s="488"/>
      <c r="AA13" s="488"/>
      <c r="AB13" s="488"/>
    </row>
    <row r="14" spans="1:28" ht="15">
      <c r="A14" s="488"/>
      <c r="B14" s="1001" t="s">
        <v>385</v>
      </c>
      <c r="C14" s="1001"/>
      <c r="D14" s="1001"/>
      <c r="E14" s="1001"/>
      <c r="F14" s="1001"/>
      <c r="G14" s="1001"/>
      <c r="H14" s="1001"/>
      <c r="I14" s="1001"/>
      <c r="J14" s="1001"/>
      <c r="K14" s="1001"/>
      <c r="L14" s="1001"/>
      <c r="M14" s="1001"/>
      <c r="N14" s="1001"/>
      <c r="O14" s="488"/>
      <c r="P14" s="488"/>
      <c r="Q14" s="488"/>
      <c r="R14" s="488"/>
      <c r="S14" s="488"/>
      <c r="T14" s="488"/>
      <c r="U14" s="488"/>
      <c r="V14" s="488"/>
      <c r="W14" s="488"/>
      <c r="X14" s="488"/>
      <c r="Y14" s="488"/>
      <c r="Z14" s="488"/>
      <c r="AA14" s="488"/>
      <c r="AB14" s="488"/>
    </row>
    <row r="15" spans="1:28" ht="15">
      <c r="A15" s="488"/>
      <c r="B15" s="1001"/>
      <c r="C15" s="1001"/>
      <c r="D15" s="1001"/>
      <c r="E15" s="1001"/>
      <c r="F15" s="1001"/>
      <c r="G15" s="1001"/>
      <c r="H15" s="1001"/>
      <c r="I15" s="1001"/>
      <c r="J15" s="1001"/>
      <c r="K15" s="1001"/>
      <c r="L15" s="1001"/>
      <c r="M15" s="1001"/>
      <c r="N15" s="1001"/>
      <c r="O15" s="488"/>
      <c r="P15" s="488"/>
      <c r="Q15" s="488"/>
      <c r="R15" s="488"/>
      <c r="S15" s="488"/>
      <c r="T15" s="488"/>
      <c r="U15" s="488"/>
      <c r="V15" s="488"/>
      <c r="W15" s="488"/>
      <c r="X15" s="488"/>
      <c r="Y15" s="488"/>
      <c r="Z15" s="488"/>
      <c r="AA15" s="488"/>
      <c r="AB15" s="488"/>
    </row>
    <row r="16" spans="1:28" ht="15">
      <c r="A16" s="488"/>
      <c r="B16" s="1003" t="s">
        <v>418</v>
      </c>
      <c r="C16" s="1001"/>
      <c r="D16" s="1001"/>
      <c r="E16" s="1001" t="s">
        <v>392</v>
      </c>
      <c r="F16" s="1001"/>
      <c r="G16" s="1001"/>
      <c r="H16" s="1001"/>
      <c r="I16" s="1001"/>
      <c r="J16" s="1001"/>
      <c r="K16" s="1001"/>
      <c r="L16" s="1001"/>
      <c r="M16" s="1001"/>
      <c r="N16" s="1001"/>
      <c r="O16" s="488"/>
      <c r="P16" s="488"/>
      <c r="Q16" s="488"/>
      <c r="R16" s="488"/>
      <c r="S16" s="488"/>
      <c r="T16" s="488"/>
      <c r="U16" s="488"/>
      <c r="V16" s="488"/>
      <c r="W16" s="488"/>
      <c r="X16" s="488"/>
      <c r="Y16" s="488"/>
      <c r="Z16" s="488"/>
      <c r="AA16" s="488"/>
      <c r="AB16" s="488"/>
    </row>
    <row r="17" spans="1:28" ht="15">
      <c r="A17" s="488"/>
      <c r="B17" s="1003" t="s">
        <v>386</v>
      </c>
      <c r="C17" s="1001"/>
      <c r="D17" s="1001"/>
      <c r="E17" s="1001"/>
      <c r="F17" s="1001"/>
      <c r="G17" s="1001"/>
      <c r="H17" s="1001"/>
      <c r="I17" s="1001"/>
      <c r="J17" s="1001"/>
      <c r="K17" s="1001"/>
      <c r="L17" s="1001"/>
      <c r="M17" s="1001"/>
      <c r="N17" s="1001"/>
      <c r="O17" s="488"/>
      <c r="P17" s="488"/>
      <c r="Q17" s="488"/>
      <c r="R17" s="488"/>
      <c r="S17" s="488"/>
      <c r="T17" s="488"/>
      <c r="U17" s="488"/>
      <c r="V17" s="488"/>
      <c r="W17" s="488"/>
      <c r="X17" s="488"/>
      <c r="Y17" s="488"/>
      <c r="Z17" s="488"/>
      <c r="AA17" s="488"/>
      <c r="AB17" s="488"/>
    </row>
    <row r="18" spans="1:28" ht="15">
      <c r="A18" s="488"/>
      <c r="B18" s="1001"/>
      <c r="C18" s="1001"/>
      <c r="D18" s="1001"/>
      <c r="E18" s="1001"/>
      <c r="F18" s="1001"/>
      <c r="G18" s="1001"/>
      <c r="H18" s="1001"/>
      <c r="I18" s="1001"/>
      <c r="J18" s="1001"/>
      <c r="K18" s="1001"/>
      <c r="L18" s="1001"/>
      <c r="M18" s="1001"/>
      <c r="N18" s="1001"/>
      <c r="O18" s="488"/>
      <c r="P18" s="488"/>
      <c r="Q18" s="488"/>
      <c r="R18" s="488"/>
      <c r="S18" s="488"/>
      <c r="T18" s="488"/>
      <c r="U18" s="488"/>
      <c r="V18" s="488"/>
      <c r="W18" s="488"/>
      <c r="X18" s="488"/>
      <c r="Y18" s="488"/>
      <c r="Z18" s="488"/>
      <c r="AA18" s="488"/>
      <c r="AB18" s="488"/>
    </row>
    <row r="19" spans="1:28" ht="15">
      <c r="A19" s="488"/>
      <c r="B19" s="1001"/>
      <c r="C19" s="1001"/>
      <c r="D19" s="1001"/>
      <c r="E19" s="1001"/>
      <c r="F19" s="1001"/>
      <c r="G19" s="1001"/>
      <c r="H19" s="1001"/>
      <c r="I19" s="1001"/>
      <c r="J19" s="1001"/>
      <c r="K19" s="1001"/>
      <c r="L19" s="1001"/>
      <c r="M19" s="1001"/>
      <c r="N19" s="1001"/>
      <c r="O19" s="488"/>
      <c r="P19" s="488"/>
      <c r="Q19" s="488"/>
      <c r="R19" s="488"/>
      <c r="S19" s="488"/>
      <c r="T19" s="488"/>
      <c r="U19" s="488"/>
      <c r="V19" s="488"/>
      <c r="W19" s="488"/>
      <c r="X19" s="488"/>
      <c r="Y19" s="488"/>
      <c r="Z19" s="488"/>
      <c r="AA19" s="488"/>
      <c r="AB19" s="488"/>
    </row>
    <row r="20" spans="1:28" ht="15.75">
      <c r="A20" s="488"/>
      <c r="B20" s="1002" t="s">
        <v>388</v>
      </c>
      <c r="C20" s="1001"/>
      <c r="D20" s="1001"/>
      <c r="E20" s="1001"/>
      <c r="F20" s="1001"/>
      <c r="G20" s="1001"/>
      <c r="H20" s="1001"/>
      <c r="I20" s="1001"/>
      <c r="J20" s="1001"/>
      <c r="K20" s="1001"/>
      <c r="L20" s="1001"/>
      <c r="M20" s="1001"/>
      <c r="N20" s="1001"/>
      <c r="O20" s="488"/>
      <c r="P20" s="488"/>
      <c r="Q20" s="488"/>
      <c r="R20" s="488"/>
      <c r="S20" s="488"/>
      <c r="T20" s="488"/>
      <c r="U20" s="488"/>
      <c r="V20" s="488"/>
      <c r="W20" s="488"/>
      <c r="X20" s="488"/>
      <c r="Y20" s="488"/>
      <c r="Z20" s="488"/>
      <c r="AA20" s="488"/>
      <c r="AB20" s="488"/>
    </row>
    <row r="21" spans="1:28" ht="15">
      <c r="A21" s="488"/>
      <c r="B21" s="1001"/>
      <c r="C21" s="1001"/>
      <c r="D21" s="1001"/>
      <c r="E21" s="1001"/>
      <c r="F21" s="1001"/>
      <c r="G21" s="1001"/>
      <c r="H21" s="1001"/>
      <c r="I21" s="1001"/>
      <c r="J21" s="1001"/>
      <c r="K21" s="1001"/>
      <c r="L21" s="1001"/>
      <c r="M21" s="1001"/>
      <c r="N21" s="1001"/>
      <c r="O21" s="488"/>
      <c r="P21" s="488"/>
      <c r="Q21" s="488"/>
      <c r="R21" s="488"/>
      <c r="S21" s="488"/>
      <c r="T21" s="488"/>
      <c r="U21" s="488"/>
      <c r="V21" s="488"/>
      <c r="W21" s="488"/>
      <c r="X21" s="488"/>
      <c r="Y21" s="488"/>
      <c r="Z21" s="488"/>
      <c r="AA21" s="488"/>
      <c r="AB21" s="488"/>
    </row>
    <row r="22" spans="1:28" ht="15">
      <c r="A22" s="488"/>
      <c r="B22" s="1001" t="s">
        <v>389</v>
      </c>
      <c r="C22" s="1001"/>
      <c r="D22" s="1001"/>
      <c r="E22" s="1001"/>
      <c r="F22" s="1001"/>
      <c r="G22" s="1001"/>
      <c r="H22" s="1001"/>
      <c r="I22" s="1001"/>
      <c r="J22" s="1001"/>
      <c r="K22" s="1001"/>
      <c r="L22" s="1001"/>
      <c r="M22" s="1001"/>
      <c r="N22" s="1001"/>
      <c r="O22" s="488"/>
      <c r="P22" s="488"/>
      <c r="Q22" s="488"/>
      <c r="R22" s="488"/>
      <c r="S22" s="488"/>
      <c r="T22" s="488"/>
      <c r="U22" s="488"/>
      <c r="V22" s="488"/>
      <c r="W22" s="488"/>
      <c r="X22" s="488"/>
      <c r="Y22" s="488"/>
      <c r="Z22" s="488"/>
      <c r="AA22" s="488"/>
      <c r="AB22" s="488"/>
    </row>
    <row r="23" spans="1:28" ht="15">
      <c r="A23" s="488"/>
      <c r="B23" s="1001" t="s">
        <v>393</v>
      </c>
      <c r="C23" s="1001"/>
      <c r="D23" s="1001"/>
      <c r="E23" s="1001"/>
      <c r="F23" s="1001"/>
      <c r="G23" s="1001"/>
      <c r="H23" s="1001"/>
      <c r="I23" s="1001"/>
      <c r="J23" s="1001"/>
      <c r="K23" s="1001"/>
      <c r="L23" s="1001"/>
      <c r="M23" s="1001"/>
      <c r="N23" s="1001"/>
      <c r="O23" s="488"/>
      <c r="P23" s="488"/>
      <c r="Q23" s="488"/>
      <c r="R23" s="488"/>
      <c r="S23" s="488"/>
      <c r="T23" s="488"/>
      <c r="U23" s="488"/>
      <c r="V23" s="488"/>
      <c r="W23" s="488"/>
      <c r="X23" s="488"/>
      <c r="Y23" s="488"/>
      <c r="Z23" s="488"/>
      <c r="AA23" s="488"/>
      <c r="AB23" s="488"/>
    </row>
    <row r="24" spans="1:28" ht="15">
      <c r="A24" s="488"/>
      <c r="B24" s="1001"/>
      <c r="C24" s="1001"/>
      <c r="D24" s="1001"/>
      <c r="E24" s="1001"/>
      <c r="F24" s="1001"/>
      <c r="G24" s="1001"/>
      <c r="H24" s="1001"/>
      <c r="I24" s="1001"/>
      <c r="J24" s="1001"/>
      <c r="K24" s="1001"/>
      <c r="L24" s="1001"/>
      <c r="M24" s="1001"/>
      <c r="N24" s="1001"/>
      <c r="O24" s="488"/>
      <c r="P24" s="488"/>
      <c r="Q24" s="488"/>
      <c r="R24" s="488"/>
      <c r="S24" s="488"/>
      <c r="T24" s="488"/>
      <c r="U24" s="488"/>
      <c r="V24" s="488"/>
      <c r="W24" s="488"/>
      <c r="X24" s="488"/>
      <c r="Y24" s="488"/>
      <c r="Z24" s="488"/>
      <c r="AA24" s="488"/>
      <c r="AB24" s="488"/>
    </row>
    <row r="25" spans="1:28" ht="15">
      <c r="A25" s="488"/>
      <c r="B25" s="1001"/>
      <c r="C25" s="1001"/>
      <c r="D25" s="1001"/>
      <c r="E25" s="1001"/>
      <c r="F25" s="1001"/>
      <c r="G25" s="1001"/>
      <c r="H25" s="1001"/>
      <c r="I25" s="1001"/>
      <c r="J25" s="1001"/>
      <c r="K25" s="1001"/>
      <c r="L25" s="1001"/>
      <c r="M25" s="1001"/>
      <c r="N25" s="1001"/>
      <c r="O25" s="488"/>
      <c r="P25" s="488"/>
      <c r="Q25" s="488"/>
      <c r="R25" s="488"/>
      <c r="S25" s="488"/>
      <c r="T25" s="488"/>
      <c r="U25" s="488"/>
      <c r="V25" s="488"/>
      <c r="W25" s="488"/>
      <c r="X25" s="488"/>
      <c r="Y25" s="488"/>
      <c r="Z25" s="488"/>
      <c r="AA25" s="488"/>
      <c r="AB25" s="488"/>
    </row>
    <row r="26" spans="1:28" ht="15.75">
      <c r="A26" s="488"/>
      <c r="B26" s="1002" t="s">
        <v>405</v>
      </c>
      <c r="C26" s="1001"/>
      <c r="D26" s="1001"/>
      <c r="E26" s="1001"/>
      <c r="F26" s="1001"/>
      <c r="G26" s="1001"/>
      <c r="H26" s="1001"/>
      <c r="I26" s="1001"/>
      <c r="J26" s="1001"/>
      <c r="K26" s="1001"/>
      <c r="L26" s="1001"/>
      <c r="M26" s="1001"/>
      <c r="N26" s="1001"/>
      <c r="O26" s="488"/>
      <c r="P26" s="488"/>
      <c r="Q26" s="488"/>
      <c r="R26" s="488"/>
      <c r="S26" s="488"/>
      <c r="T26" s="488"/>
      <c r="U26" s="488"/>
      <c r="V26" s="488"/>
      <c r="W26" s="488"/>
      <c r="X26" s="488"/>
      <c r="Y26" s="488"/>
      <c r="Z26" s="488"/>
      <c r="AA26" s="488"/>
      <c r="AB26" s="488"/>
    </row>
    <row r="27" spans="1:28" ht="15">
      <c r="A27" s="488"/>
      <c r="B27" s="1001"/>
      <c r="C27" s="1001"/>
      <c r="D27" s="1001"/>
      <c r="E27" s="1001"/>
      <c r="F27" s="1001"/>
      <c r="G27" s="1001"/>
      <c r="H27" s="1001"/>
      <c r="I27" s="1001"/>
      <c r="J27" s="1001"/>
      <c r="K27" s="1001"/>
      <c r="L27" s="1001"/>
      <c r="M27" s="1001"/>
      <c r="N27" s="1001"/>
      <c r="O27" s="488"/>
      <c r="P27" s="488"/>
      <c r="Q27" s="488"/>
      <c r="R27" s="488"/>
      <c r="S27" s="488"/>
      <c r="T27" s="488"/>
      <c r="U27" s="488"/>
      <c r="V27" s="488"/>
      <c r="W27" s="488"/>
      <c r="X27" s="488"/>
      <c r="Y27" s="488"/>
      <c r="Z27" s="488"/>
      <c r="AA27" s="488"/>
      <c r="AB27" s="488"/>
    </row>
    <row r="28" spans="1:28" ht="15">
      <c r="A28" s="488"/>
      <c r="B28" s="1001" t="s">
        <v>404</v>
      </c>
      <c r="C28" s="1001"/>
      <c r="D28" s="1003" t="s">
        <v>402</v>
      </c>
      <c r="E28" s="1001"/>
      <c r="F28" s="1001"/>
      <c r="G28" s="1001"/>
      <c r="H28" s="1001"/>
      <c r="I28" s="1001"/>
      <c r="J28" s="1001"/>
      <c r="K28" s="1001"/>
      <c r="L28" s="1001"/>
      <c r="M28" s="1001"/>
      <c r="N28" s="1001"/>
      <c r="O28" s="488"/>
      <c r="P28" s="488"/>
      <c r="Q28" s="488"/>
      <c r="R28" s="488"/>
      <c r="S28" s="488"/>
      <c r="T28" s="488"/>
      <c r="U28" s="488"/>
      <c r="V28" s="488"/>
      <c r="W28" s="488"/>
      <c r="X28" s="488"/>
      <c r="Y28" s="488"/>
      <c r="Z28" s="488"/>
      <c r="AA28" s="488"/>
      <c r="AB28" s="488"/>
    </row>
    <row r="29" spans="1:28" s="671" customFormat="1" ht="15">
      <c r="A29" s="836"/>
      <c r="B29" s="1001"/>
      <c r="C29" s="1001"/>
      <c r="D29" s="1003"/>
      <c r="E29" s="1001"/>
      <c r="F29" s="1001"/>
      <c r="G29" s="1001"/>
      <c r="H29" s="1001"/>
      <c r="I29" s="1001"/>
      <c r="J29" s="1001"/>
      <c r="K29" s="1001"/>
      <c r="L29" s="1001"/>
      <c r="M29" s="1001"/>
      <c r="N29" s="1001"/>
      <c r="O29" s="1001"/>
      <c r="P29" s="836"/>
      <c r="Q29" s="836"/>
      <c r="R29" s="836"/>
      <c r="S29" s="836"/>
      <c r="T29" s="836"/>
      <c r="U29" s="836"/>
      <c r="V29" s="836"/>
      <c r="W29" s="836"/>
      <c r="X29" s="836"/>
      <c r="Y29" s="836"/>
      <c r="Z29" s="836"/>
      <c r="AA29" s="836"/>
      <c r="AB29" s="836"/>
    </row>
    <row r="30" spans="1:28" ht="15">
      <c r="A30" s="488"/>
      <c r="B30" s="1001" t="s">
        <v>425</v>
      </c>
      <c r="C30" s="1001"/>
      <c r="D30" s="1003" t="s">
        <v>419</v>
      </c>
      <c r="E30" s="1001"/>
      <c r="F30" s="1001"/>
      <c r="G30" s="1001"/>
      <c r="H30" s="1001"/>
      <c r="I30" s="1001"/>
      <c r="J30" s="1001"/>
      <c r="K30" s="1001"/>
      <c r="L30" s="1001"/>
      <c r="M30" s="1001"/>
      <c r="N30" s="1001"/>
      <c r="O30" s="1001"/>
      <c r="P30" s="488"/>
      <c r="Q30" s="488"/>
      <c r="R30" s="488"/>
      <c r="S30" s="488"/>
      <c r="T30" s="488"/>
      <c r="U30" s="488"/>
      <c r="V30" s="488"/>
      <c r="W30" s="488"/>
      <c r="X30" s="488"/>
      <c r="Y30" s="488"/>
      <c r="Z30" s="488"/>
      <c r="AA30" s="488"/>
      <c r="AB30" s="488"/>
    </row>
    <row r="31" spans="1:28" ht="15">
      <c r="A31" s="488"/>
      <c r="B31" s="488"/>
      <c r="C31" s="1001"/>
      <c r="D31" s="1015"/>
      <c r="E31" s="1001"/>
      <c r="F31" s="1001"/>
      <c r="G31" s="1001"/>
      <c r="H31" s="1001"/>
      <c r="I31" s="1001"/>
      <c r="J31" s="1001"/>
      <c r="K31" s="1001"/>
      <c r="L31" s="1001"/>
      <c r="M31" s="1001"/>
      <c r="N31" s="1001"/>
      <c r="O31" s="1001"/>
      <c r="P31" s="488"/>
      <c r="Q31" s="488"/>
      <c r="R31" s="488"/>
      <c r="S31" s="488"/>
      <c r="T31" s="488"/>
      <c r="U31" s="488"/>
      <c r="V31" s="488"/>
      <c r="W31" s="488"/>
      <c r="X31" s="488"/>
      <c r="Y31" s="488"/>
      <c r="Z31" s="488"/>
      <c r="AA31" s="488"/>
      <c r="AB31" s="488"/>
    </row>
    <row r="32" spans="1:28" ht="15">
      <c r="A32" s="488"/>
      <c r="B32" s="488"/>
      <c r="C32" s="1001"/>
      <c r="D32" s="1001"/>
      <c r="E32" s="1001"/>
      <c r="F32" s="1001"/>
      <c r="G32" s="1001"/>
      <c r="H32" s="1001"/>
      <c r="I32" s="1001"/>
      <c r="J32" s="1001"/>
      <c r="K32" s="1001"/>
      <c r="L32" s="1001"/>
      <c r="M32" s="1001"/>
      <c r="N32" s="1001"/>
      <c r="O32" s="1001"/>
      <c r="P32" s="488"/>
      <c r="Q32" s="488"/>
      <c r="R32" s="488"/>
      <c r="S32" s="488"/>
      <c r="T32" s="488"/>
      <c r="U32" s="488"/>
      <c r="V32" s="488"/>
      <c r="W32" s="488"/>
      <c r="X32" s="488"/>
      <c r="Y32" s="488"/>
      <c r="Z32" s="488"/>
      <c r="AA32" s="488"/>
      <c r="AB32" s="488"/>
    </row>
    <row r="33" spans="1:28" ht="15.75">
      <c r="A33" s="488"/>
      <c r="B33" s="1002" t="s">
        <v>401</v>
      </c>
      <c r="C33" s="1001"/>
      <c r="D33" s="1001"/>
      <c r="E33" s="1001"/>
      <c r="F33" s="1001"/>
      <c r="G33" s="1001"/>
      <c r="H33" s="1001"/>
      <c r="I33" s="1001"/>
      <c r="J33" s="1001"/>
      <c r="K33" s="1001"/>
      <c r="L33" s="1001"/>
      <c r="M33" s="1001"/>
      <c r="N33" s="1001"/>
      <c r="O33" s="488"/>
      <c r="P33" s="488"/>
      <c r="Q33" s="488"/>
      <c r="R33" s="488"/>
      <c r="S33" s="488"/>
      <c r="T33" s="488"/>
      <c r="U33" s="488"/>
      <c r="V33" s="488"/>
      <c r="W33" s="488"/>
      <c r="X33" s="488"/>
      <c r="Y33" s="488"/>
      <c r="Z33" s="488"/>
      <c r="AA33" s="488"/>
      <c r="AB33" s="488"/>
    </row>
    <row r="34" spans="1:28" ht="15">
      <c r="A34" s="488"/>
      <c r="B34" s="1001"/>
      <c r="C34" s="1001"/>
      <c r="D34" s="1001"/>
      <c r="E34" s="1001"/>
      <c r="F34" s="1001"/>
      <c r="G34" s="1001"/>
      <c r="H34" s="1001"/>
      <c r="I34" s="1001"/>
      <c r="J34" s="1001"/>
      <c r="K34" s="1001"/>
      <c r="L34" s="1001"/>
      <c r="M34" s="1001"/>
      <c r="N34" s="1001"/>
      <c r="O34" s="488"/>
      <c r="P34" s="488"/>
      <c r="Q34" s="488"/>
      <c r="R34" s="488"/>
      <c r="S34" s="488"/>
      <c r="T34" s="488"/>
      <c r="U34" s="488"/>
      <c r="V34" s="488"/>
      <c r="W34" s="488"/>
      <c r="X34" s="488"/>
      <c r="Y34" s="488"/>
      <c r="Z34" s="488"/>
      <c r="AA34" s="488"/>
      <c r="AB34" s="488"/>
    </row>
    <row r="35" spans="1:28" ht="15">
      <c r="A35" s="488"/>
      <c r="B35" s="1004" t="s">
        <v>396</v>
      </c>
      <c r="C35" s="1005" t="s">
        <v>397</v>
      </c>
      <c r="D35" s="1006" t="s">
        <v>398</v>
      </c>
      <c r="E35" s="1006"/>
      <c r="F35" s="1006"/>
      <c r="G35" s="1006"/>
      <c r="H35" s="1001"/>
      <c r="I35" s="1001"/>
      <c r="J35" s="1001"/>
      <c r="K35" s="1001"/>
      <c r="L35" s="1001"/>
      <c r="M35" s="1001"/>
      <c r="N35" s="1001"/>
      <c r="O35" s="488"/>
      <c r="P35" s="488"/>
      <c r="Q35" s="488"/>
      <c r="R35" s="488"/>
      <c r="S35" s="488"/>
      <c r="T35" s="488"/>
      <c r="U35" s="488"/>
      <c r="V35" s="488"/>
      <c r="W35" s="488"/>
      <c r="X35" s="488"/>
      <c r="Y35" s="488"/>
      <c r="Z35" s="488"/>
      <c r="AA35" s="488"/>
      <c r="AB35" s="488"/>
    </row>
    <row r="36" spans="1:28" s="671" customFormat="1" ht="15">
      <c r="A36" s="836"/>
      <c r="B36" s="1007" t="s">
        <v>420</v>
      </c>
      <c r="C36" s="1008" t="s">
        <v>421</v>
      </c>
      <c r="D36" s="1010"/>
      <c r="E36" s="1010"/>
      <c r="F36" s="1010"/>
      <c r="G36" s="1010"/>
      <c r="H36" s="1001"/>
      <c r="I36" s="1001"/>
      <c r="J36" s="1001"/>
      <c r="K36" s="1001"/>
      <c r="L36" s="1001"/>
      <c r="M36" s="1001"/>
      <c r="N36" s="1001"/>
      <c r="O36" s="836"/>
      <c r="P36" s="836"/>
      <c r="Q36" s="836"/>
      <c r="R36" s="836"/>
      <c r="S36" s="836"/>
      <c r="T36" s="836"/>
      <c r="U36" s="836"/>
      <c r="V36" s="836"/>
      <c r="W36" s="836"/>
      <c r="X36" s="836"/>
      <c r="Y36" s="836"/>
      <c r="Z36" s="836"/>
      <c r="AA36" s="836"/>
      <c r="AB36" s="836"/>
    </row>
    <row r="37" spans="1:28" s="671" customFormat="1" ht="15">
      <c r="A37" s="836"/>
      <c r="B37" s="1009"/>
      <c r="C37" s="1008" t="s">
        <v>422</v>
      </c>
      <c r="D37" s="1010" t="s">
        <v>423</v>
      </c>
      <c r="E37" s="1010"/>
      <c r="F37" s="1010"/>
      <c r="G37" s="1010"/>
      <c r="H37" s="1001"/>
      <c r="I37" s="1001"/>
      <c r="J37" s="1001"/>
      <c r="K37" s="1001"/>
      <c r="L37" s="1001"/>
      <c r="M37" s="1001"/>
      <c r="N37" s="1001"/>
      <c r="O37" s="836"/>
      <c r="P37" s="836"/>
      <c r="Q37" s="836"/>
      <c r="R37" s="836"/>
      <c r="S37" s="836"/>
      <c r="T37" s="836"/>
      <c r="U37" s="836"/>
      <c r="V37" s="836"/>
      <c r="W37" s="836"/>
      <c r="X37" s="836"/>
      <c r="Y37" s="836"/>
      <c r="Z37" s="836"/>
      <c r="AA37" s="836"/>
      <c r="AB37" s="836"/>
    </row>
    <row r="38" spans="1:28" ht="15">
      <c r="A38" s="488"/>
      <c r="B38" s="1007" t="s">
        <v>406</v>
      </c>
      <c r="C38" s="1008" t="s">
        <v>399</v>
      </c>
      <c r="D38" s="1001" t="s">
        <v>400</v>
      </c>
      <c r="E38" s="1001"/>
      <c r="F38" s="1001"/>
      <c r="G38" s="1001"/>
      <c r="H38" s="1001"/>
      <c r="I38" s="1001"/>
      <c r="J38" s="1001"/>
      <c r="K38" s="1001"/>
      <c r="L38" s="1001"/>
      <c r="M38" s="1001"/>
      <c r="N38" s="1001"/>
      <c r="O38" s="488"/>
      <c r="P38" s="488"/>
      <c r="Q38" s="488"/>
      <c r="R38" s="488"/>
      <c r="S38" s="488"/>
      <c r="T38" s="488"/>
      <c r="U38" s="488"/>
      <c r="V38" s="488"/>
      <c r="W38" s="488"/>
      <c r="X38" s="488"/>
      <c r="Y38" s="488"/>
      <c r="Z38" s="488"/>
      <c r="AA38" s="488"/>
      <c r="AB38" s="488"/>
    </row>
    <row r="39" spans="1:28" ht="15">
      <c r="A39" s="488"/>
      <c r="B39" s="1009"/>
      <c r="C39" s="1008" t="s">
        <v>403</v>
      </c>
      <c r="D39" s="1001" t="s">
        <v>407</v>
      </c>
      <c r="E39" s="1001"/>
      <c r="F39" s="1001"/>
      <c r="G39" s="1001"/>
      <c r="H39" s="1001"/>
      <c r="I39" s="1001"/>
      <c r="J39" s="1001"/>
      <c r="K39" s="1001"/>
      <c r="L39" s="1001"/>
      <c r="M39" s="1001"/>
      <c r="N39" s="1001"/>
      <c r="O39" s="488"/>
      <c r="P39" s="488"/>
      <c r="Q39" s="488"/>
      <c r="R39" s="488"/>
      <c r="S39" s="488"/>
      <c r="T39" s="488"/>
      <c r="U39" s="488"/>
      <c r="V39" s="488"/>
      <c r="W39" s="488"/>
      <c r="X39" s="488"/>
      <c r="Y39" s="488"/>
      <c r="Z39" s="488"/>
      <c r="AA39" s="488"/>
      <c r="AB39" s="488"/>
    </row>
    <row r="40" spans="1:28" ht="15">
      <c r="A40" s="488"/>
      <c r="B40" s="1001"/>
      <c r="C40" s="1001"/>
      <c r="D40" s="1001"/>
      <c r="E40" s="1001"/>
      <c r="F40" s="1001"/>
      <c r="G40" s="1001"/>
      <c r="H40" s="1001"/>
      <c r="I40" s="1001"/>
      <c r="J40" s="1001"/>
      <c r="K40" s="1001"/>
      <c r="L40" s="1001"/>
      <c r="M40" s="1001"/>
      <c r="N40" s="1001"/>
      <c r="O40" s="488"/>
      <c r="P40" s="488"/>
      <c r="Q40" s="488"/>
      <c r="R40" s="488"/>
      <c r="S40" s="488"/>
      <c r="T40" s="488"/>
      <c r="U40" s="488"/>
      <c r="V40" s="488"/>
      <c r="W40" s="488"/>
      <c r="X40" s="488"/>
      <c r="Y40" s="488"/>
      <c r="Z40" s="488"/>
      <c r="AA40" s="488"/>
      <c r="AB40" s="488"/>
    </row>
    <row r="41" spans="1:28" ht="15">
      <c r="A41" s="488"/>
      <c r="B41" s="1001"/>
      <c r="C41" s="1001"/>
      <c r="D41" s="1001"/>
      <c r="E41" s="1001"/>
      <c r="F41" s="1001"/>
      <c r="G41" s="1001"/>
      <c r="H41" s="1001"/>
      <c r="I41" s="1001"/>
      <c r="J41" s="1001"/>
      <c r="K41" s="1001"/>
      <c r="L41" s="1001"/>
      <c r="M41" s="1001"/>
      <c r="N41" s="1001"/>
      <c r="O41" s="488"/>
      <c r="P41" s="488"/>
      <c r="Q41" s="488"/>
      <c r="R41" s="488"/>
      <c r="S41" s="488"/>
      <c r="T41" s="488"/>
      <c r="U41" s="488"/>
      <c r="V41" s="488"/>
      <c r="W41" s="488"/>
      <c r="X41" s="488"/>
      <c r="Y41" s="488"/>
      <c r="Z41" s="488"/>
      <c r="AA41" s="488"/>
      <c r="AB41" s="488"/>
    </row>
    <row r="42" spans="1:28">
      <c r="A42" s="488"/>
      <c r="B42" s="488"/>
      <c r="C42" s="488"/>
      <c r="D42" s="488"/>
      <c r="E42" s="488"/>
      <c r="F42" s="488"/>
      <c r="G42" s="488"/>
      <c r="H42" s="488"/>
      <c r="I42" s="488"/>
      <c r="J42" s="488"/>
      <c r="K42" s="488"/>
      <c r="L42" s="488"/>
      <c r="M42" s="488"/>
      <c r="N42" s="488"/>
      <c r="O42" s="488"/>
      <c r="P42" s="488"/>
      <c r="Q42" s="488"/>
      <c r="R42" s="488"/>
      <c r="S42" s="488"/>
      <c r="T42" s="488"/>
      <c r="U42" s="488"/>
      <c r="V42" s="488"/>
      <c r="W42" s="488"/>
      <c r="X42" s="488"/>
      <c r="Y42" s="488"/>
      <c r="Z42" s="488"/>
      <c r="AA42" s="488"/>
      <c r="AB42" s="488"/>
    </row>
    <row r="43" spans="1:28">
      <c r="A43" s="488"/>
      <c r="B43" s="488"/>
      <c r="C43" s="488"/>
      <c r="D43" s="488"/>
      <c r="E43" s="488"/>
      <c r="F43" s="488"/>
      <c r="G43" s="488"/>
      <c r="H43" s="488"/>
      <c r="I43" s="488"/>
      <c r="J43" s="488"/>
      <c r="K43" s="488"/>
      <c r="L43" s="488"/>
      <c r="M43" s="488"/>
      <c r="N43" s="488"/>
      <c r="O43" s="488"/>
      <c r="P43" s="488"/>
      <c r="Q43" s="488"/>
      <c r="R43" s="488"/>
      <c r="S43" s="488"/>
      <c r="T43" s="488"/>
      <c r="U43" s="488"/>
      <c r="V43" s="488"/>
      <c r="W43" s="488"/>
      <c r="X43" s="488"/>
      <c r="Y43" s="488"/>
      <c r="Z43" s="488"/>
      <c r="AA43" s="488"/>
      <c r="AB43" s="488"/>
    </row>
    <row r="44" spans="1:28">
      <c r="A44" s="488"/>
      <c r="B44" s="488"/>
      <c r="C44" s="488"/>
      <c r="D44" s="488"/>
      <c r="E44" s="488"/>
      <c r="F44" s="488"/>
      <c r="G44" s="488"/>
      <c r="H44" s="488"/>
      <c r="I44" s="488"/>
      <c r="J44" s="488"/>
      <c r="K44" s="488"/>
      <c r="L44" s="488"/>
      <c r="M44" s="488"/>
      <c r="N44" s="488"/>
      <c r="O44" s="488"/>
      <c r="P44" s="488"/>
      <c r="Q44" s="488"/>
      <c r="R44" s="488"/>
      <c r="S44" s="488"/>
      <c r="T44" s="488"/>
      <c r="U44" s="488"/>
      <c r="V44" s="488"/>
      <c r="W44" s="488"/>
      <c r="X44" s="488"/>
      <c r="Y44" s="488"/>
      <c r="Z44" s="488"/>
      <c r="AA44" s="488"/>
      <c r="AB44" s="488"/>
    </row>
    <row r="45" spans="1:28">
      <c r="A45" s="488"/>
      <c r="B45" s="488"/>
      <c r="C45" s="488"/>
      <c r="D45" s="488"/>
      <c r="E45" s="488"/>
      <c r="F45" s="488"/>
      <c r="G45" s="488"/>
      <c r="H45" s="488"/>
      <c r="I45" s="488"/>
      <c r="J45" s="488"/>
      <c r="K45" s="488"/>
      <c r="L45" s="488"/>
      <c r="M45" s="488"/>
      <c r="N45" s="488"/>
      <c r="O45" s="488"/>
      <c r="P45" s="488"/>
      <c r="Q45" s="488"/>
      <c r="R45" s="488"/>
      <c r="S45" s="488"/>
      <c r="T45" s="488"/>
      <c r="U45" s="488"/>
      <c r="V45" s="488"/>
      <c r="W45" s="488"/>
      <c r="X45" s="488"/>
      <c r="Y45" s="488"/>
      <c r="Z45" s="488"/>
      <c r="AA45" s="488"/>
      <c r="AB45" s="488"/>
    </row>
    <row r="46" spans="1:28">
      <c r="A46" s="488"/>
      <c r="B46" s="488"/>
      <c r="C46" s="488"/>
      <c r="D46" s="488"/>
      <c r="E46" s="488"/>
      <c r="F46" s="488"/>
      <c r="G46" s="488"/>
      <c r="H46" s="488"/>
      <c r="I46" s="488"/>
      <c r="J46" s="488"/>
      <c r="K46" s="488"/>
      <c r="L46" s="488"/>
      <c r="M46" s="488"/>
      <c r="N46" s="488"/>
      <c r="O46" s="488"/>
      <c r="P46" s="488"/>
      <c r="Q46" s="488"/>
      <c r="R46" s="488"/>
      <c r="S46" s="488"/>
      <c r="T46" s="488"/>
      <c r="U46" s="488"/>
      <c r="V46" s="488"/>
      <c r="W46" s="488"/>
      <c r="X46" s="488"/>
      <c r="Y46" s="488"/>
      <c r="Z46" s="488"/>
      <c r="AA46" s="488"/>
      <c r="AB46" s="488"/>
    </row>
    <row r="47" spans="1:28">
      <c r="A47" s="488"/>
      <c r="B47" s="488"/>
      <c r="C47" s="488"/>
      <c r="D47" s="488"/>
      <c r="E47" s="488"/>
      <c r="F47" s="488"/>
      <c r="G47" s="488"/>
      <c r="H47" s="488"/>
      <c r="I47" s="488"/>
      <c r="J47" s="488"/>
      <c r="K47" s="488"/>
      <c r="L47" s="488"/>
      <c r="M47" s="488"/>
      <c r="N47" s="488"/>
      <c r="O47" s="488"/>
      <c r="P47" s="488"/>
      <c r="Q47" s="488"/>
      <c r="R47" s="488"/>
      <c r="S47" s="488"/>
      <c r="T47" s="488"/>
      <c r="U47" s="488"/>
      <c r="V47" s="488"/>
      <c r="W47" s="488"/>
      <c r="X47" s="488"/>
      <c r="Y47" s="488"/>
      <c r="Z47" s="488"/>
      <c r="AA47" s="488"/>
      <c r="AB47" s="488"/>
    </row>
    <row r="48" spans="1:28">
      <c r="A48" s="488"/>
      <c r="B48" s="488"/>
      <c r="C48" s="488"/>
      <c r="D48" s="488"/>
      <c r="E48" s="488"/>
      <c r="F48" s="488"/>
      <c r="G48" s="488"/>
      <c r="H48" s="488"/>
      <c r="I48" s="488"/>
      <c r="J48" s="488"/>
      <c r="K48" s="488"/>
      <c r="L48" s="488"/>
      <c r="M48" s="488"/>
      <c r="N48" s="488"/>
      <c r="O48" s="488"/>
      <c r="P48" s="488"/>
      <c r="Q48" s="488"/>
      <c r="R48" s="488"/>
      <c r="S48" s="488"/>
      <c r="T48" s="488"/>
      <c r="U48" s="488"/>
      <c r="V48" s="488"/>
      <c r="W48" s="488"/>
      <c r="X48" s="488"/>
      <c r="Y48" s="488"/>
      <c r="Z48" s="488"/>
      <c r="AA48" s="488"/>
      <c r="AB48" s="488"/>
    </row>
    <row r="49" spans="1:28">
      <c r="A49" s="488"/>
      <c r="B49" s="488"/>
      <c r="C49" s="488"/>
      <c r="D49" s="488"/>
      <c r="E49" s="488"/>
      <c r="F49" s="488"/>
      <c r="G49" s="488"/>
      <c r="H49" s="488"/>
      <c r="I49" s="488"/>
      <c r="J49" s="488"/>
      <c r="K49" s="488"/>
      <c r="L49" s="488"/>
      <c r="M49" s="488"/>
      <c r="N49" s="488"/>
      <c r="O49" s="488"/>
      <c r="P49" s="488"/>
      <c r="Q49" s="488"/>
      <c r="R49" s="488"/>
      <c r="S49" s="488"/>
      <c r="T49" s="488"/>
      <c r="U49" s="488"/>
      <c r="V49" s="488"/>
      <c r="W49" s="488"/>
      <c r="X49" s="488"/>
      <c r="Y49" s="488"/>
      <c r="Z49" s="488"/>
      <c r="AA49" s="488"/>
      <c r="AB49" s="488"/>
    </row>
    <row r="50" spans="1:28">
      <c r="A50" s="488"/>
      <c r="B50" s="488"/>
      <c r="C50" s="488"/>
      <c r="D50" s="488"/>
      <c r="E50" s="488"/>
      <c r="F50" s="488"/>
      <c r="G50" s="488"/>
      <c r="H50" s="488"/>
      <c r="I50" s="488"/>
      <c r="J50" s="488"/>
      <c r="K50" s="488"/>
      <c r="L50" s="488"/>
      <c r="M50" s="488"/>
      <c r="N50" s="488"/>
      <c r="O50" s="488"/>
      <c r="P50" s="488"/>
      <c r="Q50" s="488"/>
      <c r="R50" s="488"/>
      <c r="S50" s="488"/>
      <c r="T50" s="488"/>
      <c r="U50" s="488"/>
      <c r="V50" s="488"/>
      <c r="W50" s="488"/>
      <c r="X50" s="488"/>
      <c r="Y50" s="488"/>
      <c r="Z50" s="488"/>
      <c r="AA50" s="488"/>
      <c r="AB50" s="488"/>
    </row>
    <row r="51" spans="1:28">
      <c r="A51" s="488"/>
      <c r="B51" s="488"/>
      <c r="C51" s="488"/>
      <c r="D51" s="488"/>
      <c r="E51" s="488"/>
      <c r="F51" s="488"/>
      <c r="G51" s="488"/>
      <c r="H51" s="488"/>
      <c r="I51" s="488"/>
      <c r="J51" s="488"/>
      <c r="K51" s="488"/>
      <c r="L51" s="488"/>
      <c r="M51" s="488"/>
      <c r="N51" s="488"/>
      <c r="O51" s="488"/>
      <c r="P51" s="488"/>
      <c r="Q51" s="488"/>
      <c r="R51" s="488"/>
      <c r="S51" s="488"/>
      <c r="T51" s="488"/>
      <c r="U51" s="488"/>
      <c r="V51" s="488"/>
      <c r="W51" s="488"/>
      <c r="X51" s="488"/>
      <c r="Y51" s="488"/>
      <c r="Z51" s="488"/>
      <c r="AA51" s="488"/>
      <c r="AB51" s="488"/>
    </row>
    <row r="52" spans="1:28">
      <c r="A52" s="488"/>
      <c r="B52" s="488"/>
      <c r="C52" s="488"/>
      <c r="D52" s="488"/>
      <c r="E52" s="488"/>
      <c r="F52" s="488"/>
      <c r="G52" s="488"/>
      <c r="H52" s="488"/>
      <c r="I52" s="488"/>
      <c r="J52" s="488"/>
      <c r="K52" s="488"/>
      <c r="L52" s="488"/>
      <c r="M52" s="488"/>
      <c r="N52" s="488"/>
      <c r="O52" s="488"/>
      <c r="P52" s="488"/>
      <c r="Q52" s="488"/>
      <c r="R52" s="488"/>
      <c r="S52" s="488"/>
      <c r="T52" s="488"/>
      <c r="U52" s="488"/>
      <c r="V52" s="488"/>
      <c r="W52" s="488"/>
      <c r="X52" s="488"/>
      <c r="Y52" s="488"/>
      <c r="Z52" s="488"/>
      <c r="AA52" s="488"/>
      <c r="AB52" s="488"/>
    </row>
    <row r="53" spans="1:28">
      <c r="A53" s="488"/>
      <c r="B53" s="488"/>
      <c r="C53" s="488"/>
      <c r="D53" s="488"/>
      <c r="E53" s="488"/>
      <c r="F53" s="488"/>
      <c r="G53" s="488"/>
      <c r="H53" s="488"/>
      <c r="I53" s="488"/>
      <c r="J53" s="488"/>
      <c r="K53" s="488"/>
      <c r="L53" s="488"/>
      <c r="M53" s="488"/>
      <c r="N53" s="488"/>
      <c r="O53" s="488"/>
      <c r="P53" s="488"/>
      <c r="Q53" s="488"/>
      <c r="R53" s="488"/>
      <c r="S53" s="488"/>
      <c r="T53" s="488"/>
      <c r="U53" s="488"/>
      <c r="V53" s="488"/>
      <c r="W53" s="488"/>
      <c r="X53" s="488"/>
      <c r="Y53" s="488"/>
      <c r="Z53" s="488"/>
      <c r="AA53" s="488"/>
      <c r="AB53" s="488"/>
    </row>
    <row r="54" spans="1:28">
      <c r="A54" s="488"/>
      <c r="B54" s="488"/>
      <c r="C54" s="488"/>
      <c r="D54" s="488"/>
      <c r="E54" s="488"/>
      <c r="F54" s="488"/>
      <c r="G54" s="488"/>
      <c r="H54" s="488"/>
      <c r="I54" s="488"/>
      <c r="J54" s="488"/>
      <c r="K54" s="488"/>
      <c r="L54" s="488"/>
      <c r="M54" s="488"/>
      <c r="N54" s="488"/>
      <c r="O54" s="488"/>
      <c r="P54" s="488"/>
      <c r="Q54" s="488"/>
      <c r="R54" s="488"/>
      <c r="S54" s="488"/>
      <c r="T54" s="488"/>
      <c r="U54" s="488"/>
      <c r="V54" s="488"/>
      <c r="W54" s="488"/>
      <c r="X54" s="488"/>
      <c r="Y54" s="488"/>
      <c r="Z54" s="488"/>
      <c r="AA54" s="488"/>
      <c r="AB54" s="488"/>
    </row>
    <row r="55" spans="1:28">
      <c r="A55" s="488"/>
      <c r="B55" s="488"/>
      <c r="C55" s="488"/>
      <c r="D55" s="488"/>
      <c r="E55" s="488"/>
      <c r="F55" s="488"/>
      <c r="G55" s="488"/>
      <c r="H55" s="488"/>
      <c r="I55" s="488"/>
      <c r="J55" s="488"/>
      <c r="K55" s="488"/>
      <c r="L55" s="488"/>
      <c r="M55" s="488"/>
      <c r="N55" s="488"/>
      <c r="O55" s="488"/>
      <c r="P55" s="488"/>
      <c r="Q55" s="488"/>
      <c r="R55" s="488"/>
      <c r="S55" s="488"/>
      <c r="T55" s="488"/>
      <c r="U55" s="488"/>
      <c r="V55" s="488"/>
      <c r="W55" s="488"/>
      <c r="X55" s="488"/>
      <c r="Y55" s="488"/>
      <c r="Z55" s="488"/>
      <c r="AA55" s="488"/>
      <c r="AB55" s="488"/>
    </row>
    <row r="56" spans="1:28">
      <c r="A56" s="488"/>
      <c r="B56" s="488"/>
      <c r="C56" s="488"/>
      <c r="D56" s="488"/>
      <c r="E56" s="488"/>
      <c r="F56" s="488"/>
      <c r="G56" s="488"/>
      <c r="H56" s="488"/>
      <c r="I56" s="488"/>
      <c r="J56" s="488"/>
      <c r="K56" s="488"/>
      <c r="L56" s="488"/>
      <c r="M56" s="488"/>
      <c r="N56" s="488"/>
      <c r="O56" s="488"/>
      <c r="P56" s="488"/>
      <c r="Q56" s="488"/>
      <c r="R56" s="488"/>
      <c r="S56" s="488"/>
      <c r="T56" s="488"/>
      <c r="U56" s="488"/>
      <c r="V56" s="488"/>
      <c r="W56" s="488"/>
      <c r="X56" s="488"/>
      <c r="Y56" s="488"/>
      <c r="Z56" s="488"/>
      <c r="AA56" s="488"/>
      <c r="AB56" s="488"/>
    </row>
    <row r="57" spans="1:28">
      <c r="A57" s="488"/>
      <c r="B57" s="488"/>
      <c r="C57" s="488"/>
      <c r="D57" s="488"/>
      <c r="E57" s="488"/>
      <c r="F57" s="488"/>
      <c r="G57" s="488"/>
      <c r="H57" s="488"/>
      <c r="I57" s="488"/>
      <c r="J57" s="488"/>
      <c r="K57" s="488"/>
      <c r="L57" s="488"/>
      <c r="M57" s="488"/>
      <c r="N57" s="488"/>
      <c r="O57" s="488"/>
      <c r="P57" s="488"/>
      <c r="Q57" s="488"/>
      <c r="R57" s="488"/>
      <c r="S57" s="488"/>
      <c r="T57" s="488"/>
      <c r="U57" s="488"/>
      <c r="V57" s="488"/>
      <c r="W57" s="488"/>
      <c r="X57" s="488"/>
      <c r="Y57" s="488"/>
      <c r="Z57" s="488"/>
      <c r="AA57" s="488"/>
      <c r="AB57" s="488"/>
    </row>
    <row r="58" spans="1:28">
      <c r="A58" s="488"/>
      <c r="B58" s="488"/>
      <c r="C58" s="488"/>
      <c r="D58" s="488"/>
      <c r="E58" s="488"/>
      <c r="F58" s="488"/>
      <c r="G58" s="488"/>
      <c r="H58" s="488"/>
      <c r="I58" s="488"/>
      <c r="J58" s="488"/>
      <c r="K58" s="488"/>
      <c r="L58" s="488"/>
      <c r="M58" s="488"/>
      <c r="N58" s="488"/>
      <c r="O58" s="488"/>
      <c r="P58" s="488"/>
      <c r="Q58" s="488"/>
      <c r="R58" s="488"/>
      <c r="S58" s="488"/>
      <c r="T58" s="488"/>
      <c r="U58" s="488"/>
      <c r="V58" s="488"/>
      <c r="W58" s="488"/>
      <c r="X58" s="488"/>
      <c r="Y58" s="488"/>
      <c r="Z58" s="488"/>
      <c r="AA58" s="488"/>
      <c r="AB58" s="488"/>
    </row>
    <row r="59" spans="1:28">
      <c r="A59" s="488"/>
      <c r="B59" s="488"/>
      <c r="C59" s="488"/>
      <c r="D59" s="488"/>
      <c r="E59" s="488"/>
      <c r="F59" s="488"/>
      <c r="G59" s="488"/>
      <c r="H59" s="488"/>
      <c r="I59" s="488"/>
      <c r="J59" s="488"/>
      <c r="K59" s="488"/>
      <c r="L59" s="488"/>
      <c r="M59" s="488"/>
      <c r="N59" s="488"/>
      <c r="O59" s="488"/>
      <c r="P59" s="488"/>
      <c r="Q59" s="488"/>
      <c r="R59" s="488"/>
      <c r="S59" s="488"/>
      <c r="T59" s="488"/>
      <c r="U59" s="488"/>
      <c r="V59" s="488"/>
      <c r="W59" s="488"/>
      <c r="X59" s="488"/>
      <c r="Y59" s="488"/>
      <c r="Z59" s="488"/>
      <c r="AA59" s="488"/>
      <c r="AB59" s="488"/>
    </row>
    <row r="60" spans="1:28">
      <c r="A60" s="488"/>
      <c r="B60" s="488"/>
      <c r="C60" s="488"/>
      <c r="D60" s="488"/>
      <c r="E60" s="488"/>
      <c r="F60" s="488"/>
      <c r="G60" s="488"/>
      <c r="H60" s="488"/>
      <c r="I60" s="488"/>
      <c r="J60" s="488"/>
      <c r="K60" s="488"/>
      <c r="L60" s="488"/>
      <c r="M60" s="488"/>
      <c r="N60" s="488"/>
      <c r="O60" s="488"/>
      <c r="P60" s="488"/>
      <c r="Q60" s="488"/>
      <c r="R60" s="488"/>
      <c r="S60" s="488"/>
      <c r="T60" s="488"/>
      <c r="U60" s="488"/>
      <c r="V60" s="488"/>
      <c r="W60" s="488"/>
      <c r="X60" s="488"/>
      <c r="Y60" s="488"/>
      <c r="Z60" s="488"/>
      <c r="AA60" s="488"/>
      <c r="AB60" s="488"/>
    </row>
    <row r="61" spans="1:28">
      <c r="A61" s="488"/>
      <c r="B61" s="488"/>
      <c r="C61" s="488"/>
      <c r="D61" s="488"/>
      <c r="E61" s="488"/>
      <c r="F61" s="488"/>
      <c r="G61" s="488"/>
      <c r="H61" s="488"/>
      <c r="I61" s="488"/>
      <c r="J61" s="488"/>
      <c r="K61" s="488"/>
      <c r="L61" s="488"/>
      <c r="M61" s="488"/>
      <c r="N61" s="488"/>
      <c r="O61" s="488"/>
      <c r="P61" s="488"/>
      <c r="Q61" s="488"/>
      <c r="R61" s="488"/>
      <c r="S61" s="488"/>
      <c r="T61" s="488"/>
      <c r="U61" s="488"/>
      <c r="V61" s="488"/>
      <c r="W61" s="488"/>
      <c r="X61" s="488"/>
      <c r="Y61" s="488"/>
      <c r="Z61" s="488"/>
      <c r="AA61" s="488"/>
      <c r="AB61" s="488"/>
    </row>
    <row r="62" spans="1:28">
      <c r="A62" s="488"/>
      <c r="B62" s="488"/>
      <c r="C62" s="488"/>
      <c r="D62" s="488"/>
      <c r="E62" s="488"/>
      <c r="F62" s="488"/>
      <c r="G62" s="488"/>
      <c r="H62" s="488"/>
      <c r="I62" s="488"/>
      <c r="J62" s="488"/>
      <c r="K62" s="488"/>
      <c r="L62" s="488"/>
      <c r="M62" s="488"/>
      <c r="N62" s="488"/>
      <c r="O62" s="488"/>
      <c r="P62" s="488"/>
      <c r="Q62" s="488"/>
      <c r="R62" s="488"/>
      <c r="S62" s="488"/>
      <c r="T62" s="488"/>
      <c r="U62" s="488"/>
      <c r="V62" s="488"/>
      <c r="W62" s="488"/>
      <c r="X62" s="488"/>
      <c r="Y62" s="488"/>
      <c r="Z62" s="488"/>
      <c r="AA62" s="488"/>
      <c r="AB62" s="488"/>
    </row>
    <row r="63" spans="1:28">
      <c r="A63" s="488"/>
      <c r="B63" s="488"/>
      <c r="C63" s="488"/>
      <c r="D63" s="488"/>
      <c r="E63" s="488"/>
      <c r="F63" s="488"/>
      <c r="G63" s="488"/>
      <c r="H63" s="488"/>
      <c r="I63" s="488"/>
      <c r="J63" s="488"/>
      <c r="K63" s="488"/>
      <c r="L63" s="488"/>
      <c r="M63" s="488"/>
      <c r="N63" s="488"/>
      <c r="O63" s="488"/>
      <c r="P63" s="488"/>
      <c r="Q63" s="488"/>
      <c r="R63" s="488"/>
      <c r="S63" s="488"/>
      <c r="T63" s="488"/>
      <c r="U63" s="488"/>
      <c r="V63" s="488"/>
      <c r="W63" s="488"/>
      <c r="X63" s="488"/>
      <c r="Y63" s="488"/>
      <c r="Z63" s="488"/>
      <c r="AA63" s="488"/>
      <c r="AB63" s="488"/>
    </row>
    <row r="64" spans="1:28">
      <c r="A64" s="488"/>
      <c r="B64" s="488"/>
      <c r="C64" s="488"/>
      <c r="D64" s="488"/>
      <c r="E64" s="488"/>
      <c r="F64" s="488"/>
      <c r="G64" s="488"/>
      <c r="H64" s="488"/>
      <c r="I64" s="488"/>
      <c r="J64" s="488"/>
      <c r="K64" s="488"/>
      <c r="L64" s="488"/>
      <c r="M64" s="488"/>
      <c r="N64" s="488"/>
      <c r="O64" s="488"/>
      <c r="P64" s="488"/>
      <c r="Q64" s="488"/>
      <c r="R64" s="488"/>
      <c r="S64" s="488"/>
      <c r="T64" s="488"/>
      <c r="U64" s="488"/>
      <c r="V64" s="488"/>
      <c r="W64" s="488"/>
      <c r="X64" s="488"/>
      <c r="Y64" s="488"/>
      <c r="Z64" s="488"/>
      <c r="AA64" s="488"/>
      <c r="AB64" s="488"/>
    </row>
    <row r="65" spans="1:28">
      <c r="A65" s="488"/>
      <c r="B65" s="488"/>
      <c r="C65" s="488"/>
      <c r="D65" s="488"/>
      <c r="E65" s="488"/>
      <c r="F65" s="488"/>
      <c r="G65" s="488"/>
      <c r="H65" s="488"/>
      <c r="I65" s="488"/>
      <c r="J65" s="488"/>
      <c r="K65" s="488"/>
      <c r="L65" s="488"/>
      <c r="M65" s="488"/>
      <c r="N65" s="488"/>
      <c r="O65" s="488"/>
      <c r="P65" s="488"/>
      <c r="Q65" s="488"/>
      <c r="R65" s="488"/>
      <c r="S65" s="488"/>
      <c r="T65" s="488"/>
      <c r="U65" s="488"/>
      <c r="V65" s="488"/>
      <c r="W65" s="488"/>
      <c r="X65" s="488"/>
      <c r="Y65" s="488"/>
      <c r="Z65" s="488"/>
      <c r="AA65" s="488"/>
      <c r="AB65" s="488"/>
    </row>
    <row r="66" spans="1:28">
      <c r="A66" s="488"/>
      <c r="B66" s="488"/>
      <c r="C66" s="488"/>
      <c r="D66" s="488"/>
      <c r="E66" s="488"/>
      <c r="F66" s="488"/>
      <c r="G66" s="488"/>
      <c r="H66" s="488"/>
      <c r="I66" s="488"/>
      <c r="J66" s="488"/>
      <c r="K66" s="488"/>
      <c r="L66" s="488"/>
      <c r="M66" s="488"/>
      <c r="N66" s="488"/>
      <c r="O66" s="488"/>
      <c r="P66" s="488"/>
      <c r="Q66" s="488"/>
      <c r="R66" s="488"/>
      <c r="S66" s="488"/>
      <c r="T66" s="488"/>
      <c r="U66" s="488"/>
      <c r="V66" s="488"/>
      <c r="W66" s="488"/>
      <c r="X66" s="488"/>
      <c r="Y66" s="488"/>
      <c r="Z66" s="488"/>
      <c r="AA66" s="488"/>
      <c r="AB66" s="488"/>
    </row>
    <row r="67" spans="1:28">
      <c r="A67" s="488"/>
      <c r="B67" s="488"/>
      <c r="C67" s="488"/>
      <c r="D67" s="488"/>
      <c r="E67" s="488"/>
      <c r="F67" s="488"/>
      <c r="G67" s="488"/>
      <c r="H67" s="488"/>
      <c r="I67" s="488"/>
      <c r="J67" s="488"/>
      <c r="K67" s="488"/>
      <c r="L67" s="488"/>
      <c r="M67" s="488"/>
      <c r="N67" s="488"/>
      <c r="O67" s="488"/>
      <c r="P67" s="488"/>
      <c r="Q67" s="488"/>
      <c r="R67" s="488"/>
      <c r="S67" s="488"/>
      <c r="T67" s="488"/>
      <c r="U67" s="488"/>
      <c r="V67" s="488"/>
      <c r="W67" s="488"/>
      <c r="X67" s="488"/>
      <c r="Y67" s="488"/>
      <c r="Z67" s="488"/>
      <c r="AA67" s="488"/>
      <c r="AB67" s="488"/>
    </row>
    <row r="68" spans="1:28">
      <c r="A68" s="488"/>
      <c r="B68" s="488"/>
      <c r="C68" s="488"/>
      <c r="D68" s="488"/>
      <c r="E68" s="488"/>
      <c r="F68" s="488"/>
      <c r="G68" s="488"/>
      <c r="H68" s="488"/>
      <c r="I68" s="488"/>
      <c r="J68" s="488"/>
      <c r="K68" s="488"/>
      <c r="L68" s="488"/>
      <c r="M68" s="488"/>
      <c r="N68" s="488"/>
      <c r="O68" s="488"/>
      <c r="P68" s="488"/>
      <c r="Q68" s="488"/>
      <c r="R68" s="488"/>
      <c r="S68" s="488"/>
      <c r="T68" s="488"/>
      <c r="U68" s="488"/>
      <c r="V68" s="488"/>
      <c r="W68" s="488"/>
      <c r="X68" s="488"/>
      <c r="Y68" s="488"/>
      <c r="Z68" s="488"/>
      <c r="AA68" s="488"/>
      <c r="AB68" s="488"/>
    </row>
    <row r="69" spans="1:28">
      <c r="A69" s="488"/>
      <c r="B69" s="488"/>
      <c r="C69" s="488"/>
      <c r="D69" s="488"/>
      <c r="E69" s="488"/>
      <c r="F69" s="488"/>
      <c r="G69" s="488"/>
      <c r="H69" s="488"/>
      <c r="I69" s="488"/>
      <c r="J69" s="488"/>
      <c r="K69" s="488"/>
      <c r="L69" s="488"/>
      <c r="M69" s="488"/>
      <c r="N69" s="488"/>
      <c r="O69" s="488"/>
      <c r="P69" s="488"/>
      <c r="Q69" s="488"/>
      <c r="R69" s="488"/>
      <c r="S69" s="488"/>
      <c r="T69" s="488"/>
      <c r="U69" s="488"/>
      <c r="V69" s="488"/>
      <c r="W69" s="488"/>
      <c r="X69" s="488"/>
      <c r="Y69" s="488"/>
      <c r="Z69" s="488"/>
      <c r="AA69" s="488"/>
      <c r="AB69" s="488"/>
    </row>
    <row r="70" spans="1:28">
      <c r="A70" s="488"/>
      <c r="B70" s="488"/>
      <c r="C70" s="488"/>
      <c r="D70" s="488"/>
      <c r="E70" s="488"/>
      <c r="F70" s="488"/>
      <c r="G70" s="488"/>
      <c r="H70" s="488"/>
      <c r="I70" s="488"/>
      <c r="J70" s="488"/>
      <c r="K70" s="488"/>
      <c r="L70" s="488"/>
      <c r="M70" s="488"/>
      <c r="N70" s="488"/>
      <c r="O70" s="488"/>
      <c r="P70" s="488"/>
      <c r="Q70" s="488"/>
      <c r="R70" s="488"/>
      <c r="S70" s="488"/>
      <c r="T70" s="488"/>
      <c r="U70" s="488"/>
      <c r="V70" s="488"/>
      <c r="W70" s="488"/>
      <c r="X70" s="488"/>
      <c r="Y70" s="488"/>
      <c r="Z70" s="488"/>
      <c r="AA70" s="488"/>
      <c r="AB70" s="488"/>
    </row>
    <row r="71" spans="1:28">
      <c r="A71" s="488"/>
      <c r="B71" s="488"/>
      <c r="C71" s="488"/>
      <c r="D71" s="488"/>
      <c r="E71" s="488"/>
      <c r="F71" s="488"/>
      <c r="G71" s="488"/>
      <c r="H71" s="488"/>
      <c r="I71" s="488"/>
      <c r="J71" s="488"/>
      <c r="K71" s="488"/>
      <c r="L71" s="488"/>
      <c r="M71" s="488"/>
      <c r="N71" s="488"/>
      <c r="O71" s="488"/>
      <c r="P71" s="488"/>
      <c r="Q71" s="488"/>
      <c r="R71" s="488"/>
      <c r="S71" s="488"/>
      <c r="T71" s="488"/>
      <c r="U71" s="488"/>
      <c r="V71" s="488"/>
      <c r="W71" s="488"/>
      <c r="X71" s="488"/>
      <c r="Y71" s="488"/>
      <c r="Z71" s="488"/>
      <c r="AA71" s="488"/>
      <c r="AB71" s="488"/>
    </row>
    <row r="72" spans="1:28">
      <c r="A72" s="488"/>
      <c r="B72" s="488"/>
      <c r="C72" s="488"/>
      <c r="D72" s="488"/>
      <c r="E72" s="488"/>
      <c r="F72" s="488"/>
      <c r="G72" s="488"/>
      <c r="H72" s="488"/>
      <c r="I72" s="488"/>
      <c r="J72" s="488"/>
      <c r="K72" s="488"/>
      <c r="L72" s="488"/>
      <c r="M72" s="488"/>
      <c r="N72" s="488"/>
      <c r="O72" s="488"/>
      <c r="P72" s="488"/>
      <c r="Q72" s="488"/>
      <c r="R72" s="488"/>
      <c r="S72" s="488"/>
      <c r="T72" s="488"/>
      <c r="U72" s="488"/>
      <c r="V72" s="488"/>
      <c r="W72" s="488"/>
      <c r="X72" s="488"/>
      <c r="Y72" s="488"/>
      <c r="Z72" s="488"/>
      <c r="AA72" s="488"/>
      <c r="AB72" s="488"/>
    </row>
    <row r="73" spans="1:28">
      <c r="A73" s="488"/>
      <c r="B73" s="488"/>
      <c r="C73" s="488"/>
      <c r="D73" s="488"/>
      <c r="E73" s="488"/>
      <c r="F73" s="488"/>
      <c r="G73" s="488"/>
      <c r="H73" s="488"/>
      <c r="I73" s="488"/>
      <c r="J73" s="488"/>
      <c r="K73" s="488"/>
      <c r="L73" s="488"/>
      <c r="M73" s="488"/>
      <c r="N73" s="488"/>
      <c r="O73" s="488"/>
      <c r="P73" s="488"/>
      <c r="Q73" s="488"/>
      <c r="R73" s="488"/>
      <c r="S73" s="488"/>
      <c r="T73" s="488"/>
      <c r="U73" s="488"/>
      <c r="V73" s="488"/>
      <c r="W73" s="488"/>
      <c r="X73" s="488"/>
      <c r="Y73" s="488"/>
      <c r="Z73" s="488"/>
      <c r="AA73" s="488"/>
      <c r="AB73" s="488"/>
    </row>
    <row r="74" spans="1:28">
      <c r="A74" s="488"/>
      <c r="B74" s="488"/>
      <c r="C74" s="488"/>
      <c r="D74" s="488"/>
      <c r="E74" s="488"/>
      <c r="F74" s="488"/>
      <c r="G74" s="488"/>
      <c r="H74" s="488"/>
      <c r="I74" s="488"/>
      <c r="J74" s="488"/>
      <c r="K74" s="488"/>
      <c r="L74" s="488"/>
      <c r="M74" s="488"/>
      <c r="N74" s="488"/>
      <c r="O74" s="488"/>
      <c r="P74" s="488"/>
      <c r="Q74" s="488"/>
      <c r="R74" s="488"/>
      <c r="S74" s="488"/>
      <c r="T74" s="488"/>
      <c r="U74" s="488"/>
      <c r="V74" s="488"/>
      <c r="W74" s="488"/>
      <c r="X74" s="488"/>
      <c r="Y74" s="488"/>
      <c r="Z74" s="488"/>
      <c r="AA74" s="488"/>
      <c r="AB74" s="488"/>
    </row>
    <row r="75" spans="1:28">
      <c r="A75" s="488"/>
      <c r="B75" s="488"/>
      <c r="C75" s="488"/>
      <c r="D75" s="488"/>
      <c r="E75" s="488"/>
      <c r="F75" s="488"/>
      <c r="G75" s="488"/>
      <c r="H75" s="488"/>
      <c r="I75" s="488"/>
      <c r="J75" s="488"/>
      <c r="K75" s="488"/>
      <c r="L75" s="488"/>
      <c r="M75" s="488"/>
      <c r="N75" s="488"/>
      <c r="O75" s="488"/>
      <c r="P75" s="488"/>
      <c r="Q75" s="488"/>
      <c r="R75" s="488"/>
      <c r="S75" s="488"/>
      <c r="T75" s="488"/>
      <c r="U75" s="488"/>
      <c r="V75" s="488"/>
      <c r="W75" s="488"/>
      <c r="X75" s="488"/>
      <c r="Y75" s="488"/>
      <c r="Z75" s="488"/>
      <c r="AA75" s="488"/>
      <c r="AB75" s="488"/>
    </row>
    <row r="76" spans="1:28">
      <c r="A76" s="488"/>
      <c r="B76" s="488"/>
      <c r="C76" s="488"/>
      <c r="D76" s="488"/>
      <c r="E76" s="488"/>
      <c r="F76" s="488"/>
      <c r="G76" s="488"/>
      <c r="H76" s="488"/>
      <c r="I76" s="488"/>
      <c r="J76" s="488"/>
      <c r="K76" s="488"/>
      <c r="L76" s="488"/>
      <c r="M76" s="488"/>
      <c r="N76" s="488"/>
      <c r="O76" s="488"/>
      <c r="P76" s="488"/>
      <c r="Q76" s="488"/>
      <c r="R76" s="488"/>
      <c r="S76" s="488"/>
      <c r="T76" s="488"/>
      <c r="U76" s="488"/>
      <c r="V76" s="488"/>
      <c r="W76" s="488"/>
      <c r="X76" s="488"/>
      <c r="Y76" s="488"/>
      <c r="Z76" s="488"/>
      <c r="AA76" s="488"/>
      <c r="AB76" s="488"/>
    </row>
    <row r="77" spans="1:28">
      <c r="A77" s="488"/>
      <c r="B77" s="488"/>
      <c r="C77" s="488"/>
      <c r="D77" s="488"/>
      <c r="E77" s="488"/>
      <c r="F77" s="488"/>
      <c r="G77" s="488"/>
      <c r="H77" s="488"/>
      <c r="I77" s="488"/>
      <c r="J77" s="488"/>
      <c r="K77" s="488"/>
      <c r="L77" s="488"/>
      <c r="M77" s="488"/>
      <c r="N77" s="488"/>
      <c r="O77" s="488"/>
      <c r="P77" s="488"/>
      <c r="Q77" s="488"/>
      <c r="R77" s="488"/>
      <c r="S77" s="488"/>
      <c r="T77" s="488"/>
      <c r="U77" s="488"/>
      <c r="V77" s="488"/>
      <c r="W77" s="488"/>
      <c r="X77" s="488"/>
      <c r="Y77" s="488"/>
      <c r="Z77" s="488"/>
      <c r="AA77" s="488"/>
      <c r="AB77" s="488"/>
    </row>
    <row r="78" spans="1:28">
      <c r="A78" s="488"/>
      <c r="B78" s="488"/>
      <c r="C78" s="488"/>
      <c r="D78" s="488"/>
      <c r="E78" s="488"/>
      <c r="F78" s="488"/>
      <c r="G78" s="488"/>
      <c r="H78" s="488"/>
      <c r="I78" s="488"/>
      <c r="J78" s="488"/>
      <c r="K78" s="488"/>
      <c r="L78" s="488"/>
      <c r="M78" s="488"/>
      <c r="N78" s="488"/>
      <c r="O78" s="488"/>
      <c r="P78" s="488"/>
      <c r="Q78" s="488"/>
      <c r="R78" s="488"/>
      <c r="S78" s="488"/>
      <c r="T78" s="488"/>
      <c r="U78" s="488"/>
      <c r="V78" s="488"/>
      <c r="W78" s="488"/>
      <c r="X78" s="488"/>
      <c r="Y78" s="488"/>
      <c r="Z78" s="488"/>
      <c r="AA78" s="488"/>
      <c r="AB78" s="488"/>
    </row>
    <row r="79" spans="1:28">
      <c r="A79" s="488"/>
      <c r="B79" s="488"/>
      <c r="C79" s="488"/>
      <c r="D79" s="488"/>
      <c r="E79" s="488"/>
      <c r="F79" s="488"/>
      <c r="G79" s="488"/>
      <c r="H79" s="488"/>
      <c r="I79" s="488"/>
      <c r="J79" s="488"/>
      <c r="K79" s="488"/>
      <c r="L79" s="488"/>
      <c r="M79" s="488"/>
      <c r="N79" s="488"/>
      <c r="O79" s="488"/>
      <c r="P79" s="488"/>
      <c r="Q79" s="488"/>
      <c r="R79" s="488"/>
      <c r="S79" s="488"/>
      <c r="T79" s="488"/>
      <c r="U79" s="488"/>
      <c r="V79" s="488"/>
      <c r="W79" s="488"/>
      <c r="X79" s="488"/>
      <c r="Y79" s="488"/>
      <c r="Z79" s="488"/>
      <c r="AA79" s="488"/>
      <c r="AB79" s="488"/>
    </row>
    <row r="80" spans="1:28">
      <c r="A80" s="488"/>
      <c r="B80" s="488"/>
      <c r="C80" s="488"/>
      <c r="D80" s="488"/>
      <c r="E80" s="488"/>
      <c r="F80" s="488"/>
      <c r="G80" s="488"/>
      <c r="H80" s="488"/>
      <c r="I80" s="488"/>
      <c r="J80" s="488"/>
      <c r="K80" s="488"/>
      <c r="L80" s="488"/>
      <c r="M80" s="488"/>
      <c r="N80" s="488"/>
      <c r="O80" s="488"/>
      <c r="P80" s="488"/>
      <c r="Q80" s="488"/>
      <c r="R80" s="488"/>
      <c r="S80" s="488"/>
      <c r="T80" s="488"/>
      <c r="U80" s="488"/>
      <c r="V80" s="488"/>
      <c r="W80" s="488"/>
      <c r="X80" s="488"/>
      <c r="Y80" s="488"/>
      <c r="Z80" s="488"/>
      <c r="AA80" s="488"/>
      <c r="AB80" s="488"/>
    </row>
    <row r="81" spans="1:28">
      <c r="A81" s="488"/>
      <c r="B81" s="488"/>
      <c r="C81" s="488"/>
      <c r="D81" s="488"/>
      <c r="E81" s="488"/>
      <c r="F81" s="488"/>
      <c r="G81" s="488"/>
      <c r="H81" s="488"/>
      <c r="I81" s="488"/>
      <c r="J81" s="488"/>
      <c r="K81" s="488"/>
      <c r="L81" s="488"/>
      <c r="M81" s="488"/>
      <c r="N81" s="488"/>
      <c r="O81" s="488"/>
      <c r="P81" s="488"/>
      <c r="Q81" s="488"/>
      <c r="R81" s="488"/>
      <c r="S81" s="488"/>
      <c r="T81" s="488"/>
      <c r="U81" s="488"/>
      <c r="V81" s="488"/>
      <c r="W81" s="488"/>
      <c r="X81" s="488"/>
      <c r="Y81" s="488"/>
      <c r="Z81" s="488"/>
      <c r="AA81" s="488"/>
      <c r="AB81" s="488"/>
    </row>
    <row r="82" spans="1:28">
      <c r="A82" s="488"/>
      <c r="B82" s="488"/>
      <c r="C82" s="488"/>
      <c r="D82" s="488"/>
      <c r="E82" s="488"/>
      <c r="F82" s="488"/>
      <c r="G82" s="488"/>
      <c r="H82" s="488"/>
      <c r="I82" s="488"/>
      <c r="J82" s="488"/>
      <c r="K82" s="488"/>
      <c r="L82" s="488"/>
      <c r="M82" s="488"/>
      <c r="N82" s="488"/>
      <c r="O82" s="488"/>
      <c r="P82" s="488"/>
      <c r="Q82" s="488"/>
      <c r="R82" s="488"/>
      <c r="S82" s="488"/>
      <c r="T82" s="488"/>
      <c r="U82" s="488"/>
      <c r="V82" s="488"/>
      <c r="W82" s="488"/>
      <c r="X82" s="488"/>
      <c r="Y82" s="488"/>
      <c r="Z82" s="488"/>
      <c r="AA82" s="488"/>
      <c r="AB82" s="488"/>
    </row>
    <row r="83" spans="1:28">
      <c r="A83" s="488"/>
      <c r="B83" s="488"/>
      <c r="C83" s="488"/>
      <c r="D83" s="488"/>
      <c r="E83" s="488"/>
      <c r="F83" s="488"/>
      <c r="G83" s="488"/>
      <c r="H83" s="488"/>
      <c r="I83" s="488"/>
      <c r="J83" s="488"/>
      <c r="K83" s="488"/>
      <c r="L83" s="488"/>
      <c r="M83" s="488"/>
      <c r="N83" s="488"/>
      <c r="O83" s="488"/>
      <c r="P83" s="488"/>
      <c r="Q83" s="488"/>
      <c r="R83" s="488"/>
      <c r="S83" s="488"/>
      <c r="T83" s="488"/>
      <c r="U83" s="488"/>
      <c r="V83" s="488"/>
      <c r="W83" s="488"/>
      <c r="X83" s="488"/>
      <c r="Y83" s="488"/>
      <c r="Z83" s="488"/>
      <c r="AA83" s="488"/>
      <c r="AB83" s="488"/>
    </row>
    <row r="84" spans="1:28">
      <c r="A84" s="488"/>
      <c r="B84" s="488"/>
      <c r="C84" s="488"/>
      <c r="D84" s="488"/>
      <c r="E84" s="488"/>
      <c r="F84" s="488"/>
      <c r="G84" s="488"/>
      <c r="H84" s="488"/>
      <c r="I84" s="488"/>
      <c r="J84" s="488"/>
      <c r="K84" s="488"/>
      <c r="L84" s="488"/>
      <c r="M84" s="488"/>
      <c r="N84" s="488"/>
      <c r="O84" s="488"/>
      <c r="P84" s="488"/>
      <c r="Q84" s="488"/>
      <c r="R84" s="488"/>
      <c r="S84" s="488"/>
      <c r="T84" s="488"/>
      <c r="U84" s="488"/>
      <c r="V84" s="488"/>
      <c r="W84" s="488"/>
      <c r="X84" s="488"/>
      <c r="Y84" s="488"/>
      <c r="Z84" s="488"/>
      <c r="AA84" s="488"/>
      <c r="AB84" s="488"/>
    </row>
    <row r="85" spans="1:28">
      <c r="A85" s="488"/>
      <c r="B85" s="488"/>
      <c r="C85" s="488"/>
      <c r="D85" s="488"/>
      <c r="E85" s="488"/>
      <c r="F85" s="488"/>
      <c r="G85" s="488"/>
      <c r="H85" s="488"/>
      <c r="I85" s="488"/>
      <c r="J85" s="488"/>
      <c r="K85" s="488"/>
      <c r="L85" s="488"/>
      <c r="M85" s="488"/>
      <c r="N85" s="488"/>
      <c r="O85" s="488"/>
      <c r="P85" s="488"/>
      <c r="Q85" s="488"/>
      <c r="R85" s="488"/>
      <c r="S85" s="488"/>
      <c r="T85" s="488"/>
      <c r="U85" s="488"/>
      <c r="V85" s="488"/>
      <c r="W85" s="488"/>
      <c r="X85" s="488"/>
      <c r="Y85" s="488"/>
      <c r="Z85" s="488"/>
      <c r="AA85" s="488"/>
      <c r="AB85" s="488"/>
    </row>
    <row r="86" spans="1:28">
      <c r="A86" s="488"/>
      <c r="B86" s="488"/>
      <c r="C86" s="488"/>
      <c r="D86" s="488"/>
      <c r="E86" s="488"/>
      <c r="F86" s="488"/>
      <c r="G86" s="488"/>
      <c r="H86" s="488"/>
      <c r="I86" s="488"/>
      <c r="J86" s="488"/>
      <c r="K86" s="488"/>
      <c r="L86" s="488"/>
      <c r="M86" s="488"/>
      <c r="N86" s="488"/>
      <c r="O86" s="488"/>
      <c r="P86" s="488"/>
      <c r="Q86" s="488"/>
      <c r="R86" s="488"/>
      <c r="S86" s="488"/>
      <c r="T86" s="488"/>
      <c r="U86" s="488"/>
      <c r="V86" s="488"/>
      <c r="W86" s="488"/>
      <c r="X86" s="488"/>
      <c r="Y86" s="488"/>
      <c r="Z86" s="488"/>
      <c r="AA86" s="488"/>
      <c r="AB86" s="488"/>
    </row>
    <row r="87" spans="1:28">
      <c r="A87" s="488"/>
      <c r="B87" s="488"/>
      <c r="C87" s="488"/>
      <c r="D87" s="488"/>
      <c r="E87" s="488"/>
      <c r="F87" s="488"/>
      <c r="G87" s="488"/>
      <c r="H87" s="488"/>
      <c r="I87" s="488"/>
      <c r="J87" s="488"/>
      <c r="K87" s="488"/>
      <c r="L87" s="488"/>
      <c r="M87" s="488"/>
      <c r="N87" s="488"/>
      <c r="O87" s="488"/>
      <c r="P87" s="488"/>
      <c r="Q87" s="488"/>
      <c r="R87" s="488"/>
      <c r="S87" s="488"/>
      <c r="T87" s="488"/>
      <c r="U87" s="488"/>
      <c r="V87" s="488"/>
      <c r="W87" s="488"/>
      <c r="X87" s="488"/>
      <c r="Y87" s="488"/>
      <c r="Z87" s="488"/>
      <c r="AA87" s="488"/>
      <c r="AB87" s="488"/>
    </row>
    <row r="88" spans="1:28">
      <c r="A88" s="488"/>
      <c r="B88" s="488"/>
      <c r="C88" s="488"/>
      <c r="D88" s="488"/>
      <c r="E88" s="488"/>
      <c r="F88" s="488"/>
      <c r="G88" s="488"/>
      <c r="H88" s="488"/>
      <c r="I88" s="488"/>
      <c r="J88" s="488"/>
      <c r="K88" s="488"/>
      <c r="L88" s="488"/>
      <c r="M88" s="488"/>
      <c r="N88" s="488"/>
      <c r="O88" s="488"/>
      <c r="P88" s="488"/>
      <c r="Q88" s="488"/>
      <c r="R88" s="488"/>
      <c r="S88" s="488"/>
      <c r="T88" s="488"/>
      <c r="U88" s="488"/>
      <c r="V88" s="488"/>
      <c r="W88" s="488"/>
      <c r="X88" s="488"/>
      <c r="Y88" s="488"/>
      <c r="Z88" s="488"/>
      <c r="AA88" s="488"/>
      <c r="AB88" s="488"/>
    </row>
    <row r="89" spans="1:28">
      <c r="A89" s="488"/>
      <c r="B89" s="488"/>
      <c r="C89" s="488"/>
      <c r="D89" s="488"/>
      <c r="E89" s="488"/>
      <c r="F89" s="488"/>
      <c r="G89" s="488"/>
      <c r="H89" s="488"/>
      <c r="I89" s="488"/>
      <c r="J89" s="488"/>
      <c r="K89" s="488"/>
      <c r="L89" s="488"/>
      <c r="M89" s="488"/>
      <c r="N89" s="488"/>
      <c r="O89" s="488"/>
      <c r="P89" s="488"/>
      <c r="Q89" s="488"/>
      <c r="R89" s="488"/>
      <c r="S89" s="488"/>
      <c r="T89" s="488"/>
      <c r="U89" s="488"/>
      <c r="V89" s="488"/>
      <c r="W89" s="488"/>
      <c r="X89" s="488"/>
      <c r="Y89" s="488"/>
      <c r="Z89" s="488"/>
      <c r="AA89" s="488"/>
      <c r="AB89" s="488"/>
    </row>
    <row r="90" spans="1:28">
      <c r="A90" s="488"/>
      <c r="B90" s="488"/>
      <c r="C90" s="488"/>
      <c r="D90" s="488"/>
      <c r="E90" s="488"/>
      <c r="F90" s="488"/>
      <c r="G90" s="488"/>
      <c r="H90" s="488"/>
      <c r="I90" s="488"/>
      <c r="J90" s="488"/>
      <c r="K90" s="488"/>
      <c r="L90" s="488"/>
      <c r="M90" s="488"/>
      <c r="N90" s="488"/>
      <c r="O90" s="488"/>
      <c r="P90" s="488"/>
      <c r="Q90" s="488"/>
      <c r="R90" s="488"/>
      <c r="S90" s="488"/>
      <c r="T90" s="488"/>
      <c r="U90" s="488"/>
      <c r="V90" s="488"/>
      <c r="W90" s="488"/>
      <c r="X90" s="488"/>
      <c r="Y90" s="488"/>
      <c r="Z90" s="488"/>
      <c r="AA90" s="488"/>
      <c r="AB90" s="488"/>
    </row>
    <row r="91" spans="1:28">
      <c r="A91" s="488"/>
      <c r="B91" s="488"/>
      <c r="C91" s="488"/>
      <c r="D91" s="488"/>
      <c r="E91" s="488"/>
      <c r="F91" s="488"/>
      <c r="G91" s="488"/>
      <c r="H91" s="488"/>
      <c r="I91" s="488"/>
      <c r="J91" s="488"/>
      <c r="K91" s="488"/>
      <c r="L91" s="488"/>
      <c r="M91" s="488"/>
      <c r="N91" s="488"/>
      <c r="O91" s="488"/>
      <c r="P91" s="488"/>
      <c r="Q91" s="488"/>
      <c r="R91" s="488"/>
      <c r="S91" s="488"/>
      <c r="T91" s="488"/>
      <c r="U91" s="488"/>
      <c r="V91" s="488"/>
      <c r="W91" s="488"/>
      <c r="X91" s="488"/>
      <c r="Y91" s="488"/>
      <c r="Z91" s="488"/>
      <c r="AA91" s="488"/>
      <c r="AB91" s="488"/>
    </row>
    <row r="92" spans="1:28">
      <c r="A92" s="488"/>
      <c r="B92" s="488"/>
      <c r="C92" s="488"/>
      <c r="D92" s="488"/>
      <c r="E92" s="488"/>
      <c r="F92" s="488"/>
      <c r="G92" s="488"/>
      <c r="H92" s="488"/>
      <c r="I92" s="488"/>
      <c r="J92" s="488"/>
      <c r="K92" s="488"/>
      <c r="L92" s="488"/>
      <c r="M92" s="488"/>
      <c r="N92" s="488"/>
      <c r="O92" s="488"/>
      <c r="P92" s="488"/>
      <c r="Q92" s="488"/>
      <c r="R92" s="488"/>
      <c r="S92" s="488"/>
      <c r="T92" s="488"/>
      <c r="U92" s="488"/>
      <c r="V92" s="488"/>
      <c r="W92" s="488"/>
      <c r="X92" s="488"/>
      <c r="Y92" s="488"/>
      <c r="Z92" s="488"/>
      <c r="AA92" s="488"/>
      <c r="AB92" s="488"/>
    </row>
    <row r="93" spans="1:28">
      <c r="A93" s="488"/>
      <c r="B93" s="488"/>
      <c r="C93" s="488"/>
      <c r="D93" s="488"/>
      <c r="E93" s="488"/>
      <c r="F93" s="488"/>
      <c r="G93" s="488"/>
      <c r="H93" s="488"/>
      <c r="I93" s="488"/>
      <c r="J93" s="488"/>
      <c r="K93" s="488"/>
      <c r="L93" s="488"/>
      <c r="M93" s="488"/>
      <c r="N93" s="488"/>
      <c r="O93" s="488"/>
      <c r="P93" s="488"/>
      <c r="Q93" s="488"/>
      <c r="R93" s="488"/>
      <c r="S93" s="488"/>
      <c r="T93" s="488"/>
      <c r="U93" s="488"/>
      <c r="V93" s="488"/>
      <c r="W93" s="488"/>
      <c r="X93" s="488"/>
      <c r="Y93" s="488"/>
      <c r="Z93" s="488"/>
      <c r="AA93" s="488"/>
      <c r="AB93" s="488"/>
    </row>
    <row r="94" spans="1:28">
      <c r="A94" s="488"/>
      <c r="B94" s="488"/>
      <c r="C94" s="488"/>
      <c r="D94" s="488"/>
      <c r="E94" s="488"/>
      <c r="F94" s="488"/>
      <c r="G94" s="488"/>
      <c r="H94" s="488"/>
      <c r="I94" s="488"/>
      <c r="J94" s="488"/>
      <c r="K94" s="488"/>
      <c r="L94" s="488"/>
      <c r="M94" s="488"/>
      <c r="N94" s="488"/>
      <c r="O94" s="488"/>
      <c r="P94" s="488"/>
      <c r="Q94" s="488"/>
      <c r="R94" s="488"/>
      <c r="S94" s="488"/>
      <c r="T94" s="488"/>
      <c r="U94" s="488"/>
      <c r="V94" s="488"/>
      <c r="W94" s="488"/>
      <c r="X94" s="488"/>
      <c r="Y94" s="488"/>
      <c r="Z94" s="488"/>
      <c r="AA94" s="488"/>
      <c r="AB94" s="488"/>
    </row>
    <row r="95" spans="1:28">
      <c r="A95" s="488"/>
      <c r="B95" s="488"/>
      <c r="C95" s="488"/>
      <c r="D95" s="488"/>
      <c r="E95" s="488"/>
      <c r="F95" s="488"/>
      <c r="G95" s="488"/>
      <c r="H95" s="488"/>
      <c r="I95" s="488"/>
      <c r="J95" s="488"/>
      <c r="K95" s="488"/>
      <c r="L95" s="488"/>
      <c r="M95" s="488"/>
      <c r="N95" s="488"/>
      <c r="O95" s="488"/>
      <c r="P95" s="488"/>
      <c r="Q95" s="488"/>
      <c r="R95" s="488"/>
      <c r="S95" s="488"/>
      <c r="T95" s="488"/>
      <c r="U95" s="488"/>
      <c r="V95" s="488"/>
      <c r="W95" s="488"/>
      <c r="X95" s="488"/>
      <c r="Y95" s="488"/>
      <c r="Z95" s="488"/>
      <c r="AA95" s="488"/>
      <c r="AB95" s="488"/>
    </row>
    <row r="96" spans="1:28">
      <c r="A96" s="488"/>
      <c r="B96" s="488"/>
      <c r="C96" s="488"/>
      <c r="D96" s="488"/>
      <c r="E96" s="488"/>
      <c r="F96" s="488"/>
      <c r="G96" s="488"/>
      <c r="H96" s="488"/>
      <c r="I96" s="488"/>
      <c r="J96" s="488"/>
      <c r="K96" s="488"/>
      <c r="L96" s="488"/>
      <c r="M96" s="488"/>
      <c r="N96" s="488"/>
      <c r="O96" s="488"/>
      <c r="P96" s="488"/>
      <c r="Q96" s="488"/>
      <c r="R96" s="488"/>
      <c r="S96" s="488"/>
      <c r="T96" s="488"/>
      <c r="U96" s="488"/>
      <c r="V96" s="488"/>
      <c r="W96" s="488"/>
      <c r="X96" s="488"/>
      <c r="Y96" s="488"/>
      <c r="Z96" s="488"/>
      <c r="AA96" s="488"/>
      <c r="AB96" s="488"/>
    </row>
    <row r="97" spans="1:28">
      <c r="A97" s="488"/>
      <c r="B97" s="488"/>
      <c r="C97" s="488"/>
      <c r="D97" s="488"/>
      <c r="E97" s="488"/>
      <c r="F97" s="488"/>
      <c r="G97" s="488"/>
      <c r="H97" s="488"/>
      <c r="I97" s="488"/>
      <c r="J97" s="488"/>
      <c r="K97" s="488"/>
      <c r="L97" s="488"/>
      <c r="M97" s="488"/>
      <c r="N97" s="488"/>
      <c r="O97" s="488"/>
      <c r="P97" s="488"/>
      <c r="Q97" s="488"/>
      <c r="R97" s="488"/>
      <c r="S97" s="488"/>
      <c r="T97" s="488"/>
      <c r="U97" s="488"/>
      <c r="V97" s="488"/>
      <c r="W97" s="488"/>
      <c r="X97" s="488"/>
      <c r="Y97" s="488"/>
      <c r="Z97" s="488"/>
      <c r="AA97" s="488"/>
      <c r="AB97" s="488"/>
    </row>
    <row r="98" spans="1:28">
      <c r="A98" s="488"/>
      <c r="B98" s="488"/>
      <c r="C98" s="488"/>
      <c r="D98" s="488"/>
      <c r="E98" s="488"/>
      <c r="F98" s="488"/>
      <c r="G98" s="488"/>
      <c r="H98" s="488"/>
      <c r="I98" s="488"/>
      <c r="J98" s="488"/>
      <c r="K98" s="488"/>
      <c r="L98" s="488"/>
      <c r="M98" s="488"/>
      <c r="N98" s="488"/>
      <c r="O98" s="488"/>
      <c r="P98" s="488"/>
      <c r="Q98" s="488"/>
      <c r="R98" s="488"/>
      <c r="S98" s="488"/>
      <c r="T98" s="488"/>
      <c r="U98" s="488"/>
      <c r="V98" s="488"/>
      <c r="W98" s="488"/>
      <c r="X98" s="488"/>
      <c r="Y98" s="488"/>
      <c r="Z98" s="488"/>
      <c r="AA98" s="488"/>
      <c r="AB98" s="488"/>
    </row>
    <row r="99" spans="1:28">
      <c r="A99" s="488"/>
      <c r="B99" s="488"/>
      <c r="C99" s="488"/>
      <c r="D99" s="488"/>
      <c r="E99" s="488"/>
      <c r="F99" s="488"/>
      <c r="G99" s="488"/>
      <c r="H99" s="488"/>
      <c r="I99" s="488"/>
      <c r="J99" s="488"/>
      <c r="K99" s="488"/>
      <c r="L99" s="488"/>
      <c r="M99" s="488"/>
      <c r="N99" s="488"/>
      <c r="O99" s="488"/>
      <c r="P99" s="488"/>
      <c r="Q99" s="488"/>
      <c r="R99" s="488"/>
      <c r="S99" s="488"/>
      <c r="T99" s="488"/>
      <c r="U99" s="488"/>
      <c r="V99" s="488"/>
      <c r="W99" s="488"/>
      <c r="X99" s="488"/>
      <c r="Y99" s="488"/>
      <c r="Z99" s="488"/>
      <c r="AA99" s="488"/>
      <c r="AB99" s="488"/>
    </row>
    <row r="100" spans="1:28">
      <c r="A100" s="488"/>
      <c r="B100" s="488"/>
      <c r="C100" s="488"/>
      <c r="D100" s="488"/>
      <c r="E100" s="488"/>
      <c r="F100" s="488"/>
      <c r="G100" s="488"/>
      <c r="H100" s="488"/>
      <c r="I100" s="488"/>
      <c r="J100" s="488"/>
      <c r="K100" s="488"/>
      <c r="L100" s="488"/>
      <c r="M100" s="488"/>
      <c r="N100" s="488"/>
      <c r="O100" s="488"/>
      <c r="P100" s="488"/>
      <c r="Q100" s="488"/>
      <c r="R100" s="488"/>
      <c r="S100" s="488"/>
      <c r="T100" s="488"/>
      <c r="U100" s="488"/>
      <c r="V100" s="488"/>
      <c r="W100" s="488"/>
      <c r="X100" s="488"/>
      <c r="Y100" s="488"/>
      <c r="Z100" s="488"/>
      <c r="AA100" s="488"/>
      <c r="AB100" s="488"/>
    </row>
    <row r="101" spans="1:28">
      <c r="A101" s="488"/>
      <c r="B101" s="488"/>
      <c r="C101" s="488"/>
      <c r="D101" s="488"/>
      <c r="E101" s="488"/>
      <c r="F101" s="488"/>
      <c r="G101" s="488"/>
      <c r="H101" s="488"/>
      <c r="I101" s="488"/>
      <c r="J101" s="488"/>
      <c r="K101" s="488"/>
      <c r="L101" s="488"/>
      <c r="M101" s="488"/>
      <c r="N101" s="488"/>
      <c r="O101" s="488"/>
      <c r="P101" s="488"/>
      <c r="Q101" s="488"/>
      <c r="R101" s="488"/>
      <c r="S101" s="488"/>
      <c r="T101" s="488"/>
      <c r="U101" s="488"/>
      <c r="V101" s="488"/>
      <c r="W101" s="488"/>
      <c r="X101" s="488"/>
      <c r="Y101" s="488"/>
      <c r="Z101" s="488"/>
      <c r="AA101" s="488"/>
      <c r="AB101" s="488"/>
    </row>
    <row r="102" spans="1:28">
      <c r="A102" s="488"/>
      <c r="B102" s="488"/>
      <c r="C102" s="488"/>
      <c r="D102" s="488"/>
      <c r="E102" s="488"/>
      <c r="F102" s="488"/>
      <c r="G102" s="488"/>
      <c r="H102" s="488"/>
      <c r="I102" s="488"/>
      <c r="J102" s="488"/>
      <c r="K102" s="488"/>
      <c r="L102" s="488"/>
      <c r="M102" s="488"/>
      <c r="N102" s="488"/>
      <c r="O102" s="488"/>
      <c r="P102" s="488"/>
      <c r="Q102" s="488"/>
      <c r="R102" s="488"/>
      <c r="S102" s="488"/>
      <c r="T102" s="488"/>
      <c r="U102" s="488"/>
      <c r="V102" s="488"/>
      <c r="W102" s="488"/>
      <c r="X102" s="488"/>
      <c r="Y102" s="488"/>
      <c r="Z102" s="488"/>
      <c r="AA102" s="488"/>
      <c r="AB102" s="488"/>
    </row>
    <row r="103" spans="1:28">
      <c r="A103" s="488"/>
      <c r="B103" s="488"/>
      <c r="C103" s="488"/>
      <c r="D103" s="488"/>
      <c r="E103" s="488"/>
      <c r="F103" s="488"/>
      <c r="G103" s="488"/>
      <c r="H103" s="488"/>
      <c r="I103" s="488"/>
      <c r="J103" s="488"/>
      <c r="K103" s="488"/>
      <c r="L103" s="488"/>
      <c r="M103" s="488"/>
      <c r="N103" s="488"/>
      <c r="O103" s="488"/>
      <c r="P103" s="488"/>
      <c r="Q103" s="488"/>
      <c r="R103" s="488"/>
      <c r="S103" s="488"/>
      <c r="T103" s="488"/>
      <c r="U103" s="488"/>
      <c r="V103" s="488"/>
      <c r="W103" s="488"/>
      <c r="X103" s="488"/>
      <c r="Y103" s="488"/>
      <c r="Z103" s="488"/>
      <c r="AA103" s="488"/>
      <c r="AB103" s="488"/>
    </row>
    <row r="104" spans="1:28">
      <c r="A104" s="488"/>
      <c r="B104" s="488"/>
      <c r="C104" s="488"/>
      <c r="D104" s="488"/>
      <c r="E104" s="488"/>
      <c r="F104" s="488"/>
      <c r="G104" s="488"/>
      <c r="H104" s="488"/>
      <c r="I104" s="488"/>
      <c r="J104" s="488"/>
      <c r="K104" s="488"/>
      <c r="L104" s="488"/>
      <c r="M104" s="488"/>
      <c r="N104" s="488"/>
      <c r="O104" s="488"/>
      <c r="P104" s="488"/>
      <c r="Q104" s="488"/>
      <c r="R104" s="488"/>
      <c r="S104" s="488"/>
      <c r="T104" s="488"/>
      <c r="U104" s="488"/>
      <c r="V104" s="488"/>
      <c r="W104" s="488"/>
      <c r="X104" s="488"/>
      <c r="Y104" s="488"/>
      <c r="Z104" s="488"/>
      <c r="AA104" s="488"/>
      <c r="AB104" s="488"/>
    </row>
    <row r="105" spans="1:28">
      <c r="A105" s="488"/>
      <c r="B105" s="488"/>
      <c r="C105" s="488"/>
      <c r="D105" s="488"/>
      <c r="E105" s="488"/>
      <c r="F105" s="488"/>
      <c r="G105" s="488"/>
      <c r="H105" s="488"/>
      <c r="I105" s="488"/>
      <c r="J105" s="488"/>
      <c r="K105" s="488"/>
      <c r="L105" s="488"/>
      <c r="M105" s="488"/>
      <c r="N105" s="488"/>
      <c r="O105" s="488"/>
      <c r="P105" s="488"/>
      <c r="Q105" s="488"/>
      <c r="R105" s="488"/>
      <c r="S105" s="488"/>
      <c r="T105" s="488"/>
      <c r="U105" s="488"/>
      <c r="V105" s="488"/>
      <c r="W105" s="488"/>
      <c r="X105" s="488"/>
      <c r="Y105" s="488"/>
      <c r="Z105" s="488"/>
      <c r="AA105" s="488"/>
      <c r="AB105" s="488"/>
    </row>
    <row r="106" spans="1:28">
      <c r="A106" s="488"/>
      <c r="B106" s="488"/>
      <c r="C106" s="488"/>
      <c r="D106" s="488"/>
      <c r="E106" s="488"/>
      <c r="F106" s="488"/>
      <c r="G106" s="488"/>
      <c r="H106" s="488"/>
      <c r="I106" s="488"/>
      <c r="J106" s="488"/>
      <c r="K106" s="488"/>
      <c r="L106" s="488"/>
      <c r="M106" s="488"/>
      <c r="N106" s="488"/>
      <c r="O106" s="488"/>
      <c r="P106" s="488"/>
      <c r="Q106" s="488"/>
      <c r="R106" s="488"/>
      <c r="S106" s="488"/>
      <c r="T106" s="488"/>
      <c r="U106" s="488"/>
      <c r="V106" s="488"/>
      <c r="W106" s="488"/>
      <c r="X106" s="488"/>
      <c r="Y106" s="488"/>
      <c r="Z106" s="488"/>
      <c r="AA106" s="488"/>
      <c r="AB106" s="488"/>
    </row>
    <row r="107" spans="1:28">
      <c r="A107" s="488"/>
      <c r="B107" s="488"/>
      <c r="C107" s="488"/>
      <c r="D107" s="488"/>
      <c r="E107" s="488"/>
      <c r="F107" s="488"/>
      <c r="G107" s="488"/>
      <c r="H107" s="488"/>
      <c r="I107" s="488"/>
      <c r="J107" s="488"/>
      <c r="K107" s="488"/>
      <c r="L107" s="488"/>
      <c r="M107" s="488"/>
      <c r="N107" s="488"/>
      <c r="O107" s="488"/>
      <c r="P107" s="488"/>
      <c r="Q107" s="488"/>
      <c r="R107" s="488"/>
      <c r="S107" s="488"/>
      <c r="T107" s="488"/>
      <c r="U107" s="488"/>
      <c r="V107" s="488"/>
      <c r="W107" s="488"/>
      <c r="X107" s="488"/>
      <c r="Y107" s="488"/>
      <c r="Z107" s="488"/>
      <c r="AA107" s="488"/>
      <c r="AB107" s="488"/>
    </row>
    <row r="108" spans="1:28">
      <c r="A108" s="488"/>
      <c r="B108" s="488"/>
      <c r="C108" s="488"/>
      <c r="D108" s="488"/>
      <c r="E108" s="488"/>
      <c r="F108" s="488"/>
      <c r="G108" s="488"/>
      <c r="H108" s="488"/>
      <c r="I108" s="488"/>
      <c r="J108" s="488"/>
      <c r="K108" s="488"/>
      <c r="L108" s="488"/>
      <c r="M108" s="488"/>
      <c r="N108" s="488"/>
      <c r="O108" s="488"/>
      <c r="P108" s="488"/>
      <c r="Q108" s="488"/>
      <c r="R108" s="488"/>
      <c r="S108" s="488"/>
      <c r="T108" s="488"/>
      <c r="U108" s="488"/>
      <c r="V108" s="488"/>
      <c r="W108" s="488"/>
      <c r="X108" s="488"/>
      <c r="Y108" s="488"/>
      <c r="Z108" s="488"/>
      <c r="AA108" s="488"/>
      <c r="AB108" s="488"/>
    </row>
    <row r="109" spans="1:28">
      <c r="A109" s="488"/>
      <c r="B109" s="488"/>
      <c r="C109" s="488"/>
      <c r="D109" s="488"/>
      <c r="E109" s="488"/>
      <c r="F109" s="488"/>
      <c r="G109" s="488"/>
      <c r="H109" s="488"/>
      <c r="I109" s="488"/>
      <c r="J109" s="488"/>
      <c r="K109" s="488"/>
      <c r="L109" s="488"/>
      <c r="M109" s="488"/>
      <c r="N109" s="488"/>
      <c r="O109" s="488"/>
      <c r="P109" s="488"/>
      <c r="Q109" s="488"/>
      <c r="R109" s="488"/>
      <c r="S109" s="488"/>
      <c r="T109" s="488"/>
      <c r="U109" s="488"/>
      <c r="V109" s="488"/>
      <c r="W109" s="488"/>
      <c r="X109" s="488"/>
      <c r="Y109" s="488"/>
      <c r="Z109" s="488"/>
      <c r="AA109" s="488"/>
      <c r="AB109" s="488"/>
    </row>
    <row r="110" spans="1:28">
      <c r="A110" s="488"/>
      <c r="B110" s="488"/>
      <c r="C110" s="488"/>
      <c r="D110" s="488"/>
      <c r="E110" s="488"/>
      <c r="F110" s="488"/>
      <c r="G110" s="488"/>
      <c r="H110" s="488"/>
      <c r="I110" s="488"/>
      <c r="J110" s="488"/>
      <c r="K110" s="488"/>
      <c r="L110" s="488"/>
      <c r="M110" s="488"/>
      <c r="N110" s="488"/>
      <c r="O110" s="488"/>
      <c r="P110" s="488"/>
      <c r="Q110" s="488"/>
      <c r="R110" s="488"/>
      <c r="S110" s="488"/>
      <c r="T110" s="488"/>
      <c r="U110" s="488"/>
      <c r="V110" s="488"/>
      <c r="W110" s="488"/>
      <c r="X110" s="488"/>
      <c r="Y110" s="488"/>
      <c r="Z110" s="488"/>
      <c r="AA110" s="488"/>
      <c r="AB110" s="488"/>
    </row>
    <row r="111" spans="1:28">
      <c r="A111" s="488"/>
      <c r="B111" s="488"/>
      <c r="C111" s="488"/>
      <c r="D111" s="488"/>
      <c r="E111" s="488"/>
      <c r="F111" s="488"/>
      <c r="G111" s="488"/>
      <c r="H111" s="488"/>
      <c r="I111" s="488"/>
      <c r="J111" s="488"/>
      <c r="K111" s="488"/>
      <c r="L111" s="488"/>
      <c r="M111" s="488"/>
      <c r="N111" s="488"/>
      <c r="O111" s="488"/>
      <c r="P111" s="488"/>
      <c r="Q111" s="488"/>
      <c r="R111" s="488"/>
      <c r="S111" s="488"/>
      <c r="T111" s="488"/>
      <c r="U111" s="488"/>
      <c r="V111" s="488"/>
      <c r="W111" s="488"/>
      <c r="X111" s="488"/>
      <c r="Y111" s="488"/>
      <c r="Z111" s="488"/>
      <c r="AA111" s="488"/>
      <c r="AB111" s="488"/>
    </row>
    <row r="112" spans="1:28">
      <c r="A112" s="488"/>
      <c r="B112" s="488"/>
      <c r="C112" s="488"/>
      <c r="D112" s="488"/>
      <c r="E112" s="488"/>
      <c r="F112" s="488"/>
      <c r="G112" s="488"/>
      <c r="H112" s="488"/>
      <c r="I112" s="488"/>
      <c r="J112" s="488"/>
      <c r="K112" s="488"/>
      <c r="L112" s="488"/>
      <c r="M112" s="488"/>
      <c r="N112" s="488"/>
      <c r="O112" s="488"/>
      <c r="P112" s="488"/>
      <c r="Q112" s="488"/>
      <c r="R112" s="488"/>
      <c r="S112" s="488"/>
      <c r="T112" s="488"/>
      <c r="U112" s="488"/>
      <c r="V112" s="488"/>
      <c r="W112" s="488"/>
      <c r="X112" s="488"/>
      <c r="Y112" s="488"/>
      <c r="Z112" s="488"/>
      <c r="AA112" s="488"/>
      <c r="AB112" s="488"/>
    </row>
    <row r="113" spans="1:28">
      <c r="A113" s="488"/>
      <c r="B113" s="488"/>
      <c r="C113" s="488"/>
      <c r="D113" s="488"/>
      <c r="E113" s="488"/>
      <c r="F113" s="488"/>
      <c r="G113" s="488"/>
      <c r="H113" s="488"/>
      <c r="I113" s="488"/>
      <c r="J113" s="488"/>
      <c r="K113" s="488"/>
      <c r="L113" s="488"/>
      <c r="M113" s="488"/>
      <c r="N113" s="488"/>
      <c r="O113" s="488"/>
      <c r="P113" s="488"/>
      <c r="Q113" s="488"/>
      <c r="R113" s="488"/>
      <c r="S113" s="488"/>
      <c r="T113" s="488"/>
      <c r="U113" s="488"/>
      <c r="V113" s="488"/>
      <c r="W113" s="488"/>
      <c r="X113" s="488"/>
      <c r="Y113" s="488"/>
      <c r="Z113" s="488"/>
      <c r="AA113" s="488"/>
      <c r="AB113" s="488"/>
    </row>
    <row r="114" spans="1:28">
      <c r="A114" s="488"/>
      <c r="B114" s="488"/>
      <c r="C114" s="488"/>
      <c r="D114" s="488"/>
      <c r="E114" s="488"/>
      <c r="F114" s="488"/>
      <c r="G114" s="488"/>
      <c r="H114" s="488"/>
      <c r="I114" s="488"/>
      <c r="J114" s="488"/>
      <c r="K114" s="488"/>
      <c r="L114" s="488"/>
      <c r="M114" s="488"/>
      <c r="N114" s="488"/>
      <c r="O114" s="488"/>
      <c r="P114" s="488"/>
      <c r="Q114" s="488"/>
      <c r="R114" s="488"/>
      <c r="S114" s="488"/>
      <c r="T114" s="488"/>
      <c r="U114" s="488"/>
      <c r="V114" s="488"/>
      <c r="W114" s="488"/>
      <c r="X114" s="488"/>
      <c r="Y114" s="488"/>
      <c r="Z114" s="488"/>
      <c r="AA114" s="488"/>
      <c r="AB114" s="488"/>
    </row>
    <row r="115" spans="1:28">
      <c r="A115" s="488"/>
      <c r="B115" s="488"/>
      <c r="C115" s="488"/>
      <c r="D115" s="488"/>
      <c r="E115" s="488"/>
      <c r="F115" s="488"/>
      <c r="G115" s="488"/>
      <c r="H115" s="488"/>
      <c r="I115" s="488"/>
      <c r="J115" s="488"/>
      <c r="K115" s="488"/>
      <c r="L115" s="488"/>
      <c r="M115" s="488"/>
      <c r="N115" s="488"/>
      <c r="O115" s="488"/>
      <c r="P115" s="488"/>
      <c r="Q115" s="488"/>
      <c r="R115" s="488"/>
      <c r="S115" s="488"/>
      <c r="T115" s="488"/>
      <c r="U115" s="488"/>
      <c r="V115" s="488"/>
      <c r="W115" s="488"/>
      <c r="X115" s="488"/>
      <c r="Y115" s="488"/>
      <c r="Z115" s="488"/>
      <c r="AA115" s="488"/>
      <c r="AB115" s="488"/>
    </row>
    <row r="116" spans="1:28">
      <c r="A116" s="488"/>
      <c r="B116" s="488"/>
      <c r="C116" s="488"/>
      <c r="D116" s="488"/>
      <c r="E116" s="488"/>
      <c r="F116" s="488"/>
      <c r="G116" s="488"/>
      <c r="H116" s="488"/>
      <c r="I116" s="488"/>
      <c r="J116" s="488"/>
      <c r="K116" s="488"/>
      <c r="L116" s="488"/>
      <c r="M116" s="488"/>
      <c r="N116" s="488"/>
      <c r="O116" s="488"/>
      <c r="P116" s="488"/>
      <c r="Q116" s="488"/>
      <c r="R116" s="488"/>
      <c r="S116" s="488"/>
      <c r="T116" s="488"/>
      <c r="U116" s="488"/>
      <c r="V116" s="488"/>
      <c r="W116" s="488"/>
      <c r="X116" s="488"/>
      <c r="Y116" s="488"/>
      <c r="Z116" s="488"/>
      <c r="AA116" s="488"/>
      <c r="AB116" s="488"/>
    </row>
    <row r="117" spans="1:28">
      <c r="A117" s="488"/>
      <c r="B117" s="488"/>
      <c r="C117" s="488"/>
      <c r="D117" s="488"/>
      <c r="E117" s="488"/>
      <c r="F117" s="488"/>
      <c r="G117" s="488"/>
      <c r="H117" s="488"/>
      <c r="I117" s="488"/>
      <c r="J117" s="488"/>
      <c r="K117" s="488"/>
      <c r="L117" s="488"/>
      <c r="M117" s="488"/>
      <c r="N117" s="488"/>
      <c r="O117" s="488"/>
      <c r="P117" s="488"/>
      <c r="Q117" s="488"/>
      <c r="R117" s="488"/>
      <c r="S117" s="488"/>
      <c r="T117" s="488"/>
      <c r="U117" s="488"/>
      <c r="V117" s="488"/>
      <c r="W117" s="488"/>
      <c r="X117" s="488"/>
      <c r="Y117" s="488"/>
      <c r="Z117" s="488"/>
      <c r="AA117" s="488"/>
      <c r="AB117" s="488"/>
    </row>
    <row r="118" spans="1:28">
      <c r="A118" s="488"/>
      <c r="B118" s="488"/>
      <c r="C118" s="488"/>
      <c r="D118" s="488"/>
      <c r="E118" s="488"/>
      <c r="F118" s="488"/>
      <c r="G118" s="488"/>
      <c r="H118" s="488"/>
      <c r="I118" s="488"/>
      <c r="J118" s="488"/>
      <c r="K118" s="488"/>
      <c r="L118" s="488"/>
      <c r="M118" s="488"/>
      <c r="N118" s="488"/>
      <c r="O118" s="488"/>
      <c r="P118" s="488"/>
      <c r="Q118" s="488"/>
      <c r="R118" s="488"/>
      <c r="S118" s="488"/>
      <c r="T118" s="488"/>
      <c r="U118" s="488"/>
      <c r="V118" s="488"/>
      <c r="W118" s="488"/>
      <c r="X118" s="488"/>
      <c r="Y118" s="488"/>
      <c r="Z118" s="488"/>
      <c r="AA118" s="488"/>
      <c r="AB118" s="488"/>
    </row>
    <row r="119" spans="1:28">
      <c r="A119" s="488"/>
      <c r="B119" s="488"/>
      <c r="C119" s="488"/>
      <c r="D119" s="488"/>
      <c r="E119" s="488"/>
      <c r="F119" s="488"/>
      <c r="G119" s="488"/>
      <c r="H119" s="488"/>
      <c r="I119" s="488"/>
      <c r="J119" s="488"/>
      <c r="K119" s="488"/>
      <c r="L119" s="488"/>
      <c r="M119" s="488"/>
      <c r="N119" s="488"/>
      <c r="O119" s="488"/>
      <c r="P119" s="488"/>
      <c r="Q119" s="488"/>
      <c r="R119" s="488"/>
      <c r="S119" s="488"/>
      <c r="T119" s="488"/>
      <c r="U119" s="488"/>
      <c r="V119" s="488"/>
      <c r="W119" s="488"/>
      <c r="X119" s="488"/>
      <c r="Y119" s="488"/>
      <c r="Z119" s="488"/>
      <c r="AA119" s="488"/>
      <c r="AB119" s="488"/>
    </row>
    <row r="120" spans="1:28">
      <c r="A120" s="488"/>
      <c r="B120" s="488"/>
      <c r="C120" s="488"/>
      <c r="D120" s="488"/>
      <c r="E120" s="488"/>
      <c r="F120" s="488"/>
      <c r="G120" s="488"/>
      <c r="H120" s="488"/>
      <c r="I120" s="488"/>
      <c r="J120" s="488"/>
      <c r="K120" s="488"/>
      <c r="L120" s="488"/>
      <c r="M120" s="488"/>
      <c r="N120" s="488"/>
      <c r="O120" s="488"/>
      <c r="P120" s="488"/>
      <c r="Q120" s="488"/>
      <c r="R120" s="488"/>
      <c r="S120" s="488"/>
      <c r="T120" s="488"/>
      <c r="U120" s="488"/>
      <c r="V120" s="488"/>
      <c r="W120" s="488"/>
      <c r="X120" s="488"/>
      <c r="Y120" s="488"/>
      <c r="Z120" s="488"/>
      <c r="AA120" s="488"/>
      <c r="AB120" s="488"/>
    </row>
    <row r="121" spans="1:28">
      <c r="A121" s="488"/>
      <c r="B121" s="488"/>
      <c r="C121" s="488"/>
      <c r="D121" s="488"/>
      <c r="E121" s="488"/>
      <c r="F121" s="488"/>
      <c r="G121" s="488"/>
      <c r="H121" s="488"/>
      <c r="I121" s="488"/>
      <c r="J121" s="488"/>
      <c r="K121" s="488"/>
      <c r="L121" s="488"/>
      <c r="M121" s="488"/>
      <c r="N121" s="488"/>
      <c r="O121" s="488"/>
      <c r="P121" s="488"/>
      <c r="Q121" s="488"/>
      <c r="R121" s="488"/>
      <c r="S121" s="488"/>
      <c r="T121" s="488"/>
      <c r="U121" s="488"/>
      <c r="V121" s="488"/>
      <c r="W121" s="488"/>
      <c r="X121" s="488"/>
      <c r="Y121" s="488"/>
      <c r="Z121" s="488"/>
      <c r="AA121" s="488"/>
      <c r="AB121" s="488"/>
    </row>
    <row r="122" spans="1:28">
      <c r="A122" s="488"/>
      <c r="B122" s="488"/>
      <c r="C122" s="488"/>
      <c r="D122" s="488"/>
      <c r="E122" s="488"/>
      <c r="F122" s="488"/>
      <c r="G122" s="488"/>
      <c r="H122" s="488"/>
      <c r="I122" s="488"/>
      <c r="J122" s="488"/>
      <c r="K122" s="488"/>
      <c r="L122" s="488"/>
      <c r="M122" s="488"/>
      <c r="N122" s="488"/>
      <c r="O122" s="488"/>
      <c r="P122" s="488"/>
      <c r="Q122" s="488"/>
      <c r="R122" s="488"/>
      <c r="S122" s="488"/>
      <c r="T122" s="488"/>
      <c r="U122" s="488"/>
      <c r="V122" s="488"/>
      <c r="W122" s="488"/>
      <c r="X122" s="488"/>
      <c r="Y122" s="488"/>
      <c r="Z122" s="488"/>
      <c r="AA122" s="488"/>
      <c r="AB122" s="488"/>
    </row>
    <row r="123" spans="1:28">
      <c r="A123" s="488"/>
      <c r="B123" s="488"/>
      <c r="C123" s="488"/>
      <c r="D123" s="488"/>
      <c r="E123" s="488"/>
      <c r="F123" s="488"/>
      <c r="G123" s="488"/>
      <c r="H123" s="488"/>
      <c r="I123" s="488"/>
      <c r="J123" s="488"/>
      <c r="K123" s="488"/>
      <c r="L123" s="488"/>
      <c r="M123" s="488"/>
      <c r="N123" s="488"/>
      <c r="O123" s="488"/>
      <c r="P123" s="488"/>
      <c r="Q123" s="488"/>
      <c r="R123" s="488"/>
      <c r="S123" s="488"/>
      <c r="T123" s="488"/>
      <c r="U123" s="488"/>
      <c r="V123" s="488"/>
      <c r="W123" s="488"/>
      <c r="X123" s="488"/>
      <c r="Y123" s="488"/>
      <c r="Z123" s="488"/>
      <c r="AA123" s="488"/>
      <c r="AB123" s="488"/>
    </row>
    <row r="124" spans="1:28">
      <c r="A124" s="488"/>
      <c r="B124" s="488"/>
      <c r="C124" s="488"/>
      <c r="D124" s="488"/>
      <c r="E124" s="488"/>
      <c r="F124" s="488"/>
      <c r="G124" s="488"/>
      <c r="H124" s="488"/>
      <c r="I124" s="488"/>
      <c r="J124" s="488"/>
      <c r="K124" s="488"/>
      <c r="L124" s="488"/>
      <c r="M124" s="488"/>
      <c r="N124" s="488"/>
      <c r="O124" s="488"/>
      <c r="P124" s="488"/>
      <c r="Q124" s="488"/>
      <c r="R124" s="488"/>
      <c r="S124" s="488"/>
      <c r="T124" s="488"/>
      <c r="U124" s="488"/>
      <c r="V124" s="488"/>
      <c r="W124" s="488"/>
      <c r="X124" s="488"/>
      <c r="Y124" s="488"/>
      <c r="Z124" s="488"/>
      <c r="AA124" s="488"/>
      <c r="AB124" s="488"/>
    </row>
    <row r="125" spans="1:28">
      <c r="A125" s="488"/>
      <c r="B125" s="488"/>
      <c r="C125" s="488"/>
      <c r="D125" s="488"/>
      <c r="E125" s="488"/>
      <c r="F125" s="488"/>
      <c r="G125" s="488"/>
      <c r="H125" s="488"/>
      <c r="I125" s="488"/>
      <c r="J125" s="488"/>
      <c r="K125" s="488"/>
      <c r="L125" s="488"/>
      <c r="M125" s="488"/>
      <c r="N125" s="488"/>
      <c r="O125" s="488"/>
      <c r="P125" s="488"/>
      <c r="Q125" s="488"/>
      <c r="R125" s="488"/>
      <c r="S125" s="488"/>
      <c r="T125" s="488"/>
      <c r="U125" s="488"/>
      <c r="V125" s="488"/>
      <c r="W125" s="488"/>
      <c r="X125" s="488"/>
      <c r="Y125" s="488"/>
      <c r="Z125" s="488"/>
      <c r="AA125" s="488"/>
      <c r="AB125" s="488"/>
    </row>
    <row r="126" spans="1:28">
      <c r="A126" s="488"/>
      <c r="B126" s="488"/>
      <c r="C126" s="488"/>
      <c r="D126" s="488"/>
      <c r="E126" s="488"/>
      <c r="F126" s="488"/>
      <c r="G126" s="488"/>
      <c r="H126" s="488"/>
      <c r="I126" s="488"/>
      <c r="J126" s="488"/>
      <c r="K126" s="488"/>
      <c r="L126" s="488"/>
      <c r="M126" s="488"/>
      <c r="N126" s="488"/>
      <c r="O126" s="488"/>
      <c r="P126" s="488"/>
      <c r="Q126" s="488"/>
      <c r="R126" s="488"/>
      <c r="S126" s="488"/>
      <c r="T126" s="488"/>
      <c r="U126" s="488"/>
      <c r="V126" s="488"/>
      <c r="W126" s="488"/>
      <c r="X126" s="488"/>
      <c r="Y126" s="488"/>
      <c r="Z126" s="488"/>
      <c r="AA126" s="488"/>
      <c r="AB126" s="488"/>
    </row>
    <row r="127" spans="1:28">
      <c r="A127" s="488"/>
      <c r="B127" s="488"/>
      <c r="C127" s="488"/>
      <c r="D127" s="488"/>
      <c r="E127" s="488"/>
      <c r="F127" s="488"/>
      <c r="G127" s="488"/>
      <c r="H127" s="488"/>
      <c r="I127" s="488"/>
      <c r="J127" s="488"/>
      <c r="K127" s="488"/>
      <c r="L127" s="488"/>
      <c r="M127" s="488"/>
      <c r="N127" s="488"/>
      <c r="O127" s="488"/>
      <c r="P127" s="488"/>
      <c r="Q127" s="488"/>
      <c r="R127" s="488"/>
      <c r="S127" s="488"/>
      <c r="T127" s="488"/>
      <c r="U127" s="488"/>
      <c r="V127" s="488"/>
      <c r="W127" s="488"/>
      <c r="X127" s="488"/>
      <c r="Y127" s="488"/>
      <c r="Z127" s="488"/>
      <c r="AA127" s="488"/>
      <c r="AB127" s="488"/>
    </row>
    <row r="128" spans="1:28">
      <c r="A128" s="488"/>
      <c r="B128" s="488"/>
      <c r="C128" s="488"/>
      <c r="D128" s="488"/>
      <c r="E128" s="488"/>
      <c r="F128" s="488"/>
      <c r="G128" s="488"/>
      <c r="H128" s="488"/>
      <c r="I128" s="488"/>
      <c r="J128" s="488"/>
      <c r="K128" s="488"/>
      <c r="L128" s="488"/>
      <c r="M128" s="488"/>
      <c r="N128" s="488"/>
      <c r="O128" s="488"/>
      <c r="P128" s="488"/>
      <c r="Q128" s="488"/>
      <c r="R128" s="488"/>
      <c r="S128" s="488"/>
      <c r="T128" s="488"/>
      <c r="U128" s="488"/>
      <c r="V128" s="488"/>
      <c r="W128" s="488"/>
      <c r="X128" s="488"/>
      <c r="Y128" s="488"/>
      <c r="Z128" s="488"/>
      <c r="AA128" s="488"/>
      <c r="AB128" s="488"/>
    </row>
    <row r="129" spans="1:28">
      <c r="A129" s="488"/>
      <c r="B129" s="488"/>
      <c r="C129" s="488"/>
      <c r="D129" s="488"/>
      <c r="E129" s="488"/>
      <c r="F129" s="488"/>
      <c r="G129" s="488"/>
      <c r="H129" s="488"/>
      <c r="I129" s="488"/>
      <c r="J129" s="488"/>
      <c r="K129" s="488"/>
      <c r="L129" s="488"/>
      <c r="M129" s="488"/>
      <c r="N129" s="488"/>
      <c r="O129" s="488"/>
      <c r="P129" s="488"/>
      <c r="Q129" s="488"/>
      <c r="R129" s="488"/>
      <c r="S129" s="488"/>
      <c r="T129" s="488"/>
      <c r="U129" s="488"/>
      <c r="V129" s="488"/>
      <c r="W129" s="488"/>
      <c r="X129" s="488"/>
      <c r="Y129" s="488"/>
      <c r="Z129" s="488"/>
      <c r="AA129" s="488"/>
      <c r="AB129" s="488"/>
    </row>
    <row r="130" spans="1:28">
      <c r="A130" s="488"/>
      <c r="B130" s="488"/>
      <c r="C130" s="488"/>
      <c r="D130" s="488"/>
      <c r="E130" s="488"/>
      <c r="F130" s="488"/>
      <c r="G130" s="488"/>
      <c r="H130" s="488"/>
      <c r="I130" s="488"/>
      <c r="J130" s="488"/>
      <c r="K130" s="488"/>
      <c r="L130" s="488"/>
      <c r="M130" s="488"/>
      <c r="N130" s="488"/>
      <c r="O130" s="488"/>
      <c r="P130" s="488"/>
      <c r="Q130" s="488"/>
      <c r="R130" s="488"/>
      <c r="S130" s="488"/>
      <c r="T130" s="488"/>
      <c r="U130" s="488"/>
      <c r="V130" s="488"/>
      <c r="W130" s="488"/>
      <c r="X130" s="488"/>
      <c r="Y130" s="488"/>
      <c r="Z130" s="488"/>
      <c r="AA130" s="488"/>
      <c r="AB130" s="488"/>
    </row>
    <row r="131" spans="1:28">
      <c r="A131" s="488"/>
      <c r="B131" s="488"/>
      <c r="C131" s="488"/>
      <c r="D131" s="488"/>
      <c r="E131" s="488"/>
      <c r="F131" s="488"/>
      <c r="G131" s="488"/>
      <c r="H131" s="488"/>
      <c r="I131" s="488"/>
      <c r="J131" s="488"/>
      <c r="K131" s="488"/>
      <c r="L131" s="488"/>
      <c r="M131" s="488"/>
      <c r="N131" s="488"/>
      <c r="O131" s="488"/>
      <c r="P131" s="488"/>
      <c r="Q131" s="488"/>
      <c r="R131" s="488"/>
      <c r="S131" s="488"/>
      <c r="T131" s="488"/>
      <c r="U131" s="488"/>
      <c r="V131" s="488"/>
      <c r="W131" s="488"/>
      <c r="X131" s="488"/>
      <c r="Y131" s="488"/>
      <c r="Z131" s="488"/>
      <c r="AA131" s="488"/>
      <c r="AB131" s="488"/>
    </row>
    <row r="132" spans="1:28">
      <c r="A132" s="488"/>
      <c r="B132" s="488"/>
      <c r="C132" s="488"/>
      <c r="D132" s="488"/>
      <c r="E132" s="488"/>
      <c r="F132" s="488"/>
      <c r="G132" s="488"/>
      <c r="H132" s="488"/>
      <c r="I132" s="488"/>
      <c r="J132" s="488"/>
      <c r="K132" s="488"/>
      <c r="L132" s="488"/>
      <c r="M132" s="488"/>
      <c r="N132" s="488"/>
      <c r="O132" s="488"/>
      <c r="P132" s="488"/>
      <c r="Q132" s="488"/>
      <c r="R132" s="488"/>
      <c r="S132" s="488"/>
      <c r="T132" s="488"/>
      <c r="U132" s="488"/>
      <c r="V132" s="488"/>
      <c r="W132" s="488"/>
      <c r="X132" s="488"/>
      <c r="Y132" s="488"/>
      <c r="Z132" s="488"/>
      <c r="AA132" s="488"/>
      <c r="AB132" s="488"/>
    </row>
    <row r="133" spans="1:28">
      <c r="A133" s="488"/>
      <c r="B133" s="488"/>
      <c r="C133" s="488"/>
      <c r="D133" s="488"/>
      <c r="E133" s="488"/>
      <c r="F133" s="488"/>
      <c r="G133" s="488"/>
      <c r="H133" s="488"/>
      <c r="I133" s="488"/>
      <c r="J133" s="488"/>
      <c r="K133" s="488"/>
      <c r="L133" s="488"/>
      <c r="M133" s="488"/>
      <c r="N133" s="488"/>
      <c r="O133" s="488"/>
      <c r="P133" s="488"/>
      <c r="Q133" s="488"/>
      <c r="R133" s="488"/>
      <c r="S133" s="488"/>
      <c r="T133" s="488"/>
      <c r="U133" s="488"/>
      <c r="V133" s="488"/>
      <c r="W133" s="488"/>
      <c r="X133" s="488"/>
      <c r="Y133" s="488"/>
      <c r="Z133" s="488"/>
      <c r="AA133" s="488"/>
      <c r="AB133" s="488"/>
    </row>
    <row r="134" spans="1:28">
      <c r="A134" s="488"/>
      <c r="B134" s="488"/>
      <c r="C134" s="488"/>
      <c r="D134" s="488"/>
      <c r="E134" s="488"/>
      <c r="F134" s="488"/>
      <c r="G134" s="488"/>
      <c r="H134" s="488"/>
      <c r="I134" s="488"/>
      <c r="J134" s="488"/>
      <c r="K134" s="488"/>
      <c r="L134" s="488"/>
      <c r="M134" s="488"/>
      <c r="N134" s="488"/>
      <c r="O134" s="488"/>
      <c r="P134" s="488"/>
      <c r="Q134" s="488"/>
      <c r="R134" s="488"/>
      <c r="S134" s="488"/>
      <c r="T134" s="488"/>
      <c r="U134" s="488"/>
      <c r="V134" s="488"/>
      <c r="W134" s="488"/>
      <c r="X134" s="488"/>
      <c r="Y134" s="488"/>
      <c r="Z134" s="488"/>
      <c r="AA134" s="488"/>
      <c r="AB134" s="488"/>
    </row>
    <row r="135" spans="1:28">
      <c r="A135" s="488"/>
      <c r="B135" s="488"/>
      <c r="C135" s="488"/>
      <c r="D135" s="488"/>
      <c r="E135" s="488"/>
      <c r="F135" s="488"/>
      <c r="G135" s="488"/>
      <c r="H135" s="488"/>
      <c r="I135" s="488"/>
      <c r="J135" s="488"/>
      <c r="K135" s="488"/>
      <c r="L135" s="488"/>
      <c r="M135" s="488"/>
      <c r="N135" s="488"/>
      <c r="O135" s="488"/>
      <c r="P135" s="488"/>
      <c r="Q135" s="488"/>
      <c r="R135" s="488"/>
      <c r="S135" s="488"/>
      <c r="T135" s="488"/>
      <c r="U135" s="488"/>
      <c r="V135" s="488"/>
      <c r="W135" s="488"/>
      <c r="X135" s="488"/>
      <c r="Y135" s="488"/>
      <c r="Z135" s="488"/>
      <c r="AA135" s="488"/>
      <c r="AB135" s="488"/>
    </row>
    <row r="136" spans="1:28">
      <c r="A136" s="488"/>
      <c r="B136" s="488"/>
      <c r="C136" s="488"/>
      <c r="D136" s="488"/>
      <c r="E136" s="488"/>
      <c r="F136" s="488"/>
      <c r="G136" s="488"/>
      <c r="H136" s="488"/>
      <c r="I136" s="488"/>
      <c r="J136" s="488"/>
      <c r="K136" s="488"/>
      <c r="L136" s="488"/>
      <c r="M136" s="488"/>
      <c r="N136" s="488"/>
      <c r="O136" s="488"/>
      <c r="P136" s="488"/>
      <c r="Q136" s="488"/>
      <c r="R136" s="488"/>
      <c r="S136" s="488"/>
      <c r="T136" s="488"/>
      <c r="U136" s="488"/>
      <c r="V136" s="488"/>
      <c r="W136" s="488"/>
      <c r="X136" s="488"/>
      <c r="Y136" s="488"/>
      <c r="Z136" s="488"/>
      <c r="AA136" s="488"/>
      <c r="AB136" s="488"/>
    </row>
    <row r="137" spans="1:28">
      <c r="A137" s="488"/>
      <c r="B137" s="488"/>
      <c r="C137" s="488"/>
      <c r="D137" s="488"/>
      <c r="E137" s="488"/>
      <c r="F137" s="488"/>
      <c r="G137" s="488"/>
      <c r="H137" s="488"/>
      <c r="I137" s="488"/>
      <c r="J137" s="488"/>
      <c r="K137" s="488"/>
      <c r="L137" s="488"/>
      <c r="M137" s="488"/>
      <c r="N137" s="488"/>
      <c r="O137" s="488"/>
      <c r="P137" s="488"/>
      <c r="Q137" s="488"/>
      <c r="R137" s="488"/>
      <c r="S137" s="488"/>
      <c r="T137" s="488"/>
      <c r="U137" s="488"/>
      <c r="V137" s="488"/>
      <c r="W137" s="488"/>
      <c r="X137" s="488"/>
      <c r="Y137" s="488"/>
      <c r="Z137" s="488"/>
      <c r="AA137" s="488"/>
      <c r="AB137" s="488"/>
    </row>
    <row r="138" spans="1:28">
      <c r="A138" s="488"/>
      <c r="B138" s="488"/>
      <c r="C138" s="488"/>
      <c r="D138" s="488"/>
      <c r="E138" s="488"/>
      <c r="F138" s="488"/>
      <c r="G138" s="488"/>
      <c r="H138" s="488"/>
      <c r="I138" s="488"/>
      <c r="J138" s="488"/>
      <c r="K138" s="488"/>
      <c r="L138" s="488"/>
      <c r="M138" s="488"/>
      <c r="N138" s="488"/>
      <c r="O138" s="488"/>
      <c r="P138" s="488"/>
      <c r="Q138" s="488"/>
      <c r="R138" s="488"/>
      <c r="S138" s="488"/>
      <c r="T138" s="488"/>
      <c r="U138" s="488"/>
      <c r="V138" s="488"/>
      <c r="W138" s="488"/>
      <c r="X138" s="488"/>
      <c r="Y138" s="488"/>
      <c r="Z138" s="488"/>
      <c r="AA138" s="488"/>
      <c r="AB138" s="488"/>
    </row>
    <row r="139" spans="1:28">
      <c r="A139" s="488"/>
      <c r="B139" s="488"/>
      <c r="C139" s="488"/>
      <c r="D139" s="488"/>
      <c r="E139" s="488"/>
      <c r="F139" s="488"/>
      <c r="G139" s="488"/>
      <c r="H139" s="488"/>
      <c r="I139" s="488"/>
      <c r="J139" s="488"/>
      <c r="K139" s="488"/>
      <c r="L139" s="488"/>
      <c r="M139" s="488"/>
      <c r="N139" s="488"/>
      <c r="O139" s="488"/>
      <c r="P139" s="488"/>
      <c r="Q139" s="488"/>
      <c r="R139" s="488"/>
      <c r="S139" s="488"/>
      <c r="T139" s="488"/>
      <c r="U139" s="488"/>
      <c r="V139" s="488"/>
      <c r="W139" s="488"/>
      <c r="X139" s="488"/>
      <c r="Y139" s="488"/>
      <c r="Z139" s="488"/>
      <c r="AA139" s="488"/>
      <c r="AB139" s="488"/>
    </row>
    <row r="140" spans="1:28">
      <c r="A140" s="488"/>
      <c r="B140" s="488"/>
      <c r="C140" s="488"/>
      <c r="D140" s="488"/>
      <c r="E140" s="488"/>
      <c r="F140" s="488"/>
      <c r="G140" s="488"/>
      <c r="H140" s="488"/>
      <c r="I140" s="488"/>
      <c r="J140" s="488"/>
      <c r="K140" s="488"/>
      <c r="L140" s="488"/>
      <c r="M140" s="488"/>
      <c r="N140" s="488"/>
      <c r="O140" s="488"/>
      <c r="P140" s="488"/>
      <c r="Q140" s="488"/>
      <c r="R140" s="488"/>
      <c r="S140" s="488"/>
      <c r="T140" s="488"/>
      <c r="U140" s="488"/>
      <c r="V140" s="488"/>
      <c r="W140" s="488"/>
      <c r="X140" s="488"/>
      <c r="Y140" s="488"/>
      <c r="Z140" s="488"/>
      <c r="AA140" s="488"/>
      <c r="AB140" s="488"/>
    </row>
    <row r="141" spans="1:28">
      <c r="A141" s="488"/>
      <c r="B141" s="488"/>
      <c r="C141" s="488"/>
      <c r="D141" s="488"/>
      <c r="E141" s="488"/>
      <c r="F141" s="488"/>
      <c r="G141" s="488"/>
      <c r="H141" s="488"/>
      <c r="I141" s="488"/>
      <c r="J141" s="488"/>
      <c r="K141" s="488"/>
      <c r="L141" s="488"/>
      <c r="M141" s="488"/>
      <c r="N141" s="488"/>
      <c r="O141" s="488"/>
      <c r="P141" s="488"/>
      <c r="Q141" s="488"/>
      <c r="R141" s="488"/>
      <c r="S141" s="488"/>
      <c r="T141" s="488"/>
      <c r="U141" s="488"/>
      <c r="V141" s="488"/>
      <c r="W141" s="488"/>
      <c r="X141" s="488"/>
      <c r="Y141" s="488"/>
      <c r="Z141" s="488"/>
      <c r="AA141" s="488"/>
      <c r="AB141" s="488"/>
    </row>
    <row r="142" spans="1:28">
      <c r="A142" s="488"/>
      <c r="B142" s="488"/>
      <c r="C142" s="488"/>
      <c r="D142" s="488"/>
      <c r="E142" s="488"/>
      <c r="F142" s="488"/>
      <c r="G142" s="488"/>
      <c r="H142" s="488"/>
      <c r="I142" s="488"/>
      <c r="J142" s="488"/>
      <c r="K142" s="488"/>
      <c r="L142" s="488"/>
      <c r="M142" s="488"/>
      <c r="N142" s="488"/>
      <c r="O142" s="488"/>
      <c r="P142" s="488"/>
      <c r="Q142" s="488"/>
      <c r="R142" s="488"/>
      <c r="S142" s="488"/>
      <c r="T142" s="488"/>
      <c r="U142" s="488"/>
      <c r="V142" s="488"/>
      <c r="W142" s="488"/>
      <c r="X142" s="488"/>
      <c r="Y142" s="488"/>
      <c r="Z142" s="488"/>
      <c r="AA142" s="488"/>
      <c r="AB142" s="488"/>
    </row>
    <row r="143" spans="1:28">
      <c r="A143" s="488"/>
      <c r="B143" s="488"/>
      <c r="C143" s="488"/>
      <c r="D143" s="488"/>
      <c r="E143" s="488"/>
      <c r="F143" s="488"/>
      <c r="G143" s="488"/>
      <c r="H143" s="488"/>
      <c r="I143" s="488"/>
      <c r="J143" s="488"/>
      <c r="K143" s="488"/>
      <c r="L143" s="488"/>
      <c r="M143" s="488"/>
      <c r="N143" s="488"/>
      <c r="O143" s="488"/>
      <c r="P143" s="488"/>
      <c r="Q143" s="488"/>
      <c r="R143" s="488"/>
      <c r="S143" s="488"/>
      <c r="T143" s="488"/>
      <c r="U143" s="488"/>
      <c r="V143" s="488"/>
      <c r="W143" s="488"/>
      <c r="X143" s="488"/>
      <c r="Y143" s="488"/>
      <c r="Z143" s="488"/>
      <c r="AA143" s="488"/>
      <c r="AB143" s="488"/>
    </row>
    <row r="144" spans="1:28">
      <c r="A144" s="488"/>
      <c r="B144" s="488"/>
      <c r="C144" s="488"/>
      <c r="D144" s="488"/>
      <c r="E144" s="488"/>
      <c r="F144" s="488"/>
      <c r="G144" s="488"/>
      <c r="H144" s="488"/>
      <c r="I144" s="488"/>
      <c r="J144" s="488"/>
      <c r="K144" s="488"/>
      <c r="L144" s="488"/>
      <c r="M144" s="488"/>
      <c r="N144" s="488"/>
      <c r="O144" s="488"/>
      <c r="P144" s="488"/>
      <c r="Q144" s="488"/>
      <c r="R144" s="488"/>
      <c r="S144" s="488"/>
      <c r="T144" s="488"/>
      <c r="U144" s="488"/>
      <c r="V144" s="488"/>
      <c r="W144" s="488"/>
      <c r="X144" s="488"/>
      <c r="Y144" s="488"/>
      <c r="Z144" s="488"/>
      <c r="AA144" s="488"/>
      <c r="AB144" s="488"/>
    </row>
    <row r="145" spans="1:28">
      <c r="A145" s="488"/>
      <c r="B145" s="488"/>
      <c r="C145" s="488"/>
      <c r="D145" s="488"/>
      <c r="E145" s="488"/>
      <c r="F145" s="488"/>
      <c r="G145" s="488"/>
      <c r="H145" s="488"/>
      <c r="I145" s="488"/>
      <c r="J145" s="488"/>
      <c r="K145" s="488"/>
      <c r="L145" s="488"/>
      <c r="M145" s="488"/>
      <c r="N145" s="488"/>
      <c r="O145" s="488"/>
      <c r="P145" s="488"/>
      <c r="Q145" s="488"/>
      <c r="R145" s="488"/>
      <c r="S145" s="488"/>
      <c r="T145" s="488"/>
      <c r="U145" s="488"/>
      <c r="V145" s="488"/>
      <c r="W145" s="488"/>
      <c r="X145" s="488"/>
      <c r="Y145" s="488"/>
      <c r="Z145" s="488"/>
      <c r="AA145" s="488"/>
      <c r="AB145" s="488"/>
    </row>
    <row r="146" spans="1:28">
      <c r="A146" s="488"/>
      <c r="B146" s="488"/>
      <c r="C146" s="488"/>
      <c r="D146" s="488"/>
      <c r="E146" s="488"/>
      <c r="F146" s="488"/>
      <c r="G146" s="488"/>
      <c r="H146" s="488"/>
      <c r="I146" s="488"/>
      <c r="J146" s="488"/>
      <c r="K146" s="488"/>
      <c r="L146" s="488"/>
      <c r="M146" s="488"/>
      <c r="N146" s="488"/>
      <c r="O146" s="488"/>
      <c r="P146" s="488"/>
      <c r="Q146" s="488"/>
      <c r="R146" s="488"/>
      <c r="S146" s="488"/>
      <c r="T146" s="488"/>
      <c r="U146" s="488"/>
      <c r="V146" s="488"/>
      <c r="W146" s="488"/>
      <c r="X146" s="488"/>
      <c r="Y146" s="488"/>
      <c r="Z146" s="488"/>
      <c r="AA146" s="488"/>
      <c r="AB146" s="488"/>
    </row>
    <row r="147" spans="1:28">
      <c r="A147" s="488"/>
      <c r="B147" s="488"/>
      <c r="C147" s="488"/>
      <c r="D147" s="488"/>
      <c r="E147" s="488"/>
      <c r="F147" s="488"/>
      <c r="G147" s="488"/>
      <c r="H147" s="488"/>
      <c r="I147" s="488"/>
      <c r="J147" s="488"/>
      <c r="K147" s="488"/>
      <c r="L147" s="488"/>
      <c r="M147" s="488"/>
      <c r="N147" s="488"/>
      <c r="O147" s="488"/>
      <c r="P147" s="488"/>
      <c r="Q147" s="488"/>
      <c r="R147" s="488"/>
      <c r="S147" s="488"/>
      <c r="T147" s="488"/>
      <c r="U147" s="488"/>
      <c r="V147" s="488"/>
      <c r="W147" s="488"/>
      <c r="X147" s="488"/>
      <c r="Y147" s="488"/>
      <c r="Z147" s="488"/>
      <c r="AA147" s="488"/>
      <c r="AB147" s="488"/>
    </row>
    <row r="148" spans="1:28">
      <c r="A148" s="488"/>
      <c r="B148" s="488"/>
      <c r="C148" s="488"/>
      <c r="D148" s="488"/>
      <c r="E148" s="488"/>
      <c r="F148" s="488"/>
      <c r="G148" s="488"/>
      <c r="H148" s="488"/>
      <c r="I148" s="488"/>
      <c r="J148" s="488"/>
      <c r="K148" s="488"/>
      <c r="L148" s="488"/>
      <c r="M148" s="488"/>
      <c r="N148" s="488"/>
      <c r="O148" s="488"/>
      <c r="P148" s="488"/>
      <c r="Q148" s="488"/>
      <c r="R148" s="488"/>
      <c r="S148" s="488"/>
      <c r="T148" s="488"/>
      <c r="U148" s="488"/>
      <c r="V148" s="488"/>
      <c r="W148" s="488"/>
      <c r="X148" s="488"/>
      <c r="Y148" s="488"/>
      <c r="Z148" s="488"/>
      <c r="AA148" s="488"/>
      <c r="AB148" s="488"/>
    </row>
    <row r="149" spans="1:28">
      <c r="A149" s="488"/>
      <c r="B149" s="488"/>
      <c r="C149" s="488"/>
      <c r="D149" s="488"/>
      <c r="E149" s="488"/>
      <c r="F149" s="488"/>
      <c r="G149" s="488"/>
      <c r="H149" s="488"/>
      <c r="I149" s="488"/>
      <c r="J149" s="488"/>
      <c r="K149" s="488"/>
      <c r="L149" s="488"/>
      <c r="M149" s="488"/>
      <c r="N149" s="488"/>
      <c r="O149" s="488"/>
      <c r="P149" s="488"/>
      <c r="Q149" s="488"/>
      <c r="R149" s="488"/>
      <c r="S149" s="488"/>
      <c r="T149" s="488"/>
      <c r="U149" s="488"/>
      <c r="V149" s="488"/>
      <c r="W149" s="488"/>
      <c r="X149" s="488"/>
      <c r="Y149" s="488"/>
      <c r="Z149" s="488"/>
      <c r="AA149" s="488"/>
      <c r="AB149" s="488"/>
    </row>
    <row r="150" spans="1:28">
      <c r="A150" s="488"/>
      <c r="B150" s="488"/>
      <c r="C150" s="488"/>
      <c r="D150" s="488"/>
      <c r="E150" s="488"/>
      <c r="F150" s="488"/>
      <c r="G150" s="488"/>
      <c r="H150" s="488"/>
      <c r="I150" s="488"/>
      <c r="J150" s="488"/>
      <c r="K150" s="488"/>
      <c r="L150" s="488"/>
      <c r="M150" s="488"/>
      <c r="N150" s="488"/>
      <c r="O150" s="488"/>
      <c r="P150" s="488"/>
      <c r="Q150" s="488"/>
      <c r="R150" s="488"/>
      <c r="S150" s="488"/>
      <c r="T150" s="488"/>
      <c r="U150" s="488"/>
      <c r="V150" s="488"/>
      <c r="W150" s="488"/>
      <c r="X150" s="488"/>
      <c r="Y150" s="488"/>
      <c r="Z150" s="488"/>
      <c r="AA150" s="488"/>
      <c r="AB150" s="488"/>
    </row>
    <row r="151" spans="1:28">
      <c r="A151" s="488"/>
      <c r="B151" s="488"/>
      <c r="C151" s="488"/>
      <c r="D151" s="488"/>
      <c r="E151" s="488"/>
      <c r="F151" s="488"/>
      <c r="G151" s="488"/>
      <c r="H151" s="488"/>
      <c r="I151" s="488"/>
      <c r="J151" s="488"/>
      <c r="K151" s="488"/>
      <c r="L151" s="488"/>
      <c r="M151" s="488"/>
      <c r="N151" s="488"/>
      <c r="O151" s="488"/>
      <c r="P151" s="488"/>
      <c r="Q151" s="488"/>
      <c r="R151" s="488"/>
      <c r="S151" s="488"/>
      <c r="T151" s="488"/>
      <c r="U151" s="488"/>
      <c r="V151" s="488"/>
      <c r="W151" s="488"/>
      <c r="X151" s="488"/>
      <c r="Y151" s="488"/>
      <c r="Z151" s="488"/>
      <c r="AA151" s="488"/>
      <c r="AB151" s="488"/>
    </row>
    <row r="152" spans="1:28">
      <c r="A152" s="488"/>
      <c r="B152" s="488"/>
      <c r="C152" s="488"/>
      <c r="D152" s="488"/>
      <c r="E152" s="488"/>
      <c r="F152" s="488"/>
      <c r="G152" s="488"/>
      <c r="H152" s="488"/>
      <c r="I152" s="488"/>
      <c r="J152" s="488"/>
      <c r="K152" s="488"/>
      <c r="L152" s="488"/>
      <c r="M152" s="488"/>
      <c r="N152" s="488"/>
      <c r="O152" s="488"/>
      <c r="P152" s="488"/>
      <c r="Q152" s="488"/>
      <c r="R152" s="488"/>
      <c r="S152" s="488"/>
      <c r="T152" s="488"/>
      <c r="U152" s="488"/>
      <c r="V152" s="488"/>
      <c r="W152" s="488"/>
      <c r="X152" s="488"/>
      <c r="Y152" s="488"/>
      <c r="Z152" s="488"/>
      <c r="AA152" s="488"/>
      <c r="AB152" s="488"/>
    </row>
    <row r="153" spans="1:28">
      <c r="A153" s="488"/>
      <c r="B153" s="488"/>
      <c r="C153" s="488"/>
      <c r="D153" s="488"/>
      <c r="E153" s="488"/>
      <c r="F153" s="488"/>
      <c r="G153" s="488"/>
      <c r="H153" s="488"/>
      <c r="I153" s="488"/>
      <c r="J153" s="488"/>
      <c r="K153" s="488"/>
      <c r="L153" s="488"/>
      <c r="M153" s="488"/>
      <c r="N153" s="488"/>
      <c r="O153" s="488"/>
      <c r="P153" s="488"/>
      <c r="Q153" s="488"/>
      <c r="R153" s="488"/>
      <c r="S153" s="488"/>
      <c r="T153" s="488"/>
      <c r="U153" s="488"/>
      <c r="V153" s="488"/>
      <c r="W153" s="488"/>
      <c r="X153" s="488"/>
      <c r="Y153" s="488"/>
      <c r="Z153" s="488"/>
      <c r="AA153" s="488"/>
      <c r="AB153" s="488"/>
    </row>
    <row r="154" spans="1:28">
      <c r="A154" s="488"/>
      <c r="B154" s="488"/>
      <c r="C154" s="488"/>
      <c r="D154" s="488"/>
      <c r="E154" s="488"/>
      <c r="F154" s="488"/>
      <c r="G154" s="488"/>
      <c r="H154" s="488"/>
      <c r="I154" s="488"/>
      <c r="J154" s="488"/>
      <c r="K154" s="488"/>
      <c r="L154" s="488"/>
      <c r="M154" s="488"/>
      <c r="N154" s="488"/>
      <c r="O154" s="488"/>
      <c r="P154" s="488"/>
      <c r="Q154" s="488"/>
      <c r="R154" s="488"/>
      <c r="S154" s="488"/>
      <c r="T154" s="488"/>
      <c r="U154" s="488"/>
      <c r="V154" s="488"/>
      <c r="W154" s="488"/>
      <c r="X154" s="488"/>
      <c r="Y154" s="488"/>
      <c r="Z154" s="488"/>
      <c r="AA154" s="488"/>
      <c r="AB154" s="488"/>
    </row>
    <row r="155" spans="1:28">
      <c r="A155" s="488"/>
      <c r="B155" s="488"/>
      <c r="C155" s="488"/>
      <c r="D155" s="488"/>
      <c r="E155" s="488"/>
      <c r="F155" s="488"/>
      <c r="G155" s="488"/>
      <c r="H155" s="488"/>
      <c r="I155" s="488"/>
      <c r="J155" s="488"/>
      <c r="K155" s="488"/>
      <c r="L155" s="488"/>
      <c r="M155" s="488"/>
      <c r="N155" s="488"/>
      <c r="O155" s="488"/>
      <c r="P155" s="488"/>
      <c r="Q155" s="488"/>
      <c r="R155" s="488"/>
      <c r="S155" s="488"/>
      <c r="T155" s="488"/>
      <c r="U155" s="488"/>
      <c r="V155" s="488"/>
      <c r="W155" s="488"/>
      <c r="X155" s="488"/>
      <c r="Y155" s="488"/>
      <c r="Z155" s="488"/>
      <c r="AA155" s="488"/>
      <c r="AB155" s="488"/>
    </row>
    <row r="156" spans="1:28">
      <c r="A156" s="488"/>
      <c r="B156" s="488"/>
      <c r="C156" s="488"/>
      <c r="D156" s="488"/>
      <c r="E156" s="488"/>
      <c r="F156" s="488"/>
      <c r="G156" s="488"/>
      <c r="H156" s="488"/>
      <c r="I156" s="488"/>
      <c r="J156" s="488"/>
      <c r="K156" s="488"/>
      <c r="L156" s="488"/>
      <c r="M156" s="488"/>
      <c r="N156" s="488"/>
      <c r="O156" s="488"/>
      <c r="P156" s="488"/>
      <c r="Q156" s="488"/>
      <c r="R156" s="488"/>
      <c r="S156" s="488"/>
      <c r="T156" s="488"/>
      <c r="U156" s="488"/>
      <c r="V156" s="488"/>
      <c r="W156" s="488"/>
      <c r="X156" s="488"/>
      <c r="Y156" s="488"/>
      <c r="Z156" s="488"/>
      <c r="AA156" s="488"/>
      <c r="AB156" s="488"/>
    </row>
    <row r="157" spans="1:28">
      <c r="A157" s="488"/>
      <c r="B157" s="488"/>
      <c r="C157" s="488"/>
      <c r="D157" s="488"/>
      <c r="E157" s="488"/>
      <c r="F157" s="488"/>
      <c r="G157" s="488"/>
      <c r="H157" s="488"/>
      <c r="I157" s="488"/>
      <c r="J157" s="488"/>
      <c r="K157" s="488"/>
      <c r="L157" s="488"/>
      <c r="M157" s="488"/>
      <c r="N157" s="488"/>
      <c r="O157" s="488"/>
      <c r="P157" s="488"/>
      <c r="Q157" s="488"/>
      <c r="R157" s="488"/>
      <c r="S157" s="488"/>
      <c r="T157" s="488"/>
      <c r="U157" s="488"/>
      <c r="V157" s="488"/>
      <c r="W157" s="488"/>
      <c r="X157" s="488"/>
      <c r="Y157" s="488"/>
      <c r="Z157" s="488"/>
      <c r="AA157" s="488"/>
      <c r="AB157" s="488"/>
    </row>
    <row r="158" spans="1:28">
      <c r="A158" s="488"/>
      <c r="B158" s="488"/>
      <c r="C158" s="488"/>
      <c r="D158" s="488"/>
      <c r="E158" s="488"/>
      <c r="F158" s="488"/>
      <c r="G158" s="488"/>
      <c r="H158" s="488"/>
      <c r="I158" s="488"/>
      <c r="J158" s="488"/>
      <c r="K158" s="488"/>
      <c r="L158" s="488"/>
      <c r="M158" s="488"/>
      <c r="N158" s="488"/>
      <c r="O158" s="488"/>
      <c r="P158" s="488"/>
      <c r="Q158" s="488"/>
      <c r="R158" s="488"/>
      <c r="S158" s="488"/>
      <c r="T158" s="488"/>
      <c r="U158" s="488"/>
      <c r="V158" s="488"/>
      <c r="W158" s="488"/>
      <c r="X158" s="488"/>
      <c r="Y158" s="488"/>
      <c r="Z158" s="488"/>
      <c r="AA158" s="488"/>
      <c r="AB158" s="488"/>
    </row>
    <row r="159" spans="1:28">
      <c r="A159" s="488"/>
      <c r="B159" s="488"/>
      <c r="C159" s="488"/>
      <c r="D159" s="488"/>
      <c r="E159" s="488"/>
      <c r="F159" s="488"/>
      <c r="G159" s="488"/>
      <c r="H159" s="488"/>
      <c r="I159" s="488"/>
      <c r="J159" s="488"/>
      <c r="K159" s="488"/>
      <c r="L159" s="488"/>
      <c r="M159" s="488"/>
      <c r="N159" s="488"/>
      <c r="O159" s="488"/>
      <c r="P159" s="488"/>
      <c r="Q159" s="488"/>
      <c r="R159" s="488"/>
      <c r="S159" s="488"/>
      <c r="T159" s="488"/>
      <c r="U159" s="488"/>
      <c r="V159" s="488"/>
      <c r="W159" s="488"/>
      <c r="X159" s="488"/>
      <c r="Y159" s="488"/>
      <c r="Z159" s="488"/>
      <c r="AA159" s="488"/>
      <c r="AB159" s="488"/>
    </row>
    <row r="160" spans="1:28">
      <c r="A160" s="488"/>
      <c r="B160" s="488"/>
      <c r="C160" s="488"/>
      <c r="D160" s="488"/>
      <c r="E160" s="488"/>
      <c r="F160" s="488"/>
      <c r="G160" s="488"/>
      <c r="H160" s="488"/>
      <c r="I160" s="488"/>
      <c r="J160" s="488"/>
      <c r="K160" s="488"/>
      <c r="L160" s="488"/>
      <c r="M160" s="488"/>
      <c r="N160" s="488"/>
      <c r="O160" s="488"/>
      <c r="P160" s="488"/>
      <c r="Q160" s="488"/>
      <c r="R160" s="488"/>
      <c r="S160" s="488"/>
      <c r="T160" s="488"/>
      <c r="U160" s="488"/>
      <c r="V160" s="488"/>
      <c r="W160" s="488"/>
      <c r="X160" s="488"/>
      <c r="Y160" s="488"/>
      <c r="Z160" s="488"/>
      <c r="AA160" s="488"/>
      <c r="AB160" s="488"/>
    </row>
    <row r="161" spans="1:28">
      <c r="A161" s="488"/>
      <c r="B161" s="488"/>
      <c r="C161" s="488"/>
      <c r="D161" s="488"/>
      <c r="E161" s="488"/>
      <c r="F161" s="488"/>
      <c r="G161" s="488"/>
      <c r="H161" s="488"/>
      <c r="I161" s="488"/>
      <c r="J161" s="488"/>
      <c r="K161" s="488"/>
      <c r="L161" s="488"/>
      <c r="M161" s="488"/>
      <c r="N161" s="488"/>
      <c r="O161" s="488"/>
      <c r="P161" s="488"/>
      <c r="Q161" s="488"/>
      <c r="R161" s="488"/>
      <c r="S161" s="488"/>
      <c r="T161" s="488"/>
      <c r="U161" s="488"/>
      <c r="V161" s="488"/>
      <c r="W161" s="488"/>
      <c r="X161" s="488"/>
      <c r="Y161" s="488"/>
      <c r="Z161" s="488"/>
      <c r="AA161" s="488"/>
      <c r="AB161" s="488"/>
    </row>
    <row r="162" spans="1:28">
      <c r="A162" s="488"/>
      <c r="B162" s="488"/>
      <c r="C162" s="488"/>
      <c r="D162" s="488"/>
      <c r="E162" s="488"/>
      <c r="F162" s="488"/>
      <c r="G162" s="488"/>
      <c r="H162" s="488"/>
      <c r="I162" s="488"/>
      <c r="J162" s="488"/>
      <c r="K162" s="488"/>
      <c r="L162" s="488"/>
      <c r="M162" s="488"/>
      <c r="N162" s="488"/>
      <c r="O162" s="488"/>
      <c r="P162" s="488"/>
      <c r="Q162" s="488"/>
      <c r="R162" s="488"/>
      <c r="S162" s="488"/>
      <c r="T162" s="488"/>
      <c r="U162" s="488"/>
      <c r="V162" s="488"/>
      <c r="W162" s="488"/>
      <c r="X162" s="488"/>
      <c r="Y162" s="488"/>
      <c r="Z162" s="488"/>
      <c r="AA162" s="488"/>
      <c r="AB162" s="488"/>
    </row>
    <row r="163" spans="1:28">
      <c r="A163" s="488"/>
      <c r="B163" s="488"/>
      <c r="C163" s="488"/>
      <c r="D163" s="488"/>
      <c r="E163" s="488"/>
      <c r="F163" s="488"/>
      <c r="G163" s="488"/>
      <c r="H163" s="488"/>
      <c r="I163" s="488"/>
      <c r="J163" s="488"/>
      <c r="K163" s="488"/>
      <c r="L163" s="488"/>
      <c r="M163" s="488"/>
      <c r="N163" s="488"/>
      <c r="O163" s="488"/>
      <c r="P163" s="488"/>
      <c r="Q163" s="488"/>
      <c r="R163" s="488"/>
      <c r="S163" s="488"/>
      <c r="T163" s="488"/>
      <c r="U163" s="488"/>
      <c r="V163" s="488"/>
      <c r="W163" s="488"/>
      <c r="X163" s="488"/>
      <c r="Y163" s="488"/>
      <c r="Z163" s="488"/>
      <c r="AA163" s="488"/>
      <c r="AB163" s="488"/>
    </row>
    <row r="164" spans="1:28">
      <c r="A164" s="488"/>
      <c r="B164" s="488"/>
      <c r="C164" s="488"/>
      <c r="D164" s="488"/>
      <c r="E164" s="488"/>
      <c r="F164" s="488"/>
      <c r="G164" s="488"/>
      <c r="H164" s="488"/>
      <c r="I164" s="488"/>
      <c r="J164" s="488"/>
      <c r="K164" s="488"/>
      <c r="L164" s="488"/>
      <c r="M164" s="488"/>
      <c r="N164" s="488"/>
      <c r="O164" s="488"/>
      <c r="P164" s="488"/>
      <c r="Q164" s="488"/>
      <c r="R164" s="488"/>
      <c r="S164" s="488"/>
      <c r="T164" s="488"/>
      <c r="U164" s="488"/>
      <c r="V164" s="488"/>
      <c r="W164" s="488"/>
      <c r="X164" s="488"/>
      <c r="Y164" s="488"/>
      <c r="Z164" s="488"/>
      <c r="AA164" s="488"/>
      <c r="AB164" s="488"/>
    </row>
    <row r="165" spans="1:28">
      <c r="A165" s="488"/>
      <c r="B165" s="488"/>
      <c r="C165" s="488"/>
      <c r="D165" s="488"/>
      <c r="E165" s="488"/>
      <c r="F165" s="488"/>
      <c r="G165" s="488"/>
      <c r="H165" s="488"/>
      <c r="I165" s="488"/>
      <c r="J165" s="488"/>
      <c r="K165" s="488"/>
      <c r="L165" s="488"/>
      <c r="M165" s="488"/>
      <c r="N165" s="488"/>
      <c r="O165" s="488"/>
      <c r="P165" s="488"/>
      <c r="Q165" s="488"/>
      <c r="R165" s="488"/>
      <c r="S165" s="488"/>
      <c r="T165" s="488"/>
      <c r="U165" s="488"/>
      <c r="V165" s="488"/>
      <c r="W165" s="488"/>
      <c r="X165" s="488"/>
      <c r="Y165" s="488"/>
      <c r="Z165" s="488"/>
      <c r="AA165" s="488"/>
      <c r="AB165" s="488"/>
    </row>
    <row r="166" spans="1:28">
      <c r="A166" s="488"/>
      <c r="B166" s="488"/>
      <c r="C166" s="488"/>
      <c r="D166" s="488"/>
      <c r="E166" s="488"/>
      <c r="F166" s="488"/>
      <c r="G166" s="488"/>
      <c r="H166" s="488"/>
      <c r="I166" s="488"/>
      <c r="J166" s="488"/>
      <c r="K166" s="488"/>
      <c r="L166" s="488"/>
      <c r="M166" s="488"/>
      <c r="N166" s="488"/>
      <c r="O166" s="488"/>
      <c r="P166" s="488"/>
      <c r="Q166" s="488"/>
      <c r="R166" s="488"/>
      <c r="S166" s="488"/>
      <c r="T166" s="488"/>
      <c r="U166" s="488"/>
      <c r="V166" s="488"/>
      <c r="W166" s="488"/>
      <c r="X166" s="488"/>
      <c r="Y166" s="488"/>
      <c r="Z166" s="488"/>
      <c r="AA166" s="488"/>
      <c r="AB166" s="488"/>
    </row>
    <row r="167" spans="1:28">
      <c r="A167" s="488"/>
      <c r="B167" s="488"/>
      <c r="C167" s="488"/>
      <c r="D167" s="488"/>
      <c r="E167" s="488"/>
      <c r="F167" s="488"/>
      <c r="G167" s="488"/>
      <c r="H167" s="488"/>
      <c r="I167" s="488"/>
      <c r="J167" s="488"/>
      <c r="K167" s="488"/>
      <c r="L167" s="488"/>
      <c r="M167" s="488"/>
      <c r="N167" s="488"/>
      <c r="O167" s="488"/>
      <c r="P167" s="488"/>
      <c r="Q167" s="488"/>
      <c r="R167" s="488"/>
      <c r="S167" s="488"/>
      <c r="T167" s="488"/>
      <c r="U167" s="488"/>
      <c r="V167" s="488"/>
      <c r="W167" s="488"/>
      <c r="X167" s="488"/>
      <c r="Y167" s="488"/>
      <c r="Z167" s="488"/>
      <c r="AA167" s="488"/>
      <c r="AB167" s="488"/>
    </row>
    <row r="168" spans="1:28">
      <c r="A168" s="488"/>
      <c r="B168" s="488"/>
      <c r="C168" s="488"/>
      <c r="D168" s="488"/>
      <c r="E168" s="488"/>
      <c r="F168" s="488"/>
      <c r="G168" s="488"/>
      <c r="H168" s="488"/>
      <c r="I168" s="488"/>
      <c r="J168" s="488"/>
      <c r="K168" s="488"/>
      <c r="L168" s="488"/>
      <c r="M168" s="488"/>
      <c r="N168" s="488"/>
      <c r="O168" s="488"/>
      <c r="P168" s="488"/>
      <c r="Q168" s="488"/>
      <c r="R168" s="488"/>
      <c r="S168" s="488"/>
      <c r="T168" s="488"/>
      <c r="U168" s="488"/>
      <c r="V168" s="488"/>
      <c r="W168" s="488"/>
      <c r="X168" s="488"/>
      <c r="Y168" s="488"/>
      <c r="Z168" s="488"/>
      <c r="AA168" s="488"/>
      <c r="AB168" s="488"/>
    </row>
    <row r="169" spans="1:28">
      <c r="A169" s="488"/>
      <c r="B169" s="488"/>
      <c r="C169" s="488"/>
      <c r="D169" s="488"/>
      <c r="E169" s="488"/>
      <c r="F169" s="488"/>
      <c r="G169" s="488"/>
      <c r="H169" s="488"/>
      <c r="I169" s="488"/>
      <c r="J169" s="488"/>
      <c r="K169" s="488"/>
      <c r="L169" s="488"/>
      <c r="M169" s="488"/>
      <c r="N169" s="488"/>
      <c r="O169" s="488"/>
      <c r="P169" s="488"/>
      <c r="Q169" s="488"/>
      <c r="R169" s="488"/>
      <c r="S169" s="488"/>
      <c r="T169" s="488"/>
      <c r="U169" s="488"/>
      <c r="V169" s="488"/>
      <c r="W169" s="488"/>
      <c r="X169" s="488"/>
      <c r="Y169" s="488"/>
      <c r="Z169" s="488"/>
      <c r="AA169" s="488"/>
      <c r="AB169" s="488"/>
    </row>
    <row r="170" spans="1:28">
      <c r="A170" s="488"/>
      <c r="B170" s="488"/>
      <c r="C170" s="488"/>
      <c r="D170" s="488"/>
      <c r="E170" s="488"/>
      <c r="F170" s="488"/>
      <c r="G170" s="488"/>
      <c r="H170" s="488"/>
      <c r="I170" s="488"/>
      <c r="J170" s="488"/>
      <c r="K170" s="488"/>
      <c r="L170" s="488"/>
      <c r="M170" s="488"/>
      <c r="N170" s="488"/>
      <c r="O170" s="488"/>
      <c r="P170" s="488"/>
      <c r="Q170" s="488"/>
      <c r="R170" s="488"/>
      <c r="S170" s="488"/>
      <c r="T170" s="488"/>
      <c r="U170" s="488"/>
      <c r="V170" s="488"/>
      <c r="W170" s="488"/>
      <c r="X170" s="488"/>
      <c r="Y170" s="488"/>
      <c r="Z170" s="488"/>
      <c r="AA170" s="488"/>
      <c r="AB170" s="488"/>
    </row>
    <row r="171" spans="1:28">
      <c r="A171" s="488"/>
      <c r="B171" s="488"/>
      <c r="C171" s="488"/>
      <c r="D171" s="488"/>
      <c r="E171" s="488"/>
      <c r="F171" s="488"/>
      <c r="G171" s="488"/>
      <c r="H171" s="488"/>
      <c r="I171" s="488"/>
      <c r="J171" s="488"/>
      <c r="K171" s="488"/>
      <c r="L171" s="488"/>
      <c r="M171" s="488"/>
      <c r="N171" s="488"/>
      <c r="O171" s="488"/>
      <c r="P171" s="488"/>
      <c r="Q171" s="488"/>
      <c r="R171" s="488"/>
      <c r="S171" s="488"/>
      <c r="T171" s="488"/>
      <c r="U171" s="488"/>
      <c r="V171" s="488"/>
      <c r="W171" s="488"/>
      <c r="X171" s="488"/>
      <c r="Y171" s="488"/>
      <c r="Z171" s="488"/>
      <c r="AA171" s="488"/>
      <c r="AB171" s="488"/>
    </row>
    <row r="172" spans="1:28">
      <c r="A172" s="488"/>
      <c r="B172" s="488"/>
      <c r="C172" s="488"/>
      <c r="D172" s="488"/>
      <c r="E172" s="488"/>
      <c r="F172" s="488"/>
      <c r="G172" s="488"/>
      <c r="H172" s="488"/>
      <c r="I172" s="488"/>
      <c r="J172" s="488"/>
      <c r="K172" s="488"/>
      <c r="L172" s="488"/>
      <c r="M172" s="488"/>
      <c r="N172" s="488"/>
      <c r="O172" s="488"/>
      <c r="P172" s="488"/>
      <c r="Q172" s="488"/>
      <c r="R172" s="488"/>
      <c r="S172" s="488"/>
      <c r="T172" s="488"/>
      <c r="U172" s="488"/>
      <c r="V172" s="488"/>
      <c r="W172" s="488"/>
      <c r="X172" s="488"/>
      <c r="Y172" s="488"/>
      <c r="Z172" s="488"/>
      <c r="AA172" s="488"/>
      <c r="AB172" s="488"/>
    </row>
    <row r="173" spans="1:28">
      <c r="A173" s="488"/>
      <c r="B173" s="488"/>
      <c r="C173" s="488"/>
      <c r="D173" s="488"/>
      <c r="E173" s="488"/>
      <c r="F173" s="488"/>
      <c r="G173" s="488"/>
      <c r="H173" s="488"/>
      <c r="I173" s="488"/>
      <c r="J173" s="488"/>
      <c r="K173" s="488"/>
      <c r="L173" s="488"/>
      <c r="M173" s="488"/>
      <c r="N173" s="488"/>
      <c r="O173" s="488"/>
      <c r="P173" s="488"/>
      <c r="Q173" s="488"/>
      <c r="R173" s="488"/>
      <c r="S173" s="488"/>
      <c r="T173" s="488"/>
      <c r="U173" s="488"/>
      <c r="V173" s="488"/>
      <c r="W173" s="488"/>
      <c r="X173" s="488"/>
      <c r="Y173" s="488"/>
      <c r="Z173" s="488"/>
      <c r="AA173" s="488"/>
      <c r="AB173" s="488"/>
    </row>
    <row r="174" spans="1:28">
      <c r="A174" s="488"/>
      <c r="B174" s="488"/>
      <c r="C174" s="488"/>
      <c r="D174" s="488"/>
      <c r="E174" s="488"/>
      <c r="F174" s="488"/>
      <c r="G174" s="488"/>
      <c r="H174" s="488"/>
      <c r="I174" s="488"/>
      <c r="J174" s="488"/>
      <c r="K174" s="488"/>
      <c r="L174" s="488"/>
      <c r="M174" s="488"/>
      <c r="N174" s="488"/>
      <c r="O174" s="488"/>
      <c r="P174" s="488"/>
      <c r="Q174" s="488"/>
      <c r="R174" s="488"/>
      <c r="S174" s="488"/>
      <c r="T174" s="488"/>
      <c r="U174" s="488"/>
      <c r="V174" s="488"/>
      <c r="W174" s="488"/>
      <c r="X174" s="488"/>
      <c r="Y174" s="488"/>
      <c r="Z174" s="488"/>
      <c r="AA174" s="488"/>
      <c r="AB174" s="488"/>
    </row>
    <row r="175" spans="1:28">
      <c r="A175" s="488"/>
      <c r="B175" s="488"/>
      <c r="C175" s="488"/>
      <c r="D175" s="488"/>
      <c r="E175" s="488"/>
      <c r="F175" s="488"/>
      <c r="G175" s="488"/>
      <c r="H175" s="488"/>
      <c r="I175" s="488"/>
      <c r="J175" s="488"/>
      <c r="K175" s="488"/>
      <c r="L175" s="488"/>
      <c r="M175" s="488"/>
      <c r="N175" s="488"/>
      <c r="O175" s="488"/>
      <c r="P175" s="488"/>
      <c r="Q175" s="488"/>
      <c r="R175" s="488"/>
      <c r="S175" s="488"/>
      <c r="T175" s="488"/>
      <c r="U175" s="488"/>
      <c r="V175" s="488"/>
      <c r="W175" s="488"/>
      <c r="X175" s="488"/>
      <c r="Y175" s="488"/>
      <c r="Z175" s="488"/>
      <c r="AA175" s="488"/>
      <c r="AB175" s="488"/>
    </row>
    <row r="176" spans="1:28">
      <c r="A176" s="488"/>
      <c r="B176" s="488"/>
      <c r="C176" s="488"/>
      <c r="D176" s="488"/>
      <c r="E176" s="488"/>
      <c r="F176" s="488"/>
      <c r="G176" s="488"/>
      <c r="H176" s="488"/>
      <c r="I176" s="488"/>
      <c r="J176" s="488"/>
      <c r="K176" s="488"/>
      <c r="L176" s="488"/>
      <c r="M176" s="488"/>
      <c r="N176" s="488"/>
      <c r="O176" s="488"/>
      <c r="P176" s="488"/>
      <c r="Q176" s="488"/>
      <c r="R176" s="488"/>
      <c r="S176" s="488"/>
      <c r="T176" s="488"/>
      <c r="U176" s="488"/>
      <c r="V176" s="488"/>
      <c r="W176" s="488"/>
      <c r="X176" s="488"/>
      <c r="Y176" s="488"/>
      <c r="Z176" s="488"/>
      <c r="AA176" s="488"/>
      <c r="AB176" s="488"/>
    </row>
    <row r="177" spans="1:28">
      <c r="A177" s="488"/>
      <c r="B177" s="488"/>
      <c r="C177" s="488"/>
      <c r="D177" s="488"/>
      <c r="E177" s="488"/>
      <c r="F177" s="488"/>
      <c r="G177" s="488"/>
      <c r="H177" s="488"/>
      <c r="I177" s="488"/>
      <c r="J177" s="488"/>
      <c r="K177" s="488"/>
      <c r="L177" s="488"/>
      <c r="M177" s="488"/>
      <c r="N177" s="488"/>
      <c r="O177" s="488"/>
      <c r="P177" s="488"/>
      <c r="Q177" s="488"/>
      <c r="R177" s="488"/>
      <c r="S177" s="488"/>
      <c r="T177" s="488"/>
      <c r="U177" s="488"/>
      <c r="V177" s="488"/>
      <c r="W177" s="488"/>
      <c r="X177" s="488"/>
      <c r="Y177" s="488"/>
      <c r="Z177" s="488"/>
      <c r="AA177" s="488"/>
      <c r="AB177" s="488"/>
    </row>
    <row r="178" spans="1:28">
      <c r="A178" s="488"/>
      <c r="B178" s="488"/>
      <c r="C178" s="488"/>
      <c r="D178" s="488"/>
      <c r="E178" s="488"/>
      <c r="F178" s="488"/>
      <c r="G178" s="488"/>
      <c r="H178" s="488"/>
      <c r="I178" s="488"/>
      <c r="J178" s="488"/>
      <c r="K178" s="488"/>
      <c r="L178" s="488"/>
      <c r="M178" s="488"/>
      <c r="N178" s="488"/>
      <c r="O178" s="488"/>
      <c r="P178" s="488"/>
      <c r="Q178" s="488"/>
      <c r="R178" s="488"/>
      <c r="S178" s="488"/>
      <c r="T178" s="488"/>
      <c r="U178" s="488"/>
      <c r="V178" s="488"/>
      <c r="W178" s="488"/>
      <c r="X178" s="488"/>
      <c r="Y178" s="488"/>
      <c r="Z178" s="488"/>
      <c r="AA178" s="488"/>
      <c r="AB178" s="488"/>
    </row>
    <row r="179" spans="1:28">
      <c r="A179" s="488"/>
      <c r="B179" s="488"/>
      <c r="C179" s="488"/>
      <c r="D179" s="488"/>
      <c r="E179" s="488"/>
      <c r="F179" s="488"/>
      <c r="G179" s="488"/>
      <c r="H179" s="488"/>
      <c r="I179" s="488"/>
      <c r="J179" s="488"/>
      <c r="K179" s="488"/>
      <c r="L179" s="488"/>
      <c r="M179" s="488"/>
      <c r="N179" s="488"/>
      <c r="O179" s="488"/>
      <c r="P179" s="488"/>
      <c r="Q179" s="488"/>
      <c r="R179" s="488"/>
      <c r="S179" s="488"/>
      <c r="T179" s="488"/>
      <c r="U179" s="488"/>
      <c r="V179" s="488"/>
      <c r="W179" s="488"/>
      <c r="X179" s="488"/>
      <c r="Y179" s="488"/>
      <c r="Z179" s="488"/>
      <c r="AA179" s="488"/>
      <c r="AB179" s="488"/>
    </row>
    <row r="180" spans="1:28">
      <c r="A180" s="488"/>
      <c r="B180" s="488"/>
      <c r="C180" s="488"/>
      <c r="D180" s="488"/>
      <c r="E180" s="488"/>
      <c r="F180" s="488"/>
      <c r="G180" s="488"/>
      <c r="H180" s="488"/>
      <c r="I180" s="488"/>
      <c r="J180" s="488"/>
      <c r="K180" s="488"/>
      <c r="L180" s="488"/>
      <c r="M180" s="488"/>
      <c r="N180" s="488"/>
      <c r="O180" s="488"/>
      <c r="P180" s="488"/>
      <c r="Q180" s="488"/>
      <c r="R180" s="488"/>
      <c r="S180" s="488"/>
      <c r="T180" s="488"/>
      <c r="U180" s="488"/>
      <c r="V180" s="488"/>
      <c r="W180" s="488"/>
      <c r="X180" s="488"/>
      <c r="Y180" s="488"/>
      <c r="Z180" s="488"/>
      <c r="AA180" s="488"/>
      <c r="AB180" s="488"/>
    </row>
    <row r="181" spans="1:28">
      <c r="A181" s="488"/>
      <c r="B181" s="488"/>
      <c r="C181" s="488"/>
      <c r="D181" s="488"/>
      <c r="E181" s="488"/>
      <c r="F181" s="488"/>
      <c r="G181" s="488"/>
      <c r="H181" s="488"/>
      <c r="I181" s="488"/>
      <c r="J181" s="488"/>
      <c r="K181" s="488"/>
      <c r="L181" s="488"/>
      <c r="M181" s="488"/>
      <c r="N181" s="488"/>
      <c r="O181" s="488"/>
      <c r="P181" s="488"/>
      <c r="Q181" s="488"/>
      <c r="R181" s="488"/>
      <c r="S181" s="488"/>
      <c r="T181" s="488"/>
      <c r="U181" s="488"/>
      <c r="V181" s="488"/>
      <c r="W181" s="488"/>
      <c r="X181" s="488"/>
      <c r="Y181" s="488"/>
      <c r="Z181" s="488"/>
      <c r="AA181" s="488"/>
      <c r="AB181" s="488"/>
    </row>
    <row r="182" spans="1:28">
      <c r="A182" s="488"/>
      <c r="B182" s="488"/>
      <c r="C182" s="488"/>
      <c r="D182" s="488"/>
      <c r="E182" s="488"/>
      <c r="F182" s="488"/>
      <c r="G182" s="488"/>
      <c r="H182" s="488"/>
      <c r="I182" s="488"/>
      <c r="J182" s="488"/>
      <c r="K182" s="488"/>
      <c r="L182" s="488"/>
      <c r="M182" s="488"/>
      <c r="N182" s="488"/>
      <c r="O182" s="488"/>
      <c r="P182" s="488"/>
      <c r="Q182" s="488"/>
      <c r="R182" s="488"/>
      <c r="S182" s="488"/>
      <c r="T182" s="488"/>
      <c r="U182" s="488"/>
      <c r="V182" s="488"/>
      <c r="W182" s="488"/>
      <c r="X182" s="488"/>
      <c r="Y182" s="488"/>
      <c r="Z182" s="488"/>
      <c r="AA182" s="488"/>
      <c r="AB182" s="488"/>
    </row>
    <row r="183" spans="1:28">
      <c r="A183" s="488"/>
      <c r="B183" s="488"/>
      <c r="C183" s="488"/>
      <c r="D183" s="488"/>
      <c r="E183" s="488"/>
      <c r="F183" s="488"/>
      <c r="G183" s="488"/>
      <c r="H183" s="488"/>
      <c r="I183" s="488"/>
      <c r="J183" s="488"/>
      <c r="K183" s="488"/>
      <c r="L183" s="488"/>
      <c r="M183" s="488"/>
      <c r="N183" s="488"/>
      <c r="O183" s="488"/>
      <c r="P183" s="488"/>
      <c r="Q183" s="488"/>
      <c r="R183" s="488"/>
      <c r="S183" s="488"/>
      <c r="T183" s="488"/>
      <c r="U183" s="488"/>
      <c r="V183" s="488"/>
      <c r="W183" s="488"/>
      <c r="X183" s="488"/>
      <c r="Y183" s="488"/>
      <c r="Z183" s="488"/>
      <c r="AA183" s="488"/>
      <c r="AB183" s="488"/>
    </row>
  </sheetData>
  <hyperlinks>
    <hyperlink ref="B17" r:id="rId1"/>
    <hyperlink ref="D28" r:id="rId2"/>
    <hyperlink ref="B16" r:id="rId3"/>
    <hyperlink ref="D30" r:id="rId4"/>
  </hyperlinks>
  <pageMargins left="0.7" right="0.7" top="0.75" bottom="0.75" header="0.3" footer="0.3"/>
  <pageSetup paperSize="9" orientation="portrait" r:id="rId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tabColor rgb="FFFFFF00"/>
  </sheetPr>
  <dimension ref="A1:S255"/>
  <sheetViews>
    <sheetView topLeftCell="A220" workbookViewId="0">
      <selection activeCell="L236" sqref="L236"/>
    </sheetView>
  </sheetViews>
  <sheetFormatPr defaultRowHeight="12.75"/>
  <cols>
    <col min="1" max="1" width="3.28515625" customWidth="1"/>
    <col min="2" max="2" width="57.85546875" customWidth="1"/>
    <col min="3" max="3" width="13" style="196" customWidth="1"/>
    <col min="4" max="4" width="11.5703125" style="38" bestFit="1" customWidth="1"/>
    <col min="5" max="5" width="12.28515625" style="38" bestFit="1" customWidth="1"/>
    <col min="6" max="9" width="12" style="38" bestFit="1" customWidth="1"/>
    <col min="10" max="10" width="3" customWidth="1"/>
  </cols>
  <sheetData>
    <row r="1" spans="1:19">
      <c r="B1" s="46"/>
      <c r="C1" s="180"/>
      <c r="D1" s="166"/>
      <c r="E1" s="166"/>
      <c r="F1" s="166"/>
      <c r="G1" s="166"/>
      <c r="H1" s="166"/>
      <c r="I1" s="166"/>
      <c r="J1" s="46"/>
    </row>
    <row r="2" spans="1:19" ht="15.75">
      <c r="A2" s="46"/>
      <c r="B2" s="297" t="s">
        <v>414</v>
      </c>
      <c r="C2" s="180"/>
      <c r="D2" s="166"/>
      <c r="E2" s="166"/>
      <c r="F2" s="166"/>
      <c r="G2" s="166"/>
      <c r="H2" s="166"/>
      <c r="I2" s="166"/>
      <c r="J2" s="46"/>
    </row>
    <row r="3" spans="1:19" ht="13.5" thickBot="1">
      <c r="A3" s="46"/>
      <c r="B3" s="165"/>
      <c r="C3" s="180"/>
      <c r="D3" s="166"/>
      <c r="E3" s="166"/>
      <c r="F3" s="166"/>
      <c r="G3" s="166"/>
      <c r="H3" s="166"/>
      <c r="I3" s="166"/>
      <c r="J3" s="46"/>
    </row>
    <row r="4" spans="1:19" ht="13.5" thickTop="1">
      <c r="A4" s="46"/>
      <c r="B4" s="177" t="s">
        <v>202</v>
      </c>
      <c r="C4" s="227" t="s">
        <v>224</v>
      </c>
      <c r="D4" s="166"/>
      <c r="E4" s="166"/>
      <c r="F4" s="166"/>
      <c r="G4" s="166"/>
      <c r="H4" s="166"/>
      <c r="I4" s="166"/>
      <c r="J4" s="46"/>
    </row>
    <row r="5" spans="1:19">
      <c r="A5" s="46"/>
      <c r="B5" s="178" t="s">
        <v>192</v>
      </c>
      <c r="C5" s="896">
        <v>2018</v>
      </c>
      <c r="D5" s="166"/>
      <c r="E5" s="166"/>
      <c r="F5" s="166"/>
      <c r="G5" s="166"/>
      <c r="H5" s="166"/>
      <c r="I5" s="166"/>
      <c r="J5" s="46"/>
    </row>
    <row r="6" spans="1:19">
      <c r="A6" s="46"/>
      <c r="B6" s="178" t="s">
        <v>217</v>
      </c>
      <c r="C6" s="228">
        <v>1</v>
      </c>
      <c r="D6" s="897"/>
      <c r="E6" s="897"/>
      <c r="F6" s="897"/>
      <c r="G6" s="897"/>
      <c r="H6" s="897"/>
      <c r="I6" s="897"/>
      <c r="J6" s="46"/>
    </row>
    <row r="7" spans="1:19" ht="13.5" thickBot="1">
      <c r="A7" s="46"/>
      <c r="B7" s="179" t="s">
        <v>210</v>
      </c>
      <c r="C7" s="229">
        <v>1</v>
      </c>
      <c r="D7" s="166"/>
      <c r="E7" s="166"/>
      <c r="F7" s="166"/>
      <c r="G7" s="166"/>
      <c r="H7" s="166"/>
      <c r="I7" s="166"/>
      <c r="J7" s="46"/>
    </row>
    <row r="8" spans="1:19" ht="13.5" thickTop="1">
      <c r="A8" s="46"/>
      <c r="B8" s="175"/>
      <c r="C8" s="180"/>
      <c r="D8" s="166"/>
      <c r="E8" s="712"/>
      <c r="F8" s="166"/>
      <c r="G8" s="166"/>
      <c r="H8" s="166"/>
      <c r="I8" s="166"/>
      <c r="J8" s="46"/>
    </row>
    <row r="9" spans="1:19" ht="13.5" thickBot="1">
      <c r="A9" s="46"/>
      <c r="B9" s="174" t="s">
        <v>225</v>
      </c>
      <c r="C9" s="181"/>
      <c r="D9" s="166"/>
      <c r="E9" s="166"/>
      <c r="F9" s="166"/>
      <c r="G9" s="166"/>
      <c r="H9" s="166"/>
      <c r="I9" s="166"/>
      <c r="J9" s="46"/>
    </row>
    <row r="10" spans="1:19" ht="14.25" thickTop="1" thickBot="1">
      <c r="A10" s="46"/>
      <c r="B10" s="200" t="s">
        <v>342</v>
      </c>
      <c r="C10" s="201" t="s">
        <v>1</v>
      </c>
      <c r="D10" s="202">
        <f>+E10-1</f>
        <v>2015</v>
      </c>
      <c r="E10" s="203">
        <f>+F10-1</f>
        <v>2016</v>
      </c>
      <c r="F10" s="203">
        <f>+G10-1</f>
        <v>2017</v>
      </c>
      <c r="G10" s="203">
        <f>+C5</f>
        <v>2018</v>
      </c>
      <c r="H10" s="203">
        <f>+G10+1</f>
        <v>2019</v>
      </c>
      <c r="I10" s="204">
        <f>+H10+1</f>
        <v>2020</v>
      </c>
      <c r="J10" s="46"/>
    </row>
    <row r="11" spans="1:19" ht="13.5" thickTop="1">
      <c r="A11" s="46"/>
      <c r="B11" s="152" t="s">
        <v>193</v>
      </c>
      <c r="C11" s="182" t="s">
        <v>28</v>
      </c>
      <c r="D11" s="698">
        <f t="shared" ref="D11:I11" si="0">+D12+D13+D14+D16+D17-D18</f>
        <v>29.455519134711501</v>
      </c>
      <c r="E11" s="698">
        <f t="shared" si="0"/>
        <v>30.53074451739548</v>
      </c>
      <c r="F11" s="698">
        <f t="shared" si="0"/>
        <v>31.9053520550987</v>
      </c>
      <c r="G11" s="698">
        <f t="shared" si="0"/>
        <v>32.945953953614875</v>
      </c>
      <c r="H11" s="698">
        <f t="shared" si="0"/>
        <v>34.642707486620083</v>
      </c>
      <c r="I11" s="699">
        <f t="shared" si="0"/>
        <v>36.49551767887047</v>
      </c>
      <c r="J11" s="46"/>
      <c r="K11" s="36"/>
      <c r="L11" s="36"/>
      <c r="M11" s="36"/>
      <c r="N11" s="36"/>
      <c r="O11" s="36"/>
      <c r="P11" s="36"/>
      <c r="Q11" s="34"/>
      <c r="R11" s="34"/>
      <c r="S11" s="34"/>
    </row>
    <row r="12" spans="1:19">
      <c r="A12" s="46"/>
      <c r="B12" s="139" t="s">
        <v>194</v>
      </c>
      <c r="C12" s="183" t="s">
        <v>31</v>
      </c>
      <c r="D12" s="816">
        <v>23.469395654085709</v>
      </c>
      <c r="E12" s="817">
        <v>23.793192270017386</v>
      </c>
      <c r="F12" s="817">
        <v>24.248579938559537</v>
      </c>
      <c r="G12" s="817">
        <v>25.048106355473124</v>
      </c>
      <c r="H12" s="817">
        <v>25.973162956334239</v>
      </c>
      <c r="I12" s="484">
        <v>27.007772573409049</v>
      </c>
      <c r="J12" s="46"/>
      <c r="K12" s="36"/>
      <c r="L12" s="36"/>
      <c r="M12" s="36"/>
      <c r="N12" s="36"/>
      <c r="O12" s="36"/>
      <c r="P12" s="36"/>
      <c r="Q12" s="36"/>
      <c r="R12" s="36"/>
      <c r="S12" s="34"/>
    </row>
    <row r="13" spans="1:19">
      <c r="A13" s="46"/>
      <c r="B13" s="139" t="s">
        <v>195</v>
      </c>
      <c r="C13" s="183" t="s">
        <v>31</v>
      </c>
      <c r="D13" s="816">
        <v>6.2529256172068592</v>
      </c>
      <c r="E13" s="817">
        <v>6.2875639365071523</v>
      </c>
      <c r="F13" s="817">
        <v>6.2723060866128071</v>
      </c>
      <c r="G13" s="817">
        <v>6.4167178769468771</v>
      </c>
      <c r="H13" s="817">
        <v>6.5257072525119666</v>
      </c>
      <c r="I13" s="484">
        <v>6.6562213975622049</v>
      </c>
      <c r="J13" s="46"/>
      <c r="K13" s="36"/>
      <c r="L13" s="36"/>
      <c r="M13" s="36"/>
      <c r="N13" s="36"/>
      <c r="O13" s="36"/>
      <c r="P13" s="36"/>
      <c r="Q13" s="36"/>
      <c r="R13" s="34"/>
      <c r="S13" s="34"/>
    </row>
    <row r="14" spans="1:19">
      <c r="A14" s="46"/>
      <c r="B14" s="139" t="s">
        <v>196</v>
      </c>
      <c r="C14" s="183" t="s">
        <v>34</v>
      </c>
      <c r="D14" s="816">
        <v>5.1446477356718212</v>
      </c>
      <c r="E14" s="817">
        <v>5.222232475858033</v>
      </c>
      <c r="F14" s="817">
        <v>5.5082033024126078</v>
      </c>
      <c r="G14" s="817">
        <v>6.107457902040303</v>
      </c>
      <c r="H14" s="817">
        <v>6.770504418314462</v>
      </c>
      <c r="I14" s="484">
        <v>7.4641126840872456</v>
      </c>
      <c r="J14" s="46"/>
      <c r="K14" s="36"/>
      <c r="L14" s="36"/>
      <c r="M14" s="36"/>
      <c r="N14" s="36"/>
      <c r="O14" s="36"/>
      <c r="P14" s="36"/>
      <c r="Q14" s="36"/>
      <c r="R14" s="34"/>
      <c r="S14" s="34"/>
    </row>
    <row r="15" spans="1:19">
      <c r="A15" s="46"/>
      <c r="B15" s="139" t="s">
        <v>199</v>
      </c>
      <c r="C15" s="183"/>
      <c r="D15" s="696">
        <f t="shared" ref="D15:I15" si="1">+D12+D13+D14</f>
        <v>34.866969006964389</v>
      </c>
      <c r="E15" s="693">
        <f t="shared" si="1"/>
        <v>35.302988682382569</v>
      </c>
      <c r="F15" s="693">
        <f t="shared" si="1"/>
        <v>36.029089327584956</v>
      </c>
      <c r="G15" s="693">
        <f t="shared" si="1"/>
        <v>37.572282134460302</v>
      </c>
      <c r="H15" s="693">
        <f t="shared" si="1"/>
        <v>39.269374627160666</v>
      </c>
      <c r="I15" s="694">
        <f t="shared" si="1"/>
        <v>41.128106655058502</v>
      </c>
      <c r="J15" s="46"/>
      <c r="K15" s="36"/>
      <c r="L15" s="36"/>
      <c r="M15" s="36"/>
      <c r="N15" s="36"/>
      <c r="O15" s="36"/>
      <c r="P15" s="36"/>
      <c r="Q15" s="34"/>
      <c r="R15" s="34"/>
      <c r="S15" s="34"/>
    </row>
    <row r="16" spans="1:19">
      <c r="A16" s="46"/>
      <c r="B16" s="139" t="s">
        <v>35</v>
      </c>
      <c r="C16" s="183" t="s">
        <v>36</v>
      </c>
      <c r="D16" s="1021">
        <v>0.23804505751043992</v>
      </c>
      <c r="E16" s="1022">
        <v>0.68697928124228835</v>
      </c>
      <c r="F16" s="1022">
        <v>0.69735473475366472</v>
      </c>
      <c r="G16" s="1022">
        <v>0.55788378780293169</v>
      </c>
      <c r="H16" s="1022">
        <v>0.61367216658322499</v>
      </c>
      <c r="I16" s="1023">
        <v>0.79777381655819246</v>
      </c>
      <c r="J16" s="46"/>
      <c r="K16" s="36"/>
      <c r="L16" s="36"/>
      <c r="M16" s="36"/>
      <c r="N16" s="36"/>
      <c r="O16" s="36"/>
      <c r="P16" s="36"/>
      <c r="Q16" s="36"/>
      <c r="R16" s="34"/>
      <c r="S16" s="34"/>
    </row>
    <row r="17" spans="1:19">
      <c r="A17" s="46"/>
      <c r="B17" s="139" t="s">
        <v>197</v>
      </c>
      <c r="C17" s="183" t="s">
        <v>38</v>
      </c>
      <c r="D17" s="1021">
        <v>9.9335826063669348</v>
      </c>
      <c r="E17" s="1022">
        <v>10.825062673240964</v>
      </c>
      <c r="F17" s="1022">
        <v>11.547277066614836</v>
      </c>
      <c r="G17" s="1022">
        <v>12.713617852036419</v>
      </c>
      <c r="H17" s="1022">
        <v>13.700145231069616</v>
      </c>
      <c r="I17" s="1023">
        <v>14.697927951524475</v>
      </c>
      <c r="J17" s="46"/>
      <c r="K17" s="36"/>
      <c r="L17" s="36"/>
      <c r="M17" s="36"/>
      <c r="N17" s="36"/>
      <c r="O17" s="36"/>
      <c r="P17" s="36"/>
      <c r="Q17" s="36"/>
      <c r="R17" s="34"/>
      <c r="S17" s="34"/>
    </row>
    <row r="18" spans="1:19">
      <c r="A18" s="46"/>
      <c r="B18" s="139" t="s">
        <v>198</v>
      </c>
      <c r="C18" s="183" t="s">
        <v>40</v>
      </c>
      <c r="D18" s="1021">
        <v>15.583077536130261</v>
      </c>
      <c r="E18" s="1022">
        <v>16.284286119470341</v>
      </c>
      <c r="F18" s="1022">
        <v>16.368369073854755</v>
      </c>
      <c r="G18" s="1022">
        <v>17.897829820684777</v>
      </c>
      <c r="H18" s="1022">
        <v>18.940484538193431</v>
      </c>
      <c r="I18" s="1023">
        <v>20.1282907442707</v>
      </c>
      <c r="J18" s="46"/>
      <c r="K18" s="36"/>
      <c r="L18" s="36"/>
      <c r="M18" s="36"/>
      <c r="N18" s="36"/>
      <c r="O18" s="36"/>
      <c r="P18" s="36"/>
      <c r="Q18" s="36"/>
      <c r="R18" s="34"/>
      <c r="S18" s="34"/>
    </row>
    <row r="19" spans="1:19">
      <c r="A19" s="46"/>
      <c r="B19" s="155" t="s">
        <v>200</v>
      </c>
      <c r="C19" s="184"/>
      <c r="D19" s="700">
        <f t="shared" ref="D19:I19" si="2">+D17-D18</f>
        <v>-5.6494949297633266</v>
      </c>
      <c r="E19" s="701">
        <f t="shared" si="2"/>
        <v>-5.4592234462293767</v>
      </c>
      <c r="F19" s="701">
        <f t="shared" si="2"/>
        <v>-4.821092007239919</v>
      </c>
      <c r="G19" s="701">
        <f t="shared" si="2"/>
        <v>-5.1842119686483574</v>
      </c>
      <c r="H19" s="701">
        <f t="shared" si="2"/>
        <v>-5.2403393071238149</v>
      </c>
      <c r="I19" s="702">
        <f t="shared" si="2"/>
        <v>-5.4303627927462248</v>
      </c>
      <c r="J19" s="46"/>
      <c r="K19" s="36"/>
      <c r="L19" s="36"/>
      <c r="M19" s="36"/>
      <c r="N19" s="36"/>
      <c r="O19" s="36"/>
      <c r="P19" s="36"/>
      <c r="Q19" s="34"/>
      <c r="R19" s="34"/>
      <c r="S19" s="34"/>
    </row>
    <row r="20" spans="1:19">
      <c r="A20" s="46"/>
      <c r="B20" s="199" t="s">
        <v>220</v>
      </c>
      <c r="C20" s="185"/>
      <c r="D20" s="709"/>
      <c r="E20" s="710"/>
      <c r="F20" s="710"/>
      <c r="G20" s="710"/>
      <c r="H20" s="710"/>
      <c r="I20" s="711"/>
      <c r="J20" s="46"/>
      <c r="K20" s="34"/>
      <c r="L20" s="34"/>
      <c r="M20" s="34"/>
      <c r="N20" s="34"/>
      <c r="O20" s="34"/>
      <c r="P20" s="34"/>
      <c r="Q20" s="34"/>
      <c r="R20" s="34"/>
      <c r="S20" s="34"/>
    </row>
    <row r="21" spans="1:19">
      <c r="A21" s="46"/>
      <c r="B21" s="152" t="s">
        <v>193</v>
      </c>
      <c r="C21" s="182" t="s">
        <v>28</v>
      </c>
      <c r="D21" s="698">
        <f t="shared" ref="D21:I21" si="3">+D22+D23+D24+D26+D27-D28</f>
        <v>29.665923459184796</v>
      </c>
      <c r="E21" s="698">
        <f t="shared" si="3"/>
        <v>30.862283527385458</v>
      </c>
      <c r="F21" s="698">
        <f t="shared" si="3"/>
        <v>31.870758489379295</v>
      </c>
      <c r="G21" s="698">
        <f t="shared" si="3"/>
        <v>33.366219932624091</v>
      </c>
      <c r="H21" s="698">
        <f t="shared" si="3"/>
        <v>35.139243055980657</v>
      </c>
      <c r="I21" s="699">
        <f t="shared" si="3"/>
        <v>37.078180828912409</v>
      </c>
      <c r="J21" s="46"/>
      <c r="K21" s="34"/>
      <c r="L21" s="34"/>
      <c r="M21" s="34"/>
      <c r="N21" s="34"/>
      <c r="O21" s="34"/>
      <c r="P21" s="34"/>
      <c r="Q21" s="34"/>
      <c r="R21" s="34"/>
      <c r="S21" s="34"/>
    </row>
    <row r="22" spans="1:19">
      <c r="A22" s="46"/>
      <c r="B22" s="139" t="s">
        <v>194</v>
      </c>
      <c r="C22" s="183" t="s">
        <v>31</v>
      </c>
      <c r="D22" s="1018">
        <v>23.381596765564861</v>
      </c>
      <c r="E22" s="1019">
        <v>23.776124415036641</v>
      </c>
      <c r="F22" s="1019">
        <v>24.466097496108798</v>
      </c>
      <c r="G22" s="1019">
        <v>25.357275212149769</v>
      </c>
      <c r="H22" s="1019">
        <v>26.33308689145079</v>
      </c>
      <c r="I22" s="1020">
        <v>27.385479484556893</v>
      </c>
      <c r="J22" s="46"/>
      <c r="K22" s="34"/>
      <c r="L22" s="36"/>
      <c r="M22" s="36"/>
      <c r="N22" s="36"/>
      <c r="O22" s="36"/>
      <c r="P22" s="36"/>
      <c r="Q22" s="36"/>
      <c r="R22" s="34"/>
      <c r="S22" s="34"/>
    </row>
    <row r="23" spans="1:19">
      <c r="A23" s="46"/>
      <c r="B23" s="139" t="s">
        <v>195</v>
      </c>
      <c r="C23" s="183" t="s">
        <v>31</v>
      </c>
      <c r="D23" s="1018">
        <v>6.2835475919999997</v>
      </c>
      <c r="E23" s="1019">
        <v>6.2661325569999997</v>
      </c>
      <c r="F23" s="1019">
        <v>6.3663906779119994</v>
      </c>
      <c r="G23" s="1019">
        <v>6.4937184914702399</v>
      </c>
      <c r="H23" s="1019">
        <v>6.6235928612996453</v>
      </c>
      <c r="I23" s="1020">
        <v>6.7560647185256375</v>
      </c>
      <c r="J23" s="46"/>
      <c r="K23" s="34"/>
      <c r="L23" s="36"/>
      <c r="M23" s="36"/>
      <c r="N23" s="36"/>
      <c r="O23" s="36"/>
      <c r="P23" s="36"/>
      <c r="Q23" s="36"/>
      <c r="R23" s="34"/>
      <c r="S23" s="34"/>
    </row>
    <row r="24" spans="1:19">
      <c r="A24" s="46"/>
      <c r="B24" s="139" t="s">
        <v>196</v>
      </c>
      <c r="C24" s="183" t="s">
        <v>34</v>
      </c>
      <c r="D24" s="1018">
        <v>5.0972317999999994</v>
      </c>
      <c r="E24" s="1019">
        <v>5.1885237994888227</v>
      </c>
      <c r="F24" s="1019">
        <v>5.5242449717055022</v>
      </c>
      <c r="G24" s="1019">
        <v>6.1247714793316748</v>
      </c>
      <c r="H24" s="1019">
        <v>6.795476751964328</v>
      </c>
      <c r="I24" s="1020">
        <v>7.4945111016030896</v>
      </c>
      <c r="J24" s="46"/>
      <c r="K24" s="34"/>
      <c r="L24" s="36"/>
      <c r="M24" s="36"/>
      <c r="N24" s="36"/>
      <c r="O24" s="36"/>
      <c r="P24" s="36"/>
      <c r="Q24" s="36"/>
      <c r="R24" s="34"/>
      <c r="S24" s="34"/>
    </row>
    <row r="25" spans="1:19">
      <c r="A25" s="46"/>
      <c r="B25" s="139" t="s">
        <v>199</v>
      </c>
      <c r="C25" s="183"/>
      <c r="D25" s="696">
        <f t="shared" ref="D25:I25" si="4">+D22+D23+D24</f>
        <v>34.762376157564859</v>
      </c>
      <c r="E25" s="693">
        <f t="shared" si="4"/>
        <v>35.23078077152546</v>
      </c>
      <c r="F25" s="693">
        <f t="shared" si="4"/>
        <v>36.356733145726295</v>
      </c>
      <c r="G25" s="693">
        <f t="shared" si="4"/>
        <v>37.975765182951683</v>
      </c>
      <c r="H25" s="693">
        <f t="shared" si="4"/>
        <v>39.752156504714762</v>
      </c>
      <c r="I25" s="694">
        <f t="shared" si="4"/>
        <v>41.63605530468562</v>
      </c>
      <c r="J25" s="46"/>
      <c r="K25" s="34"/>
      <c r="L25" s="34"/>
      <c r="M25" s="34"/>
      <c r="N25" s="34"/>
      <c r="O25" s="34"/>
      <c r="P25" s="34"/>
      <c r="Q25" s="34"/>
      <c r="R25" s="34"/>
      <c r="S25" s="34"/>
    </row>
    <row r="26" spans="1:19">
      <c r="A26" s="46"/>
      <c r="B26" s="139" t="s">
        <v>35</v>
      </c>
      <c r="C26" s="183" t="s">
        <v>36</v>
      </c>
      <c r="D26" s="733">
        <v>0.23566411693533554</v>
      </c>
      <c r="E26" s="734">
        <v>0.67942275585999901</v>
      </c>
      <c r="F26" s="734">
        <v>0.7133938936529991</v>
      </c>
      <c r="G26" s="734">
        <v>0.57071511492239924</v>
      </c>
      <c r="H26" s="734">
        <v>0.62778662641463923</v>
      </c>
      <c r="I26" s="735">
        <v>0.8161226143390311</v>
      </c>
      <c r="J26" s="46"/>
      <c r="K26" s="34"/>
      <c r="L26" s="36"/>
      <c r="M26" s="36"/>
      <c r="N26" s="36"/>
      <c r="O26" s="36"/>
      <c r="P26" s="36"/>
      <c r="Q26" s="36"/>
      <c r="R26" s="34"/>
      <c r="S26" s="34"/>
    </row>
    <row r="27" spans="1:19">
      <c r="A27" s="46"/>
      <c r="B27" s="139" t="s">
        <v>197</v>
      </c>
      <c r="C27" s="183" t="s">
        <v>38</v>
      </c>
      <c r="D27" s="1018">
        <v>9.8843631846846005</v>
      </c>
      <c r="E27" s="1019">
        <v>10.58784</v>
      </c>
      <c r="F27" s="1019">
        <v>11.874762550000002</v>
      </c>
      <c r="G27" s="1019">
        <v>12.981458736250001</v>
      </c>
      <c r="H27" s="1019">
        <v>14.06916313082875</v>
      </c>
      <c r="I27" s="1020">
        <v>15.176025887905208</v>
      </c>
      <c r="J27" s="46"/>
      <c r="K27" s="34"/>
      <c r="L27" s="36"/>
      <c r="M27" s="36"/>
      <c r="N27" s="36"/>
      <c r="O27" s="36"/>
      <c r="P27" s="36"/>
      <c r="Q27" s="36"/>
      <c r="R27" s="34"/>
      <c r="S27" s="34"/>
    </row>
    <row r="28" spans="1:19">
      <c r="A28" s="46"/>
      <c r="B28" s="139" t="s">
        <v>198</v>
      </c>
      <c r="C28" s="183" t="s">
        <v>40</v>
      </c>
      <c r="D28" s="1018">
        <v>15.216479999999999</v>
      </c>
      <c r="E28" s="1019">
        <v>15.635759999999999</v>
      </c>
      <c r="F28" s="1019">
        <v>17.074131099999999</v>
      </c>
      <c r="G28" s="1019">
        <v>18.161719101499997</v>
      </c>
      <c r="H28" s="1019">
        <v>19.309863205977496</v>
      </c>
      <c r="I28" s="1020">
        <v>20.550022978017452</v>
      </c>
      <c r="J28" s="46"/>
      <c r="K28" s="34"/>
      <c r="L28" s="36"/>
      <c r="M28" s="36"/>
      <c r="N28" s="36"/>
      <c r="O28" s="36"/>
      <c r="P28" s="36"/>
      <c r="Q28" s="36"/>
      <c r="R28" s="34"/>
      <c r="S28" s="34"/>
    </row>
    <row r="29" spans="1:19">
      <c r="A29" s="46"/>
      <c r="B29" s="154" t="s">
        <v>200</v>
      </c>
      <c r="C29" s="186"/>
      <c r="D29" s="703">
        <f t="shared" ref="D29:I29" si="5">+D27-D28</f>
        <v>-5.3321168153153984</v>
      </c>
      <c r="E29" s="704">
        <f t="shared" si="5"/>
        <v>-5.0479199999999995</v>
      </c>
      <c r="F29" s="704">
        <f t="shared" si="5"/>
        <v>-5.1993685499999973</v>
      </c>
      <c r="G29" s="704">
        <f t="shared" si="5"/>
        <v>-5.1802603652499961</v>
      </c>
      <c r="H29" s="704">
        <f t="shared" si="5"/>
        <v>-5.2407000751487463</v>
      </c>
      <c r="I29" s="705">
        <f t="shared" si="5"/>
        <v>-5.373997090112244</v>
      </c>
      <c r="J29" s="46"/>
      <c r="K29" s="34"/>
      <c r="L29" s="34"/>
      <c r="M29" s="34"/>
      <c r="N29" s="34"/>
      <c r="O29" s="34"/>
      <c r="P29" s="34"/>
      <c r="Q29" s="34"/>
      <c r="R29" s="34"/>
      <c r="S29" s="34"/>
    </row>
    <row r="30" spans="1:19">
      <c r="A30" s="46"/>
      <c r="B30" s="176" t="s">
        <v>219</v>
      </c>
      <c r="C30" s="187"/>
      <c r="D30" s="719"/>
      <c r="E30" s="720"/>
      <c r="F30" s="720"/>
      <c r="G30" s="720"/>
      <c r="H30" s="720"/>
      <c r="I30" s="721"/>
      <c r="J30" s="46"/>
    </row>
    <row r="31" spans="1:19">
      <c r="A31" s="46"/>
      <c r="B31" s="152" t="s">
        <v>203</v>
      </c>
      <c r="C31" s="182" t="s">
        <v>218</v>
      </c>
      <c r="D31" s="795">
        <v>1.95583</v>
      </c>
      <c r="E31" s="785">
        <v>1.95583</v>
      </c>
      <c r="F31" s="785">
        <v>1.95583</v>
      </c>
      <c r="G31" s="785">
        <v>1.95583</v>
      </c>
      <c r="H31" s="785">
        <v>1.95583</v>
      </c>
      <c r="I31" s="786">
        <v>1.95583</v>
      </c>
      <c r="J31" s="46"/>
    </row>
    <row r="32" spans="1:19" ht="13.5" thickBot="1">
      <c r="A32" s="46"/>
      <c r="B32" s="158" t="s">
        <v>204</v>
      </c>
      <c r="C32" s="188" t="s">
        <v>218</v>
      </c>
      <c r="D32" s="867">
        <v>1.95583</v>
      </c>
      <c r="E32" s="868">
        <v>1.95583</v>
      </c>
      <c r="F32" s="868">
        <v>1.95583</v>
      </c>
      <c r="G32" s="868">
        <v>1.95583</v>
      </c>
      <c r="H32" s="868">
        <v>1.95583</v>
      </c>
      <c r="I32" s="869">
        <v>1.95583</v>
      </c>
      <c r="J32" s="46"/>
    </row>
    <row r="33" spans="1:11" ht="13.5" thickBot="1">
      <c r="A33" s="46"/>
      <c r="B33" s="160" t="s">
        <v>46</v>
      </c>
      <c r="C33" s="189"/>
      <c r="D33" s="1017"/>
      <c r="E33" s="1017"/>
      <c r="F33" s="1017"/>
      <c r="G33" s="1017"/>
      <c r="H33" s="1017"/>
      <c r="I33" s="1017"/>
      <c r="J33" s="46"/>
    </row>
    <row r="34" spans="1:11">
      <c r="A34" s="46"/>
      <c r="B34" s="159" t="s">
        <v>48</v>
      </c>
      <c r="C34" s="182" t="s">
        <v>206</v>
      </c>
      <c r="D34" s="729">
        <f t="shared" ref="D34:I35" si="6">IF(D11&lt;&gt;0,100*D21/D11,":")</f>
        <v>100.71431205646397</v>
      </c>
      <c r="E34" s="729">
        <f t="shared" si="6"/>
        <v>101.08591852321543</v>
      </c>
      <c r="F34" s="729">
        <f t="shared" si="6"/>
        <v>99.891574411529248</v>
      </c>
      <c r="G34" s="729">
        <f t="shared" si="6"/>
        <v>101.27562243181944</v>
      </c>
      <c r="H34" s="729">
        <f t="shared" si="6"/>
        <v>101.43330474257056</v>
      </c>
      <c r="I34" s="730">
        <f t="shared" si="6"/>
        <v>101.59653345698197</v>
      </c>
      <c r="J34" s="46"/>
    </row>
    <row r="35" spans="1:11">
      <c r="A35" s="46"/>
      <c r="B35" s="140" t="s">
        <v>49</v>
      </c>
      <c r="C35" s="183" t="s">
        <v>206</v>
      </c>
      <c r="D35" s="729">
        <f t="shared" si="6"/>
        <v>99.62590051395054</v>
      </c>
      <c r="E35" s="729">
        <f t="shared" si="6"/>
        <v>99.928265804827504</v>
      </c>
      <c r="F35" s="729">
        <f t="shared" si="6"/>
        <v>100.8970321482759</v>
      </c>
      <c r="G35" s="729">
        <f t="shared" si="6"/>
        <v>101.23430031911012</v>
      </c>
      <c r="H35" s="729">
        <f t="shared" si="6"/>
        <v>101.38575319348533</v>
      </c>
      <c r="I35" s="695">
        <f t="shared" si="6"/>
        <v>101.39851189179414</v>
      </c>
      <c r="J35" s="46"/>
    </row>
    <row r="36" spans="1:11">
      <c r="A36" s="46"/>
      <c r="B36" s="140" t="s">
        <v>50</v>
      </c>
      <c r="C36" s="183" t="s">
        <v>206</v>
      </c>
      <c r="D36" s="820"/>
      <c r="E36" s="821"/>
      <c r="F36" s="821"/>
      <c r="G36" s="821"/>
      <c r="H36" s="821"/>
      <c r="I36" s="788"/>
      <c r="J36" s="46"/>
    </row>
    <row r="37" spans="1:11">
      <c r="A37" s="46"/>
      <c r="B37" s="140" t="s">
        <v>428</v>
      </c>
      <c r="C37" s="183" t="s">
        <v>206</v>
      </c>
      <c r="D37" s="1024">
        <v>100</v>
      </c>
      <c r="E37" s="1024">
        <v>98.9</v>
      </c>
      <c r="F37" s="1024">
        <v>100</v>
      </c>
      <c r="G37" s="1024">
        <v>101.2</v>
      </c>
      <c r="H37" s="1024">
        <v>102.6</v>
      </c>
      <c r="I37" s="1024">
        <v>104.1</v>
      </c>
      <c r="J37" s="46"/>
      <c r="K37" s="898"/>
    </row>
    <row r="38" spans="1:11">
      <c r="A38" s="46"/>
      <c r="B38" s="140" t="s">
        <v>52</v>
      </c>
      <c r="C38" s="183" t="s">
        <v>206</v>
      </c>
      <c r="D38" s="729">
        <f t="shared" ref="D38:I39" si="7">IF(D13&lt;&gt;0,100*D23/D13,":")</f>
        <v>100.48972235826498</v>
      </c>
      <c r="E38" s="697">
        <f t="shared" si="7"/>
        <v>99.659146535549056</v>
      </c>
      <c r="F38" s="697">
        <f t="shared" si="7"/>
        <v>101.50000000000001</v>
      </c>
      <c r="G38" s="697">
        <f t="shared" si="7"/>
        <v>101.2</v>
      </c>
      <c r="H38" s="697">
        <f t="shared" si="7"/>
        <v>101.49999999999999</v>
      </c>
      <c r="I38" s="695">
        <f t="shared" si="7"/>
        <v>101.5</v>
      </c>
      <c r="J38" s="46"/>
    </row>
    <row r="39" spans="1:11">
      <c r="A39" s="46"/>
      <c r="B39" s="140" t="s">
        <v>53</v>
      </c>
      <c r="C39" s="183" t="s">
        <v>206</v>
      </c>
      <c r="D39" s="729">
        <f t="shared" si="7"/>
        <v>99.078344366650214</v>
      </c>
      <c r="E39" s="697">
        <f t="shared" si="7"/>
        <v>99.354515975207093</v>
      </c>
      <c r="F39" s="697">
        <f t="shared" si="7"/>
        <v>100.29123233860791</v>
      </c>
      <c r="G39" s="697">
        <f t="shared" si="7"/>
        <v>100.28348254820696</v>
      </c>
      <c r="H39" s="697">
        <f t="shared" si="7"/>
        <v>100.36884007611479</v>
      </c>
      <c r="I39" s="695">
        <f t="shared" si="7"/>
        <v>100.4072609672768</v>
      </c>
      <c r="J39" s="46"/>
    </row>
    <row r="40" spans="1:11">
      <c r="A40" s="46"/>
      <c r="B40" s="140" t="s">
        <v>54</v>
      </c>
      <c r="C40" s="183" t="s">
        <v>206</v>
      </c>
      <c r="D40" s="729">
        <f t="shared" ref="D40:I41" si="8">IF(D17&lt;&gt;0,100*D27/D17,":")</f>
        <v>99.504514900285955</v>
      </c>
      <c r="E40" s="697">
        <f t="shared" si="8"/>
        <v>97.808579216567807</v>
      </c>
      <c r="F40" s="697">
        <f t="shared" si="8"/>
        <v>102.83604075225651</v>
      </c>
      <c r="G40" s="697">
        <f t="shared" si="8"/>
        <v>102.10672435911451</v>
      </c>
      <c r="H40" s="697">
        <f t="shared" si="8"/>
        <v>102.69353275848684</v>
      </c>
      <c r="I40" s="695">
        <f t="shared" si="8"/>
        <v>103.25282541836887</v>
      </c>
      <c r="J40" s="46"/>
    </row>
    <row r="41" spans="1:11" ht="13.5" thickBot="1">
      <c r="A41" s="46"/>
      <c r="B41" s="140" t="s">
        <v>55</v>
      </c>
      <c r="C41" s="183" t="s">
        <v>206</v>
      </c>
      <c r="D41" s="697">
        <f t="shared" si="8"/>
        <v>97.647463825548684</v>
      </c>
      <c r="E41" s="697">
        <f t="shared" si="8"/>
        <v>96.017472828023273</v>
      </c>
      <c r="F41" s="697">
        <f t="shared" si="8"/>
        <v>104.31174311234564</v>
      </c>
      <c r="G41" s="697">
        <f t="shared" si="8"/>
        <v>101.47442054963692</v>
      </c>
      <c r="H41" s="697">
        <f t="shared" si="8"/>
        <v>101.95020706592386</v>
      </c>
      <c r="I41" s="731">
        <f t="shared" si="8"/>
        <v>102.09522129377424</v>
      </c>
      <c r="J41" s="46"/>
    </row>
    <row r="42" spans="1:11" ht="13.5" thickBot="1">
      <c r="A42" s="46"/>
      <c r="B42" s="160" t="s">
        <v>56</v>
      </c>
      <c r="C42" s="189"/>
      <c r="D42" s="706"/>
      <c r="E42" s="707"/>
      <c r="F42" s="707"/>
      <c r="G42" s="707"/>
      <c r="H42" s="707"/>
      <c r="I42" s="708"/>
      <c r="J42" s="46"/>
    </row>
    <row r="43" spans="1:11">
      <c r="A43" s="46"/>
      <c r="B43" s="141" t="s">
        <v>179</v>
      </c>
      <c r="C43" s="183" t="s">
        <v>212</v>
      </c>
      <c r="D43" s="791"/>
      <c r="E43" s="787"/>
      <c r="F43" s="787"/>
      <c r="G43" s="787"/>
      <c r="H43" s="787"/>
      <c r="I43" s="788"/>
      <c r="J43" s="46"/>
    </row>
    <row r="44" spans="1:11">
      <c r="A44" s="46"/>
      <c r="B44" s="140" t="s">
        <v>181</v>
      </c>
      <c r="C44" s="183" t="s">
        <v>212</v>
      </c>
      <c r="D44" s="791"/>
      <c r="E44" s="787"/>
      <c r="F44" s="787"/>
      <c r="G44" s="787"/>
      <c r="H44" s="787"/>
      <c r="I44" s="788"/>
      <c r="J44" s="46"/>
    </row>
    <row r="45" spans="1:11">
      <c r="A45" s="46"/>
      <c r="B45" s="142" t="s">
        <v>208</v>
      </c>
      <c r="C45" s="183" t="s">
        <v>212</v>
      </c>
      <c r="D45" s="791"/>
      <c r="E45" s="787"/>
      <c r="F45" s="787"/>
      <c r="G45" s="787"/>
      <c r="H45" s="787"/>
      <c r="I45" s="788"/>
      <c r="J45" s="46"/>
    </row>
    <row r="46" spans="1:11">
      <c r="A46" s="46"/>
      <c r="B46" s="142" t="s">
        <v>183</v>
      </c>
      <c r="C46" s="183" t="s">
        <v>212</v>
      </c>
      <c r="D46" s="791"/>
      <c r="E46" s="787"/>
      <c r="F46" s="787"/>
      <c r="G46" s="787"/>
      <c r="H46" s="787"/>
      <c r="I46" s="788"/>
      <c r="J46" s="46"/>
    </row>
    <row r="47" spans="1:11">
      <c r="A47" s="46"/>
      <c r="B47" s="140" t="s">
        <v>184</v>
      </c>
      <c r="C47" s="183" t="s">
        <v>212</v>
      </c>
      <c r="D47" s="783"/>
      <c r="E47" s="784"/>
      <c r="F47" s="784"/>
      <c r="G47" s="784"/>
      <c r="H47" s="784"/>
      <c r="I47" s="367"/>
      <c r="J47" s="46"/>
    </row>
    <row r="48" spans="1:11">
      <c r="A48" s="46"/>
      <c r="B48" s="141" t="s">
        <v>186</v>
      </c>
      <c r="C48" s="183" t="s">
        <v>212</v>
      </c>
      <c r="D48" s="791"/>
      <c r="E48" s="787"/>
      <c r="F48" s="784"/>
      <c r="G48" s="784"/>
      <c r="H48" s="784"/>
      <c r="I48" s="367"/>
      <c r="J48" s="46"/>
    </row>
    <row r="49" spans="1:14" ht="13.5" thickBot="1">
      <c r="A49" s="46"/>
      <c r="B49" s="156" t="s">
        <v>190</v>
      </c>
      <c r="C49" s="186" t="s">
        <v>213</v>
      </c>
      <c r="D49" s="430"/>
      <c r="E49" s="431"/>
      <c r="F49" s="431"/>
      <c r="G49" s="431"/>
      <c r="H49" s="431"/>
      <c r="I49" s="432"/>
      <c r="J49" s="46"/>
    </row>
    <row r="50" spans="1:14" ht="13.5" thickBot="1">
      <c r="A50" s="46"/>
      <c r="B50" s="160" t="s">
        <v>61</v>
      </c>
      <c r="C50" s="189"/>
      <c r="D50" s="877">
        <f t="shared" ref="D50:I50" si="9">+D10</f>
        <v>2015</v>
      </c>
      <c r="E50" s="878">
        <f t="shared" si="9"/>
        <v>2016</v>
      </c>
      <c r="F50" s="878">
        <f t="shared" si="9"/>
        <v>2017</v>
      </c>
      <c r="G50" s="878">
        <f t="shared" si="9"/>
        <v>2018</v>
      </c>
      <c r="H50" s="878">
        <f t="shared" si="9"/>
        <v>2019</v>
      </c>
      <c r="I50" s="879">
        <f t="shared" si="9"/>
        <v>2020</v>
      </c>
      <c r="J50" s="46"/>
    </row>
    <row r="51" spans="1:14">
      <c r="A51" s="46"/>
      <c r="B51" s="157" t="s">
        <v>64</v>
      </c>
      <c r="C51" s="660" t="str">
        <f t="shared" ref="C51:C55" si="10">+IF($C$7=0,"bn NCU", "bn EUR")</f>
        <v>bn EUR</v>
      </c>
      <c r="D51" s="819"/>
      <c r="E51" s="485"/>
      <c r="F51" s="485"/>
      <c r="G51" s="485"/>
      <c r="H51" s="485"/>
      <c r="I51" s="486"/>
      <c r="J51" s="46"/>
    </row>
    <row r="52" spans="1:14">
      <c r="A52" s="46"/>
      <c r="B52" s="143" t="s">
        <v>66</v>
      </c>
      <c r="C52" s="664"/>
      <c r="D52" s="824"/>
      <c r="E52" s="825"/>
      <c r="F52" s="825"/>
      <c r="G52" s="825"/>
      <c r="H52" s="825"/>
      <c r="I52" s="826"/>
      <c r="J52" s="46"/>
    </row>
    <row r="53" spans="1:14">
      <c r="A53" s="46"/>
      <c r="B53" s="143" t="s">
        <v>67</v>
      </c>
      <c r="C53" s="660" t="str">
        <f t="shared" si="10"/>
        <v>bn EUR</v>
      </c>
      <c r="D53" s="827"/>
      <c r="E53" s="828"/>
      <c r="F53" s="828"/>
      <c r="G53" s="828"/>
      <c r="H53" s="828"/>
      <c r="I53" s="829"/>
      <c r="J53" s="46"/>
    </row>
    <row r="54" spans="1:14">
      <c r="A54" s="46"/>
      <c r="B54" s="143" t="s">
        <v>68</v>
      </c>
      <c r="C54" s="660" t="str">
        <f t="shared" si="10"/>
        <v>bn EUR</v>
      </c>
      <c r="D54" s="830">
        <f t="shared" ref="D54:I54" si="11">+D51-D53-D55</f>
        <v>0</v>
      </c>
      <c r="E54" s="830">
        <f t="shared" si="11"/>
        <v>0</v>
      </c>
      <c r="F54" s="830">
        <f t="shared" si="11"/>
        <v>0</v>
      </c>
      <c r="G54" s="830">
        <f t="shared" si="11"/>
        <v>0</v>
      </c>
      <c r="H54" s="830">
        <f t="shared" si="11"/>
        <v>0</v>
      </c>
      <c r="I54" s="831">
        <f t="shared" si="11"/>
        <v>0</v>
      </c>
      <c r="J54" s="46"/>
    </row>
    <row r="55" spans="1:14" ht="13.5" thickBot="1">
      <c r="A55" s="46"/>
      <c r="B55" s="144" t="s">
        <v>223</v>
      </c>
      <c r="C55" s="660" t="str">
        <f t="shared" si="10"/>
        <v>bn EUR</v>
      </c>
      <c r="D55" s="827"/>
      <c r="E55" s="828"/>
      <c r="F55" s="828"/>
      <c r="G55" s="828"/>
      <c r="H55" s="828"/>
      <c r="I55" s="829"/>
      <c r="J55" s="46"/>
    </row>
    <row r="56" spans="1:14" ht="13.5" thickBot="1">
      <c r="A56" s="46"/>
      <c r="B56" s="160" t="s">
        <v>0</v>
      </c>
      <c r="C56" s="189"/>
      <c r="D56" s="813"/>
      <c r="E56" s="814"/>
      <c r="F56" s="814"/>
      <c r="G56" s="814"/>
      <c r="H56" s="814"/>
      <c r="I56" s="815"/>
      <c r="J56" s="46"/>
    </row>
    <row r="57" spans="1:14" ht="11.25" customHeight="1">
      <c r="A57" s="46"/>
      <c r="B57" s="145" t="s">
        <v>8</v>
      </c>
      <c r="C57" s="151" t="s">
        <v>214</v>
      </c>
      <c r="D57" s="791">
        <v>1777667</v>
      </c>
      <c r="E57" s="792">
        <v>1919769</v>
      </c>
      <c r="F57" s="792"/>
      <c r="G57" s="792"/>
      <c r="H57" s="792"/>
      <c r="I57" s="433"/>
      <c r="J57" s="46"/>
      <c r="N57" s="35"/>
    </row>
    <row r="58" spans="1:14" ht="11.25" customHeight="1">
      <c r="A58" s="46"/>
      <c r="B58" s="145" t="s">
        <v>9</v>
      </c>
      <c r="C58" s="151" t="s">
        <v>214</v>
      </c>
      <c r="D58" s="791">
        <v>5123273</v>
      </c>
      <c r="E58" s="792">
        <v>5573758</v>
      </c>
      <c r="F58" s="792"/>
      <c r="G58" s="792"/>
      <c r="H58" s="792"/>
      <c r="I58" s="433"/>
      <c r="J58" s="46"/>
      <c r="L58" s="671"/>
      <c r="N58" s="35"/>
    </row>
    <row r="59" spans="1:14" ht="11.25" customHeight="1">
      <c r="A59" s="46"/>
      <c r="B59" s="145" t="s">
        <v>10</v>
      </c>
      <c r="C59" s="151" t="s">
        <v>214</v>
      </c>
      <c r="D59" s="791">
        <v>1130191</v>
      </c>
      <c r="E59" s="792">
        <v>1155049</v>
      </c>
      <c r="F59" s="792"/>
      <c r="G59" s="792"/>
      <c r="H59" s="792"/>
      <c r="I59" s="433"/>
      <c r="J59" s="46"/>
      <c r="L59" s="671"/>
      <c r="N59" s="35"/>
    </row>
    <row r="60" spans="1:14" ht="11.25" customHeight="1">
      <c r="A60" s="46"/>
      <c r="B60" s="163" t="s">
        <v>11</v>
      </c>
      <c r="C60" s="164" t="s">
        <v>214</v>
      </c>
      <c r="D60" s="793">
        <v>15177640</v>
      </c>
      <c r="E60" s="794">
        <v>15660571</v>
      </c>
      <c r="F60" s="794"/>
      <c r="G60" s="794"/>
      <c r="H60" s="794"/>
      <c r="I60" s="434"/>
      <c r="J60" s="46"/>
      <c r="L60" s="671"/>
      <c r="N60" s="35"/>
    </row>
    <row r="61" spans="1:14">
      <c r="A61" s="46"/>
      <c r="B61" s="161" t="s">
        <v>8</v>
      </c>
      <c r="C61" s="162" t="s">
        <v>215</v>
      </c>
      <c r="D61" s="795">
        <v>1783430</v>
      </c>
      <c r="E61" s="785">
        <v>1907343</v>
      </c>
      <c r="F61" s="785"/>
      <c r="G61" s="785"/>
      <c r="H61" s="785"/>
      <c r="I61" s="786"/>
      <c r="J61" s="46"/>
      <c r="L61" s="671"/>
    </row>
    <row r="62" spans="1:14">
      <c r="A62" s="46"/>
      <c r="B62" s="145" t="s">
        <v>9</v>
      </c>
      <c r="C62" s="151" t="s">
        <v>215</v>
      </c>
      <c r="D62" s="791">
        <v>5318414</v>
      </c>
      <c r="E62" s="787">
        <v>5746534</v>
      </c>
      <c r="F62" s="787"/>
      <c r="G62" s="787"/>
      <c r="H62" s="787"/>
      <c r="I62" s="788"/>
      <c r="J62" s="46"/>
      <c r="L62" s="671"/>
    </row>
    <row r="63" spans="1:14">
      <c r="A63" s="46"/>
      <c r="B63" s="145" t="s">
        <v>10</v>
      </c>
      <c r="C63" s="151" t="s">
        <v>215</v>
      </c>
      <c r="D63" s="791">
        <v>1124836</v>
      </c>
      <c r="E63" s="787">
        <v>1172668</v>
      </c>
      <c r="F63" s="787"/>
      <c r="G63" s="787"/>
      <c r="H63" s="787"/>
      <c r="I63" s="788"/>
      <c r="J63" s="46"/>
      <c r="L63" s="671"/>
    </row>
    <row r="64" spans="1:14" ht="13.5" thickBot="1">
      <c r="A64" s="46"/>
      <c r="B64" s="145" t="s">
        <v>11</v>
      </c>
      <c r="C64" s="151" t="s">
        <v>215</v>
      </c>
      <c r="D64" s="791">
        <v>15346974</v>
      </c>
      <c r="E64" s="787">
        <v>15826920</v>
      </c>
      <c r="F64" s="787"/>
      <c r="G64" s="787"/>
      <c r="H64" s="787"/>
      <c r="I64" s="788"/>
      <c r="J64" s="46"/>
    </row>
    <row r="65" spans="1:10" ht="13.5" thickBot="1">
      <c r="A65" s="46"/>
      <c r="B65" s="160" t="s">
        <v>12</v>
      </c>
      <c r="C65" s="189"/>
      <c r="D65" s="895">
        <f t="shared" ref="D65:I65" si="12">+D10</f>
        <v>2015</v>
      </c>
      <c r="E65" s="895">
        <f t="shared" si="12"/>
        <v>2016</v>
      </c>
      <c r="F65" s="895">
        <f t="shared" si="12"/>
        <v>2017</v>
      </c>
      <c r="G65" s="895">
        <f t="shared" si="12"/>
        <v>2018</v>
      </c>
      <c r="H65" s="895">
        <f t="shared" si="12"/>
        <v>2019</v>
      </c>
      <c r="I65" s="895">
        <f t="shared" si="12"/>
        <v>2020</v>
      </c>
      <c r="J65" s="46"/>
    </row>
    <row r="66" spans="1:10">
      <c r="A66" s="46"/>
      <c r="B66" s="146" t="s">
        <v>14</v>
      </c>
      <c r="C66" s="660" t="str">
        <f>+IF($C$7=0,"bn NCU", "bn EUR")</f>
        <v>bn EUR</v>
      </c>
      <c r="D66" s="827"/>
      <c r="E66" s="828"/>
      <c r="F66" s="828"/>
      <c r="G66" s="828"/>
      <c r="H66" s="828"/>
      <c r="I66" s="829"/>
      <c r="J66" s="46"/>
    </row>
    <row r="67" spans="1:10">
      <c r="A67" s="46"/>
      <c r="B67" s="146" t="s">
        <v>15</v>
      </c>
      <c r="C67" s="660" t="str">
        <f t="shared" ref="C67:C92" si="13">+IF($C$7=0,"bn NCU", "bn EUR")</f>
        <v>bn EUR</v>
      </c>
      <c r="D67" s="827"/>
      <c r="E67" s="828"/>
      <c r="F67" s="828"/>
      <c r="G67" s="828"/>
      <c r="H67" s="828"/>
      <c r="I67" s="829"/>
      <c r="J67" s="46"/>
    </row>
    <row r="68" spans="1:10">
      <c r="A68" s="46"/>
      <c r="B68" s="146" t="s">
        <v>16</v>
      </c>
      <c r="C68" s="660" t="str">
        <f t="shared" si="13"/>
        <v>bn EUR</v>
      </c>
      <c r="D68" s="572" t="str">
        <f>IF(OR(ISNUMBER(D66),ISNUMBER(D67)),+D66-D67,"")</f>
        <v/>
      </c>
      <c r="E68" s="830" t="str">
        <f t="shared" ref="E68:I68" si="14">IF(AND(ISNUMBER(E66),ISNUMBER(E67)),+E66-E67,"")</f>
        <v/>
      </c>
      <c r="F68" s="830" t="str">
        <f t="shared" si="14"/>
        <v/>
      </c>
      <c r="G68" s="830" t="str">
        <f t="shared" si="14"/>
        <v/>
      </c>
      <c r="H68" s="830" t="str">
        <f t="shared" si="14"/>
        <v/>
      </c>
      <c r="I68" s="831" t="str">
        <f t="shared" si="14"/>
        <v/>
      </c>
      <c r="J68" s="46"/>
    </row>
    <row r="69" spans="1:10">
      <c r="A69" s="46"/>
      <c r="B69" s="146" t="s">
        <v>17</v>
      </c>
      <c r="C69" s="660" t="str">
        <f t="shared" si="13"/>
        <v>bn EUR</v>
      </c>
      <c r="D69" s="574"/>
      <c r="E69" s="862"/>
      <c r="F69" s="862"/>
      <c r="G69" s="862"/>
      <c r="H69" s="862"/>
      <c r="I69" s="863"/>
      <c r="J69" s="46"/>
    </row>
    <row r="70" spans="1:10">
      <c r="A70" s="46"/>
      <c r="B70" s="146" t="s">
        <v>18</v>
      </c>
      <c r="C70" s="660" t="str">
        <f t="shared" si="13"/>
        <v>bn EUR</v>
      </c>
      <c r="D70" s="574"/>
      <c r="E70" s="862"/>
      <c r="F70" s="862"/>
      <c r="G70" s="862"/>
      <c r="H70" s="862"/>
      <c r="I70" s="863"/>
      <c r="J70" s="46"/>
    </row>
    <row r="71" spans="1:10">
      <c r="A71" s="46"/>
      <c r="B71" s="146" t="s">
        <v>19</v>
      </c>
      <c r="C71" s="660" t="str">
        <f t="shared" si="13"/>
        <v>bn EUR</v>
      </c>
      <c r="D71" s="573" t="str">
        <f>IF(OR(ISNUMBER(D69),ISNUMBER(D70)),+D69-D70,"")</f>
        <v/>
      </c>
      <c r="E71" s="830" t="str">
        <f t="shared" ref="E71:I71" si="15">IF(AND(ISNUMBER(E69),ISNUMBER(E70)),+E69-E70,"")</f>
        <v/>
      </c>
      <c r="F71" s="830" t="str">
        <f t="shared" si="15"/>
        <v/>
      </c>
      <c r="G71" s="830" t="str">
        <f t="shared" si="15"/>
        <v/>
      </c>
      <c r="H71" s="830" t="str">
        <f t="shared" si="15"/>
        <v/>
      </c>
      <c r="I71" s="831" t="str">
        <f t="shared" si="15"/>
        <v/>
      </c>
      <c r="J71" s="46"/>
    </row>
    <row r="72" spans="1:10">
      <c r="A72" s="46"/>
      <c r="B72" s="146" t="s">
        <v>20</v>
      </c>
      <c r="C72" s="660" t="str">
        <f t="shared" si="13"/>
        <v>bn EUR</v>
      </c>
      <c r="D72" s="574"/>
      <c r="E72" s="862"/>
      <c r="F72" s="862"/>
      <c r="G72" s="862"/>
      <c r="H72" s="862"/>
      <c r="I72" s="863"/>
      <c r="J72" s="46"/>
    </row>
    <row r="73" spans="1:10">
      <c r="A73" s="46"/>
      <c r="B73" s="146" t="s">
        <v>21</v>
      </c>
      <c r="C73" s="660" t="str">
        <f t="shared" si="13"/>
        <v>bn EUR</v>
      </c>
      <c r="D73" s="574"/>
      <c r="E73" s="862"/>
      <c r="F73" s="862"/>
      <c r="G73" s="862"/>
      <c r="H73" s="862"/>
      <c r="I73" s="863"/>
      <c r="J73" s="46"/>
    </row>
    <row r="74" spans="1:10">
      <c r="A74" s="46"/>
      <c r="B74" s="146" t="s">
        <v>22</v>
      </c>
      <c r="C74" s="660" t="str">
        <f t="shared" si="13"/>
        <v>bn EUR</v>
      </c>
      <c r="D74" s="574"/>
      <c r="E74" s="862"/>
      <c r="F74" s="862"/>
      <c r="G74" s="862"/>
      <c r="H74" s="862"/>
      <c r="I74" s="863"/>
      <c r="J74" s="46"/>
    </row>
    <row r="75" spans="1:10">
      <c r="A75" s="46"/>
      <c r="B75" s="147" t="s">
        <v>23</v>
      </c>
      <c r="C75" s="660" t="str">
        <f t="shared" si="13"/>
        <v>bn EUR</v>
      </c>
      <c r="D75" s="827"/>
      <c r="E75" s="828"/>
      <c r="F75" s="828"/>
      <c r="G75" s="828"/>
      <c r="H75" s="828"/>
      <c r="I75" s="829"/>
      <c r="J75" s="46"/>
    </row>
    <row r="76" spans="1:10">
      <c r="A76" s="46"/>
      <c r="B76" s="146" t="s">
        <v>24</v>
      </c>
      <c r="C76" s="660" t="str">
        <f t="shared" si="13"/>
        <v>bn EUR</v>
      </c>
      <c r="D76" s="572" t="str">
        <f>IF(OR(ISNUMBER(+D68),ISNUMBER(D71),ISNUMBER(D72),ISNUMBER(D73),ISNUMBER(D74)),+D68+D71+D72+D73+D74,"")</f>
        <v/>
      </c>
      <c r="E76" s="830" t="str">
        <f>IF(OR(ISNUMBER(+E68),ISNUMBER(E71),ISNUMBER(E72),ISNUMBER(E73),ISNUMBER(E74)),+E68+E71+E72+E73+E74,"")</f>
        <v/>
      </c>
      <c r="F76" s="830" t="str">
        <f t="shared" ref="F76:I76" si="16">IF(OR(ISNUMBER(+F68),ISNUMBER(F71),ISNUMBER(F72),ISNUMBER(F73),ISNUMBER(F74)),+F68+F71+F72+F73+F74,"")</f>
        <v/>
      </c>
      <c r="G76" s="830" t="str">
        <f t="shared" si="16"/>
        <v/>
      </c>
      <c r="H76" s="830" t="str">
        <f t="shared" si="16"/>
        <v/>
      </c>
      <c r="I76" s="831" t="str">
        <f t="shared" si="16"/>
        <v/>
      </c>
      <c r="J76" s="46"/>
    </row>
    <row r="77" spans="1:10" ht="12" customHeight="1">
      <c r="A77" s="46"/>
      <c r="B77" s="146" t="s">
        <v>226</v>
      </c>
      <c r="C77" s="660" t="str">
        <f t="shared" si="13"/>
        <v>bn EUR</v>
      </c>
      <c r="D77" s="791"/>
      <c r="E77" s="787"/>
      <c r="F77" s="787"/>
      <c r="G77" s="787"/>
      <c r="H77" s="787"/>
      <c r="I77" s="788"/>
      <c r="J77" s="46"/>
    </row>
    <row r="78" spans="1:10">
      <c r="A78" s="46"/>
      <c r="B78" s="147" t="s">
        <v>358</v>
      </c>
      <c r="C78" s="660" t="str">
        <f t="shared" si="13"/>
        <v>bn EUR</v>
      </c>
      <c r="D78" s="791"/>
      <c r="E78" s="787"/>
      <c r="F78" s="787"/>
      <c r="G78" s="787"/>
      <c r="H78" s="787"/>
      <c r="I78" s="788"/>
      <c r="J78" s="46"/>
    </row>
    <row r="79" spans="1:10">
      <c r="A79" s="488"/>
      <c r="B79" s="498" t="s">
        <v>359</v>
      </c>
      <c r="C79" s="660" t="str">
        <f t="shared" si="13"/>
        <v>bn EUR</v>
      </c>
      <c r="D79" s="834"/>
      <c r="E79" s="835"/>
      <c r="F79" s="818"/>
      <c r="G79" s="832"/>
      <c r="H79" s="832"/>
      <c r="I79" s="833"/>
      <c r="J79" s="46"/>
    </row>
    <row r="80" spans="1:10">
      <c r="A80" s="488"/>
      <c r="B80" s="498" t="s">
        <v>357</v>
      </c>
      <c r="C80" s="660" t="str">
        <f t="shared" si="13"/>
        <v>bn EUR</v>
      </c>
      <c r="D80" s="834"/>
      <c r="E80" s="835"/>
      <c r="F80" s="818"/>
      <c r="G80" s="832"/>
      <c r="H80" s="832"/>
      <c r="I80" s="833"/>
      <c r="J80" s="46"/>
    </row>
    <row r="81" spans="1:10">
      <c r="A81" s="488"/>
      <c r="B81" s="498" t="s">
        <v>360</v>
      </c>
      <c r="C81" s="660" t="str">
        <f t="shared" si="13"/>
        <v>bn EUR</v>
      </c>
      <c r="D81" s="834"/>
      <c r="E81" s="835"/>
      <c r="F81" s="818"/>
      <c r="G81" s="832"/>
      <c r="H81" s="832"/>
      <c r="I81" s="833"/>
      <c r="J81" s="46"/>
    </row>
    <row r="82" spans="1:10">
      <c r="A82" s="488"/>
      <c r="B82" s="499" t="s">
        <v>356</v>
      </c>
      <c r="C82" s="660" t="str">
        <f t="shared" si="13"/>
        <v>bn EUR</v>
      </c>
      <c r="D82" s="791"/>
      <c r="E82" s="787"/>
      <c r="F82" s="787"/>
      <c r="G82" s="787"/>
      <c r="H82" s="787"/>
      <c r="I82" s="788"/>
      <c r="J82" s="46"/>
    </row>
    <row r="83" spans="1:10">
      <c r="A83" s="488"/>
      <c r="B83" s="499" t="s">
        <v>361</v>
      </c>
      <c r="C83" s="660" t="str">
        <f t="shared" si="13"/>
        <v>bn EUR</v>
      </c>
      <c r="D83" s="791"/>
      <c r="E83" s="787"/>
      <c r="F83" s="787"/>
      <c r="G83" s="787"/>
      <c r="H83" s="787"/>
      <c r="I83" s="788"/>
      <c r="J83" s="46"/>
    </row>
    <row r="84" spans="1:10">
      <c r="A84" s="488"/>
      <c r="B84" s="498" t="s">
        <v>368</v>
      </c>
      <c r="C84" s="660" t="str">
        <f t="shared" si="13"/>
        <v>bn EUR</v>
      </c>
      <c r="D84" s="822"/>
      <c r="E84" s="823"/>
      <c r="F84" s="832"/>
      <c r="G84" s="832"/>
      <c r="H84" s="832"/>
      <c r="I84" s="833"/>
      <c r="J84" s="46"/>
    </row>
    <row r="85" spans="1:10" ht="13.5">
      <c r="A85" s="488"/>
      <c r="B85" s="498" t="s">
        <v>369</v>
      </c>
      <c r="C85" s="660" t="str">
        <f t="shared" si="13"/>
        <v>bn EUR</v>
      </c>
      <c r="D85" s="575"/>
      <c r="E85" s="576"/>
      <c r="F85" s="576"/>
      <c r="G85" s="576"/>
      <c r="H85" s="576"/>
      <c r="I85" s="577"/>
      <c r="J85" s="46"/>
    </row>
    <row r="86" spans="1:10">
      <c r="A86" s="488"/>
      <c r="B86" s="498" t="s">
        <v>383</v>
      </c>
      <c r="C86" s="660" t="str">
        <f t="shared" si="13"/>
        <v>bn EUR</v>
      </c>
      <c r="D86" s="834"/>
      <c r="E86" s="835"/>
      <c r="F86" s="818"/>
      <c r="G86" s="832"/>
      <c r="H86" s="832"/>
      <c r="I86" s="833"/>
      <c r="J86" s="46"/>
    </row>
    <row r="87" spans="1:10" ht="14.25" thickBot="1">
      <c r="A87" s="488"/>
      <c r="B87" s="658" t="s">
        <v>384</v>
      </c>
      <c r="C87" s="661" t="str">
        <f t="shared" si="13"/>
        <v>bn EUR</v>
      </c>
      <c r="D87" s="578"/>
      <c r="E87" s="579"/>
      <c r="F87" s="579"/>
      <c r="G87" s="579"/>
      <c r="H87" s="579"/>
      <c r="I87" s="580"/>
      <c r="J87" s="46"/>
    </row>
    <row r="88" spans="1:10">
      <c r="A88" s="46"/>
      <c r="B88" s="657" t="s">
        <v>235</v>
      </c>
      <c r="C88" s="662" t="str">
        <f t="shared" si="13"/>
        <v>bn EUR</v>
      </c>
      <c r="D88" s="795"/>
      <c r="E88" s="785"/>
      <c r="F88" s="785"/>
      <c r="G88" s="785"/>
      <c r="H88" s="785"/>
      <c r="I88" s="786"/>
      <c r="J88" s="46"/>
    </row>
    <row r="89" spans="1:10">
      <c r="A89" s="46"/>
      <c r="B89" s="146" t="s">
        <v>236</v>
      </c>
      <c r="C89" s="660" t="str">
        <f t="shared" si="13"/>
        <v>bn EUR</v>
      </c>
      <c r="D89" s="791"/>
      <c r="E89" s="787"/>
      <c r="F89" s="787"/>
      <c r="G89" s="787"/>
      <c r="H89" s="787"/>
      <c r="I89" s="788"/>
      <c r="J89" s="46"/>
    </row>
    <row r="90" spans="1:10">
      <c r="A90" s="46"/>
      <c r="B90" s="146" t="s">
        <v>237</v>
      </c>
      <c r="C90" s="660" t="str">
        <f t="shared" si="13"/>
        <v>bn EUR</v>
      </c>
      <c r="D90" s="791"/>
      <c r="E90" s="787"/>
      <c r="F90" s="787"/>
      <c r="G90" s="787"/>
      <c r="H90" s="787"/>
      <c r="I90" s="788"/>
      <c r="J90" s="46"/>
    </row>
    <row r="91" spans="1:10">
      <c r="A91" s="46"/>
      <c r="B91" s="146" t="s">
        <v>238</v>
      </c>
      <c r="C91" s="660" t="str">
        <f t="shared" si="13"/>
        <v>bn EUR</v>
      </c>
      <c r="D91" s="791"/>
      <c r="E91" s="787"/>
      <c r="F91" s="787"/>
      <c r="G91" s="787"/>
      <c r="H91" s="787"/>
      <c r="I91" s="788"/>
      <c r="J91" s="46"/>
    </row>
    <row r="92" spans="1:10" ht="13.5" thickBot="1">
      <c r="A92" s="46"/>
      <c r="B92" s="148" t="s">
        <v>239</v>
      </c>
      <c r="C92" s="663" t="str">
        <f t="shared" si="13"/>
        <v>bn EUR</v>
      </c>
      <c r="D92" s="864"/>
      <c r="E92" s="865"/>
      <c r="F92" s="865"/>
      <c r="G92" s="865"/>
      <c r="H92" s="865"/>
      <c r="I92" s="866"/>
      <c r="J92" s="46"/>
    </row>
    <row r="93" spans="1:10" s="492" customFormat="1" ht="12" thickTop="1">
      <c r="B93" s="493" t="s">
        <v>340</v>
      </c>
      <c r="C93" s="489"/>
      <c r="D93" s="837"/>
      <c r="E93" s="837"/>
      <c r="F93" s="838"/>
      <c r="G93" s="838"/>
      <c r="H93" s="838"/>
      <c r="I93" s="838"/>
    </row>
    <row r="94" spans="1:10" s="492" customFormat="1" ht="11.25">
      <c r="B94" s="493" t="s">
        <v>336</v>
      </c>
      <c r="C94" s="489"/>
      <c r="D94" s="837"/>
      <c r="E94" s="837"/>
      <c r="F94" s="839"/>
      <c r="G94" s="838"/>
      <c r="H94" s="838"/>
      <c r="I94" s="838"/>
    </row>
    <row r="95" spans="1:10" s="492" customFormat="1" ht="11.25">
      <c r="B95" s="494" t="s">
        <v>337</v>
      </c>
      <c r="C95" s="489"/>
      <c r="D95" s="837"/>
      <c r="E95" s="837"/>
      <c r="F95" s="838"/>
      <c r="G95" s="838"/>
      <c r="H95" s="838"/>
      <c r="I95" s="838"/>
    </row>
    <row r="96" spans="1:10" s="488" customFormat="1">
      <c r="B96" s="491"/>
      <c r="C96" s="489"/>
      <c r="D96" s="490"/>
      <c r="E96" s="490"/>
      <c r="F96" s="490"/>
      <c r="G96" s="490"/>
      <c r="H96" s="490"/>
      <c r="I96" s="490"/>
    </row>
    <row r="97" spans="1:19" ht="13.5" thickBot="1">
      <c r="A97" s="46"/>
      <c r="B97" s="299"/>
      <c r="C97" s="181"/>
      <c r="D97" s="737"/>
      <c r="E97" s="737"/>
      <c r="F97" s="737"/>
      <c r="G97" s="737"/>
      <c r="H97" s="737"/>
      <c r="I97" s="737"/>
      <c r="J97" s="46"/>
    </row>
    <row r="98" spans="1:19" ht="14.25" thickTop="1" thickBot="1">
      <c r="A98" s="46"/>
      <c r="B98" s="200" t="s">
        <v>298</v>
      </c>
      <c r="C98" s="201" t="s">
        <v>241</v>
      </c>
      <c r="D98" s="740">
        <f>+E98-1</f>
        <v>2012</v>
      </c>
      <c r="E98" s="741">
        <f>+F98-1</f>
        <v>2013</v>
      </c>
      <c r="F98" s="741">
        <f>+G98-1</f>
        <v>2014</v>
      </c>
      <c r="G98" s="741">
        <f>+H98-1</f>
        <v>2015</v>
      </c>
      <c r="H98" s="741">
        <f>+I98-1</f>
        <v>2016</v>
      </c>
      <c r="I98" s="742">
        <f>+$C$5-1</f>
        <v>2017</v>
      </c>
      <c r="J98" s="46" t="s">
        <v>299</v>
      </c>
    </row>
    <row r="99" spans="1:19" ht="15.75" customHeight="1" thickTop="1">
      <c r="A99" s="46"/>
      <c r="B99" s="303" t="s">
        <v>287</v>
      </c>
      <c r="C99" s="487" t="s">
        <v>355</v>
      </c>
      <c r="D99" s="812"/>
      <c r="E99" s="812"/>
      <c r="F99" s="812"/>
      <c r="G99" s="153" t="str">
        <f>+D76</f>
        <v/>
      </c>
      <c r="H99" s="153" t="str">
        <f>+E76</f>
        <v/>
      </c>
      <c r="I99" s="739" t="str">
        <f>+F76</f>
        <v/>
      </c>
      <c r="J99" s="46"/>
      <c r="K99" s="36"/>
      <c r="L99" s="36"/>
      <c r="M99" s="36"/>
      <c r="N99" s="36"/>
      <c r="O99" s="36"/>
      <c r="P99" s="36"/>
      <c r="Q99" s="34"/>
      <c r="R99" s="34"/>
      <c r="S99" s="34"/>
    </row>
    <row r="100" spans="1:19" ht="15.75" customHeight="1">
      <c r="A100" s="46"/>
      <c r="B100" s="304" t="s">
        <v>288</v>
      </c>
      <c r="C100" s="487" t="s">
        <v>355</v>
      </c>
      <c r="D100" s="733"/>
      <c r="E100" s="734"/>
      <c r="F100" s="734"/>
      <c r="G100" s="734"/>
      <c r="H100" s="734"/>
      <c r="I100" s="735"/>
      <c r="J100" s="46"/>
      <c r="K100" s="36"/>
      <c r="L100" s="36"/>
      <c r="M100" s="36"/>
      <c r="N100" s="36"/>
      <c r="O100" s="36"/>
      <c r="P100" s="36"/>
      <c r="Q100" s="34"/>
      <c r="R100" s="34"/>
      <c r="S100" s="34"/>
    </row>
    <row r="101" spans="1:19" ht="24.75" customHeight="1">
      <c r="A101" s="46"/>
      <c r="B101" s="304" t="s">
        <v>289</v>
      </c>
      <c r="C101" s="298" t="s">
        <v>300</v>
      </c>
      <c r="D101" s="733"/>
      <c r="E101" s="734"/>
      <c r="F101" s="734"/>
      <c r="G101" s="734"/>
      <c r="H101" s="734"/>
      <c r="I101" s="735"/>
      <c r="J101" s="46"/>
      <c r="K101" s="36"/>
      <c r="L101" s="36"/>
      <c r="M101" s="36"/>
      <c r="N101" s="36"/>
      <c r="O101" s="36"/>
      <c r="P101" s="36"/>
      <c r="Q101" s="34"/>
      <c r="R101" s="34"/>
      <c r="S101" s="34"/>
    </row>
    <row r="102" spans="1:19">
      <c r="A102" s="46"/>
      <c r="B102" s="304" t="s">
        <v>362</v>
      </c>
      <c r="C102" s="298" t="s">
        <v>206</v>
      </c>
      <c r="D102" s="733"/>
      <c r="E102" s="734"/>
      <c r="F102" s="734"/>
      <c r="G102" s="734"/>
      <c r="H102" s="734"/>
      <c r="I102" s="735"/>
      <c r="J102" s="46"/>
      <c r="K102" s="36"/>
      <c r="L102" s="36"/>
      <c r="M102" s="36"/>
      <c r="N102" s="36"/>
      <c r="O102" s="36"/>
      <c r="P102" s="36"/>
      <c r="Q102" s="34"/>
      <c r="R102" s="34"/>
      <c r="S102" s="34"/>
    </row>
    <row r="103" spans="1:19">
      <c r="A103" s="46"/>
      <c r="B103" s="304" t="s">
        <v>292</v>
      </c>
      <c r="C103" s="298" t="s">
        <v>206</v>
      </c>
      <c r="D103" s="872"/>
      <c r="E103" s="873"/>
      <c r="F103" s="873"/>
      <c r="G103" s="873"/>
      <c r="H103" s="873"/>
      <c r="I103" s="876"/>
      <c r="J103" s="46"/>
      <c r="K103" s="36"/>
      <c r="L103" s="36"/>
      <c r="M103" s="36"/>
      <c r="N103" s="36"/>
      <c r="O103" s="36"/>
      <c r="P103" s="36"/>
      <c r="Q103" s="34"/>
      <c r="R103" s="34"/>
      <c r="S103" s="34"/>
    </row>
    <row r="104" spans="1:19">
      <c r="A104" s="46"/>
      <c r="B104" s="304" t="s">
        <v>293</v>
      </c>
      <c r="C104" s="298" t="s">
        <v>216</v>
      </c>
      <c r="D104" s="872"/>
      <c r="E104" s="873"/>
      <c r="F104" s="873"/>
      <c r="G104" s="873"/>
      <c r="H104" s="873"/>
      <c r="I104" s="876"/>
      <c r="J104" s="46"/>
      <c r="K104" s="36"/>
      <c r="L104" s="36"/>
      <c r="M104" s="36"/>
      <c r="N104" s="36"/>
      <c r="O104" s="36"/>
      <c r="P104" s="36"/>
      <c r="Q104" s="34"/>
      <c r="R104" s="34"/>
      <c r="S104" s="34"/>
    </row>
    <row r="105" spans="1:19">
      <c r="A105" s="46"/>
      <c r="B105" s="304" t="s">
        <v>294</v>
      </c>
      <c r="C105" s="298" t="s">
        <v>216</v>
      </c>
      <c r="D105" s="872"/>
      <c r="E105" s="873"/>
      <c r="F105" s="873"/>
      <c r="G105" s="873"/>
      <c r="H105" s="873"/>
      <c r="I105" s="876"/>
      <c r="J105" s="46"/>
      <c r="K105" s="36"/>
      <c r="L105" s="36"/>
      <c r="M105" s="36"/>
      <c r="N105" s="36"/>
      <c r="O105" s="36"/>
      <c r="P105" s="36"/>
      <c r="Q105" s="34"/>
      <c r="R105" s="34"/>
      <c r="S105" s="34"/>
    </row>
    <row r="106" spans="1:19" ht="13.5" thickBot="1">
      <c r="A106" s="46"/>
      <c r="B106" s="301" t="s">
        <v>295</v>
      </c>
      <c r="C106" s="302" t="s">
        <v>216</v>
      </c>
      <c r="D106" s="230"/>
      <c r="E106" s="231"/>
      <c r="F106" s="231"/>
      <c r="G106" s="808">
        <f>+D171</f>
        <v>0</v>
      </c>
      <c r="H106" s="808">
        <f>+E171</f>
        <v>0</v>
      </c>
      <c r="I106" s="809">
        <f>+F171</f>
        <v>0</v>
      </c>
      <c r="J106" s="46"/>
      <c r="K106" s="36"/>
      <c r="L106" s="36"/>
      <c r="M106" s="36"/>
      <c r="N106" s="36"/>
      <c r="O106" s="36"/>
      <c r="P106" s="36"/>
      <c r="Q106" s="34"/>
      <c r="R106" s="34"/>
      <c r="S106" s="34"/>
    </row>
    <row r="107" spans="1:19" ht="13.5" thickTop="1">
      <c r="A107" s="46"/>
      <c r="B107" s="304" t="s">
        <v>301</v>
      </c>
      <c r="C107" s="298" t="s">
        <v>216</v>
      </c>
      <c r="D107" s="733"/>
      <c r="E107" s="734"/>
      <c r="F107" s="734"/>
      <c r="G107" s="810">
        <f>+D21</f>
        <v>29.665923459184796</v>
      </c>
      <c r="H107" s="810">
        <f>+E21</f>
        <v>30.862283527385458</v>
      </c>
      <c r="I107" s="811">
        <f>+F21</f>
        <v>31.870758489379295</v>
      </c>
      <c r="J107" s="46"/>
      <c r="K107" s="36"/>
      <c r="L107" s="36"/>
      <c r="M107" s="36"/>
      <c r="N107" s="36"/>
      <c r="O107" s="36"/>
      <c r="P107" s="36"/>
      <c r="Q107" s="34"/>
      <c r="R107" s="34"/>
      <c r="S107" s="34"/>
    </row>
    <row r="108" spans="1:19" ht="13.5" thickBot="1">
      <c r="A108" s="46"/>
      <c r="B108" s="301" t="s">
        <v>302</v>
      </c>
      <c r="C108" s="302" t="s">
        <v>218</v>
      </c>
      <c r="D108" s="874"/>
      <c r="E108" s="875"/>
      <c r="F108" s="875"/>
      <c r="G108" s="808">
        <f>+D31</f>
        <v>1.95583</v>
      </c>
      <c r="H108" s="808">
        <f>+E31</f>
        <v>1.95583</v>
      </c>
      <c r="I108" s="809">
        <f>+F31</f>
        <v>1.95583</v>
      </c>
      <c r="J108" s="46"/>
      <c r="K108" s="36"/>
      <c r="L108" s="36"/>
      <c r="M108" s="36"/>
      <c r="N108" s="36"/>
      <c r="O108" s="36"/>
      <c r="P108" s="36"/>
      <c r="Q108" s="34"/>
      <c r="R108" s="34"/>
      <c r="S108" s="34"/>
    </row>
    <row r="109" spans="1:19" ht="13.5" thickTop="1">
      <c r="A109" s="46"/>
      <c r="B109" s="300"/>
      <c r="C109" s="181"/>
      <c r="D109" s="738"/>
      <c r="E109" s="738"/>
      <c r="F109" s="738"/>
      <c r="G109" s="712"/>
      <c r="H109" s="712"/>
      <c r="I109" s="712"/>
      <c r="J109" s="46"/>
    </row>
    <row r="110" spans="1:19" ht="13.5" thickBot="1">
      <c r="A110" s="46"/>
      <c r="B110" s="172"/>
      <c r="C110" s="190"/>
      <c r="D110" s="718"/>
      <c r="E110" s="718"/>
      <c r="F110" s="718"/>
      <c r="G110" s="712"/>
      <c r="H110" s="712"/>
      <c r="I110" s="712"/>
      <c r="J110" s="46"/>
    </row>
    <row r="111" spans="1:19" ht="14.25" thickTop="1" thickBot="1">
      <c r="A111" s="46"/>
      <c r="B111" s="206" t="s">
        <v>73</v>
      </c>
      <c r="C111" s="207" t="s">
        <v>216</v>
      </c>
      <c r="D111" s="725">
        <f t="shared" ref="D111:I111" si="17">+D10</f>
        <v>2015</v>
      </c>
      <c r="E111" s="726">
        <f t="shared" si="17"/>
        <v>2016</v>
      </c>
      <c r="F111" s="726">
        <f t="shared" si="17"/>
        <v>2017</v>
      </c>
      <c r="G111" s="726">
        <f t="shared" si="17"/>
        <v>2018</v>
      </c>
      <c r="H111" s="726">
        <f t="shared" si="17"/>
        <v>2019</v>
      </c>
      <c r="I111" s="727">
        <f t="shared" si="17"/>
        <v>2020</v>
      </c>
      <c r="J111" s="46"/>
      <c r="L111" t="s">
        <v>413</v>
      </c>
    </row>
    <row r="112" spans="1:19" ht="13.5" thickTop="1">
      <c r="A112" s="46"/>
      <c r="B112" s="997" t="s">
        <v>75</v>
      </c>
      <c r="C112" s="998"/>
      <c r="D112" s="999"/>
      <c r="E112" s="999"/>
      <c r="F112" s="999"/>
      <c r="G112" s="999"/>
      <c r="H112" s="999"/>
      <c r="I112" s="1000"/>
      <c r="J112" s="46"/>
      <c r="M112">
        <f>+E111</f>
        <v>2016</v>
      </c>
      <c r="N112" s="671">
        <f t="shared" ref="N112:Q112" si="18">+F111</f>
        <v>2017</v>
      </c>
      <c r="O112" s="671">
        <f t="shared" si="18"/>
        <v>2018</v>
      </c>
      <c r="P112" s="671">
        <f t="shared" si="18"/>
        <v>2019</v>
      </c>
      <c r="Q112" s="671">
        <f t="shared" si="18"/>
        <v>2020</v>
      </c>
    </row>
    <row r="113" spans="1:18">
      <c r="A113" s="46"/>
      <c r="B113" s="149" t="s">
        <v>76</v>
      </c>
      <c r="C113" s="125" t="s">
        <v>77</v>
      </c>
      <c r="D113" s="680" t="str">
        <f t="shared" ref="D113:I113" si="19">+D121</f>
        <v>:</v>
      </c>
      <c r="E113" s="931" t="str">
        <f t="shared" si="19"/>
        <v>:</v>
      </c>
      <c r="F113" s="931" t="str">
        <f t="shared" si="19"/>
        <v>:</v>
      </c>
      <c r="G113" s="931" t="str">
        <f t="shared" si="19"/>
        <v>:</v>
      </c>
      <c r="H113" s="931" t="str">
        <f t="shared" si="19"/>
        <v>:</v>
      </c>
      <c r="I113" s="936" t="str">
        <f t="shared" si="19"/>
        <v>:</v>
      </c>
      <c r="J113" s="46"/>
      <c r="L113" s="671"/>
      <c r="M113" s="35" t="e">
        <f t="shared" ref="M113:Q116" si="20">100*E113/E21</f>
        <v>#VALUE!</v>
      </c>
      <c r="N113" s="35" t="e">
        <f t="shared" si="20"/>
        <v>#VALUE!</v>
      </c>
      <c r="O113" s="35" t="e">
        <f t="shared" si="20"/>
        <v>#VALUE!</v>
      </c>
      <c r="P113" s="35" t="e">
        <f t="shared" si="20"/>
        <v>#VALUE!</v>
      </c>
      <c r="Q113" s="35" t="e">
        <f t="shared" si="20"/>
        <v>#VALUE!</v>
      </c>
      <c r="R113" s="671"/>
    </row>
    <row r="114" spans="1:18">
      <c r="A114" s="46"/>
      <c r="B114" s="149" t="s">
        <v>78</v>
      </c>
      <c r="C114" s="125" t="s">
        <v>79</v>
      </c>
      <c r="D114" s="806"/>
      <c r="E114" s="932"/>
      <c r="F114" s="932"/>
      <c r="G114" s="932"/>
      <c r="H114" s="932"/>
      <c r="I114" s="933"/>
      <c r="J114" s="46"/>
      <c r="L114" s="671"/>
      <c r="M114" s="35">
        <f t="shared" si="20"/>
        <v>0</v>
      </c>
      <c r="N114" s="35">
        <f t="shared" si="20"/>
        <v>0</v>
      </c>
      <c r="O114" s="35">
        <f t="shared" si="20"/>
        <v>0</v>
      </c>
      <c r="P114" s="35">
        <f t="shared" si="20"/>
        <v>0</v>
      </c>
      <c r="Q114" s="35">
        <f t="shared" si="20"/>
        <v>0</v>
      </c>
    </row>
    <row r="115" spans="1:18">
      <c r="A115" s="46"/>
      <c r="B115" s="149" t="s">
        <v>80</v>
      </c>
      <c r="C115" s="125" t="s">
        <v>81</v>
      </c>
      <c r="D115" s="806"/>
      <c r="E115" s="932"/>
      <c r="F115" s="932"/>
      <c r="G115" s="932"/>
      <c r="H115" s="932"/>
      <c r="I115" s="933"/>
      <c r="J115" s="46"/>
      <c r="L115" s="671"/>
      <c r="M115" s="35">
        <f t="shared" si="20"/>
        <v>0</v>
      </c>
      <c r="N115" s="35">
        <f t="shared" si="20"/>
        <v>0</v>
      </c>
      <c r="O115" s="35">
        <f t="shared" si="20"/>
        <v>0</v>
      </c>
      <c r="P115" s="35">
        <f t="shared" si="20"/>
        <v>0</v>
      </c>
      <c r="Q115" s="35">
        <f t="shared" si="20"/>
        <v>0</v>
      </c>
    </row>
    <row r="116" spans="1:18">
      <c r="A116" s="46"/>
      <c r="B116" s="149" t="s">
        <v>82</v>
      </c>
      <c r="C116" s="125" t="s">
        <v>83</v>
      </c>
      <c r="D116" s="806"/>
      <c r="E116" s="932"/>
      <c r="F116" s="932"/>
      <c r="G116" s="932"/>
      <c r="H116" s="932"/>
      <c r="I116" s="933"/>
      <c r="J116" s="46"/>
      <c r="L116" s="671"/>
      <c r="M116" s="969">
        <f t="shared" si="20"/>
        <v>0</v>
      </c>
      <c r="N116" s="969">
        <f t="shared" si="20"/>
        <v>0</v>
      </c>
      <c r="O116" s="969">
        <f t="shared" si="20"/>
        <v>0</v>
      </c>
      <c r="P116" s="969">
        <f t="shared" si="20"/>
        <v>0</v>
      </c>
      <c r="Q116" s="969">
        <f t="shared" si="20"/>
        <v>0</v>
      </c>
    </row>
    <row r="117" spans="1:18">
      <c r="A117" s="46"/>
      <c r="B117" s="171" t="s">
        <v>84</v>
      </c>
      <c r="C117" s="127" t="s">
        <v>85</v>
      </c>
      <c r="D117" s="807"/>
      <c r="E117" s="934"/>
      <c r="F117" s="934"/>
      <c r="G117" s="934"/>
      <c r="H117" s="934"/>
      <c r="I117" s="935"/>
      <c r="J117" s="46"/>
      <c r="L117" s="671"/>
      <c r="M117" s="35">
        <f t="shared" ref="M117:Q117" si="21">100*E117/E25</f>
        <v>0</v>
      </c>
      <c r="N117" s="35">
        <f t="shared" si="21"/>
        <v>0</v>
      </c>
      <c r="O117" s="35">
        <f t="shared" si="21"/>
        <v>0</v>
      </c>
      <c r="P117" s="35">
        <f t="shared" si="21"/>
        <v>0</v>
      </c>
      <c r="Q117" s="35">
        <f t="shared" si="21"/>
        <v>0</v>
      </c>
    </row>
    <row r="118" spans="1:18">
      <c r="A118" s="46"/>
      <c r="B118" s="128" t="s">
        <v>86</v>
      </c>
      <c r="C118" s="191"/>
      <c r="D118" s="717"/>
      <c r="E118" s="927"/>
      <c r="F118" s="927"/>
      <c r="G118" s="927"/>
      <c r="H118" s="927"/>
      <c r="I118" s="928"/>
      <c r="J118" s="46"/>
      <c r="L118" s="671"/>
      <c r="M118" s="671"/>
      <c r="N118" s="671"/>
      <c r="O118" s="671"/>
      <c r="P118" s="671"/>
    </row>
    <row r="119" spans="1:18">
      <c r="A119" s="165"/>
      <c r="B119" s="149" t="s">
        <v>87</v>
      </c>
      <c r="C119" s="125" t="s">
        <v>88</v>
      </c>
      <c r="D119" s="680" t="str">
        <f>IF(ISNUMBER(+D133),D133,":")</f>
        <v>:</v>
      </c>
      <c r="E119" s="931" t="str">
        <f t="shared" ref="E119:I119" si="22">IF(ISNUMBER(+E133),E133,":")</f>
        <v>:</v>
      </c>
      <c r="F119" s="931" t="str">
        <f t="shared" si="22"/>
        <v>:</v>
      </c>
      <c r="G119" s="931" t="str">
        <f t="shared" si="22"/>
        <v>:</v>
      </c>
      <c r="H119" s="931" t="str">
        <f t="shared" si="22"/>
        <v>:</v>
      </c>
      <c r="I119" s="936" t="str">
        <f t="shared" si="22"/>
        <v>:</v>
      </c>
      <c r="J119" s="46"/>
      <c r="L119" s="671"/>
      <c r="M119" s="671"/>
      <c r="N119" s="671"/>
      <c r="O119" s="671"/>
      <c r="P119" s="671"/>
    </row>
    <row r="120" spans="1:18">
      <c r="A120" s="165"/>
      <c r="B120" s="438" t="s">
        <v>89</v>
      </c>
      <c r="C120" s="125" t="s">
        <v>90</v>
      </c>
      <c r="D120" s="680" t="str">
        <f>IF(ISNUMBER(+D144),+D144,":")</f>
        <v>:</v>
      </c>
      <c r="E120" s="931" t="str">
        <f t="shared" ref="E120:I120" si="23">IF(ISNUMBER(+E144),+E144,":")</f>
        <v>:</v>
      </c>
      <c r="F120" s="931" t="str">
        <f t="shared" si="23"/>
        <v>:</v>
      </c>
      <c r="G120" s="931" t="str">
        <f t="shared" si="23"/>
        <v>:</v>
      </c>
      <c r="H120" s="931" t="str">
        <f t="shared" si="23"/>
        <v>:</v>
      </c>
      <c r="I120" s="936" t="str">
        <f t="shared" si="23"/>
        <v>:</v>
      </c>
      <c r="J120" s="46"/>
      <c r="L120" s="671"/>
      <c r="M120" s="671"/>
      <c r="N120" s="671"/>
      <c r="O120" s="671"/>
      <c r="P120" s="671"/>
    </row>
    <row r="121" spans="1:18">
      <c r="A121" s="165"/>
      <c r="B121" s="261" t="s">
        <v>91</v>
      </c>
      <c r="C121" s="125" t="s">
        <v>92</v>
      </c>
      <c r="D121" s="680" t="str">
        <f>IF(ISNUMBER(D119),+D119-D120,":")</f>
        <v>:</v>
      </c>
      <c r="E121" s="931" t="str">
        <f t="shared" ref="E121:I121" si="24">IF(ISNUMBER(E119),+E119-E120,":")</f>
        <v>:</v>
      </c>
      <c r="F121" s="931" t="str">
        <f t="shared" si="24"/>
        <v>:</v>
      </c>
      <c r="G121" s="931" t="str">
        <f t="shared" si="24"/>
        <v>:</v>
      </c>
      <c r="H121" s="931" t="str">
        <f t="shared" si="24"/>
        <v>:</v>
      </c>
      <c r="I121" s="936" t="str">
        <f t="shared" si="24"/>
        <v>:</v>
      </c>
      <c r="J121" s="46"/>
      <c r="L121" s="671"/>
      <c r="M121" s="671"/>
      <c r="N121" s="671"/>
      <c r="O121" s="671"/>
      <c r="P121" s="671"/>
    </row>
    <row r="122" spans="1:18" ht="25.5">
      <c r="A122" s="165"/>
      <c r="B122" s="261" t="s">
        <v>93</v>
      </c>
      <c r="C122" s="125" t="s">
        <v>94</v>
      </c>
      <c r="D122" s="680" t="str">
        <f>IF(ISNUMBER(+D140),D140,":")</f>
        <v>:</v>
      </c>
      <c r="E122" s="931" t="str">
        <f t="shared" ref="E122:I122" si="25">IF(ISNUMBER(+E140),E140,":")</f>
        <v>:</v>
      </c>
      <c r="F122" s="931" t="str">
        <f t="shared" si="25"/>
        <v>:</v>
      </c>
      <c r="G122" s="931" t="str">
        <f t="shared" si="25"/>
        <v>:</v>
      </c>
      <c r="H122" s="931" t="str">
        <f t="shared" si="25"/>
        <v>:</v>
      </c>
      <c r="I122" s="936" t="str">
        <f t="shared" si="25"/>
        <v>:</v>
      </c>
      <c r="J122" s="46"/>
      <c r="L122" s="671"/>
      <c r="M122" s="671"/>
      <c r="N122" s="671"/>
      <c r="O122" s="671"/>
      <c r="P122" s="671"/>
    </row>
    <row r="123" spans="1:18">
      <c r="A123" s="165"/>
      <c r="B123" s="441" t="s">
        <v>95</v>
      </c>
      <c r="C123" s="125"/>
      <c r="D123" s="716" t="str">
        <f>IF(ISNUMBER(D122),+D121+D122,":")</f>
        <v>:</v>
      </c>
      <c r="E123" s="937" t="str">
        <f t="shared" ref="E123:I123" si="26">IF(ISNUMBER(E122),+E121+E122,":")</f>
        <v>:</v>
      </c>
      <c r="F123" s="937" t="str">
        <f t="shared" si="26"/>
        <v>:</v>
      </c>
      <c r="G123" s="937" t="str">
        <f t="shared" si="26"/>
        <v>:</v>
      </c>
      <c r="H123" s="937" t="str">
        <f t="shared" si="26"/>
        <v>:</v>
      </c>
      <c r="I123" s="938" t="str">
        <f t="shared" si="26"/>
        <v>:</v>
      </c>
      <c r="J123" s="46"/>
      <c r="L123" s="671"/>
      <c r="M123" s="671"/>
      <c r="N123" s="671"/>
      <c r="O123" s="671"/>
      <c r="P123" s="671"/>
    </row>
    <row r="124" spans="1:18">
      <c r="A124" s="165"/>
      <c r="B124" s="439" t="s">
        <v>262</v>
      </c>
      <c r="C124" s="170"/>
      <c r="D124" s="736"/>
      <c r="E124" s="939"/>
      <c r="F124" s="939"/>
      <c r="G124" s="939"/>
      <c r="H124" s="939"/>
      <c r="I124" s="940"/>
      <c r="J124" s="46"/>
      <c r="L124" s="671"/>
      <c r="M124" s="671"/>
      <c r="N124" s="671"/>
      <c r="O124" s="671"/>
      <c r="P124" s="671"/>
    </row>
    <row r="125" spans="1:18">
      <c r="A125" s="165"/>
      <c r="B125" s="169" t="s">
        <v>96</v>
      </c>
      <c r="C125" s="192"/>
      <c r="D125" s="715"/>
      <c r="E125" s="713"/>
      <c r="F125" s="713"/>
      <c r="G125" s="713"/>
      <c r="H125" s="713"/>
      <c r="I125" s="714"/>
      <c r="J125" s="46"/>
      <c r="L125" s="671"/>
      <c r="M125" s="671"/>
      <c r="N125" s="671"/>
      <c r="O125" s="671"/>
      <c r="P125" s="671"/>
    </row>
    <row r="126" spans="1:18">
      <c r="A126" s="165"/>
      <c r="B126" s="262" t="s">
        <v>263</v>
      </c>
      <c r="C126" s="125"/>
      <c r="D126" s="680">
        <f t="shared" ref="D126:I126" si="27">+D127+D128+D129</f>
        <v>0</v>
      </c>
      <c r="E126" s="680">
        <f t="shared" si="27"/>
        <v>0</v>
      </c>
      <c r="F126" s="680">
        <f t="shared" si="27"/>
        <v>0</v>
      </c>
      <c r="G126" s="680">
        <f t="shared" si="27"/>
        <v>0</v>
      </c>
      <c r="H126" s="680">
        <f t="shared" si="27"/>
        <v>0</v>
      </c>
      <c r="I126" s="989">
        <f t="shared" si="27"/>
        <v>0</v>
      </c>
      <c r="J126" s="46"/>
      <c r="L126" s="671"/>
      <c r="M126" s="671"/>
      <c r="N126" s="671"/>
      <c r="O126" s="671"/>
      <c r="P126" s="671"/>
    </row>
    <row r="127" spans="1:18">
      <c r="A127" s="165"/>
      <c r="B127" s="262" t="s">
        <v>264</v>
      </c>
      <c r="C127" s="125" t="s">
        <v>97</v>
      </c>
      <c r="D127" s="806"/>
      <c r="E127" s="929"/>
      <c r="F127" s="929"/>
      <c r="G127" s="929"/>
      <c r="H127" s="929"/>
      <c r="I127" s="930"/>
      <c r="J127" s="46"/>
      <c r="L127" s="671"/>
      <c r="M127" s="671"/>
      <c r="N127" s="671"/>
      <c r="O127" s="671"/>
      <c r="P127" s="671"/>
    </row>
    <row r="128" spans="1:18">
      <c r="A128" s="165"/>
      <c r="B128" s="262" t="s">
        <v>265</v>
      </c>
      <c r="C128" s="125" t="s">
        <v>98</v>
      </c>
      <c r="D128" s="806"/>
      <c r="E128" s="929"/>
      <c r="F128" s="929"/>
      <c r="G128" s="929"/>
      <c r="H128" s="929"/>
      <c r="I128" s="930"/>
      <c r="J128" s="46"/>
      <c r="L128" s="671"/>
      <c r="M128" s="671"/>
      <c r="N128" s="671"/>
      <c r="O128" s="671"/>
      <c r="P128" s="671"/>
    </row>
    <row r="129" spans="1:16">
      <c r="A129" s="165"/>
      <c r="B129" s="263" t="s">
        <v>266</v>
      </c>
      <c r="C129" s="125" t="s">
        <v>99</v>
      </c>
      <c r="D129" s="806"/>
      <c r="E129" s="929"/>
      <c r="F129" s="929"/>
      <c r="G129" s="929"/>
      <c r="H129" s="929"/>
      <c r="I129" s="930"/>
      <c r="J129" s="46"/>
      <c r="L129" s="671"/>
      <c r="M129" s="671"/>
      <c r="N129" s="671"/>
      <c r="O129" s="671"/>
      <c r="P129" s="671"/>
    </row>
    <row r="130" spans="1:16">
      <c r="A130" s="165"/>
      <c r="B130" s="263" t="s">
        <v>267</v>
      </c>
      <c r="C130" s="125" t="s">
        <v>100</v>
      </c>
      <c r="D130" s="806"/>
      <c r="E130" s="929"/>
      <c r="F130" s="929"/>
      <c r="G130" s="929"/>
      <c r="H130" s="929"/>
      <c r="I130" s="930"/>
      <c r="J130" s="46"/>
      <c r="L130" s="671"/>
      <c r="M130" s="671"/>
      <c r="N130" s="671"/>
      <c r="O130" s="671"/>
      <c r="P130" s="671"/>
    </row>
    <row r="131" spans="1:16">
      <c r="A131" s="165"/>
      <c r="B131" s="263" t="s">
        <v>268</v>
      </c>
      <c r="C131" s="125" t="s">
        <v>101</v>
      </c>
      <c r="D131" s="806"/>
      <c r="E131" s="929"/>
      <c r="F131" s="929"/>
      <c r="G131" s="929"/>
      <c r="H131" s="929"/>
      <c r="I131" s="930"/>
      <c r="J131" s="46"/>
      <c r="L131" s="671"/>
      <c r="M131" s="671"/>
      <c r="N131" s="671"/>
      <c r="O131" s="671"/>
      <c r="P131" s="671"/>
    </row>
    <row r="132" spans="1:16">
      <c r="A132" s="165"/>
      <c r="B132" s="442" t="s">
        <v>270</v>
      </c>
      <c r="C132" s="125"/>
      <c r="D132" s="680">
        <f t="shared" ref="D132:I132" si="28">+D133-D126-D130-D131</f>
        <v>0</v>
      </c>
      <c r="E132" s="680">
        <f t="shared" si="28"/>
        <v>0</v>
      </c>
      <c r="F132" s="680">
        <f t="shared" si="28"/>
        <v>0</v>
      </c>
      <c r="G132" s="680">
        <f t="shared" si="28"/>
        <v>0</v>
      </c>
      <c r="H132" s="680">
        <f t="shared" si="28"/>
        <v>0</v>
      </c>
      <c r="I132" s="989">
        <f t="shared" si="28"/>
        <v>0</v>
      </c>
      <c r="J132" s="46"/>
      <c r="L132" s="671"/>
      <c r="M132" s="671"/>
      <c r="N132" s="671"/>
      <c r="O132" s="671"/>
      <c r="P132" s="671"/>
    </row>
    <row r="133" spans="1:16">
      <c r="A133" s="165"/>
      <c r="B133" s="263" t="s">
        <v>269</v>
      </c>
      <c r="C133" s="125" t="s">
        <v>88</v>
      </c>
      <c r="D133" s="806"/>
      <c r="E133" s="806"/>
      <c r="F133" s="806"/>
      <c r="G133" s="806"/>
      <c r="H133" s="806"/>
      <c r="I133" s="990"/>
      <c r="J133" s="46"/>
      <c r="L133" s="671"/>
      <c r="M133" s="671"/>
      <c r="N133" s="671"/>
      <c r="O133" s="671"/>
      <c r="P133" s="671"/>
    </row>
    <row r="134" spans="1:16" ht="13.5" thickBot="1">
      <c r="A134" s="165"/>
      <c r="B134" s="443" t="s">
        <v>271</v>
      </c>
      <c r="C134" s="127"/>
      <c r="D134" s="789">
        <f t="shared" ref="D134:I134" si="29">+D127+D128+D130+D129</f>
        <v>0</v>
      </c>
      <c r="E134" s="789">
        <f t="shared" si="29"/>
        <v>0</v>
      </c>
      <c r="F134" s="789">
        <f t="shared" si="29"/>
        <v>0</v>
      </c>
      <c r="G134" s="789">
        <f t="shared" si="29"/>
        <v>0</v>
      </c>
      <c r="H134" s="789">
        <f t="shared" si="29"/>
        <v>0</v>
      </c>
      <c r="I134" s="991">
        <f t="shared" si="29"/>
        <v>0</v>
      </c>
      <c r="J134" s="46"/>
      <c r="L134" s="671"/>
      <c r="M134" s="671"/>
      <c r="N134" s="671"/>
      <c r="O134" s="671"/>
      <c r="P134" s="671"/>
    </row>
    <row r="135" spans="1:16">
      <c r="A135" s="165"/>
      <c r="B135" s="169" t="s">
        <v>102</v>
      </c>
      <c r="C135" s="192"/>
      <c r="D135" s="713"/>
      <c r="E135" s="713"/>
      <c r="F135" s="713"/>
      <c r="G135" s="713"/>
      <c r="H135" s="713"/>
      <c r="I135" s="714"/>
      <c r="J135" s="46"/>
      <c r="L135" s="671"/>
      <c r="M135" s="671"/>
      <c r="N135" s="671"/>
      <c r="O135" s="671"/>
      <c r="P135" s="671"/>
    </row>
    <row r="136" spans="1:16">
      <c r="A136" s="165"/>
      <c r="B136" s="149" t="s">
        <v>277</v>
      </c>
      <c r="C136" s="125" t="s">
        <v>104</v>
      </c>
      <c r="D136" s="435"/>
      <c r="E136" s="965"/>
      <c r="F136" s="965"/>
      <c r="G136" s="965"/>
      <c r="H136" s="965"/>
      <c r="I136" s="966"/>
      <c r="J136" s="46"/>
      <c r="L136" s="671"/>
      <c r="M136" s="671"/>
      <c r="N136" s="671"/>
      <c r="O136" s="671"/>
      <c r="P136" s="671"/>
    </row>
    <row r="137" spans="1:16">
      <c r="A137" s="165"/>
      <c r="B137" s="149" t="s">
        <v>278</v>
      </c>
      <c r="C137" s="125" t="s">
        <v>106</v>
      </c>
      <c r="D137" s="680">
        <f t="shared" ref="D137:I137" si="30">+D138+D139</f>
        <v>0</v>
      </c>
      <c r="E137" s="680">
        <f t="shared" si="30"/>
        <v>0</v>
      </c>
      <c r="F137" s="680">
        <f t="shared" si="30"/>
        <v>0</v>
      </c>
      <c r="G137" s="680">
        <f t="shared" si="30"/>
        <v>0</v>
      </c>
      <c r="H137" s="680">
        <f t="shared" si="30"/>
        <v>0</v>
      </c>
      <c r="I137" s="989">
        <f t="shared" si="30"/>
        <v>0</v>
      </c>
      <c r="J137" s="46"/>
      <c r="L137" s="671"/>
      <c r="M137" s="671"/>
      <c r="N137" s="671"/>
      <c r="O137" s="671"/>
      <c r="P137" s="671"/>
    </row>
    <row r="138" spans="1:16">
      <c r="A138" s="165"/>
      <c r="B138" s="149" t="s">
        <v>279</v>
      </c>
      <c r="C138" s="125" t="s">
        <v>108</v>
      </c>
      <c r="D138" s="803"/>
      <c r="E138" s="932"/>
      <c r="F138" s="932"/>
      <c r="G138" s="932"/>
      <c r="H138" s="932"/>
      <c r="I138" s="933"/>
      <c r="J138" s="46"/>
      <c r="L138" s="671"/>
      <c r="M138" s="671"/>
      <c r="N138" s="671"/>
      <c r="O138" s="671"/>
      <c r="P138" s="671"/>
    </row>
    <row r="139" spans="1:16">
      <c r="A139" s="165"/>
      <c r="B139" s="149" t="s">
        <v>280</v>
      </c>
      <c r="C139" s="125" t="s">
        <v>110</v>
      </c>
      <c r="D139" s="803"/>
      <c r="E139" s="932"/>
      <c r="F139" s="932"/>
      <c r="G139" s="932"/>
      <c r="H139" s="932"/>
      <c r="I139" s="933"/>
      <c r="J139" s="46"/>
      <c r="L139" s="671"/>
      <c r="M139" s="671"/>
      <c r="N139" s="671"/>
      <c r="O139" s="671"/>
      <c r="P139" s="671"/>
    </row>
    <row r="140" spans="1:16" ht="25.5">
      <c r="A140" s="165"/>
      <c r="B140" s="149" t="s">
        <v>281</v>
      </c>
      <c r="C140" s="125" t="s">
        <v>112</v>
      </c>
      <c r="D140" s="804"/>
      <c r="E140" s="932"/>
      <c r="F140" s="932"/>
      <c r="G140" s="932"/>
      <c r="H140" s="932"/>
      <c r="I140" s="933"/>
      <c r="J140" s="46"/>
      <c r="L140" s="671"/>
      <c r="M140" s="671"/>
      <c r="N140" s="671"/>
      <c r="O140" s="671"/>
      <c r="P140" s="671"/>
    </row>
    <row r="141" spans="1:16">
      <c r="A141" s="165"/>
      <c r="B141" s="149" t="s">
        <v>282</v>
      </c>
      <c r="C141" s="125" t="s">
        <v>114</v>
      </c>
      <c r="D141" s="803"/>
      <c r="E141" s="932"/>
      <c r="F141" s="932"/>
      <c r="G141" s="932"/>
      <c r="H141" s="932"/>
      <c r="I141" s="933"/>
      <c r="J141" s="46"/>
      <c r="L141" s="671"/>
      <c r="M141" s="671"/>
      <c r="N141" s="671"/>
      <c r="O141" s="671"/>
      <c r="P141" s="671"/>
    </row>
    <row r="142" spans="1:16">
      <c r="A142" s="165"/>
      <c r="B142" s="149" t="s">
        <v>283</v>
      </c>
      <c r="C142" s="125" t="s">
        <v>34</v>
      </c>
      <c r="D142" s="803"/>
      <c r="E142" s="932"/>
      <c r="F142" s="932"/>
      <c r="G142" s="932"/>
      <c r="H142" s="932"/>
      <c r="I142" s="933"/>
      <c r="J142" s="46"/>
      <c r="L142" s="671"/>
      <c r="M142" s="671"/>
      <c r="N142" s="671"/>
      <c r="O142" s="671"/>
      <c r="P142" s="671"/>
    </row>
    <row r="143" spans="1:16">
      <c r="A143" s="165"/>
      <c r="B143" s="444" t="s">
        <v>284</v>
      </c>
      <c r="C143" s="125"/>
      <c r="D143" s="680">
        <f t="shared" ref="D143:I143" si="31">+D144-D136-D137-D140-D141-D142</f>
        <v>0</v>
      </c>
      <c r="E143" s="931">
        <f t="shared" si="31"/>
        <v>0</v>
      </c>
      <c r="F143" s="931">
        <f t="shared" si="31"/>
        <v>0</v>
      </c>
      <c r="G143" s="931">
        <f t="shared" si="31"/>
        <v>0</v>
      </c>
      <c r="H143" s="931">
        <f t="shared" si="31"/>
        <v>0</v>
      </c>
      <c r="I143" s="936">
        <f t="shared" si="31"/>
        <v>0</v>
      </c>
      <c r="J143" s="46"/>
      <c r="L143" s="671"/>
      <c r="M143" s="671"/>
      <c r="N143" s="671"/>
      <c r="O143" s="671"/>
      <c r="P143" s="671"/>
    </row>
    <row r="144" spans="1:16">
      <c r="A144" s="165"/>
      <c r="B144" s="445" t="s">
        <v>285</v>
      </c>
      <c r="C144" s="125" t="s">
        <v>90</v>
      </c>
      <c r="D144" s="803"/>
      <c r="E144" s="932"/>
      <c r="F144" s="932"/>
      <c r="G144" s="932"/>
      <c r="H144" s="932"/>
      <c r="I144" s="933"/>
      <c r="J144" s="46"/>
      <c r="L144" s="671"/>
      <c r="M144" s="671"/>
      <c r="N144" s="671"/>
      <c r="O144" s="671"/>
      <c r="P144" s="671"/>
    </row>
    <row r="145" spans="1:16" ht="13.5" thickBot="1">
      <c r="A145" s="165"/>
      <c r="B145" s="150" t="s">
        <v>116</v>
      </c>
      <c r="C145" s="37" t="s">
        <v>60</v>
      </c>
      <c r="D145" s="805"/>
      <c r="E145" s="967"/>
      <c r="F145" s="967"/>
      <c r="G145" s="967"/>
      <c r="H145" s="967"/>
      <c r="I145" s="968"/>
      <c r="J145" s="46"/>
      <c r="L145" s="671"/>
      <c r="M145" s="671"/>
      <c r="N145" s="671"/>
      <c r="O145" s="671"/>
      <c r="P145" s="671"/>
    </row>
    <row r="146" spans="1:16" s="46" customFormat="1" ht="13.5" thickTop="1">
      <c r="B146" s="175"/>
      <c r="C146" s="60"/>
      <c r="D146" s="264"/>
      <c r="E146" s="264"/>
      <c r="F146" s="264"/>
      <c r="G146" s="264"/>
      <c r="H146" s="264"/>
      <c r="I146" s="264"/>
    </row>
    <row r="147" spans="1:16" s="46" customFormat="1">
      <c r="B147" s="888" t="s">
        <v>272</v>
      </c>
      <c r="C147" s="888"/>
      <c r="D147" s="888"/>
      <c r="E147" s="888"/>
      <c r="F147" s="888"/>
      <c r="G147" s="888"/>
      <c r="H147" s="888"/>
      <c r="I147" s="888"/>
    </row>
    <row r="148" spans="1:16" s="46" customFormat="1">
      <c r="B148" s="888" t="s">
        <v>345</v>
      </c>
      <c r="C148" s="888"/>
      <c r="D148" s="888"/>
      <c r="E148" s="888"/>
      <c r="F148" s="888"/>
      <c r="G148" s="888"/>
      <c r="H148" s="888"/>
      <c r="I148" s="888"/>
    </row>
    <row r="149" spans="1:16" s="46" customFormat="1">
      <c r="B149" s="888" t="s">
        <v>273</v>
      </c>
      <c r="C149" s="888"/>
      <c r="D149" s="888"/>
      <c r="E149" s="888"/>
      <c r="F149" s="888"/>
      <c r="G149" s="888"/>
      <c r="H149" s="888"/>
      <c r="I149" s="888"/>
    </row>
    <row r="150" spans="1:16" s="46" customFormat="1">
      <c r="B150" s="888" t="s">
        <v>343</v>
      </c>
      <c r="C150" s="888"/>
      <c r="D150" s="888"/>
      <c r="E150" s="888"/>
      <c r="F150" s="888"/>
      <c r="G150" s="888"/>
      <c r="H150" s="888"/>
      <c r="I150" s="888"/>
    </row>
    <row r="151" spans="1:16" s="46" customFormat="1">
      <c r="B151" s="888" t="s">
        <v>274</v>
      </c>
      <c r="C151" s="888"/>
      <c r="D151" s="888"/>
      <c r="E151" s="888"/>
      <c r="F151" s="888"/>
      <c r="G151" s="888"/>
      <c r="H151" s="888"/>
      <c r="I151" s="888"/>
    </row>
    <row r="152" spans="1:16" s="46" customFormat="1">
      <c r="B152" s="888" t="s">
        <v>275</v>
      </c>
      <c r="C152" s="888"/>
      <c r="D152" s="888"/>
      <c r="E152" s="888"/>
      <c r="F152" s="888"/>
      <c r="G152" s="888"/>
      <c r="H152" s="888"/>
      <c r="I152" s="888"/>
    </row>
    <row r="153" spans="1:16">
      <c r="A153" s="46"/>
      <c r="B153" s="889" t="s">
        <v>276</v>
      </c>
      <c r="C153" s="889"/>
      <c r="D153" s="889"/>
      <c r="E153" s="889"/>
      <c r="F153" s="889"/>
      <c r="G153" s="889"/>
      <c r="H153" s="889"/>
      <c r="I153" s="889"/>
      <c r="J153" s="46"/>
    </row>
    <row r="154" spans="1:16">
      <c r="A154" s="46"/>
      <c r="B154" s="165"/>
      <c r="C154" s="193"/>
      <c r="D154" s="167"/>
      <c r="E154" s="168"/>
      <c r="F154" s="168"/>
      <c r="G154" s="168"/>
      <c r="H154" s="168"/>
      <c r="I154" s="168"/>
      <c r="J154" s="46"/>
    </row>
    <row r="155" spans="1:16" ht="13.5" thickBot="1">
      <c r="A155" s="46"/>
      <c r="B155" s="97"/>
      <c r="C155" s="193"/>
      <c r="D155" s="168"/>
      <c r="E155" s="168"/>
      <c r="F155" s="168"/>
      <c r="G155" s="168"/>
      <c r="H155" s="168"/>
      <c r="I155" s="168"/>
      <c r="J155" s="46"/>
    </row>
    <row r="156" spans="1:16" ht="14.25" thickTop="1" thickBot="1">
      <c r="A156" s="46"/>
      <c r="B156" s="992" t="s">
        <v>424</v>
      </c>
      <c r="C156" s="993" t="s">
        <v>118</v>
      </c>
      <c r="D156" s="994">
        <f t="shared" ref="D156:I156" si="32">+D10</f>
        <v>2015</v>
      </c>
      <c r="E156" s="995">
        <f t="shared" si="32"/>
        <v>2016</v>
      </c>
      <c r="F156" s="995">
        <f t="shared" si="32"/>
        <v>2017</v>
      </c>
      <c r="G156" s="995">
        <f t="shared" si="32"/>
        <v>2018</v>
      </c>
      <c r="H156" s="995">
        <f t="shared" si="32"/>
        <v>2019</v>
      </c>
      <c r="I156" s="996">
        <f t="shared" si="32"/>
        <v>2020</v>
      </c>
      <c r="J156" s="46"/>
    </row>
    <row r="157" spans="1:16" ht="13.5" thickTop="1">
      <c r="A157" s="46"/>
      <c r="B157" s="134" t="s">
        <v>119</v>
      </c>
      <c r="C157" s="129">
        <v>1</v>
      </c>
      <c r="D157" s="361"/>
      <c r="E157" s="801"/>
      <c r="F157" s="801"/>
      <c r="G157" s="801"/>
      <c r="H157" s="362"/>
      <c r="I157" s="363"/>
      <c r="J157" s="46"/>
      <c r="K157" s="40"/>
      <c r="L157" s="40"/>
      <c r="M157" s="40"/>
      <c r="N157" s="40"/>
      <c r="O157" s="40"/>
      <c r="P157" s="40"/>
    </row>
    <row r="158" spans="1:16">
      <c r="A158" s="46"/>
      <c r="B158" s="135" t="s">
        <v>120</v>
      </c>
      <c r="C158" s="130">
        <v>2</v>
      </c>
      <c r="D158" s="364"/>
      <c r="E158" s="802"/>
      <c r="F158" s="802"/>
      <c r="G158" s="802"/>
      <c r="H158" s="365"/>
      <c r="I158" s="366"/>
      <c r="J158" s="46"/>
      <c r="K158" s="40"/>
      <c r="L158" s="40"/>
      <c r="M158" s="40"/>
      <c r="N158" s="40"/>
      <c r="O158" s="40"/>
      <c r="P158" s="40"/>
    </row>
    <row r="159" spans="1:16">
      <c r="A159" s="46"/>
      <c r="B159" s="135" t="s">
        <v>121</v>
      </c>
      <c r="C159" s="130">
        <v>3</v>
      </c>
      <c r="D159" s="364"/>
      <c r="E159" s="802"/>
      <c r="F159" s="802"/>
      <c r="G159" s="802"/>
      <c r="H159" s="365"/>
      <c r="I159" s="366"/>
      <c r="J159" s="46"/>
      <c r="K159" s="40"/>
      <c r="L159" s="40"/>
      <c r="M159" s="40"/>
      <c r="N159" s="40"/>
      <c r="O159" s="40"/>
      <c r="P159" s="40"/>
    </row>
    <row r="160" spans="1:16">
      <c r="A160" s="46"/>
      <c r="B160" s="135" t="s">
        <v>122</v>
      </c>
      <c r="C160" s="130">
        <v>4</v>
      </c>
      <c r="D160" s="364"/>
      <c r="E160" s="802"/>
      <c r="F160" s="802"/>
      <c r="G160" s="802"/>
      <c r="H160" s="365"/>
      <c r="I160" s="366"/>
      <c r="J160" s="46"/>
      <c r="K160" s="40"/>
      <c r="L160" s="40"/>
      <c r="M160" s="40"/>
      <c r="N160" s="40"/>
      <c r="O160" s="40"/>
      <c r="P160" s="40"/>
    </row>
    <row r="161" spans="1:16">
      <c r="A161" s="46"/>
      <c r="B161" s="135" t="s">
        <v>123</v>
      </c>
      <c r="C161" s="130">
        <v>5</v>
      </c>
      <c r="D161" s="364"/>
      <c r="E161" s="802"/>
      <c r="F161" s="802"/>
      <c r="G161" s="802"/>
      <c r="H161" s="365"/>
      <c r="I161" s="366"/>
      <c r="J161" s="46"/>
      <c r="K161" s="40"/>
      <c r="L161" s="40"/>
      <c r="M161" s="40"/>
      <c r="N161" s="40"/>
      <c r="O161" s="40"/>
      <c r="P161" s="40"/>
    </row>
    <row r="162" spans="1:16">
      <c r="A162" s="46"/>
      <c r="B162" s="135" t="s">
        <v>124</v>
      </c>
      <c r="C162" s="130">
        <v>6</v>
      </c>
      <c r="D162" s="364"/>
      <c r="E162" s="802"/>
      <c r="F162" s="802"/>
      <c r="G162" s="802"/>
      <c r="H162" s="365"/>
      <c r="I162" s="366"/>
      <c r="J162" s="46"/>
      <c r="K162" s="40"/>
      <c r="L162" s="40"/>
      <c r="M162" s="40"/>
      <c r="N162" s="40"/>
      <c r="O162" s="40"/>
      <c r="P162" s="40"/>
    </row>
    <row r="163" spans="1:16">
      <c r="A163" s="46"/>
      <c r="B163" s="135" t="s">
        <v>125</v>
      </c>
      <c r="C163" s="130">
        <v>7</v>
      </c>
      <c r="D163" s="364"/>
      <c r="E163" s="802"/>
      <c r="F163" s="802"/>
      <c r="G163" s="802"/>
      <c r="H163" s="365"/>
      <c r="I163" s="366"/>
      <c r="J163" s="46"/>
      <c r="K163" s="40"/>
      <c r="L163" s="40"/>
      <c r="M163" s="40"/>
      <c r="N163" s="40"/>
      <c r="O163" s="40"/>
      <c r="P163" s="40"/>
    </row>
    <row r="164" spans="1:16">
      <c r="A164" s="46"/>
      <c r="B164" s="135" t="s">
        <v>126</v>
      </c>
      <c r="C164" s="130">
        <v>8</v>
      </c>
      <c r="D164" s="364"/>
      <c r="E164" s="802"/>
      <c r="F164" s="802"/>
      <c r="G164" s="802"/>
      <c r="H164" s="365"/>
      <c r="I164" s="366"/>
      <c r="J164" s="46"/>
      <c r="K164" s="40"/>
      <c r="L164" s="40"/>
      <c r="M164" s="40"/>
      <c r="N164" s="40"/>
      <c r="O164" s="40"/>
      <c r="P164" s="40"/>
    </row>
    <row r="165" spans="1:16">
      <c r="A165" s="46"/>
      <c r="B165" s="135" t="s">
        <v>127</v>
      </c>
      <c r="C165" s="130">
        <v>9</v>
      </c>
      <c r="D165" s="364"/>
      <c r="E165" s="802"/>
      <c r="F165" s="802"/>
      <c r="G165" s="802"/>
      <c r="H165" s="365"/>
      <c r="I165" s="366"/>
      <c r="J165" s="46"/>
      <c r="K165" s="40"/>
      <c r="L165" s="40"/>
      <c r="M165" s="40"/>
      <c r="N165" s="40"/>
      <c r="O165" s="40"/>
      <c r="P165" s="40"/>
    </row>
    <row r="166" spans="1:16">
      <c r="A166" s="46"/>
      <c r="B166" s="136" t="s">
        <v>128</v>
      </c>
      <c r="C166" s="131">
        <v>10</v>
      </c>
      <c r="D166" s="609"/>
      <c r="E166" s="908"/>
      <c r="F166" s="908"/>
      <c r="G166" s="908"/>
      <c r="H166" s="909"/>
      <c r="I166" s="910"/>
      <c r="J166" s="46"/>
      <c r="K166" s="41"/>
      <c r="L166" s="41"/>
      <c r="M166" s="41"/>
      <c r="N166" s="41"/>
      <c r="O166" s="41"/>
      <c r="P166" s="41"/>
    </row>
    <row r="167" spans="1:16" ht="13.5" thickBot="1">
      <c r="A167" s="46"/>
      <c r="B167" s="137" t="s">
        <v>286</v>
      </c>
      <c r="C167" s="138" t="s">
        <v>90</v>
      </c>
      <c r="D167" s="880" t="str">
        <f>IF(ISNUMBER(+D144),+D144,":")</f>
        <v>:</v>
      </c>
      <c r="E167" s="691" t="str">
        <f t="shared" ref="E167:I167" si="33">IF(ISNUMBER(+E144),+E144,":")</f>
        <v>:</v>
      </c>
      <c r="F167" s="691" t="str">
        <f t="shared" si="33"/>
        <v>:</v>
      </c>
      <c r="G167" s="691" t="str">
        <f t="shared" si="33"/>
        <v>:</v>
      </c>
      <c r="H167" s="691" t="str">
        <f t="shared" si="33"/>
        <v>:</v>
      </c>
      <c r="I167" s="692" t="str">
        <f t="shared" si="33"/>
        <v>:</v>
      </c>
      <c r="J167" s="46"/>
      <c r="K167" s="39"/>
      <c r="L167" s="39"/>
      <c r="M167" s="39"/>
      <c r="N167" s="39"/>
      <c r="O167" s="39"/>
      <c r="P167" s="39"/>
    </row>
    <row r="168" spans="1:16" ht="13.5" thickTop="1">
      <c r="A168" s="46"/>
      <c r="B168" s="369" t="s">
        <v>211</v>
      </c>
      <c r="C168" s="370"/>
      <c r="D168" s="790" t="e">
        <f t="shared" ref="D168:I168" si="34">SUM(D157:D166)-D167</f>
        <v>#VALUE!</v>
      </c>
      <c r="E168" s="790" t="e">
        <f t="shared" si="34"/>
        <v>#VALUE!</v>
      </c>
      <c r="F168" s="790" t="e">
        <f t="shared" si="34"/>
        <v>#VALUE!</v>
      </c>
      <c r="G168" s="790" t="e">
        <f t="shared" si="34"/>
        <v>#VALUE!</v>
      </c>
      <c r="H168" s="790" t="e">
        <f t="shared" si="34"/>
        <v>#VALUE!</v>
      </c>
      <c r="I168" s="790" t="e">
        <f t="shared" si="34"/>
        <v>#VALUE!</v>
      </c>
      <c r="J168" s="46"/>
    </row>
    <row r="169" spans="1:16" ht="13.5" thickBot="1">
      <c r="A169" s="46"/>
      <c r="B169" s="165"/>
      <c r="C169" s="180"/>
      <c r="D169" s="712"/>
      <c r="E169" s="712"/>
      <c r="F169" s="712"/>
      <c r="G169" s="712"/>
      <c r="H169" s="728"/>
      <c r="I169" s="712"/>
      <c r="J169" s="46"/>
    </row>
    <row r="170" spans="1:16" ht="14.25" thickTop="1" thickBot="1">
      <c r="A170" s="46"/>
      <c r="B170" s="209" t="s">
        <v>129</v>
      </c>
      <c r="C170" s="205"/>
      <c r="D170" s="722">
        <f t="shared" ref="D170:I170" si="35">+D10</f>
        <v>2015</v>
      </c>
      <c r="E170" s="723">
        <f t="shared" si="35"/>
        <v>2016</v>
      </c>
      <c r="F170" s="723">
        <f t="shared" si="35"/>
        <v>2017</v>
      </c>
      <c r="G170" s="723">
        <f t="shared" si="35"/>
        <v>2018</v>
      </c>
      <c r="H170" s="723">
        <f t="shared" si="35"/>
        <v>2019</v>
      </c>
      <c r="I170" s="724">
        <f t="shared" si="35"/>
        <v>2020</v>
      </c>
      <c r="J170" s="46"/>
    </row>
    <row r="171" spans="1:16" ht="14.25" thickTop="1" thickBot="1">
      <c r="A171" s="46"/>
      <c r="B171" s="436" t="s">
        <v>130</v>
      </c>
      <c r="C171" s="208" t="s">
        <v>216</v>
      </c>
      <c r="D171" s="610"/>
      <c r="E171" s="796"/>
      <c r="F171" s="796"/>
      <c r="G171" s="796"/>
      <c r="H171" s="796"/>
      <c r="I171" s="797"/>
      <c r="J171" s="46"/>
    </row>
    <row r="172" spans="1:16">
      <c r="A172" s="46"/>
      <c r="B172" s="123" t="s">
        <v>131</v>
      </c>
      <c r="C172" s="194"/>
      <c r="D172" s="681"/>
      <c r="E172" s="682"/>
      <c r="F172" s="682"/>
      <c r="G172" s="682"/>
      <c r="H172" s="682"/>
      <c r="I172" s="683"/>
      <c r="J172" s="46"/>
    </row>
    <row r="173" spans="1:16">
      <c r="A173" s="46"/>
      <c r="B173" s="124" t="s">
        <v>132</v>
      </c>
      <c r="C173" s="125" t="s">
        <v>216</v>
      </c>
      <c r="D173" s="684" t="str">
        <f>IF(ISNUMBER(D113),+D171-C171+D113,":")</f>
        <v>:</v>
      </c>
      <c r="E173" s="684" t="str">
        <f>IF(ISNUMBER(E113),+E171-D171+E113,":")</f>
        <v>:</v>
      </c>
      <c r="F173" s="684" t="str">
        <f t="shared" ref="F173:I173" si="36">IF(ISNUMBER(F113),+F171-E171+F113,":")</f>
        <v>:</v>
      </c>
      <c r="G173" s="684" t="str">
        <f t="shared" si="36"/>
        <v>:</v>
      </c>
      <c r="H173" s="684" t="str">
        <f t="shared" si="36"/>
        <v>:</v>
      </c>
      <c r="I173" s="132" t="str">
        <f t="shared" si="36"/>
        <v>:</v>
      </c>
      <c r="J173" s="34"/>
    </row>
    <row r="174" spans="1:16">
      <c r="A174" s="46"/>
      <c r="B174" s="210" t="s">
        <v>133</v>
      </c>
      <c r="C174" s="126"/>
      <c r="D174" s="685"/>
      <c r="E174" s="686"/>
      <c r="F174" s="686"/>
      <c r="G174" s="686"/>
      <c r="H174" s="686"/>
      <c r="I174" s="687"/>
      <c r="J174" s="46"/>
    </row>
    <row r="175" spans="1:16">
      <c r="A175" s="46"/>
      <c r="B175" s="437" t="s">
        <v>134</v>
      </c>
      <c r="C175" s="126" t="s">
        <v>216</v>
      </c>
      <c r="D175" s="774"/>
      <c r="E175" s="775"/>
      <c r="F175" s="775"/>
      <c r="G175" s="775"/>
      <c r="H175" s="775"/>
      <c r="I175" s="776"/>
      <c r="J175" s="46"/>
    </row>
    <row r="176" spans="1:16">
      <c r="A176" s="46"/>
      <c r="B176" s="438" t="s">
        <v>135</v>
      </c>
      <c r="C176" s="126" t="s">
        <v>216</v>
      </c>
      <c r="D176" s="774"/>
      <c r="E176" s="775"/>
      <c r="F176" s="775"/>
      <c r="G176" s="775"/>
      <c r="H176" s="775"/>
      <c r="I176" s="776"/>
      <c r="J176" s="46"/>
    </row>
    <row r="177" spans="1:10">
      <c r="A177" s="46"/>
      <c r="B177" s="225" t="s">
        <v>133</v>
      </c>
      <c r="C177" s="126"/>
      <c r="D177" s="685"/>
      <c r="E177" s="686"/>
      <c r="F177" s="686"/>
      <c r="G177" s="686"/>
      <c r="H177" s="686"/>
      <c r="I177" s="687"/>
      <c r="J177" s="46"/>
    </row>
    <row r="178" spans="1:10">
      <c r="A178" s="46"/>
      <c r="B178" s="226" t="s">
        <v>136</v>
      </c>
      <c r="C178" s="126" t="s">
        <v>216</v>
      </c>
      <c r="D178" s="774"/>
      <c r="E178" s="775"/>
      <c r="F178" s="775"/>
      <c r="G178" s="775"/>
      <c r="H178" s="775"/>
      <c r="I178" s="776"/>
      <c r="J178" s="46"/>
    </row>
    <row r="179" spans="1:10">
      <c r="A179" s="46"/>
      <c r="B179" s="439" t="s">
        <v>137</v>
      </c>
      <c r="C179" s="126" t="s">
        <v>216</v>
      </c>
      <c r="D179" s="777"/>
      <c r="E179" s="778"/>
      <c r="F179" s="778"/>
      <c r="G179" s="778"/>
      <c r="H179" s="778"/>
      <c r="I179" s="779"/>
      <c r="J179" s="46"/>
    </row>
    <row r="180" spans="1:10">
      <c r="A180" s="46"/>
      <c r="B180" s="128" t="s">
        <v>138</v>
      </c>
      <c r="C180" s="191"/>
      <c r="D180" s="688"/>
      <c r="E180" s="689"/>
      <c r="F180" s="689"/>
      <c r="G180" s="689"/>
      <c r="H180" s="689"/>
      <c r="I180" s="690"/>
      <c r="J180" s="46"/>
    </row>
    <row r="181" spans="1:10" ht="13.5" thickBot="1">
      <c r="A181" s="46"/>
      <c r="B181" s="440" t="s">
        <v>139</v>
      </c>
      <c r="C181" s="133" t="s">
        <v>216</v>
      </c>
      <c r="D181" s="780"/>
      <c r="E181" s="781"/>
      <c r="F181" s="781"/>
      <c r="G181" s="781"/>
      <c r="H181" s="781"/>
      <c r="I181" s="782"/>
      <c r="J181" s="488"/>
    </row>
    <row r="182" spans="1:10" ht="13.5" thickTop="1">
      <c r="A182" s="46"/>
      <c r="B182" s="46"/>
      <c r="C182" s="195"/>
      <c r="D182" s="173"/>
      <c r="E182" s="173"/>
      <c r="F182" s="173"/>
      <c r="G182" s="173"/>
      <c r="H182" s="173"/>
      <c r="I182" s="173"/>
      <c r="J182" s="488"/>
    </row>
    <row r="183" spans="1:10">
      <c r="A183" s="46"/>
      <c r="B183" s="97" t="s">
        <v>363</v>
      </c>
      <c r="C183" s="195"/>
      <c r="D183" s="173"/>
      <c r="E183" s="173"/>
      <c r="F183" s="173"/>
      <c r="G183" s="173"/>
      <c r="H183" s="173"/>
      <c r="I183" s="173"/>
      <c r="J183" s="488"/>
    </row>
    <row r="184" spans="1:10">
      <c r="A184" s="46"/>
      <c r="B184" s="97" t="s">
        <v>364</v>
      </c>
      <c r="C184" s="195"/>
      <c r="D184" s="173"/>
      <c r="E184" s="173"/>
      <c r="F184" s="173"/>
      <c r="G184" s="173"/>
      <c r="H184" s="173"/>
      <c r="I184" s="173"/>
      <c r="J184" s="488"/>
    </row>
    <row r="185" spans="1:10">
      <c r="A185" s="46"/>
      <c r="B185" s="97" t="s">
        <v>365</v>
      </c>
      <c r="C185" s="195"/>
      <c r="D185" s="173"/>
      <c r="E185" s="173"/>
      <c r="F185" s="173"/>
      <c r="G185" s="173"/>
      <c r="H185" s="173"/>
      <c r="I185" s="173"/>
      <c r="J185" s="488"/>
    </row>
    <row r="186" spans="1:10">
      <c r="A186" s="46"/>
      <c r="B186" s="97" t="s">
        <v>366</v>
      </c>
      <c r="C186" s="195"/>
      <c r="D186" s="173"/>
      <c r="E186" s="173"/>
      <c r="F186" s="173"/>
      <c r="G186" s="173"/>
      <c r="H186" s="173"/>
      <c r="I186" s="173"/>
      <c r="J186" s="488"/>
    </row>
    <row r="187" spans="1:10">
      <c r="A187" s="46"/>
      <c r="B187" s="97" t="s">
        <v>367</v>
      </c>
      <c r="C187" s="195"/>
      <c r="D187" s="173"/>
      <c r="E187" s="173"/>
      <c r="F187" s="173"/>
      <c r="G187" s="173"/>
      <c r="H187" s="173"/>
      <c r="I187" s="173"/>
      <c r="J187" s="488"/>
    </row>
    <row r="188" spans="1:10" ht="13.5" thickBot="1">
      <c r="A188" s="488"/>
      <c r="B188" s="488"/>
      <c r="C188" s="508"/>
      <c r="D188" s="506"/>
      <c r="E188" s="506"/>
      <c r="F188" s="506"/>
      <c r="G188" s="506"/>
      <c r="H188" s="506"/>
      <c r="I188" s="506"/>
      <c r="J188" s="488"/>
    </row>
    <row r="189" spans="1:10" ht="14.25" thickTop="1" thickBot="1">
      <c r="A189" s="488"/>
      <c r="B189" s="550" t="s">
        <v>146</v>
      </c>
      <c r="C189" s="890"/>
      <c r="D189" s="891"/>
      <c r="E189" s="560">
        <f>+E10</f>
        <v>2016</v>
      </c>
      <c r="F189" s="551">
        <f>+F10</f>
        <v>2017</v>
      </c>
      <c r="G189" s="551">
        <f>+G10</f>
        <v>2018</v>
      </c>
      <c r="H189" s="551">
        <f>+H10</f>
        <v>2019</v>
      </c>
      <c r="I189" s="552">
        <f>+I10</f>
        <v>2020</v>
      </c>
      <c r="J189" s="488"/>
    </row>
    <row r="190" spans="1:10" ht="13.5" thickTop="1">
      <c r="A190" s="488"/>
      <c r="B190" s="103" t="s">
        <v>332</v>
      </c>
      <c r="C190" s="1033" t="s">
        <v>74</v>
      </c>
      <c r="D190" s="1034"/>
      <c r="E190" s="743"/>
      <c r="F190" s="744"/>
      <c r="G190" s="744"/>
      <c r="H190" s="744"/>
      <c r="I190" s="745"/>
      <c r="J190" s="488"/>
    </row>
    <row r="191" spans="1:10">
      <c r="A191" s="488"/>
      <c r="B191" s="252" t="s">
        <v>373</v>
      </c>
      <c r="C191" s="1027" t="s">
        <v>290</v>
      </c>
      <c r="D191" s="1028"/>
      <c r="E191" s="310"/>
      <c r="F191" s="311"/>
      <c r="G191" s="311"/>
      <c r="H191" s="311"/>
      <c r="I191" s="312"/>
      <c r="J191" s="488"/>
    </row>
    <row r="192" spans="1:10">
      <c r="A192" s="488"/>
      <c r="B192" s="510" t="s">
        <v>149</v>
      </c>
      <c r="C192" s="892"/>
      <c r="D192" s="893"/>
      <c r="E192" s="844"/>
      <c r="F192" s="844"/>
      <c r="G192" s="844"/>
      <c r="H192" s="844"/>
      <c r="I192" s="845"/>
      <c r="J192" s="488"/>
    </row>
    <row r="193" spans="1:10">
      <c r="A193" s="488"/>
      <c r="B193" s="509" t="s">
        <v>150</v>
      </c>
      <c r="C193" s="1035"/>
      <c r="D193" s="1036"/>
      <c r="E193" s="841"/>
      <c r="F193" s="842"/>
      <c r="G193" s="842"/>
      <c r="H193" s="842"/>
      <c r="I193" s="843"/>
      <c r="J193" s="488"/>
    </row>
    <row r="194" spans="1:10">
      <c r="A194" s="488"/>
      <c r="B194" s="106" t="s">
        <v>151</v>
      </c>
      <c r="C194" s="1025"/>
      <c r="D194" s="1026"/>
      <c r="E194" s="746"/>
      <c r="F194" s="747"/>
      <c r="G194" s="747"/>
      <c r="H194" s="747"/>
      <c r="I194" s="748"/>
      <c r="J194" s="488"/>
    </row>
    <row r="195" spans="1:10">
      <c r="A195" s="488"/>
      <c r="B195" s="255" t="s">
        <v>152</v>
      </c>
      <c r="C195" s="1027"/>
      <c r="D195" s="1028"/>
      <c r="E195" s="749"/>
      <c r="F195" s="750"/>
      <c r="G195" s="750"/>
      <c r="H195" s="750"/>
      <c r="I195" s="751"/>
      <c r="J195" s="488"/>
    </row>
    <row r="196" spans="1:10">
      <c r="A196" s="488"/>
      <c r="B196" s="254" t="s">
        <v>257</v>
      </c>
      <c r="C196" s="1029" t="s">
        <v>74</v>
      </c>
      <c r="D196" s="1030"/>
      <c r="E196" s="313"/>
      <c r="F196" s="314"/>
      <c r="G196" s="314"/>
      <c r="H196" s="314"/>
      <c r="I196" s="315"/>
      <c r="J196" s="488"/>
    </row>
    <row r="197" spans="1:10" ht="13.5" thickBot="1">
      <c r="A197" s="488"/>
      <c r="B197" s="251" t="s">
        <v>258</v>
      </c>
      <c r="C197" s="1031" t="s">
        <v>74</v>
      </c>
      <c r="D197" s="1032"/>
      <c r="E197" s="503"/>
      <c r="F197" s="504"/>
      <c r="G197" s="504"/>
      <c r="H197" s="504"/>
      <c r="I197" s="505"/>
      <c r="J197" s="488"/>
    </row>
    <row r="198" spans="1:10" ht="13.5" thickTop="1">
      <c r="A198" s="488"/>
      <c r="B198" s="488"/>
      <c r="C198" s="488"/>
      <c r="D198" s="488"/>
      <c r="E198" s="836"/>
      <c r="F198" s="836"/>
      <c r="G198" s="836"/>
      <c r="H198" s="836"/>
      <c r="I198" s="840"/>
      <c r="J198" s="488"/>
    </row>
    <row r="199" spans="1:10">
      <c r="A199" s="488"/>
      <c r="B199" s="507" t="s">
        <v>333</v>
      </c>
      <c r="C199" s="488"/>
      <c r="D199" s="488"/>
      <c r="E199" s="836"/>
      <c r="F199" s="836"/>
      <c r="G199" s="836"/>
      <c r="H199" s="836"/>
      <c r="I199" s="840"/>
      <c r="J199" s="488"/>
    </row>
    <row r="200" spans="1:10" ht="16.5" thickBot="1">
      <c r="A200" s="488"/>
      <c r="B200" s="89"/>
      <c r="C200" s="44"/>
      <c r="D200" s="44"/>
      <c r="E200" s="674"/>
      <c r="F200" s="674"/>
      <c r="G200" s="674"/>
      <c r="H200" s="673"/>
      <c r="I200" s="674"/>
      <c r="J200" s="488"/>
    </row>
    <row r="201" spans="1:10" ht="14.25" thickTop="1" thickBot="1">
      <c r="A201" s="488"/>
      <c r="B201" s="553" t="s">
        <v>140</v>
      </c>
      <c r="C201" s="554"/>
      <c r="D201" s="555"/>
      <c r="E201" s="855">
        <f>+E10</f>
        <v>2016</v>
      </c>
      <c r="F201" s="856">
        <f>+E201+1</f>
        <v>2017</v>
      </c>
      <c r="G201" s="856">
        <f t="shared" ref="G201:I201" si="37">+F201+1</f>
        <v>2018</v>
      </c>
      <c r="H201" s="856">
        <f t="shared" si="37"/>
        <v>2019</v>
      </c>
      <c r="I201" s="857">
        <f t="shared" si="37"/>
        <v>2020</v>
      </c>
      <c r="J201" s="488"/>
    </row>
    <row r="202" spans="1:10" s="512" customFormat="1" ht="13.5" thickTop="1">
      <c r="A202" s="518"/>
      <c r="B202" s="513" t="s">
        <v>375</v>
      </c>
      <c r="C202" s="524" t="s">
        <v>378</v>
      </c>
      <c r="D202" s="523"/>
      <c r="E202" s="846">
        <v>3.1</v>
      </c>
      <c r="F202" s="846">
        <v>3.4</v>
      </c>
      <c r="G202" s="846">
        <v>3.8</v>
      </c>
      <c r="H202" s="846">
        <v>4</v>
      </c>
      <c r="I202" s="847"/>
      <c r="J202" s="518"/>
    </row>
    <row r="203" spans="1:10" s="512" customFormat="1">
      <c r="A203" s="518"/>
      <c r="B203" s="516" t="s">
        <v>376</v>
      </c>
      <c r="C203" s="525" t="s">
        <v>377</v>
      </c>
      <c r="D203" s="517"/>
      <c r="E203" s="850"/>
      <c r="F203" s="851"/>
      <c r="G203" s="851"/>
      <c r="H203" s="851"/>
      <c r="I203" s="852"/>
      <c r="J203" s="518"/>
    </row>
    <row r="204" spans="1:10" s="512" customFormat="1" ht="13.5" thickBot="1">
      <c r="A204" s="518"/>
      <c r="B204" s="514" t="s">
        <v>379</v>
      </c>
      <c r="C204" s="526" t="s">
        <v>377</v>
      </c>
      <c r="D204" s="515"/>
      <c r="E204" s="848"/>
      <c r="F204" s="848"/>
      <c r="G204" s="848"/>
      <c r="H204" s="848"/>
      <c r="I204" s="849"/>
      <c r="J204" s="518"/>
    </row>
    <row r="205" spans="1:10" ht="16.5" thickTop="1">
      <c r="A205" s="488"/>
      <c r="B205" s="44"/>
      <c r="C205" s="95"/>
      <c r="D205" s="86"/>
      <c r="E205" s="679"/>
      <c r="F205" s="679"/>
      <c r="G205" s="679"/>
      <c r="H205" s="679"/>
      <c r="I205" s="679"/>
      <c r="J205" s="488"/>
    </row>
    <row r="206" spans="1:10" ht="16.5" thickBot="1">
      <c r="A206" s="488"/>
      <c r="B206" s="89"/>
      <c r="C206" s="46"/>
      <c r="D206" s="46"/>
      <c r="E206" s="675"/>
      <c r="F206" s="675"/>
      <c r="G206" s="675"/>
      <c r="H206" s="675"/>
      <c r="I206" s="732"/>
      <c r="J206" s="46"/>
    </row>
    <row r="207" spans="1:10" ht="14.25" thickTop="1" thickBot="1">
      <c r="A207" s="488"/>
      <c r="B207" s="556" t="s">
        <v>380</v>
      </c>
      <c r="C207" s="557">
        <v>2007</v>
      </c>
      <c r="D207" s="558">
        <v>2010</v>
      </c>
      <c r="E207" s="858">
        <v>2020</v>
      </c>
      <c r="F207" s="858">
        <v>2030</v>
      </c>
      <c r="G207" s="858">
        <v>2040</v>
      </c>
      <c r="H207" s="858">
        <v>2050</v>
      </c>
      <c r="I207" s="859">
        <v>2060</v>
      </c>
      <c r="J207" s="215"/>
    </row>
    <row r="208" spans="1:10" ht="13.5" thickTop="1">
      <c r="A208" s="488"/>
      <c r="B208" s="116" t="s">
        <v>154</v>
      </c>
      <c r="C208" s="752"/>
      <c r="D208" s="753"/>
      <c r="E208" s="753"/>
      <c r="F208" s="753"/>
      <c r="G208" s="753"/>
      <c r="H208" s="753"/>
      <c r="I208" s="754"/>
      <c r="J208" s="215"/>
    </row>
    <row r="209" spans="1:10">
      <c r="A209" s="488"/>
      <c r="B209" s="117" t="s">
        <v>66</v>
      </c>
      <c r="C209" s="755"/>
      <c r="D209" s="756"/>
      <c r="E209" s="756"/>
      <c r="F209" s="756"/>
      <c r="G209" s="756"/>
      <c r="H209" s="756"/>
      <c r="I209" s="757"/>
      <c r="J209" s="215"/>
    </row>
    <row r="210" spans="1:10">
      <c r="A210" s="488"/>
      <c r="B210" s="118" t="s">
        <v>155</v>
      </c>
      <c r="C210" s="758"/>
      <c r="D210" s="759"/>
      <c r="E210" s="759"/>
      <c r="F210" s="759"/>
      <c r="G210" s="759"/>
      <c r="H210" s="759"/>
      <c r="I210" s="760"/>
      <c r="J210" s="46"/>
    </row>
    <row r="211" spans="1:10">
      <c r="A211" s="488"/>
      <c r="B211" s="118" t="s">
        <v>156</v>
      </c>
      <c r="C211" s="761"/>
      <c r="D211" s="762"/>
      <c r="E211" s="762"/>
      <c r="F211" s="762"/>
      <c r="G211" s="762"/>
      <c r="H211" s="762"/>
      <c r="I211" s="763"/>
      <c r="J211" s="46"/>
    </row>
    <row r="212" spans="1:10">
      <c r="A212" s="488"/>
      <c r="B212" s="118" t="s">
        <v>157</v>
      </c>
      <c r="C212" s="758"/>
      <c r="D212" s="759"/>
      <c r="E212" s="759"/>
      <c r="F212" s="759"/>
      <c r="G212" s="759"/>
      <c r="H212" s="759"/>
      <c r="I212" s="760"/>
      <c r="J212" s="46"/>
    </row>
    <row r="213" spans="1:10">
      <c r="A213" s="488"/>
      <c r="B213" s="118" t="s">
        <v>158</v>
      </c>
      <c r="C213" s="758"/>
      <c r="D213" s="759"/>
      <c r="E213" s="759"/>
      <c r="F213" s="759"/>
      <c r="G213" s="759"/>
      <c r="H213" s="759"/>
      <c r="I213" s="760"/>
      <c r="J213" s="46"/>
    </row>
    <row r="214" spans="1:10">
      <c r="A214" s="488"/>
      <c r="B214" s="118" t="s">
        <v>159</v>
      </c>
      <c r="C214" s="758"/>
      <c r="D214" s="759"/>
      <c r="E214" s="759"/>
      <c r="F214" s="759"/>
      <c r="G214" s="759"/>
      <c r="H214" s="759"/>
      <c r="I214" s="760"/>
      <c r="J214" s="46"/>
    </row>
    <row r="215" spans="1:10">
      <c r="A215" s="488"/>
      <c r="B215" s="118" t="s">
        <v>160</v>
      </c>
      <c r="C215" s="758"/>
      <c r="D215" s="759"/>
      <c r="E215" s="759"/>
      <c r="F215" s="759"/>
      <c r="G215" s="759"/>
      <c r="H215" s="759"/>
      <c r="I215" s="760"/>
      <c r="J215" s="46"/>
    </row>
    <row r="216" spans="1:10">
      <c r="A216" s="488"/>
      <c r="B216" s="118" t="s">
        <v>161</v>
      </c>
      <c r="C216" s="761"/>
      <c r="D216" s="762"/>
      <c r="E216" s="762"/>
      <c r="F216" s="762"/>
      <c r="G216" s="762"/>
      <c r="H216" s="762"/>
      <c r="I216" s="763"/>
      <c r="J216" s="46"/>
    </row>
    <row r="217" spans="1:10">
      <c r="A217" s="488"/>
      <c r="B217" s="118" t="s">
        <v>162</v>
      </c>
      <c r="C217" s="758"/>
      <c r="D217" s="759"/>
      <c r="E217" s="759"/>
      <c r="F217" s="759"/>
      <c r="G217" s="759"/>
      <c r="H217" s="759"/>
      <c r="I217" s="760"/>
      <c r="J217" s="46"/>
    </row>
    <row r="218" spans="1:10">
      <c r="A218" s="488"/>
      <c r="B218" s="117" t="s">
        <v>163</v>
      </c>
      <c r="C218" s="761"/>
      <c r="D218" s="762"/>
      <c r="E218" s="762"/>
      <c r="F218" s="762"/>
      <c r="G218" s="762"/>
      <c r="H218" s="762"/>
      <c r="I218" s="763"/>
      <c r="J218" s="46"/>
    </row>
    <row r="219" spans="1:10">
      <c r="A219" s="488"/>
      <c r="B219" s="117" t="s">
        <v>164</v>
      </c>
      <c r="C219" s="758"/>
      <c r="D219" s="759"/>
      <c r="E219" s="759"/>
      <c r="F219" s="759"/>
      <c r="G219" s="759"/>
      <c r="H219" s="759"/>
      <c r="I219" s="760"/>
      <c r="J219" s="46"/>
    </row>
    <row r="220" spans="1:10">
      <c r="A220" s="488"/>
      <c r="B220" s="117" t="s">
        <v>165</v>
      </c>
      <c r="C220" s="761"/>
      <c r="D220" s="762"/>
      <c r="E220" s="762"/>
      <c r="F220" s="762"/>
      <c r="G220" s="762"/>
      <c r="H220" s="762"/>
      <c r="I220" s="763"/>
      <c r="J220" s="46"/>
    </row>
    <row r="221" spans="1:10">
      <c r="A221" s="488"/>
      <c r="B221" s="117" t="s">
        <v>166</v>
      </c>
      <c r="C221" s="761"/>
      <c r="D221" s="762"/>
      <c r="E221" s="762"/>
      <c r="F221" s="762"/>
      <c r="G221" s="762"/>
      <c r="H221" s="762"/>
      <c r="I221" s="763"/>
      <c r="J221" s="46"/>
    </row>
    <row r="222" spans="1:10">
      <c r="A222" s="488"/>
      <c r="B222" s="119" t="s">
        <v>167</v>
      </c>
      <c r="C222" s="761"/>
      <c r="D222" s="762"/>
      <c r="E222" s="762"/>
      <c r="F222" s="762"/>
      <c r="G222" s="762"/>
      <c r="H222" s="762"/>
      <c r="I222" s="763"/>
      <c r="J222" s="46"/>
    </row>
    <row r="223" spans="1:10" ht="25.5">
      <c r="A223" s="488"/>
      <c r="B223" s="120" t="s">
        <v>168</v>
      </c>
      <c r="C223" s="761"/>
      <c r="D223" s="762"/>
      <c r="E223" s="762"/>
      <c r="F223" s="762"/>
      <c r="G223" s="762"/>
      <c r="H223" s="762"/>
      <c r="I223" s="763"/>
      <c r="J223" s="46"/>
    </row>
    <row r="224" spans="1:10">
      <c r="A224" s="488"/>
      <c r="B224" s="117" t="s">
        <v>169</v>
      </c>
      <c r="C224" s="761"/>
      <c r="D224" s="762"/>
      <c r="E224" s="762"/>
      <c r="F224" s="762"/>
      <c r="G224" s="762"/>
      <c r="H224" s="762"/>
      <c r="I224" s="763"/>
      <c r="J224" s="46"/>
    </row>
    <row r="225" spans="1:13" ht="25.5">
      <c r="A225" s="488"/>
      <c r="B225" s="121" t="s">
        <v>170</v>
      </c>
      <c r="C225" s="764"/>
      <c r="D225" s="765"/>
      <c r="E225" s="765"/>
      <c r="F225" s="765"/>
      <c r="G225" s="765"/>
      <c r="H225" s="765"/>
      <c r="I225" s="766"/>
      <c r="J225" s="46"/>
    </row>
    <row r="226" spans="1:13">
      <c r="A226" s="488"/>
      <c r="B226" s="541" t="s">
        <v>171</v>
      </c>
      <c r="C226" s="853"/>
      <c r="D226" s="853"/>
      <c r="E226" s="853"/>
      <c r="F226" s="853"/>
      <c r="G226" s="853"/>
      <c r="H226" s="853"/>
      <c r="I226" s="854"/>
      <c r="J226" s="46"/>
    </row>
    <row r="227" spans="1:13">
      <c r="A227" s="488"/>
      <c r="B227" s="116" t="s">
        <v>172</v>
      </c>
      <c r="C227" s="767"/>
      <c r="D227" s="768"/>
      <c r="E227" s="768"/>
      <c r="F227" s="768"/>
      <c r="G227" s="768"/>
      <c r="H227" s="768"/>
      <c r="I227" s="769"/>
      <c r="J227" s="46"/>
    </row>
    <row r="228" spans="1:13">
      <c r="A228" s="488"/>
      <c r="B228" s="117" t="s">
        <v>173</v>
      </c>
      <c r="C228" s="761"/>
      <c r="D228" s="762"/>
      <c r="E228" s="762"/>
      <c r="F228" s="762"/>
      <c r="G228" s="762"/>
      <c r="H228" s="762"/>
      <c r="I228" s="763"/>
      <c r="J228" s="46"/>
    </row>
    <row r="229" spans="1:13">
      <c r="A229" s="488"/>
      <c r="B229" s="117" t="s">
        <v>174</v>
      </c>
      <c r="C229" s="761"/>
      <c r="D229" s="762"/>
      <c r="E229" s="762"/>
      <c r="F229" s="762"/>
      <c r="G229" s="762"/>
      <c r="H229" s="762"/>
      <c r="I229" s="763"/>
      <c r="J229" s="46"/>
    </row>
    <row r="230" spans="1:13">
      <c r="A230" s="488"/>
      <c r="B230" s="117" t="s">
        <v>175</v>
      </c>
      <c r="C230" s="761"/>
      <c r="D230" s="762"/>
      <c r="E230" s="762"/>
      <c r="F230" s="762"/>
      <c r="G230" s="762"/>
      <c r="H230" s="762"/>
      <c r="I230" s="763"/>
      <c r="J230" s="46"/>
    </row>
    <row r="231" spans="1:13">
      <c r="A231" s="488"/>
      <c r="B231" s="117" t="s">
        <v>176</v>
      </c>
      <c r="C231" s="761"/>
      <c r="D231" s="762"/>
      <c r="E231" s="762"/>
      <c r="F231" s="762"/>
      <c r="G231" s="762"/>
      <c r="H231" s="762"/>
      <c r="I231" s="763"/>
      <c r="J231" s="46"/>
    </row>
    <row r="232" spans="1:13">
      <c r="A232" s="488"/>
      <c r="B232" s="117" t="s">
        <v>177</v>
      </c>
      <c r="C232" s="761"/>
      <c r="D232" s="762"/>
      <c r="E232" s="762"/>
      <c r="F232" s="762"/>
      <c r="G232" s="762"/>
      <c r="H232" s="762"/>
      <c r="I232" s="763"/>
      <c r="J232" s="46"/>
    </row>
    <row r="233" spans="1:13" ht="13.5" thickBot="1">
      <c r="A233" s="488"/>
      <c r="B233" s="122" t="s">
        <v>178</v>
      </c>
      <c r="C233" s="770"/>
      <c r="D233" s="771"/>
      <c r="E233" s="771"/>
      <c r="F233" s="771"/>
      <c r="G233" s="771"/>
      <c r="H233" s="771"/>
      <c r="I233" s="772"/>
      <c r="J233" s="46"/>
    </row>
    <row r="234" spans="1:13" ht="13.5" thickTop="1">
      <c r="A234" s="488"/>
      <c r="B234" s="46"/>
      <c r="C234" s="46"/>
      <c r="D234" s="46"/>
      <c r="E234" s="675"/>
      <c r="F234" s="675"/>
      <c r="G234" s="675"/>
      <c r="H234" s="675"/>
      <c r="I234" s="675"/>
      <c r="J234" s="46"/>
    </row>
    <row r="235" spans="1:13" ht="13.5" thickBot="1">
      <c r="A235" s="488"/>
      <c r="B235" s="488"/>
      <c r="C235" s="508"/>
      <c r="D235" s="506"/>
      <c r="E235" s="840"/>
      <c r="F235" s="840"/>
      <c r="G235" s="840"/>
      <c r="H235" s="840"/>
      <c r="I235" s="840"/>
      <c r="J235" s="488"/>
    </row>
    <row r="236" spans="1:13" ht="14.25" thickTop="1" thickBot="1">
      <c r="A236" s="488"/>
      <c r="B236" s="665" t="s">
        <v>395</v>
      </c>
      <c r="C236" s="666"/>
      <c r="D236" s="667">
        <f>+C5-1</f>
        <v>2017</v>
      </c>
      <c r="E236" s="881">
        <f>+D236+1</f>
        <v>2018</v>
      </c>
      <c r="F236" s="840"/>
      <c r="G236" s="840"/>
      <c r="H236" s="840"/>
      <c r="I236" s="840"/>
      <c r="J236" s="488"/>
    </row>
    <row r="237" spans="1:13" ht="13.5" thickTop="1">
      <c r="A237" s="488"/>
      <c r="B237" s="124" t="s">
        <v>348</v>
      </c>
      <c r="C237" s="125" t="s">
        <v>216</v>
      </c>
      <c r="D237" s="774"/>
      <c r="E237" s="798" t="s">
        <v>349</v>
      </c>
      <c r="F237" s="840"/>
      <c r="G237" s="840"/>
      <c r="H237" s="840"/>
      <c r="I237" s="840"/>
      <c r="J237" s="488"/>
    </row>
    <row r="238" spans="1:13" ht="13.5" thickBot="1">
      <c r="A238" s="488"/>
      <c r="B238" s="455" t="s">
        <v>350</v>
      </c>
      <c r="C238" s="456" t="s">
        <v>216</v>
      </c>
      <c r="D238" s="799"/>
      <c r="E238" s="800" t="s">
        <v>349</v>
      </c>
      <c r="F238" s="840"/>
      <c r="G238" s="840"/>
      <c r="H238" s="840"/>
      <c r="I238" s="840"/>
      <c r="J238" s="488"/>
      <c r="K238" s="34"/>
      <c r="L238" s="34"/>
      <c r="M238" s="34"/>
    </row>
    <row r="239" spans="1:13" ht="13.5" thickTop="1">
      <c r="A239" s="488"/>
      <c r="B239" s="488"/>
      <c r="C239" s="508"/>
      <c r="D239" s="506"/>
      <c r="E239" s="840"/>
      <c r="F239" s="840"/>
      <c r="G239" s="840"/>
      <c r="H239" s="840"/>
      <c r="I239" s="840"/>
      <c r="J239" s="488"/>
      <c r="K239" s="34"/>
      <c r="L239" s="34"/>
      <c r="M239" s="34"/>
    </row>
    <row r="240" spans="1:13">
      <c r="A240" s="488"/>
      <c r="B240" s="506"/>
      <c r="C240" s="506"/>
      <c r="D240" s="488"/>
      <c r="E240" s="840"/>
      <c r="F240" s="840"/>
      <c r="G240" s="840"/>
      <c r="H240" s="840"/>
      <c r="I240" s="840"/>
      <c r="J240" s="488"/>
      <c r="K240" s="34"/>
      <c r="L240" s="34"/>
      <c r="M240" s="34"/>
    </row>
    <row r="241" spans="1:10" ht="13.5" thickBot="1">
      <c r="A241" s="488"/>
      <c r="B241" s="488"/>
      <c r="C241" s="508"/>
      <c r="D241" s="506"/>
      <c r="E241" s="836"/>
      <c r="F241" s="836"/>
      <c r="G241" s="836"/>
      <c r="H241" s="836"/>
      <c r="I241" s="836"/>
      <c r="J241" s="488"/>
    </row>
    <row r="242" spans="1:10" ht="17.25" thickTop="1" thickBot="1">
      <c r="A242" s="488"/>
      <c r="B242" s="559" t="s">
        <v>381</v>
      </c>
      <c r="C242" s="1039" t="s">
        <v>241</v>
      </c>
      <c r="D242" s="1040"/>
      <c r="E242" s="894">
        <f>+E10</f>
        <v>2016</v>
      </c>
      <c r="F242" s="860">
        <f t="shared" ref="F242:I242" si="38">+F10</f>
        <v>2017</v>
      </c>
      <c r="G242" s="860">
        <f t="shared" si="38"/>
        <v>2018</v>
      </c>
      <c r="H242" s="860">
        <f t="shared" si="38"/>
        <v>2019</v>
      </c>
      <c r="I242" s="861">
        <f t="shared" si="38"/>
        <v>2020</v>
      </c>
      <c r="J242" s="319"/>
    </row>
    <row r="243" spans="1:10" ht="16.5" thickTop="1">
      <c r="A243" s="488"/>
      <c r="B243" s="542" t="s">
        <v>242</v>
      </c>
      <c r="C243" s="1043" t="s">
        <v>240</v>
      </c>
      <c r="D243" s="1044"/>
      <c r="E243" s="983"/>
      <c r="F243" s="984"/>
      <c r="G243" s="984"/>
      <c r="H243" s="984"/>
      <c r="I243" s="985"/>
      <c r="J243" s="319"/>
    </row>
    <row r="244" spans="1:10" ht="15.75">
      <c r="A244" s="488"/>
      <c r="B244" s="542" t="s">
        <v>243</v>
      </c>
      <c r="C244" s="1041" t="s">
        <v>240</v>
      </c>
      <c r="D244" s="1042"/>
      <c r="E244" s="986"/>
      <c r="F244" s="987"/>
      <c r="G244" s="987"/>
      <c r="H244" s="987"/>
      <c r="I244" s="988"/>
      <c r="J244" s="319"/>
    </row>
    <row r="245" spans="1:10" ht="15.75">
      <c r="A245" s="488"/>
      <c r="B245" s="542" t="s">
        <v>244</v>
      </c>
      <c r="C245" s="1041" t="s">
        <v>240</v>
      </c>
      <c r="D245" s="1042"/>
      <c r="E245" s="986"/>
      <c r="F245" s="987"/>
      <c r="G245" s="987"/>
      <c r="H245" s="987"/>
      <c r="I245" s="988"/>
      <c r="J245" s="319"/>
    </row>
    <row r="246" spans="1:10" ht="15.75">
      <c r="A246" s="488"/>
      <c r="B246" s="542" t="s">
        <v>245</v>
      </c>
      <c r="C246" s="1041" t="s">
        <v>240</v>
      </c>
      <c r="D246" s="1042"/>
      <c r="E246" s="986"/>
      <c r="F246" s="987"/>
      <c r="G246" s="987"/>
      <c r="H246" s="987"/>
      <c r="I246" s="988"/>
      <c r="J246" s="319"/>
    </row>
    <row r="247" spans="1:10" ht="15.75">
      <c r="A247" s="488"/>
      <c r="B247" s="542" t="s">
        <v>246</v>
      </c>
      <c r="C247" s="1041" t="s">
        <v>240</v>
      </c>
      <c r="D247" s="1042"/>
      <c r="E247" s="546">
        <v>1.9555830000000001</v>
      </c>
      <c r="F247" s="546">
        <v>1.9555830000000001</v>
      </c>
      <c r="G247" s="546">
        <v>1.9555830000000001</v>
      </c>
      <c r="H247" s="546">
        <v>1.9555830000000001</v>
      </c>
      <c r="I247" s="547">
        <v>1.95583</v>
      </c>
      <c r="J247" s="319"/>
    </row>
    <row r="248" spans="1:10" ht="15.75">
      <c r="A248" s="488"/>
      <c r="B248" s="542" t="s">
        <v>247</v>
      </c>
      <c r="C248" s="1041" t="s">
        <v>240</v>
      </c>
      <c r="D248" s="1042"/>
      <c r="E248" s="546">
        <v>3.2</v>
      </c>
      <c r="F248" s="546">
        <v>3.7</v>
      </c>
      <c r="G248" s="546">
        <v>3.8</v>
      </c>
      <c r="H248" s="546">
        <v>3.8</v>
      </c>
      <c r="I248" s="547"/>
      <c r="J248" s="319"/>
    </row>
    <row r="249" spans="1:10" ht="15.75">
      <c r="A249" s="488"/>
      <c r="B249" s="542" t="s">
        <v>248</v>
      </c>
      <c r="C249" s="1041" t="s">
        <v>240</v>
      </c>
      <c r="D249" s="1042"/>
      <c r="E249" s="546">
        <v>1.9</v>
      </c>
      <c r="F249" s="546">
        <v>1.8</v>
      </c>
      <c r="G249" s="546">
        <v>1.8</v>
      </c>
      <c r="H249" s="546">
        <v>1.7</v>
      </c>
      <c r="I249" s="547"/>
      <c r="J249" s="319"/>
    </row>
    <row r="250" spans="1:10">
      <c r="A250" s="488"/>
      <c r="B250" s="542" t="s">
        <v>249</v>
      </c>
      <c r="C250" s="1041" t="s">
        <v>240</v>
      </c>
      <c r="D250" s="1042"/>
      <c r="E250" s="546" t="s">
        <v>411</v>
      </c>
      <c r="F250" s="546" t="s">
        <v>411</v>
      </c>
      <c r="G250" s="546" t="s">
        <v>411</v>
      </c>
      <c r="H250" s="546" t="s">
        <v>411</v>
      </c>
      <c r="I250" s="547"/>
    </row>
    <row r="251" spans="1:10">
      <c r="A251" s="488"/>
      <c r="B251" s="542" t="s">
        <v>250</v>
      </c>
      <c r="C251" s="1041" t="s">
        <v>240</v>
      </c>
      <c r="D251" s="1042"/>
      <c r="E251" s="546">
        <v>0.8</v>
      </c>
      <c r="F251" s="546">
        <v>3</v>
      </c>
      <c r="G251" s="546">
        <v>3.7</v>
      </c>
      <c r="H251" s="546" t="s">
        <v>411</v>
      </c>
      <c r="I251" s="547"/>
    </row>
    <row r="252" spans="1:10" ht="13.5" thickBot="1">
      <c r="A252" s="488"/>
      <c r="B252" s="543" t="s">
        <v>251</v>
      </c>
      <c r="C252" s="1037" t="s">
        <v>240</v>
      </c>
      <c r="D252" s="1038"/>
      <c r="E252" s="548">
        <v>44</v>
      </c>
      <c r="F252" s="548">
        <v>51.8</v>
      </c>
      <c r="G252" s="548">
        <v>52.6</v>
      </c>
      <c r="H252" s="548">
        <v>53.1</v>
      </c>
      <c r="I252" s="549"/>
    </row>
    <row r="253" spans="1:10" ht="15.75" thickTop="1">
      <c r="A253" s="488"/>
      <c r="B253" s="316"/>
      <c r="C253" s="328"/>
      <c r="D253" s="328"/>
      <c r="E253" s="773"/>
      <c r="F253" s="773"/>
      <c r="G253" s="773"/>
      <c r="H253" s="773"/>
      <c r="I253" s="773"/>
    </row>
    <row r="254" spans="1:10">
      <c r="B254" s="544" t="s">
        <v>252</v>
      </c>
      <c r="C254" s="329"/>
      <c r="D254" s="328"/>
      <c r="E254" s="328"/>
      <c r="F254" s="328"/>
      <c r="G254" s="328"/>
      <c r="H254" s="328"/>
      <c r="I254" s="328"/>
    </row>
    <row r="255" spans="1:10" ht="15">
      <c r="B255" s="316"/>
      <c r="C255" s="330"/>
      <c r="D255" s="316"/>
      <c r="E255" s="328"/>
      <c r="F255" s="328"/>
      <c r="G255" s="328"/>
      <c r="H255" s="328"/>
      <c r="I255" s="328"/>
    </row>
  </sheetData>
  <sheetProtection formatCells="0" formatColumns="0" formatRows="0" deleteColumns="0" deleteRows="0" sort="0" autoFilter="0" pivotTables="0"/>
  <mergeCells count="18">
    <mergeCell ref="C252:D252"/>
    <mergeCell ref="C242:D242"/>
    <mergeCell ref="C247:D247"/>
    <mergeCell ref="C248:D248"/>
    <mergeCell ref="C249:D249"/>
    <mergeCell ref="C250:D250"/>
    <mergeCell ref="C251:D251"/>
    <mergeCell ref="C243:D243"/>
    <mergeCell ref="C244:D244"/>
    <mergeCell ref="C245:D245"/>
    <mergeCell ref="C246:D246"/>
    <mergeCell ref="C194:D194"/>
    <mergeCell ref="C195:D195"/>
    <mergeCell ref="C196:D196"/>
    <mergeCell ref="C197:D197"/>
    <mergeCell ref="C190:D190"/>
    <mergeCell ref="C191:D191"/>
    <mergeCell ref="C193:D193"/>
  </mergeCells>
  <phoneticPr fontId="7" type="noConversion"/>
  <hyperlinks>
    <hyperlink ref="B134" location="data!B143" display="p.m.: Tax burden (D2+D5+D61+D91-D995) [5]"/>
    <hyperlink ref="B132" location="data!B142" display="15. Other (15 = 16-(12+13+14)) [4]"/>
    <hyperlink ref="B120" location="data!B139" display="7. Total expenditure[1]"/>
    <hyperlink ref="B123" location="data!B140" display="10. Primary balance[2]"/>
    <hyperlink ref="B124" location="data!B141" display="11. One-off and other temporary measures [3]"/>
    <hyperlink ref="B143" location="data!B144" display="22. Other (22 = 23-(17+18+19+20+21) [6]"/>
    <hyperlink ref="B144" location="data!B145" display="23. Total expenditures [7] "/>
    <hyperlink ref="B171" location="data!B175" display="1. Gross debt [1]"/>
    <hyperlink ref="B175" location="data!B176" display="- Differences between cash and accruals[4]"/>
    <hyperlink ref="B176" location="data!B177" display="- Net accumulation of financial assets[5]"/>
    <hyperlink ref="B179" location="data!B178" display="- Valuation effects and other[6]"/>
    <hyperlink ref="B181" location="data!B179" display="6. Liquid financial assets[8]"/>
  </hyperlinks>
  <pageMargins left="0.49" right="0.57999999999999996" top="0.78" bottom="0.86" header="0.5" footer="0.5"/>
  <pageSetup paperSize="9" scale="65" orientation="portrait" r:id="rId1"/>
  <headerFooter alignWithMargins="0">
    <oddFooter>&amp;L&amp;Z&amp;F &amp;A&amp;R&amp;P of &amp;N</oddFooter>
  </headerFooter>
  <rowBreaks count="1" manualBreakCount="1">
    <brk id="109" max="16383" man="1"/>
  </rowBreaks>
  <ignoredErrors>
    <ignoredError sqref="D50:I50" unlockedFormula="1"/>
  </ignoredError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indexed="46"/>
    <pageSetUpPr fitToPage="1"/>
  </sheetPr>
  <dimension ref="A1:L26"/>
  <sheetViews>
    <sheetView zoomScale="78" zoomScaleNormal="78" workbookViewId="0">
      <selection activeCell="N24" sqref="N24"/>
    </sheetView>
  </sheetViews>
  <sheetFormatPr defaultRowHeight="12.75"/>
  <cols>
    <col min="1" max="1" width="6.42578125" customWidth="1"/>
    <col min="2" max="2" width="34" customWidth="1"/>
    <col min="4" max="4" width="9.28515625" bestFit="1" customWidth="1"/>
    <col min="5" max="9" width="9.7109375" customWidth="1"/>
  </cols>
  <sheetData>
    <row r="1" spans="1:12" ht="15.95" customHeight="1">
      <c r="A1" s="46"/>
      <c r="B1" s="46"/>
      <c r="C1" s="46"/>
      <c r="D1" s="46"/>
      <c r="E1" s="46"/>
      <c r="F1" s="46"/>
      <c r="G1" s="46"/>
      <c r="H1" s="46"/>
      <c r="I1" s="46"/>
      <c r="J1" s="46"/>
    </row>
    <row r="2" spans="1:12" ht="15.95" customHeight="1">
      <c r="A2" s="46"/>
      <c r="B2" s="89" t="s">
        <v>25</v>
      </c>
      <c r="C2" s="46"/>
      <c r="D2" s="46"/>
      <c r="E2" s="46"/>
      <c r="F2" s="46"/>
      <c r="G2" s="46"/>
      <c r="H2" s="46"/>
      <c r="I2" s="46"/>
      <c r="J2" s="46"/>
    </row>
    <row r="3" spans="1:12" ht="15.95" customHeight="1" thickBot="1">
      <c r="A3" s="46"/>
      <c r="B3" s="89"/>
      <c r="C3" s="46"/>
      <c r="D3" s="46"/>
      <c r="E3" s="46"/>
      <c r="F3" s="46"/>
      <c r="G3" s="46"/>
      <c r="H3" s="46"/>
      <c r="I3" s="234" t="str">
        <f>+data!C4</f>
        <v>XY</v>
      </c>
      <c r="J3" s="46"/>
      <c r="K3" s="1"/>
    </row>
    <row r="4" spans="1:12" ht="15.95" customHeight="1" thickTop="1">
      <c r="A4" s="46"/>
      <c r="B4" s="1048" t="s">
        <v>26</v>
      </c>
      <c r="C4" s="1050" t="s">
        <v>1</v>
      </c>
      <c r="D4" s="265" t="s">
        <v>2</v>
      </c>
      <c r="E4" s="266" t="s">
        <v>2</v>
      </c>
      <c r="F4" s="266" t="s">
        <v>2</v>
      </c>
      <c r="G4" s="266" t="s">
        <v>2</v>
      </c>
      <c r="H4" s="266" t="s">
        <v>2</v>
      </c>
      <c r="I4" s="267" t="s">
        <v>2</v>
      </c>
      <c r="J4" s="46"/>
    </row>
    <row r="5" spans="1:12" ht="15.95" customHeight="1" thickBot="1">
      <c r="A5" s="46"/>
      <c r="B5" s="1049"/>
      <c r="C5" s="1051"/>
      <c r="D5" s="268">
        <f>+data!E10</f>
        <v>2016</v>
      </c>
      <c r="E5" s="73">
        <f>+data!E10</f>
        <v>2016</v>
      </c>
      <c r="F5" s="73">
        <f>+data!F10</f>
        <v>2017</v>
      </c>
      <c r="G5" s="73">
        <f>+data!G10</f>
        <v>2018</v>
      </c>
      <c r="H5" s="73">
        <f>+data!H10</f>
        <v>2019</v>
      </c>
      <c r="I5" s="74">
        <f>+data!I10</f>
        <v>2020</v>
      </c>
      <c r="J5" s="215"/>
      <c r="K5" s="216"/>
      <c r="L5" s="216"/>
    </row>
    <row r="6" spans="1:12" ht="27" thickTop="1" thickBot="1">
      <c r="A6" s="46"/>
      <c r="B6" s="269"/>
      <c r="C6" s="270"/>
      <c r="D6" s="271" t="s">
        <v>205</v>
      </c>
      <c r="E6" s="1052" t="s">
        <v>27</v>
      </c>
      <c r="F6" s="1053"/>
      <c r="G6" s="1053"/>
      <c r="H6" s="1053"/>
      <c r="I6" s="1054"/>
      <c r="J6" s="215"/>
      <c r="K6" s="216"/>
    </row>
    <row r="7" spans="1:12" ht="15.95" customHeight="1">
      <c r="A7" s="46"/>
      <c r="B7" s="64" t="s">
        <v>145</v>
      </c>
      <c r="C7" s="272" t="s">
        <v>28</v>
      </c>
      <c r="D7" s="278">
        <f>IF(data!E11&gt;0,+data!E11/data!E31,":")</f>
        <v>15.610121798620268</v>
      </c>
      <c r="E7" s="58">
        <f>IF(data!D11&gt;0,IF(data!$C$6=0,100*((data!E11/data!D11)-1),100*((data!E11/data!D21)-1)),":")</f>
        <v>2.9152001939212413</v>
      </c>
      <c r="F7" s="58">
        <f>IF(data!E11&gt;0,IF(data!$C$6=0,100*((data!F11/data!E11)-1),100*((data!F11/data!E21)-1)),":")</f>
        <v>3.3797516207369371</v>
      </c>
      <c r="G7" s="58">
        <f>IF(data!F11&gt;0,IF(data!$C$6=0,100*((data!G11/data!F11)-1),100*((data!G11/data!F21)-1)),":")</f>
        <v>3.3736111570544569</v>
      </c>
      <c r="H7" s="58">
        <f>IF(data!G11&gt;0,IF(data!$C$6=0,100*((data!H11/data!G11)-1),100*((data!H11/data!G21)-1)),":")</f>
        <v>3.8256882456975561</v>
      </c>
      <c r="I7" s="59">
        <f>IF(data!H11&gt;0,IF(data!$C$6=0,100*((data!I11/data!H11)-1),100*((data!I11/data!H21)-1)),":")</f>
        <v>3.8597149652003671</v>
      </c>
      <c r="J7" s="215"/>
      <c r="K7" s="216"/>
    </row>
    <row r="8" spans="1:12" ht="15.95" customHeight="1" thickBot="1">
      <c r="A8" s="46"/>
      <c r="B8" s="273" t="s">
        <v>305</v>
      </c>
      <c r="C8" s="274" t="s">
        <v>28</v>
      </c>
      <c r="D8" s="275">
        <f>IF(data!E21&gt;0,data!E21/data!E31,":")</f>
        <v>15.779635002727977</v>
      </c>
      <c r="E8" s="276">
        <f>IF(data!D21&gt;0,100*data!E21/data!D21-100,":")</f>
        <v>4.032775416031285</v>
      </c>
      <c r="F8" s="276">
        <f>IF(data!E21&gt;0,100*data!F21/data!E21-100,":")</f>
        <v>3.2676615166825655</v>
      </c>
      <c r="G8" s="276">
        <f>IF(data!F21&gt;0,100*data!G21/data!F21-100,":")</f>
        <v>4.692268129555643</v>
      </c>
      <c r="H8" s="276">
        <f>IF(data!G21&gt;0,100*data!H21/data!G21-100,":")</f>
        <v>5.3138267593296575</v>
      </c>
      <c r="I8" s="277">
        <f>IF(data!H21&gt;0,100*data!I21/data!H21-100,":")</f>
        <v>5.517870062945903</v>
      </c>
      <c r="J8" s="46"/>
    </row>
    <row r="9" spans="1:12" ht="15.95" customHeight="1" thickBot="1">
      <c r="A9" s="46"/>
      <c r="B9" s="1045" t="s">
        <v>29</v>
      </c>
      <c r="C9" s="1046"/>
      <c r="D9" s="1046"/>
      <c r="E9" s="1046"/>
      <c r="F9" s="1046"/>
      <c r="G9" s="1046"/>
      <c r="H9" s="1046"/>
      <c r="I9" s="1047"/>
      <c r="J9" s="46"/>
    </row>
    <row r="10" spans="1:12" ht="15.95" customHeight="1">
      <c r="A10" s="46"/>
      <c r="B10" s="64" t="s">
        <v>30</v>
      </c>
      <c r="C10" s="272" t="s">
        <v>31</v>
      </c>
      <c r="D10" s="278">
        <f>IF(data!E12&gt;0,data!E12/data!E$31,":")</f>
        <v>12.165266035400514</v>
      </c>
      <c r="E10" s="58">
        <f>IF(data!D12&gt;0,IF(data!$C$6=0,100*((data!E12/data!D12)-1),100*((data!E12/data!D22)-1)),":")</f>
        <v>1.7603395892050511</v>
      </c>
      <c r="F10" s="58">
        <f>IF(data!E12&gt;0,IF(data!$C$6=0,100*((data!F12/data!E12)-1),100*((data!F12/data!E22)-1)),":")</f>
        <v>1.9871006530572499</v>
      </c>
      <c r="G10" s="58">
        <f>IF(data!F12&gt;0,IF(data!$C$6=0,100*((data!G12/data!F12)-1),100*((data!G12/data!F22)-1)),":")</f>
        <v>2.3788381430953187</v>
      </c>
      <c r="H10" s="58">
        <f>IF(data!G12&gt;0,IF(data!$C$6=0,100*((data!H12/data!G12)-1),100*((data!H12/data!G22)-1)),":")</f>
        <v>2.4288403979989548</v>
      </c>
      <c r="I10" s="59">
        <f>IF(data!H12&gt;0,IF(data!$C$6=0,100*((data!I12/data!H12)-1),100*((data!I12/data!H22)-1)),":")</f>
        <v>2.5621215041723877</v>
      </c>
      <c r="J10" s="46"/>
    </row>
    <row r="11" spans="1:12" ht="15.95" customHeight="1">
      <c r="A11" s="46"/>
      <c r="B11" s="64" t="s">
        <v>32</v>
      </c>
      <c r="C11" s="272" t="s">
        <v>31</v>
      </c>
      <c r="D11" s="278">
        <f>IF(data!E13&gt;0,data!E13/data!E$31,":")</f>
        <v>3.2147803932382426</v>
      </c>
      <c r="E11" s="58">
        <f>IF(data!D13&gt;0,IF(data!$C$6=0,100*((data!E13/data!D13)-1),100*((data!E13/data!D23)-1)),":")</f>
        <v>6.3918422648145956E-2</v>
      </c>
      <c r="F11" s="58">
        <f>IF(data!E13&gt;0,IF(data!$C$6=0,100*((data!F13/data!E13)-1),100*((data!F13/data!E23)-1)),":")</f>
        <v>9.8522167487669066E-2</v>
      </c>
      <c r="G11" s="58">
        <f>IF(data!F13&gt;0,IF(data!$C$6=0,100*((data!G13/data!F13)-1),100*((data!G13/data!F23)-1)),":")</f>
        <v>0.7905138339920903</v>
      </c>
      <c r="H11" s="58">
        <f>IF(data!G13&gt;0,IF(data!$C$6=0,100*((data!H13/data!G13)-1),100*((data!H13/data!G23)-1)),":")</f>
        <v>0.49261083743843415</v>
      </c>
      <c r="I11" s="59">
        <f>IF(data!H13&gt;0,IF(data!$C$6=0,100*((data!I13/data!H13)-1),100*((data!I13/data!H23)-1)),":")</f>
        <v>0.49261083743841194</v>
      </c>
      <c r="J11" s="46"/>
    </row>
    <row r="12" spans="1:12" ht="15.95" customHeight="1">
      <c r="A12" s="46"/>
      <c r="B12" s="64" t="s">
        <v>33</v>
      </c>
      <c r="C12" s="272" t="s">
        <v>34</v>
      </c>
      <c r="D12" s="278">
        <f>IF(data!E14&gt;0,data!E14/data!E$31,":")</f>
        <v>2.6700850666254392</v>
      </c>
      <c r="E12" s="58">
        <f>IF(data!D14&gt;0,IF(data!$C$6=0,100*((data!E14/data!D14)-1),100*((data!E14/data!D24)-1)),":")</f>
        <v>2.4523247276694971</v>
      </c>
      <c r="F12" s="58">
        <f>IF(data!E14&gt;0,IF(data!$C$6=0,100*((data!F14/data!E14)-1),100*((data!F14/data!E24)-1)),":")</f>
        <v>6.1612804581387959</v>
      </c>
      <c r="G12" s="58">
        <f>IF(data!F14&gt;0,IF(data!$C$6=0,100*((data!G14/data!F14)-1),100*((data!G14/data!F24)-1)),":")</f>
        <v>10.557332872129056</v>
      </c>
      <c r="H12" s="58">
        <f>IF(data!G14&gt;0,IF(data!$C$6=0,100*((data!H14/data!G14)-1),100*((data!H14/data!G24)-1)),":")</f>
        <v>10.542971948616264</v>
      </c>
      <c r="I12" s="59">
        <f>IF(data!H14&gt;0,IF(data!$C$6=0,100*((data!I14/data!H14)-1),100*((data!I14/data!H24)-1)),":")</f>
        <v>9.8394263791666816</v>
      </c>
      <c r="J12" s="46"/>
    </row>
    <row r="13" spans="1:12" ht="24" customHeight="1">
      <c r="A13" s="46"/>
      <c r="B13" s="55" t="s">
        <v>35</v>
      </c>
      <c r="C13" s="272" t="s">
        <v>36</v>
      </c>
      <c r="D13" s="278">
        <f>IF(data!E16&lt;&gt;0,data!E16/data!E$31,":")</f>
        <v>0.35124692904919569</v>
      </c>
      <c r="E13" s="58">
        <f>IF(data!D16&gt;0,IF(data!$C$6=0,100*((data!E16/data!D16)-1),100*((data!E16/data!D26)-1)),":")</f>
        <v>191.50779939518338</v>
      </c>
      <c r="F13" s="58">
        <f>IF(data!E16&gt;0,IF(data!$C$6=0,100*((data!F16/data!E16)-1),100*((data!F16/data!E26)-1)),":")</f>
        <v>2.6392961876832821</v>
      </c>
      <c r="G13" s="970">
        <f>IF(data!F16&gt;0,IF(data!$C$6=0,100*((data!G16/data!F16)-1),100*((data!G16/data!F26)-1)),":")</f>
        <v>-21.798631476050858</v>
      </c>
      <c r="H13" s="58">
        <f>IF(data!G16&gt;0,IF(data!$C$6=0,100*((data!H16/data!G16)-1),100*((data!H16/data!G26)-1)),":")</f>
        <v>7.5268817204301008</v>
      </c>
      <c r="I13" s="59">
        <f>IF(data!H16&gt;0,IF(data!$C$6=0,100*((data!I16/data!H16)-1),100*((data!I16/data!H26)-1)),":")</f>
        <v>27.077223851417376</v>
      </c>
      <c r="J13" s="46"/>
    </row>
    <row r="14" spans="1:12" ht="15.95" customHeight="1">
      <c r="A14" s="46"/>
      <c r="B14" s="64" t="s">
        <v>37</v>
      </c>
      <c r="C14" s="272" t="s">
        <v>38</v>
      </c>
      <c r="D14" s="278">
        <f>IF(data!E17&gt;0,data!E17/data!E$31,":")</f>
        <v>5.5347666582683388</v>
      </c>
      <c r="E14" s="58">
        <f>IF(data!D17&gt;0,IF(data!$C$6=0,100*((data!E17/data!D17)-1),100*((data!E17/data!D27)-1)),":")</f>
        <v>9.5170469860307971</v>
      </c>
      <c r="F14" s="58">
        <f>IF(data!E17&gt;0,IF(data!$C$6=0,100*((data!F17/data!E17)-1),100*((data!F17/data!E27)-1)),":")</f>
        <v>9.061688376617294</v>
      </c>
      <c r="G14" s="58">
        <f>IF(data!F17&gt;0,IF(data!$C$6=0,100*((data!G17/data!F17)-1),100*((data!G17/data!F27)-1)),":")</f>
        <v>7.0641859027018361</v>
      </c>
      <c r="H14" s="58">
        <f>IF(data!G17&gt;0,IF(data!$C$6=0,100*((data!H17/data!G17)-1),100*((data!H17/data!G27)-1)),":")</f>
        <v>5.5362537402112055</v>
      </c>
      <c r="I14" s="59">
        <f>IF(data!H17&gt;0,IF(data!$C$6=0,100*((data!I17/data!H17)-1),100*((data!I17/data!H27)-1)),":")</f>
        <v>4.4690989424805094</v>
      </c>
      <c r="J14" s="46"/>
    </row>
    <row r="15" spans="1:12" ht="15.95" customHeight="1" thickBot="1">
      <c r="A15" s="46"/>
      <c r="B15" s="273" t="s">
        <v>39</v>
      </c>
      <c r="C15" s="274" t="s">
        <v>40</v>
      </c>
      <c r="D15" s="275">
        <f>IF(data!E18&gt;0,data!E18/data!E$31,":")</f>
        <v>8.3260232839614599</v>
      </c>
      <c r="E15" s="276">
        <f>IF(data!D18&gt;0,IF(data!$C$6=0,100*((data!E18/data!D18)-1),100*((data!E18/data!D28)-1)),":")</f>
        <v>7.0174318861546237</v>
      </c>
      <c r="F15" s="276">
        <f>IF(data!E18&gt;0,IF(data!$C$6=0,100*((data!F18/data!E18)-1),100*((data!F18/data!E28)-1)),":")</f>
        <v>4.685471469597613</v>
      </c>
      <c r="G15" s="276">
        <f>IF(data!F18&gt;0,IF(data!$C$6=0,100*((data!G18/data!F18)-1),100*((data!G18/data!F28)-1)),":")</f>
        <v>4.8242497135609907</v>
      </c>
      <c r="H15" s="276">
        <f>IF(data!G18&gt;0,IF(data!$C$6=0,100*((data!H18/data!G18)-1),100*((data!H18/data!G28)-1)),":")</f>
        <v>4.2879500136587589</v>
      </c>
      <c r="I15" s="277">
        <f>IF(data!H18&gt;0,IF(data!$C$6=0,100*((data!I18/data!H18)-1),100*((data!I18/data!H28)-1)),":")</f>
        <v>4.2383911763800297</v>
      </c>
      <c r="J15" s="46"/>
    </row>
    <row r="16" spans="1:12" ht="15.95" customHeight="1" thickBot="1">
      <c r="A16" s="46"/>
      <c r="B16" s="1045" t="s">
        <v>41</v>
      </c>
      <c r="C16" s="1046"/>
      <c r="D16" s="1046"/>
      <c r="E16" s="1046"/>
      <c r="F16" s="1046"/>
      <c r="G16" s="1046"/>
      <c r="H16" s="1046"/>
      <c r="I16" s="1047"/>
      <c r="J16" s="46"/>
    </row>
    <row r="17" spans="1:10" ht="15.95" customHeight="1">
      <c r="A17" s="46"/>
      <c r="B17" s="64" t="s">
        <v>42</v>
      </c>
      <c r="C17" s="272"/>
      <c r="D17" s="279">
        <f>IF(ISNUMBER(D10),+D10+D11+D12,":")</f>
        <v>18.050131495264196</v>
      </c>
      <c r="E17" s="58">
        <f>IF(data!E15&gt;0,IF(data!$C$6=0,100*(data!E15-data!D15)/data!D$11,100*(data!E15-data!D25)/data!D$21),":")</f>
        <v>1.822335062522157</v>
      </c>
      <c r="F17" s="58">
        <f>IF(data!F15&gt;0,IF(data!$C$6=0,100*(data!F15-data!E15)/data!E$11,100*(data!F15-data!E25)/data!E$21),":")</f>
        <v>2.5866801312713026</v>
      </c>
      <c r="G17" s="58">
        <f>IF(data!G15&gt;0,IF(data!$C$6=0,100*(data!G15-data!F15)/data!F$11,100*(data!G15-data!F25)/data!F$21),":")</f>
        <v>3.8139945402902158</v>
      </c>
      <c r="H17" s="58">
        <f>IF(data!H15&gt;0,IF(data!$C$6=0,100*(data!H15-data!G15)/data!G$11,100*(data!H15-data!G25)/data!G$21),":")</f>
        <v>3.8770032890185004</v>
      </c>
      <c r="I17" s="59">
        <f>IF(data!I15&gt;0,IF(data!$C$6=0,100*(data!I15-data!H15)/data!H$11,100*(data!I15-data!H25)/data!H$21),":")</f>
        <v>3.915707996759354</v>
      </c>
      <c r="J17" s="46"/>
    </row>
    <row r="18" spans="1:10" ht="30.75" customHeight="1">
      <c r="A18" s="46"/>
      <c r="B18" s="64" t="s">
        <v>43</v>
      </c>
      <c r="C18" s="272" t="s">
        <v>36</v>
      </c>
      <c r="D18" s="279">
        <f>+D13</f>
        <v>0.35124692904919569</v>
      </c>
      <c r="E18" s="58">
        <f>IF(data!E16&gt;0,IF(data!$C$6=0,100*(data!E16-data!D16)/data!D$11,100*(data!E16-data!D26)/data!D$21),":")</f>
        <v>1.5213251828411303</v>
      </c>
      <c r="F18" s="58">
        <f>IF(data!F16&gt;0,IF(data!$C$6=0,100*(data!F16-data!E16)/data!E$11,100*(data!F16-data!E26)/data!E$21),":")</f>
        <v>5.8103214811547829E-2</v>
      </c>
      <c r="G18" s="58">
        <f>IF(data!G16&gt;0,IF(data!$C$6=0,100*(data!G16-data!F16)/data!F$11,100*(data!G16-data!F26)/data!F$21),":")</f>
        <v>-0.48793977056394833</v>
      </c>
      <c r="H18" s="58">
        <f>IF(data!H16&gt;0,IF(data!$C$6=0,100*(data!H16-data!G16)/data!G$11,100*(data!H16-data!G26)/data!G$21),":")</f>
        <v>0.12874413627785311</v>
      </c>
      <c r="I18" s="59">
        <f>IF(data!I16&gt;0,IF(data!$C$6=0,100*(data!I16-data!H16)/data!H$11,100*(data!I16-data!H26)/data!H$21),":")</f>
        <v>0.48375313569716072</v>
      </c>
      <c r="J18" s="46"/>
    </row>
    <row r="19" spans="1:10" ht="15.95" customHeight="1" thickBot="1">
      <c r="A19" s="46"/>
      <c r="B19" s="65" t="s">
        <v>44</v>
      </c>
      <c r="C19" s="91" t="s">
        <v>45</v>
      </c>
      <c r="D19" s="280">
        <f>IF(ISNUMBER(D14),+D14-D15,":")</f>
        <v>-2.7912566256931211</v>
      </c>
      <c r="E19" s="68">
        <f>IF(data!E17&gt;0,IF(data!$C$6=0,100*(data!E19-data!D19)/data!D$11,100*(data!E19-data!D29)/data!D$21),":")</f>
        <v>-0.42846005144203647</v>
      </c>
      <c r="F19" s="68">
        <f>IF(data!F17&gt;0,IF(data!$C$6=0,100*(data!F19-data!E19)/data!E$11,100*(data!F19-data!E29)/data!E$21),":")</f>
        <v>0.73496827465409698</v>
      </c>
      <c r="G19" s="68">
        <f>IF(data!G17&gt;0,IF(data!$C$6=0,100*(data!G19-data!F19)/data!F$11,100*(data!G19-data!F29)/data!F$21),":")</f>
        <v>4.7556387328185838E-2</v>
      </c>
      <c r="H19" s="68">
        <f>IF(data!H17&gt;0,IF(data!$C$6=0,100*(data!H19-data!G19)/data!G$11,100*(data!H19-data!G29)/data!G$21),":")</f>
        <v>-0.18005917959881371</v>
      </c>
      <c r="I19" s="69">
        <f>IF(data!I17&gt;0,IF(data!$C$6=0,100*(data!I19-data!H19)/data!H$11,100*(data!I19-data!H29)/data!H$21),":")</f>
        <v>-0.53974616725615032</v>
      </c>
      <c r="J19" s="46"/>
    </row>
    <row r="20" spans="1:10" ht="15.95" customHeight="1" thickTop="1">
      <c r="A20" s="46"/>
      <c r="B20" s="46"/>
      <c r="C20" s="46"/>
      <c r="D20" s="46"/>
      <c r="E20" s="46"/>
      <c r="F20" s="46"/>
      <c r="G20" s="46"/>
      <c r="H20" s="46"/>
      <c r="I20" s="46"/>
      <c r="J20" s="46"/>
    </row>
    <row r="21" spans="1:10" ht="15.95" customHeight="1">
      <c r="A21" s="46"/>
      <c r="B21" s="46" t="s">
        <v>201</v>
      </c>
      <c r="C21" s="46"/>
      <c r="D21" s="281">
        <f t="shared" ref="D21:I21" si="0">+D17+D18+D19-D7</f>
        <v>0</v>
      </c>
      <c r="E21" s="281">
        <f t="shared" si="0"/>
        <v>9.7699626167013776E-15</v>
      </c>
      <c r="F21" s="281">
        <f t="shared" si="0"/>
        <v>1.021405182655144E-14</v>
      </c>
      <c r="G21" s="281">
        <f t="shared" si="0"/>
        <v>-3.5527136788005009E-15</v>
      </c>
      <c r="H21" s="281">
        <f t="shared" si="0"/>
        <v>-1.6431300764452317E-14</v>
      </c>
      <c r="I21" s="281">
        <f t="shared" si="0"/>
        <v>0</v>
      </c>
      <c r="J21" s="46"/>
    </row>
    <row r="22" spans="1:10">
      <c r="A22" s="46"/>
      <c r="B22" s="46"/>
      <c r="C22" s="46"/>
      <c r="D22" s="296"/>
      <c r="E22" s="296"/>
      <c r="F22" s="296"/>
      <c r="G22" s="296"/>
      <c r="H22" s="296"/>
      <c r="I22" s="296"/>
      <c r="J22" s="46"/>
    </row>
    <row r="23" spans="1:10">
      <c r="D23" s="2"/>
      <c r="E23" s="2"/>
      <c r="F23" s="2"/>
      <c r="G23" s="2"/>
      <c r="H23" s="2"/>
      <c r="I23" s="2"/>
    </row>
    <row r="24" spans="1:10">
      <c r="D24" s="2"/>
      <c r="E24" s="2"/>
      <c r="F24" s="2"/>
      <c r="G24" s="2"/>
      <c r="H24" s="2"/>
      <c r="I24" s="2"/>
    </row>
    <row r="25" spans="1:10">
      <c r="D25" s="2"/>
      <c r="E25" s="2"/>
      <c r="F25" s="2"/>
      <c r="G25" s="2"/>
      <c r="H25" s="2"/>
      <c r="I25" s="2"/>
    </row>
    <row r="26" spans="1:10">
      <c r="D26" s="2"/>
      <c r="E26" s="2"/>
      <c r="F26" s="2"/>
      <c r="G26" s="2"/>
      <c r="H26" s="2"/>
      <c r="I26" s="2"/>
    </row>
  </sheetData>
  <mergeCells count="5">
    <mergeCell ref="B16:I16"/>
    <mergeCell ref="B4:B5"/>
    <mergeCell ref="C4:C5"/>
    <mergeCell ref="B9:I9"/>
    <mergeCell ref="E6:I6"/>
  </mergeCells>
  <phoneticPr fontId="7" type="noConversion"/>
  <pageMargins left="0.75" right="0.75" top="1" bottom="1" header="0.5" footer="0.5"/>
  <pageSetup paperSize="9" orientation="landscape" r:id="rId1"/>
  <headerFooter alignWithMargins="0">
    <oddFooter>&amp;R&amp;F&amp;A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46"/>
    <pageSetUpPr fitToPage="1"/>
  </sheetPr>
  <dimension ref="A1:I19"/>
  <sheetViews>
    <sheetView workbookViewId="0">
      <selection activeCell="K16" sqref="K16"/>
    </sheetView>
  </sheetViews>
  <sheetFormatPr defaultColWidth="9.140625" defaultRowHeight="12.75"/>
  <cols>
    <col min="1" max="1" width="3.85546875" style="3" customWidth="1"/>
    <col min="2" max="2" width="34" style="3" customWidth="1"/>
    <col min="3" max="16384" width="9.140625" style="3"/>
  </cols>
  <sheetData>
    <row r="1" spans="1:9" ht="15.95" customHeight="1"/>
    <row r="2" spans="1:9" ht="15.95" customHeight="1">
      <c r="A2" s="88"/>
      <c r="B2" s="42" t="s">
        <v>46</v>
      </c>
      <c r="C2" s="88"/>
      <c r="D2" s="88"/>
      <c r="E2" s="88"/>
      <c r="F2" s="88"/>
      <c r="G2" s="88"/>
      <c r="H2" s="88"/>
      <c r="I2" s="88"/>
    </row>
    <row r="3" spans="1:9" ht="15.95" customHeight="1" thickBot="1">
      <c r="A3" s="88"/>
      <c r="B3" s="92"/>
      <c r="C3" s="88"/>
      <c r="D3" s="88"/>
      <c r="E3" s="88"/>
      <c r="F3" s="88"/>
      <c r="G3" s="88"/>
      <c r="H3" s="234" t="str">
        <f>+data!$C$4</f>
        <v>XY</v>
      </c>
      <c r="I3" s="88"/>
    </row>
    <row r="4" spans="1:9" ht="15.95" customHeight="1" thickTop="1">
      <c r="A4" s="88"/>
      <c r="B4" s="1055" t="s">
        <v>47</v>
      </c>
      <c r="C4" s="282" t="s">
        <v>1</v>
      </c>
      <c r="D4" s="283" t="s">
        <v>2</v>
      </c>
      <c r="E4" s="283" t="s">
        <v>2</v>
      </c>
      <c r="F4" s="283" t="s">
        <v>2</v>
      </c>
      <c r="G4" s="283" t="s">
        <v>2</v>
      </c>
      <c r="H4" s="284" t="s">
        <v>2</v>
      </c>
      <c r="I4" s="88"/>
    </row>
    <row r="5" spans="1:9" ht="15.95" customHeight="1" thickBot="1">
      <c r="A5" s="88"/>
      <c r="B5" s="1056"/>
      <c r="C5" s="285"/>
      <c r="D5" s="286">
        <f>+'Tab1a-GDP'!E5</f>
        <v>2016</v>
      </c>
      <c r="E5" s="286">
        <f>+'Tab1a-GDP'!F5</f>
        <v>2017</v>
      </c>
      <c r="F5" s="286">
        <f>+'Tab1a-GDP'!G5</f>
        <v>2018</v>
      </c>
      <c r="G5" s="286">
        <f>+'Tab1a-GDP'!H5</f>
        <v>2019</v>
      </c>
      <c r="H5" s="287">
        <f>+'Tab1a-GDP'!I5</f>
        <v>2020</v>
      </c>
      <c r="I5" s="88"/>
    </row>
    <row r="6" spans="1:9" ht="15.95" customHeight="1">
      <c r="A6" s="88"/>
      <c r="B6" s="263" t="s">
        <v>48</v>
      </c>
      <c r="C6" s="288"/>
      <c r="D6" s="289">
        <f>IF(ISNUMBER(data!E34),IF(data!$C$6=0,100*((data!E34/data!D34)-1),data!E34-100),":")</f>
        <v>1.085918523215426</v>
      </c>
      <c r="E6" s="289">
        <f>IF(ISNUMBER(data!F34),IF(data!$C$6=0,100*((data!F34/data!E34)-1),data!F34-100),":")</f>
        <v>-0.10842558847075168</v>
      </c>
      <c r="F6" s="289">
        <f>IF(ISNUMBER(data!G34),IF(data!$C$6=0,100*((data!G34/data!F34)-1),data!G34-100),":")</f>
        <v>1.2756224318194427</v>
      </c>
      <c r="G6" s="289">
        <f>IF(ISNUMBER(data!H34),IF(data!$C$6=0,100*((data!H34/data!G34)-1),data!H34-100),":")</f>
        <v>1.4333047425705558</v>
      </c>
      <c r="H6" s="290">
        <f>IF(ISNUMBER(data!I34),IF(data!$C$6=0,100*((data!I34/data!H34)-1),data!I34-100),":")</f>
        <v>1.5965334569819731</v>
      </c>
      <c r="I6" s="88"/>
    </row>
    <row r="7" spans="1:9" ht="15.95" customHeight="1">
      <c r="A7" s="88"/>
      <c r="B7" s="263" t="s">
        <v>49</v>
      </c>
      <c r="C7" s="288"/>
      <c r="D7" s="289">
        <f>IF(ISNUMBER(data!E35),IF(data!$C$6=0,100*((data!E35/data!D35)-1),data!E35-100),":")</f>
        <v>-7.1734195172496129E-2</v>
      </c>
      <c r="E7" s="289">
        <f>IF(ISNUMBER(data!F35),IF(data!$C$6=0,100*((data!F35/data!E35)-1),data!F35-100),":")</f>
        <v>0.89703214827589761</v>
      </c>
      <c r="F7" s="289">
        <f>IF(ISNUMBER(data!G35),IF(data!$C$6=0,100*((data!G35/data!F35)-1),data!G35-100),":")</f>
        <v>1.2343003191101189</v>
      </c>
      <c r="G7" s="289">
        <f>IF(ISNUMBER(data!H35),IF(data!$C$6=0,100*((data!H35/data!G35)-1),data!H35-100),":")</f>
        <v>1.3857531934853284</v>
      </c>
      <c r="H7" s="290">
        <f>IF(ISNUMBER(data!I35),IF(data!$C$6=0,100*((data!I35/data!H35)-1),data!I35-100),":")</f>
        <v>1.3985118917941435</v>
      </c>
      <c r="I7" s="88"/>
    </row>
    <row r="8" spans="1:9" ht="15.95" customHeight="1">
      <c r="A8" s="88"/>
      <c r="B8" s="263" t="s">
        <v>50</v>
      </c>
      <c r="C8" s="87"/>
      <c r="D8" s="289" t="str">
        <f>IF(ISNUMBER(data!E36),100*((data!E36/data!D36)-1),":")</f>
        <v>:</v>
      </c>
      <c r="E8" s="289" t="str">
        <f>IF(ISNUMBER(data!F36),100*((data!F36/data!E36)-1),":")</f>
        <v>:</v>
      </c>
      <c r="F8" s="289" t="str">
        <f>IF(ISNUMBER(data!G36),100*((data!G36/data!F36)-1),":")</f>
        <v>:</v>
      </c>
      <c r="G8" s="289" t="str">
        <f>IF(ISNUMBER(data!H36),100*((data!H36/data!G36)-1),":")</f>
        <v>:</v>
      </c>
      <c r="H8" s="290" t="str">
        <f>IF(ISNUMBER(data!I36),100*((data!I36/data!H36)-1),":")</f>
        <v>:</v>
      </c>
      <c r="I8" s="88"/>
    </row>
    <row r="9" spans="1:9" ht="15.95" customHeight="1">
      <c r="A9" s="88"/>
      <c r="B9" s="263" t="s">
        <v>51</v>
      </c>
      <c r="C9" s="87"/>
      <c r="D9" s="289">
        <f>IF(ISNUMBER(data!E37),100*((data!E37/data!D37)-1),":")</f>
        <v>-1.0999999999999899</v>
      </c>
      <c r="E9" s="289">
        <f>IF(ISNUMBER(data!F37),100*((data!F37/data!E37)-1),":")</f>
        <v>1.1122345803842304</v>
      </c>
      <c r="F9" s="289">
        <f>IF(ISNUMBER(data!G37),100*((data!G37/data!F37)-1),":")</f>
        <v>1.2000000000000011</v>
      </c>
      <c r="G9" s="289">
        <f>IF(ISNUMBER(data!H37),100*((data!H37/data!G37)-1),":")</f>
        <v>1.383399209486158</v>
      </c>
      <c r="H9" s="290">
        <f>IF(ISNUMBER(data!I37),100*((data!I37/data!H37)-1),":")</f>
        <v>1.4619883040935644</v>
      </c>
      <c r="I9" s="88"/>
    </row>
    <row r="10" spans="1:9" ht="15.95" customHeight="1">
      <c r="A10" s="88"/>
      <c r="B10" s="263" t="s">
        <v>52</v>
      </c>
      <c r="C10" s="87"/>
      <c r="D10" s="289">
        <f>IF(ISNUMBER(data!E38),IF(data!$C$6=0,100*((data!E38/data!D38)-1),data!E38-100),":")</f>
        <v>-0.34085346445094444</v>
      </c>
      <c r="E10" s="289">
        <f>IF(ISNUMBER(data!F38),IF(data!$C$6=0,100*((data!F38/data!E38)-1),data!F38-100),":")</f>
        <v>1.5000000000000142</v>
      </c>
      <c r="F10" s="289">
        <f>IF(ISNUMBER(data!G38),IF(data!$C$6=0,100*((data!G38/data!F38)-1),data!G38-100),":")</f>
        <v>1.2000000000000028</v>
      </c>
      <c r="G10" s="289">
        <f>IF(ISNUMBER(data!H38),IF(data!$C$6=0,100*((data!H38/data!G38)-1),data!H38-100),":")</f>
        <v>1.4999999999999858</v>
      </c>
      <c r="H10" s="290">
        <f>IF(ISNUMBER(data!I38),IF(data!$C$6=0,100*((data!I38/data!H38)-1),data!I38-100),":")</f>
        <v>1.5</v>
      </c>
      <c r="I10" s="88"/>
    </row>
    <row r="11" spans="1:9" ht="15.95" customHeight="1">
      <c r="A11" s="88"/>
      <c r="B11" s="263" t="s">
        <v>53</v>
      </c>
      <c r="C11" s="87"/>
      <c r="D11" s="289">
        <f>IF(ISNUMBER(data!E39),IF(data!$C$6=0,100*((data!E39/data!D39)-1),data!E39-100),":")</f>
        <v>-0.64548402479290701</v>
      </c>
      <c r="E11" s="289">
        <f>IF(ISNUMBER(data!F39),IF(data!$C$6=0,100*((data!F39/data!E39)-1),data!F39-100),":")</f>
        <v>0.29123233860791231</v>
      </c>
      <c r="F11" s="289">
        <f>IF(ISNUMBER(data!G39),IF(data!$C$6=0,100*((data!G39/data!F39)-1),data!G39-100),":")</f>
        <v>0.28348254820696184</v>
      </c>
      <c r="G11" s="289">
        <f>IF(ISNUMBER(data!H39),IF(data!$C$6=0,100*((data!H39/data!G39)-1),data!H39-100),":")</f>
        <v>0.36884007611479319</v>
      </c>
      <c r="H11" s="290">
        <f>IF(ISNUMBER(data!I39),IF(data!$C$6=0,100*((data!I39/data!H39)-1),data!I39-100),":")</f>
        <v>0.40726096727679817</v>
      </c>
      <c r="I11" s="88"/>
    </row>
    <row r="12" spans="1:9" ht="15.95" customHeight="1">
      <c r="A12" s="88"/>
      <c r="B12" s="263" t="s">
        <v>54</v>
      </c>
      <c r="C12" s="87"/>
      <c r="D12" s="289">
        <f>IF(ISNUMBER(data!E40),IF(data!$C$6=0,100*((data!E40/data!D40)-1),data!E40-100),":")</f>
        <v>-2.1914207834321928</v>
      </c>
      <c r="E12" s="289">
        <f>IF(ISNUMBER(data!F40),IF(data!$C$6=0,100*((data!F40/data!E40)-1),data!F40-100),":")</f>
        <v>2.8360407522565083</v>
      </c>
      <c r="F12" s="289">
        <f>IF(ISNUMBER(data!G40),IF(data!$C$6=0,100*((data!G40/data!F40)-1),data!G40-100),":")</f>
        <v>2.1067243591145086</v>
      </c>
      <c r="G12" s="289">
        <f>IF(ISNUMBER(data!H40),IF(data!$C$6=0,100*((data!H40/data!G40)-1),data!H40-100),":")</f>
        <v>2.6935327584868389</v>
      </c>
      <c r="H12" s="290">
        <f>IF(ISNUMBER(data!I40),IF(data!$C$6=0,100*((data!I40/data!H40)-1),data!I40-100),":")</f>
        <v>3.2528254183688716</v>
      </c>
      <c r="I12" s="88"/>
    </row>
    <row r="13" spans="1:9" ht="15.95" customHeight="1" thickBot="1">
      <c r="A13" s="88"/>
      <c r="B13" s="291" t="s">
        <v>55</v>
      </c>
      <c r="C13" s="292"/>
      <c r="D13" s="293">
        <f>IF(ISNUMBER(data!E41),IF(data!$C$6=0,100*((data!E41/data!D41)-1),data!E41-100),":")</f>
        <v>-3.9825271719767272</v>
      </c>
      <c r="E13" s="293">
        <f>IF(ISNUMBER(data!F41),IF(data!$C$6=0,100*((data!F41/data!E41)-1),data!F41-100),":")</f>
        <v>4.3117431123456385</v>
      </c>
      <c r="F13" s="293">
        <f>IF(ISNUMBER(data!G41),IF(data!$C$6=0,100*((data!G41/data!F41)-1),data!G41-100),":")</f>
        <v>1.4744205496369176</v>
      </c>
      <c r="G13" s="293">
        <f>IF(ISNUMBER(data!H41),IF(data!$C$6=0,100*((data!H41/data!G41)-1),data!H41-100),":")</f>
        <v>1.9502070659238626</v>
      </c>
      <c r="H13" s="294">
        <f>IF(ISNUMBER(data!I41),IF(data!$C$6=0,100*((data!I41/data!H41)-1),data!I41-100),":")</f>
        <v>2.0952212937742445</v>
      </c>
      <c r="I13" s="88"/>
    </row>
    <row r="14" spans="1:9" ht="15.95" customHeight="1" thickTop="1">
      <c r="A14" s="88"/>
      <c r="B14" s="1016" t="s">
        <v>427</v>
      </c>
      <c r="C14" s="1016"/>
      <c r="D14" s="1016"/>
      <c r="E14" s="88"/>
      <c r="F14" s="88"/>
      <c r="G14" s="88"/>
      <c r="H14" s="88"/>
      <c r="I14" s="88"/>
    </row>
    <row r="19" spans="4:8">
      <c r="D19" s="672"/>
      <c r="E19" s="672"/>
      <c r="F19" s="672"/>
      <c r="G19" s="672"/>
      <c r="H19" s="672"/>
    </row>
  </sheetData>
  <mergeCells count="1">
    <mergeCell ref="B4:B5"/>
  </mergeCells>
  <phoneticPr fontId="7" type="noConversion"/>
  <pageMargins left="0.75" right="0.75" top="1" bottom="1" header="0.5" footer="0.5"/>
  <pageSetup paperSize="9" orientation="landscape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46"/>
    <pageSetUpPr fitToPage="1"/>
  </sheetPr>
  <dimension ref="A1:K42"/>
  <sheetViews>
    <sheetView zoomScale="95" zoomScaleNormal="95" workbookViewId="0">
      <selection activeCell="B24" sqref="B24"/>
    </sheetView>
  </sheetViews>
  <sheetFormatPr defaultColWidth="9.140625" defaultRowHeight="12.75"/>
  <cols>
    <col min="1" max="1" width="4" style="3" customWidth="1"/>
    <col min="2" max="2" width="39.140625" style="3" customWidth="1"/>
    <col min="3" max="16384" width="9.140625" style="3"/>
  </cols>
  <sheetData>
    <row r="1" spans="1:11">
      <c r="A1" s="88"/>
      <c r="B1" s="88"/>
      <c r="C1" s="88"/>
      <c r="D1" s="88"/>
      <c r="E1" s="88"/>
      <c r="F1" s="88"/>
      <c r="G1" s="88"/>
      <c r="H1" s="88"/>
      <c r="I1" s="88"/>
      <c r="J1" s="88"/>
    </row>
    <row r="2" spans="1:11" ht="15.75">
      <c r="A2" s="88"/>
      <c r="B2" s="295" t="s">
        <v>56</v>
      </c>
      <c r="C2" s="88"/>
      <c r="D2" s="88"/>
      <c r="E2" s="88"/>
      <c r="F2" s="88"/>
      <c r="G2" s="88"/>
      <c r="H2" s="88"/>
      <c r="I2" s="88"/>
      <c r="J2" s="88"/>
    </row>
    <row r="3" spans="1:11" ht="23.25" customHeight="1" thickBot="1">
      <c r="A3" s="88"/>
      <c r="B3" s="295"/>
      <c r="C3" s="238"/>
      <c r="D3" s="238"/>
      <c r="E3" s="238"/>
      <c r="F3" s="238"/>
      <c r="G3" s="238"/>
      <c r="H3" s="238"/>
      <c r="I3" s="234" t="str">
        <f>+data!$C$4</f>
        <v>XY</v>
      </c>
      <c r="J3" s="45"/>
    </row>
    <row r="4" spans="1:11" s="6" customFormat="1" ht="16.5" thickTop="1">
      <c r="A4" s="43"/>
      <c r="B4" s="1057"/>
      <c r="C4" s="239" t="s">
        <v>57</v>
      </c>
      <c r="D4" s="239" t="s">
        <v>2</v>
      </c>
      <c r="E4" s="240" t="s">
        <v>2</v>
      </c>
      <c r="F4" s="240" t="s">
        <v>2</v>
      </c>
      <c r="G4" s="240" t="s">
        <v>2</v>
      </c>
      <c r="H4" s="240" t="s">
        <v>2</v>
      </c>
      <c r="I4" s="241" t="s">
        <v>2</v>
      </c>
      <c r="J4" s="44"/>
    </row>
    <row r="5" spans="1:11" s="6" customFormat="1" ht="15.75">
      <c r="A5" s="43"/>
      <c r="B5" s="1058"/>
      <c r="C5" s="497" t="s">
        <v>58</v>
      </c>
      <c r="D5" s="256">
        <f>+'Tab1a-GDP'!D5</f>
        <v>2016</v>
      </c>
      <c r="E5" s="258">
        <f>+'Tab1a-GDP'!E5</f>
        <v>2016</v>
      </c>
      <c r="F5" s="258">
        <f>+'Tab1a-GDP'!F5</f>
        <v>2017</v>
      </c>
      <c r="G5" s="258">
        <f>+'Tab1a-GDP'!G5</f>
        <v>2018</v>
      </c>
      <c r="H5" s="258">
        <f>+'Tab1a-GDP'!H5</f>
        <v>2019</v>
      </c>
      <c r="I5" s="259">
        <f>+'Tab1a-GDP'!I5</f>
        <v>2020</v>
      </c>
      <c r="J5" s="44"/>
    </row>
    <row r="6" spans="1:11" s="6" customFormat="1" ht="19.5" customHeight="1" thickBot="1">
      <c r="A6" s="43"/>
      <c r="B6" s="242"/>
      <c r="C6" s="257"/>
      <c r="D6" s="257" t="s">
        <v>59</v>
      </c>
      <c r="E6" s="1059" t="s">
        <v>207</v>
      </c>
      <c r="F6" s="1059"/>
      <c r="G6" s="1059"/>
      <c r="H6" s="1059"/>
      <c r="I6" s="1060"/>
      <c r="J6" s="44"/>
    </row>
    <row r="7" spans="1:11" s="6" customFormat="1" ht="19.5" customHeight="1">
      <c r="A7" s="43"/>
      <c r="B7" s="357" t="s">
        <v>179</v>
      </c>
      <c r="C7" s="243"/>
      <c r="D7" s="500"/>
      <c r="E7" s="920" t="str">
        <f>IF(ISNUMBER(data!E43),+data!E43,":")</f>
        <v>:</v>
      </c>
      <c r="F7" s="921" t="str">
        <f>IF(ISNUMBER(data!F43),+data!F43,":")</f>
        <v>:</v>
      </c>
      <c r="G7" s="921" t="str">
        <f>IF(ISNUMBER(data!G43),+data!G43,":")</f>
        <v>:</v>
      </c>
      <c r="H7" s="921" t="str">
        <f>IF(ISNUMBER(data!H43),+data!H43,":")</f>
        <v>:</v>
      </c>
      <c r="I7" s="922" t="str">
        <f>IF(ISNUMBER(data!I43),+data!I43,":")</f>
        <v>:</v>
      </c>
      <c r="J7" s="44"/>
    </row>
    <row r="8" spans="1:11" s="6" customFormat="1" ht="19.5" customHeight="1">
      <c r="A8" s="43"/>
      <c r="B8" s="358" t="s">
        <v>180</v>
      </c>
      <c r="C8" s="244"/>
      <c r="D8" s="244"/>
      <c r="E8" s="923" t="str">
        <f>IF(ISNUMBER(data!D43),100*(data!E43/data!D43-1),":")</f>
        <v>:</v>
      </c>
      <c r="F8" s="924" t="str">
        <f>IF(ISNUMBER(data!E43),100*(data!F43/data!E43-1),":")</f>
        <v>:</v>
      </c>
      <c r="G8" s="924" t="str">
        <f>IF(ISNUMBER(data!F43),100*(data!G43/data!F43-1),":")</f>
        <v>:</v>
      </c>
      <c r="H8" s="924" t="str">
        <f>IF(ISNUMBER(data!G43),100*(data!H43/data!G43-1),":")</f>
        <v>:</v>
      </c>
      <c r="I8" s="925" t="str">
        <f>IF(ISNUMBER(data!H43),100*(data!I43/data!H43-1),":")</f>
        <v>:</v>
      </c>
      <c r="J8" s="44"/>
    </row>
    <row r="9" spans="1:11" s="6" customFormat="1" ht="19.5" customHeight="1">
      <c r="A9" s="43"/>
      <c r="B9" s="360" t="s">
        <v>181</v>
      </c>
      <c r="C9" s="244"/>
      <c r="D9" s="244"/>
      <c r="E9" s="926" t="str">
        <f>IF(ISNUMBER(data!E44),+data!E44,":")</f>
        <v>:</v>
      </c>
      <c r="F9" s="924" t="str">
        <f>IF(ISNUMBER(data!F44),+data!F44,":")</f>
        <v>:</v>
      </c>
      <c r="G9" s="924" t="str">
        <f>IF(ISNUMBER(data!G44),+data!G44,":")</f>
        <v>:</v>
      </c>
      <c r="H9" s="924" t="str">
        <f>IF(ISNUMBER(data!H44),+data!H44,":")</f>
        <v>:</v>
      </c>
      <c r="I9" s="925" t="str">
        <f>IF(ISNUMBER(data!I44),+data!I44,":")</f>
        <v>:</v>
      </c>
      <c r="J9" s="44"/>
      <c r="K9" s="899"/>
    </row>
    <row r="10" spans="1:11" s="6" customFormat="1" ht="19.5" customHeight="1">
      <c r="A10" s="43"/>
      <c r="B10" s="358" t="s">
        <v>182</v>
      </c>
      <c r="C10" s="244"/>
      <c r="D10" s="244"/>
      <c r="E10" s="563" t="str">
        <f>IF(ISNUMBER(data!E44),100*data!E45/data!E44,":")</f>
        <v>:</v>
      </c>
      <c r="F10" s="561" t="str">
        <f>IF(ISNUMBER(data!F44),100*data!F45/data!F44,":")</f>
        <v>:</v>
      </c>
      <c r="G10" s="561" t="str">
        <f>IF(ISNUMBER(data!G44),100*data!G45/data!G44,":")</f>
        <v>:</v>
      </c>
      <c r="H10" s="561" t="str">
        <f>IF(ISNUMBER(data!H44),100*data!H45/data!H44,":")</f>
        <v>:</v>
      </c>
      <c r="I10" s="562" t="str">
        <f>IF(ISNUMBER(data!I44),100*data!I45/data!I44,":")</f>
        <v>:</v>
      </c>
      <c r="J10" s="44"/>
    </row>
    <row r="11" spans="1:11" s="6" customFormat="1" ht="19.5" customHeight="1">
      <c r="A11" s="43"/>
      <c r="B11" s="360" t="s">
        <v>183</v>
      </c>
      <c r="C11" s="244"/>
      <c r="D11" s="244"/>
      <c r="E11" s="563" t="str">
        <f>IF(ISNUMBER(data!E46),+data!E46,":")</f>
        <v>:</v>
      </c>
      <c r="F11" s="561" t="str">
        <f>IF(ISNUMBER(data!F46),+data!F46,":")</f>
        <v>:</v>
      </c>
      <c r="G11" s="561" t="str">
        <f>IF(ISNUMBER(data!G46),+data!G46,":")</f>
        <v>:</v>
      </c>
      <c r="H11" s="561" t="str">
        <f>IF(ISNUMBER(data!H46),+data!H46,":")</f>
        <v>:</v>
      </c>
      <c r="I11" s="562" t="str">
        <f>IF(ISNUMBER(data!I46),+data!I46,":")</f>
        <v>:</v>
      </c>
      <c r="J11" s="44"/>
    </row>
    <row r="12" spans="1:11" s="6" customFormat="1" ht="19.5" customHeight="1">
      <c r="A12" s="43"/>
      <c r="B12" s="360" t="s">
        <v>184</v>
      </c>
      <c r="C12" s="244"/>
      <c r="D12" s="244"/>
      <c r="E12" s="564" t="str">
        <f>IF(ISNUMBER(data!E47),+data!E47,":")</f>
        <v>:</v>
      </c>
      <c r="F12" s="565" t="str">
        <f>IF(ISNUMBER(data!F47),+data!F47,":")</f>
        <v>:</v>
      </c>
      <c r="G12" s="565" t="str">
        <f>IF(ISNUMBER(data!G47),+data!G47,":")</f>
        <v>:</v>
      </c>
      <c r="H12" s="565" t="str">
        <f>IF(ISNUMBER(data!H47),+data!H47,":")</f>
        <v>:</v>
      </c>
      <c r="I12" s="566" t="str">
        <f>IF(ISNUMBER(data!I47),+data!I47,":")</f>
        <v>:</v>
      </c>
      <c r="J12" s="44"/>
    </row>
    <row r="13" spans="1:11" ht="19.5" customHeight="1">
      <c r="A13" s="88"/>
      <c r="B13" s="358" t="s">
        <v>185</v>
      </c>
      <c r="C13" s="244"/>
      <c r="D13" s="244"/>
      <c r="E13" s="563" t="str">
        <f>IF(ISNUMBER(data!E46),100*(data!E46/data!D46-1),":")</f>
        <v>:</v>
      </c>
      <c r="F13" s="561" t="str">
        <f>IF(ISNUMBER(data!F46),100*(data!F46/data!E46-1),":")</f>
        <v>:</v>
      </c>
      <c r="G13" s="561" t="str">
        <f>IF(ISNUMBER(data!G46),100*(data!G46/data!F46-1),":")</f>
        <v>:</v>
      </c>
      <c r="H13" s="561" t="str">
        <f>IF(ISNUMBER(data!H46),100*(data!H46/data!G46-1),":")</f>
        <v>:</v>
      </c>
      <c r="I13" s="562" t="str">
        <f>IF(ISNUMBER(data!I46),100*(data!I46/data!H46-1),":")</f>
        <v>:</v>
      </c>
      <c r="J13" s="45"/>
    </row>
    <row r="14" spans="1:11">
      <c r="A14" s="88"/>
      <c r="B14" s="358" t="s">
        <v>186</v>
      </c>
      <c r="C14" s="244"/>
      <c r="D14" s="244"/>
      <c r="E14" s="564" t="str">
        <f>IF(ISNUMBER(data!E48),+data!E48,":")</f>
        <v>:</v>
      </c>
      <c r="F14" s="565" t="str">
        <f>IF(ISNUMBER(data!F48),+data!F48,":")</f>
        <v>:</v>
      </c>
      <c r="G14" s="565" t="str">
        <f>IF(ISNUMBER(data!G48),+data!G48,":")</f>
        <v>:</v>
      </c>
      <c r="H14" s="565" t="str">
        <f>IF(ISNUMBER(data!H48),+data!H48,":")</f>
        <v>:</v>
      </c>
      <c r="I14" s="566" t="str">
        <f>IF(ISNUMBER(data!I48),+data!I48,":")</f>
        <v>:</v>
      </c>
      <c r="J14" s="45"/>
    </row>
    <row r="15" spans="1:11">
      <c r="A15" s="88"/>
      <c r="B15" s="358" t="s">
        <v>191</v>
      </c>
      <c r="C15" s="244"/>
      <c r="D15" s="244"/>
      <c r="E15" s="563" t="str">
        <f>IF(ISNUMBER(data!E48),100*data!E48/data!D48-100,":")</f>
        <v>:</v>
      </c>
      <c r="F15" s="561" t="str">
        <f>IF(ISNUMBER(data!F48),100*data!F48/data!E48-100,":")</f>
        <v>:</v>
      </c>
      <c r="G15" s="565" t="str">
        <f>IF(ISNUMBER(data!G48),100*data!G48/data!F48-100,":")</f>
        <v>:</v>
      </c>
      <c r="H15" s="565" t="str">
        <f>IF(ISNUMBER(data!H48),100*data!H48/data!G48-100,":")</f>
        <v>:</v>
      </c>
      <c r="I15" s="566" t="str">
        <f>IF(ISNUMBER(data!I48),100*data!I48/data!H48-100,":")</f>
        <v>:</v>
      </c>
      <c r="J15" s="45"/>
    </row>
    <row r="16" spans="1:11">
      <c r="A16" s="88"/>
      <c r="B16" s="360" t="s">
        <v>187</v>
      </c>
      <c r="C16" s="244"/>
      <c r="D16" s="244"/>
      <c r="E16" s="563" t="str">
        <f>IF(ISNUMBER(data!E45),100*(1-data!E46/data!E45),":")</f>
        <v>:</v>
      </c>
      <c r="F16" s="561" t="str">
        <f>IF(ISNUMBER(data!F45),100*(1-data!F46/data!F45),":")</f>
        <v>:</v>
      </c>
      <c r="G16" s="561" t="str">
        <f>IF(ISNUMBER(data!G45),100*(1-data!G46/data!G45),":")</f>
        <v>:</v>
      </c>
      <c r="H16" s="561" t="str">
        <f>IF(ISNUMBER(data!H45),100*(1-data!H46/data!H45),":")</f>
        <v>:</v>
      </c>
      <c r="I16" s="562" t="str">
        <f>IF(ISNUMBER(data!I45),100*(1-data!I46/data!I45),":")</f>
        <v>:</v>
      </c>
      <c r="J16" s="45"/>
    </row>
    <row r="17" spans="1:10">
      <c r="A17" s="88"/>
      <c r="B17" s="360" t="s">
        <v>188</v>
      </c>
      <c r="C17" s="244"/>
      <c r="D17" s="501" t="str">
        <f>IF(ISNUMBER(data!E46),1000*data!E11/data!E46,":")</f>
        <v>:</v>
      </c>
      <c r="E17" s="563" t="str">
        <f>IF(ISNUMBER(data!E46),100*((1+'Tab1a-GDP'!E7/100)/(1+E13/100)-1),":")</f>
        <v>:</v>
      </c>
      <c r="F17" s="563" t="str">
        <f>IF(ISNUMBER(data!F46),100*((1+'Tab1a-GDP'!F7/100)/(1+F13/100)-1),":")</f>
        <v>:</v>
      </c>
      <c r="G17" s="563" t="str">
        <f>IF(ISNUMBER(data!G46),100*((1+'Tab1a-GDP'!G7/100)/(1+G13/100)-1),":")</f>
        <v>:</v>
      </c>
      <c r="H17" s="563" t="str">
        <f>IF(ISNUMBER(data!H46),100*((1+'Tab1a-GDP'!H7/100)/(1+H13/100)-1),":")</f>
        <v>:</v>
      </c>
      <c r="I17" s="562" t="str">
        <f>IF(ISNUMBER(data!I46),100*((1+'Tab1a-GDP'!I7/100)/(1+I13/100)-1),":")</f>
        <v>:</v>
      </c>
      <c r="J17" s="45"/>
    </row>
    <row r="18" spans="1:10">
      <c r="A18" s="88"/>
      <c r="B18" s="360" t="s">
        <v>189</v>
      </c>
      <c r="C18" s="244"/>
      <c r="D18" s="244"/>
      <c r="E18" s="564" t="str">
        <f>IF(ISNUMBER(data!D47),100*((1+'Tab1a-GDP'!E7/100)/(data!E47/data!D47)-1),":")</f>
        <v>:</v>
      </c>
      <c r="F18" s="565" t="str">
        <f>IF(ISNUMBER(data!E47),100*((1+'Tab1a-GDP'!F7/100)/(data!F47/data!E47)-1),":")</f>
        <v>:</v>
      </c>
      <c r="G18" s="565" t="str">
        <f>IF(ISNUMBER(data!F47),100*((1+'Tab1a-GDP'!G7/100)/(data!G47/data!F47)-1),":")</f>
        <v>:</v>
      </c>
      <c r="H18" s="565" t="str">
        <f>IF(ISNUMBER(data!G47),100*((1+'Tab1a-GDP'!H7/100)/(data!H47/data!G47)-1),":")</f>
        <v>:</v>
      </c>
      <c r="I18" s="566" t="str">
        <f>IF(ISNUMBER(data!H47),100*((1+'Tab1a-GDP'!I7/100)/(data!I47/data!H47)-1),":")</f>
        <v>:</v>
      </c>
      <c r="J18" s="88"/>
    </row>
    <row r="19" spans="1:10" ht="13.5" thickBot="1">
      <c r="A19" s="88"/>
      <c r="B19" s="359" t="s">
        <v>190</v>
      </c>
      <c r="C19" s="245" t="s">
        <v>60</v>
      </c>
      <c r="D19" s="502" t="str">
        <f>IF(ISNUMBER(data!D49),+data!E49,":")</f>
        <v>:</v>
      </c>
      <c r="E19" s="567" t="str">
        <f>IF(ISNUMBER(data!E49),100*(data!E49/data!D49-1),":")</f>
        <v>:</v>
      </c>
      <c r="F19" s="568" t="str">
        <f>IF(ISNUMBER(data!F49),100*(data!F49/data!E49-1),":")</f>
        <v>:</v>
      </c>
      <c r="G19" s="568" t="str">
        <f>IF(ISNUMBER(data!G49),100*(data!G49/data!F49-1),":")</f>
        <v>:</v>
      </c>
      <c r="H19" s="568" t="str">
        <f>IF(ISNUMBER(data!H49),100*(data!H49/data!G49-1),":")</f>
        <v>:</v>
      </c>
      <c r="I19" s="569" t="str">
        <f>IF(ISNUMBER(data!I49),100*(data!I49/data!H49-1),":")</f>
        <v>:</v>
      </c>
      <c r="J19" s="88"/>
    </row>
    <row r="20" spans="1:10" ht="13.5" thickTop="1">
      <c r="A20" s="88"/>
      <c r="B20" s="238"/>
      <c r="C20" s="246"/>
      <c r="D20" s="247"/>
      <c r="E20" s="238"/>
      <c r="F20" s="238"/>
      <c r="G20" s="238"/>
      <c r="H20" s="238"/>
      <c r="I20" s="238"/>
      <c r="J20" s="88"/>
    </row>
    <row r="21" spans="1:10">
      <c r="A21" s="88"/>
      <c r="B21" s="248" t="s">
        <v>340</v>
      </c>
      <c r="C21" s="249"/>
      <c r="D21" s="249"/>
      <c r="E21" s="249"/>
      <c r="F21" s="249"/>
      <c r="G21" s="249"/>
      <c r="H21" s="249"/>
      <c r="I21" s="249"/>
      <c r="J21" s="88"/>
    </row>
    <row r="22" spans="1:10">
      <c r="A22" s="88"/>
      <c r="B22" s="250" t="s">
        <v>336</v>
      </c>
      <c r="C22" s="249"/>
      <c r="D22" s="249"/>
      <c r="E22" s="249"/>
      <c r="F22" s="249"/>
      <c r="G22" s="249"/>
      <c r="H22" s="249"/>
      <c r="I22" s="249"/>
      <c r="J22" s="88"/>
    </row>
    <row r="23" spans="1:10">
      <c r="A23" s="88"/>
      <c r="B23" s="248" t="s">
        <v>337</v>
      </c>
      <c r="C23" s="249"/>
      <c r="D23" s="249"/>
      <c r="E23" s="249"/>
      <c r="F23" s="249"/>
      <c r="G23" s="249"/>
      <c r="H23" s="249"/>
      <c r="I23" s="249"/>
      <c r="J23" s="88"/>
    </row>
    <row r="24" spans="1:10">
      <c r="A24" s="88"/>
      <c r="B24" s="248" t="s">
        <v>338</v>
      </c>
      <c r="C24" s="249"/>
      <c r="D24" s="249"/>
      <c r="E24" s="249"/>
      <c r="F24" s="249"/>
      <c r="G24" s="249"/>
      <c r="H24" s="249"/>
      <c r="I24" s="249"/>
      <c r="J24" s="88"/>
    </row>
    <row r="25" spans="1:10">
      <c r="A25" s="88"/>
      <c r="B25" s="248" t="s">
        <v>341</v>
      </c>
      <c r="C25" s="249"/>
      <c r="D25" s="249"/>
      <c r="E25" s="249"/>
      <c r="F25" s="249"/>
      <c r="G25" s="249"/>
      <c r="H25" s="249"/>
      <c r="I25" s="249"/>
      <c r="J25" s="88"/>
    </row>
    <row r="26" spans="1:10">
      <c r="A26" s="88"/>
      <c r="B26" s="248" t="s">
        <v>339</v>
      </c>
      <c r="C26" s="249"/>
      <c r="D26" s="249"/>
      <c r="E26" s="249"/>
      <c r="F26" s="249"/>
      <c r="G26" s="249"/>
      <c r="H26" s="249"/>
      <c r="I26" s="249"/>
      <c r="J26" s="88"/>
    </row>
    <row r="27" spans="1:10">
      <c r="A27" s="88"/>
      <c r="B27" s="88"/>
      <c r="C27" s="88"/>
      <c r="D27" s="88"/>
      <c r="E27" s="88"/>
      <c r="F27" s="88"/>
      <c r="G27" s="88"/>
      <c r="H27" s="88"/>
      <c r="I27" s="88"/>
      <c r="J27" s="88"/>
    </row>
    <row r="29" spans="1:10">
      <c r="B29" s="1061" t="s">
        <v>412</v>
      </c>
      <c r="C29" s="1061"/>
      <c r="D29" s="1061"/>
      <c r="E29" s="1061"/>
      <c r="F29" s="1061"/>
      <c r="G29" s="1061"/>
      <c r="H29" s="1061"/>
      <c r="I29" s="1061"/>
      <c r="J29" s="1061"/>
    </row>
    <row r="30" spans="1:10">
      <c r="B30" s="1061"/>
      <c r="C30" s="1061"/>
      <c r="D30" s="1061"/>
      <c r="E30" s="1061"/>
      <c r="F30" s="1061"/>
      <c r="G30" s="1061"/>
      <c r="H30" s="1061"/>
      <c r="I30" s="1061"/>
      <c r="J30" s="1061"/>
    </row>
    <row r="31" spans="1:10">
      <c r="B31" s="1061"/>
      <c r="C31" s="1061"/>
      <c r="D31" s="1061"/>
      <c r="E31" s="1061"/>
      <c r="F31" s="1061"/>
      <c r="G31" s="1061"/>
      <c r="H31" s="1061"/>
      <c r="I31" s="1061"/>
      <c r="J31" s="1061"/>
    </row>
    <row r="32" spans="1:10">
      <c r="B32" s="1061"/>
      <c r="C32" s="1061"/>
      <c r="D32" s="1061"/>
      <c r="E32" s="1061"/>
      <c r="F32" s="1061"/>
      <c r="G32" s="1061"/>
      <c r="H32" s="1061"/>
      <c r="I32" s="1061"/>
      <c r="J32" s="1061"/>
    </row>
    <row r="33" spans="2:10">
      <c r="B33" s="1061"/>
      <c r="C33" s="1061"/>
      <c r="D33" s="1061"/>
      <c r="E33" s="1061"/>
      <c r="F33" s="1061"/>
      <c r="G33" s="1061"/>
      <c r="H33" s="1061"/>
      <c r="I33" s="1061"/>
      <c r="J33" s="1061"/>
    </row>
    <row r="34" spans="2:10">
      <c r="B34" s="1061"/>
      <c r="C34" s="1061"/>
      <c r="D34" s="1061"/>
      <c r="E34" s="1061"/>
      <c r="F34" s="1061"/>
      <c r="G34" s="1061"/>
      <c r="H34" s="1061"/>
      <c r="I34" s="1061"/>
      <c r="J34" s="1061"/>
    </row>
    <row r="35" spans="2:10">
      <c r="B35" s="1061"/>
      <c r="C35" s="1061"/>
      <c r="D35" s="1061"/>
      <c r="E35" s="1061"/>
      <c r="F35" s="1061"/>
      <c r="G35" s="1061"/>
      <c r="H35" s="1061"/>
      <c r="I35" s="1061"/>
      <c r="J35" s="1061"/>
    </row>
    <row r="36" spans="2:10">
      <c r="B36" s="1061"/>
      <c r="C36" s="1061"/>
      <c r="D36" s="1061"/>
      <c r="E36" s="1061"/>
      <c r="F36" s="1061"/>
      <c r="G36" s="1061"/>
      <c r="H36" s="1061"/>
      <c r="I36" s="1061"/>
      <c r="J36" s="1061"/>
    </row>
    <row r="37" spans="2:10">
      <c r="B37" s="1061"/>
      <c r="C37" s="1061"/>
      <c r="D37" s="1061"/>
      <c r="E37" s="1061"/>
      <c r="F37" s="1061"/>
      <c r="G37" s="1061"/>
      <c r="H37" s="1061"/>
      <c r="I37" s="1061"/>
      <c r="J37" s="1061"/>
    </row>
    <row r="38" spans="2:10">
      <c r="B38" s="1061"/>
      <c r="C38" s="1061"/>
      <c r="D38" s="1061"/>
      <c r="E38" s="1061"/>
      <c r="F38" s="1061"/>
      <c r="G38" s="1061"/>
      <c r="H38" s="1061"/>
      <c r="I38" s="1061"/>
      <c r="J38" s="1061"/>
    </row>
    <row r="39" spans="2:10">
      <c r="B39" s="1061"/>
      <c r="C39" s="1061"/>
      <c r="D39" s="1061"/>
      <c r="E39" s="1061"/>
      <c r="F39" s="1061"/>
      <c r="G39" s="1061"/>
      <c r="H39" s="1061"/>
      <c r="I39" s="1061"/>
      <c r="J39" s="1061"/>
    </row>
    <row r="40" spans="2:10">
      <c r="B40" s="1061"/>
      <c r="C40" s="1061"/>
      <c r="D40" s="1061"/>
      <c r="E40" s="1061"/>
      <c r="F40" s="1061"/>
      <c r="G40" s="1061"/>
      <c r="H40" s="1061"/>
      <c r="I40" s="1061"/>
      <c r="J40" s="1061"/>
    </row>
    <row r="41" spans="2:10">
      <c r="B41" s="1061"/>
      <c r="C41" s="1061"/>
      <c r="D41" s="1061"/>
      <c r="E41" s="1061"/>
      <c r="F41" s="1061"/>
      <c r="G41" s="1061"/>
      <c r="H41" s="1061"/>
      <c r="I41" s="1061"/>
      <c r="J41" s="1061"/>
    </row>
    <row r="42" spans="2:10">
      <c r="B42" s="1061"/>
      <c r="C42" s="1061"/>
      <c r="D42" s="1061"/>
      <c r="E42" s="1061"/>
      <c r="F42" s="1061"/>
      <c r="G42" s="1061"/>
      <c r="H42" s="1061"/>
      <c r="I42" s="1061"/>
      <c r="J42" s="1061"/>
    </row>
  </sheetData>
  <mergeCells count="3">
    <mergeCell ref="B4:B5"/>
    <mergeCell ref="E6:I6"/>
    <mergeCell ref="B29:J42"/>
  </mergeCells>
  <phoneticPr fontId="7" type="noConversion"/>
  <hyperlinks>
    <hyperlink ref="B9" location="'Tab1c-Labour'!B21" display="3. Working-age population (persons)[1]"/>
    <hyperlink ref="B11" location="'Tab1c-Labour'!B22" display="5. Employment, persons [2]"/>
    <hyperlink ref="B12" location="'Tab1c-Labour'!B23" display="6. Employment, hours worked[3]"/>
    <hyperlink ref="B16" location="'Tab1c-Labour'!B24" display="10. Unemployment rate [4]"/>
    <hyperlink ref="B17" location="'Tab1c-Labour'!B25" display="11. Labour productivity, persons[5] "/>
    <hyperlink ref="B18" location="'Tab1c-Labour'!B26" display="12. Labour productivity, hours worked[6]"/>
  </hyperlinks>
  <pageMargins left="0.75" right="0.75" top="1" bottom="1" header="0.5" footer="0.5"/>
  <pageSetup paperSize="9" scale="7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indexed="46"/>
    <pageSetUpPr fitToPage="1"/>
  </sheetPr>
  <dimension ref="A1:L24"/>
  <sheetViews>
    <sheetView zoomScale="75" zoomScaleNormal="75" workbookViewId="0">
      <selection activeCell="G15" sqref="G15"/>
    </sheetView>
  </sheetViews>
  <sheetFormatPr defaultColWidth="9.140625" defaultRowHeight="12.75"/>
  <cols>
    <col min="1" max="1" width="0.7109375" style="672" customWidth="1"/>
    <col min="2" max="2" width="4.140625" style="3" customWidth="1"/>
    <col min="3" max="3" width="48.42578125" style="3" customWidth="1"/>
    <col min="4" max="16384" width="9.140625" style="3"/>
  </cols>
  <sheetData>
    <row r="1" spans="1:12">
      <c r="A1" s="670"/>
      <c r="B1" s="670"/>
      <c r="C1" s="88"/>
      <c r="D1" s="88"/>
      <c r="E1" s="88"/>
      <c r="F1" s="88"/>
      <c r="G1" s="88"/>
      <c r="H1" s="88"/>
      <c r="I1" s="88"/>
      <c r="J1" s="88"/>
    </row>
    <row r="2" spans="1:12" ht="15.75">
      <c r="A2" s="670"/>
      <c r="B2" s="670"/>
      <c r="C2" s="42" t="s">
        <v>61</v>
      </c>
      <c r="D2" s="88"/>
      <c r="E2" s="88"/>
      <c r="F2" s="88"/>
      <c r="G2" s="88"/>
      <c r="H2" s="88"/>
      <c r="I2" s="88"/>
      <c r="J2" s="88"/>
    </row>
    <row r="3" spans="1:12" s="6" customFormat="1" ht="23.25" customHeight="1" thickBot="1">
      <c r="A3" s="669"/>
      <c r="B3" s="669"/>
      <c r="C3" s="92"/>
      <c r="D3" s="43"/>
      <c r="E3" s="43"/>
      <c r="F3" s="43"/>
      <c r="G3" s="43"/>
      <c r="H3" s="43"/>
      <c r="I3" s="234" t="str">
        <f>+data!$C$4</f>
        <v>XY</v>
      </c>
      <c r="J3" s="44"/>
      <c r="K3" s="5"/>
    </row>
    <row r="4" spans="1:12" s="6" customFormat="1" ht="16.5" customHeight="1" thickTop="1">
      <c r="A4" s="669"/>
      <c r="B4" s="669"/>
      <c r="C4" s="1062" t="s">
        <v>62</v>
      </c>
      <c r="D4" s="1064" t="s">
        <v>63</v>
      </c>
      <c r="E4" s="84" t="s">
        <v>2</v>
      </c>
      <c r="F4" s="84" t="s">
        <v>2</v>
      </c>
      <c r="G4" s="84" t="s">
        <v>2</v>
      </c>
      <c r="H4" s="84" t="s">
        <v>2</v>
      </c>
      <c r="I4" s="85" t="s">
        <v>2</v>
      </c>
      <c r="J4" s="86"/>
      <c r="K4" s="5"/>
    </row>
    <row r="5" spans="1:12" s="6" customFormat="1" ht="16.5" thickBot="1">
      <c r="A5" s="669"/>
      <c r="B5" s="669"/>
      <c r="C5" s="1063"/>
      <c r="D5" s="1065"/>
      <c r="E5" s="93">
        <f>+'Tab1a-GDP'!E5</f>
        <v>2016</v>
      </c>
      <c r="F5" s="93">
        <f>+'Tab1a-GDP'!F5</f>
        <v>2017</v>
      </c>
      <c r="G5" s="93">
        <f>+'Tab1a-GDP'!G5</f>
        <v>2018</v>
      </c>
      <c r="H5" s="93">
        <f>+'Tab1a-GDP'!H5</f>
        <v>2019</v>
      </c>
      <c r="I5" s="94">
        <f>+'Tab1a-GDP'!I5</f>
        <v>2020</v>
      </c>
      <c r="J5" s="95"/>
      <c r="K5" s="5"/>
    </row>
    <row r="6" spans="1:12" s="6" customFormat="1" ht="27" customHeight="1">
      <c r="A6" s="669"/>
      <c r="B6" s="669"/>
      <c r="C6" s="642" t="s">
        <v>64</v>
      </c>
      <c r="D6" s="643" t="s">
        <v>65</v>
      </c>
      <c r="E6" s="644" t="str">
        <f>IF(ISNUMBER(data!D51),100*data!D51/data!D$21,":")</f>
        <v>:</v>
      </c>
      <c r="F6" s="644" t="str">
        <f>IF(ISNUMBER(data!F51),100*data!F51/data!F$21,":")</f>
        <v>:</v>
      </c>
      <c r="G6" s="972"/>
      <c r="H6" s="644" t="str">
        <f>IF(ISNUMBER(data!G51),100*data!G51/data!G$21,":")</f>
        <v>:</v>
      </c>
      <c r="I6" s="645" t="str">
        <f>IF(ISNUMBER(data!H51),100*data!H51/data!H$21,":")</f>
        <v>:</v>
      </c>
      <c r="J6" s="95"/>
      <c r="K6" s="5"/>
    </row>
    <row r="7" spans="1:12" s="6" customFormat="1" ht="16.5" customHeight="1">
      <c r="A7" s="669"/>
      <c r="B7" s="669"/>
      <c r="C7" s="646" t="s">
        <v>66</v>
      </c>
      <c r="D7" s="647"/>
      <c r="E7" s="648"/>
      <c r="F7" s="648"/>
      <c r="G7" s="971"/>
      <c r="H7" s="648"/>
      <c r="I7" s="649"/>
      <c r="J7" s="95"/>
      <c r="K7" s="5"/>
    </row>
    <row r="8" spans="1:12" s="6" customFormat="1" ht="27" customHeight="1">
      <c r="A8" s="669"/>
      <c r="B8" s="669"/>
      <c r="C8" s="198" t="s">
        <v>67</v>
      </c>
      <c r="D8" s="235"/>
      <c r="E8" s="570" t="str">
        <f>IF(ISNUMBER(data!D53),100*data!D53/data!D$21,":")</f>
        <v>:</v>
      </c>
      <c r="F8" s="570" t="str">
        <f>IF(ISNUMBER(data!F53),100*data!F53/data!F$21,":")</f>
        <v>:</v>
      </c>
      <c r="G8" s="917"/>
      <c r="H8" s="570" t="str">
        <f>IF(ISNUMBER(data!G53),100*data!G53/data!G$21,":")</f>
        <v>:</v>
      </c>
      <c r="I8" s="571" t="str">
        <f>IF(ISNUMBER(data!H53),100*data!H53/data!H$21,":")</f>
        <v>:</v>
      </c>
      <c r="J8" s="86"/>
      <c r="K8" s="5"/>
    </row>
    <row r="9" spans="1:12" s="6" customFormat="1" ht="27" customHeight="1">
      <c r="A9" s="669"/>
      <c r="B9" s="669"/>
      <c r="C9" s="198" t="s">
        <v>68</v>
      </c>
      <c r="D9" s="235"/>
      <c r="E9" s="570" t="str">
        <f>IF(data!D54&lt;&gt;0,100*data!D54/data!D$21,":")</f>
        <v>:</v>
      </c>
      <c r="F9" s="570" t="str">
        <f>IF(data!F54&lt;&gt;0,100*data!F54/data!F$21,":")</f>
        <v>:</v>
      </c>
      <c r="G9" s="917"/>
      <c r="H9" s="570" t="str">
        <f>IF(data!G54&lt;&gt;0,100*data!G54/data!G$21,":")</f>
        <v>:</v>
      </c>
      <c r="I9" s="571" t="str">
        <f>IF(data!H54&lt;&gt;0,100*data!H54/data!H$21,":")</f>
        <v>:</v>
      </c>
      <c r="J9" s="86"/>
      <c r="K9" s="5"/>
    </row>
    <row r="10" spans="1:12" s="6" customFormat="1" ht="27" customHeight="1">
      <c r="A10" s="669"/>
      <c r="B10" s="669"/>
      <c r="C10" s="650" t="s">
        <v>223</v>
      </c>
      <c r="D10" s="651"/>
      <c r="E10" s="644" t="str">
        <f>IF(ISNUMBER(data!D55),100*data!D55/data!D$21,":")</f>
        <v>:</v>
      </c>
      <c r="F10" s="644" t="str">
        <f>IF(ISNUMBER(data!F55),100*data!F55/data!F$21,":")</f>
        <v>:</v>
      </c>
      <c r="G10" s="915"/>
      <c r="H10" s="644" t="str">
        <f>IF(ISNUMBER(data!G55),100*data!G55/data!G$21,":")</f>
        <v>:</v>
      </c>
      <c r="I10" s="645" t="str">
        <f>IF(ISNUMBER(data!H55),100*data!H55/data!H$21,":")</f>
        <v>:</v>
      </c>
      <c r="J10" s="86"/>
      <c r="K10" s="5"/>
      <c r="L10" s="11"/>
    </row>
    <row r="11" spans="1:12" s="6" customFormat="1" ht="27" customHeight="1">
      <c r="A11" s="669"/>
      <c r="B11" s="669"/>
      <c r="C11" s="652" t="s">
        <v>69</v>
      </c>
      <c r="D11" s="653" t="s">
        <v>70</v>
      </c>
      <c r="E11" s="911" t="str">
        <f>IF(ISNUMBER(data!D56),100*data!D56/data!D$21,":")</f>
        <v>:</v>
      </c>
      <c r="F11" s="644" t="str">
        <f>IF(ISNUMBER(data!E56),100*data!E56/data!E$21,":")</f>
        <v>:</v>
      </c>
      <c r="G11" s="916" t="str">
        <f>IF(ISNUMBER(data!F56),100*data!F56/data!F$21,":")</f>
        <v>:</v>
      </c>
      <c r="H11" s="644" t="str">
        <f>IF(ISNUMBER(data!G56),100*data!G56/data!G$21,":")</f>
        <v>:</v>
      </c>
      <c r="I11" s="645" t="str">
        <f>IF(ISNUMBER(data!H56),100*data!H56/data!H$21,":")</f>
        <v>:</v>
      </c>
      <c r="J11" s="86"/>
      <c r="K11" s="5"/>
    </row>
    <row r="12" spans="1:12" s="6" customFormat="1" ht="27" customHeight="1">
      <c r="A12" s="669"/>
      <c r="B12" s="669"/>
      <c r="C12" s="642" t="s">
        <v>71</v>
      </c>
      <c r="D12" s="654"/>
      <c r="E12" s="911" t="s">
        <v>411</v>
      </c>
      <c r="F12" s="644" t="s">
        <v>411</v>
      </c>
      <c r="G12" s="644" t="s">
        <v>411</v>
      </c>
      <c r="H12" s="644" t="str">
        <f>IF(ISNUMBER(data!G57),100*data!G57/data!G$21,":")</f>
        <v>:</v>
      </c>
      <c r="I12" s="645" t="str">
        <f>IF(ISNUMBER(data!H57),100*data!H57/data!H$21,":")</f>
        <v>:</v>
      </c>
      <c r="J12" s="86"/>
      <c r="K12" s="5"/>
    </row>
    <row r="13" spans="1:12" s="6" customFormat="1" ht="27" customHeight="1" thickBot="1">
      <c r="A13" s="669"/>
      <c r="B13" s="669"/>
      <c r="C13" s="655" t="s">
        <v>72</v>
      </c>
      <c r="D13" s="656"/>
      <c r="E13" s="912" t="s">
        <v>411</v>
      </c>
      <c r="F13" s="913" t="s">
        <v>411</v>
      </c>
      <c r="G13" s="913" t="s">
        <v>411</v>
      </c>
      <c r="H13" s="913" t="str">
        <f>IF(ISNUMBER(data!G58),100*data!G58/data!G$21,":")</f>
        <v>:</v>
      </c>
      <c r="I13" s="914" t="str">
        <f>IF(ISNUMBER(data!H58),100*data!H58/data!H$21,":")</f>
        <v>:</v>
      </c>
      <c r="J13" s="44"/>
      <c r="K13" s="5"/>
    </row>
    <row r="14" spans="1:12" ht="13.5" thickTop="1">
      <c r="A14" s="670"/>
      <c r="B14" s="670"/>
      <c r="C14" s="236"/>
      <c r="D14" s="45"/>
      <c r="E14" s="45"/>
      <c r="F14" s="45"/>
      <c r="H14" s="45"/>
      <c r="I14" s="45"/>
      <c r="J14" s="45"/>
      <c r="K14" s="4"/>
    </row>
    <row r="15" spans="1:12">
      <c r="A15" s="670"/>
      <c r="B15" s="670"/>
      <c r="C15" s="236" t="s">
        <v>221</v>
      </c>
      <c r="D15" s="45"/>
      <c r="E15" s="237" t="e">
        <f>+E6-(E8+E9+E10)</f>
        <v>#VALUE!</v>
      </c>
      <c r="F15" s="237" t="e">
        <f>+F6-(F8+F9+F10)</f>
        <v>#VALUE!</v>
      </c>
      <c r="H15" s="237" t="e">
        <f>+H6-(H8+H9+H10)</f>
        <v>#VALUE!</v>
      </c>
      <c r="I15" s="237" t="e">
        <f>+I6-(I8+I9+I10)</f>
        <v>#VALUE!</v>
      </c>
      <c r="J15" s="45"/>
      <c r="K15" s="4"/>
    </row>
    <row r="16" spans="1:12">
      <c r="A16" s="670"/>
      <c r="B16" s="670"/>
      <c r="C16" s="236" t="s">
        <v>222</v>
      </c>
      <c r="D16" s="45"/>
      <c r="E16" s="237" t="e">
        <f>+E6-(E11+E12)</f>
        <v>#VALUE!</v>
      </c>
      <c r="F16" s="237" t="e">
        <f>+F6-(F11+F12)</f>
        <v>#VALUE!</v>
      </c>
      <c r="H16" s="237" t="e">
        <f>+H6-(H11+H12)</f>
        <v>#VALUE!</v>
      </c>
      <c r="I16" s="237" t="e">
        <f>+I6-(I11+I12)</f>
        <v>#VALUE!</v>
      </c>
      <c r="J16" s="45"/>
      <c r="K16" s="4"/>
    </row>
    <row r="17" spans="1:11">
      <c r="A17" s="670"/>
      <c r="B17" s="670"/>
      <c r="C17" s="236"/>
      <c r="D17" s="45"/>
      <c r="E17" s="45"/>
      <c r="F17" s="45"/>
      <c r="G17" s="45"/>
      <c r="H17" s="45"/>
      <c r="I17" s="45"/>
      <c r="J17" s="45"/>
      <c r="K17" s="4"/>
    </row>
    <row r="18" spans="1:11">
      <c r="A18" s="670"/>
      <c r="B18" s="670"/>
      <c r="C18" s="12"/>
      <c r="D18" s="4"/>
      <c r="E18" s="4"/>
      <c r="F18" s="4"/>
      <c r="G18" s="4"/>
      <c r="H18" s="4"/>
      <c r="I18" s="4"/>
      <c r="J18" s="4"/>
    </row>
    <row r="19" spans="1:11">
      <c r="C19" s="4"/>
      <c r="D19" s="4"/>
      <c r="E19" s="4"/>
      <c r="F19" s="4"/>
      <c r="G19" s="4"/>
      <c r="H19" s="4"/>
      <c r="I19" s="4"/>
      <c r="J19" s="4"/>
    </row>
    <row r="20" spans="1:11">
      <c r="C20" s="4"/>
      <c r="D20" s="13"/>
      <c r="E20" s="14"/>
      <c r="F20" s="4"/>
      <c r="G20" s="4"/>
      <c r="H20" s="4"/>
      <c r="I20" s="4"/>
      <c r="J20" s="4"/>
    </row>
    <row r="21" spans="1:11">
      <c r="C21" s="4"/>
      <c r="D21" s="13"/>
      <c r="E21" s="15"/>
      <c r="F21" s="4"/>
      <c r="G21" s="4"/>
      <c r="H21" s="4"/>
      <c r="I21" s="4"/>
      <c r="J21" s="4"/>
    </row>
    <row r="22" spans="1:11">
      <c r="C22" s="4"/>
      <c r="D22" s="13"/>
      <c r="E22" s="15"/>
      <c r="F22" s="4"/>
      <c r="G22" s="4"/>
      <c r="H22" s="4"/>
      <c r="I22" s="4"/>
      <c r="J22" s="4"/>
    </row>
    <row r="23" spans="1:11">
      <c r="C23" s="4"/>
      <c r="D23" s="13"/>
      <c r="E23" s="15"/>
      <c r="F23" s="4"/>
      <c r="G23" s="4"/>
      <c r="H23" s="4"/>
      <c r="I23" s="4"/>
      <c r="J23" s="4"/>
    </row>
    <row r="24" spans="1:11">
      <c r="D24" s="7"/>
      <c r="E24" s="8"/>
    </row>
  </sheetData>
  <mergeCells count="2">
    <mergeCell ref="C4:C5"/>
    <mergeCell ref="D4:D5"/>
  </mergeCells>
  <phoneticPr fontId="7" type="noConversion"/>
  <pageMargins left="0.75" right="0.75" top="1" bottom="1" header="0.5" footer="0.5"/>
  <pageSetup paperSize="9" scale="7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indexed="46"/>
    <pageSetUpPr fitToPage="1"/>
  </sheetPr>
  <dimension ref="B1:K15"/>
  <sheetViews>
    <sheetView zoomScaleNormal="100" workbookViewId="0">
      <selection activeCell="E8" sqref="E8"/>
    </sheetView>
  </sheetViews>
  <sheetFormatPr defaultRowHeight="12.75"/>
  <cols>
    <col min="2" max="2" width="3.7109375" customWidth="1"/>
    <col min="3" max="3" width="49.42578125" customWidth="1"/>
    <col min="5" max="5" width="10" bestFit="1" customWidth="1"/>
    <col min="10" max="10" width="4.85546875" customWidth="1"/>
  </cols>
  <sheetData>
    <row r="1" spans="2:11">
      <c r="B1" s="46"/>
      <c r="C1" s="46"/>
      <c r="D1" s="46"/>
      <c r="E1" s="46"/>
      <c r="F1" s="46"/>
      <c r="G1" s="46"/>
      <c r="H1" s="46"/>
      <c r="I1" s="46"/>
      <c r="J1" s="46"/>
    </row>
    <row r="2" spans="2:11" ht="15.75">
      <c r="B2" s="46"/>
      <c r="C2" s="47" t="s">
        <v>0</v>
      </c>
      <c r="D2" s="46"/>
      <c r="E2" s="46"/>
      <c r="F2" s="46"/>
      <c r="G2" s="46"/>
      <c r="H2" s="46"/>
      <c r="I2" s="46"/>
      <c r="J2" s="46"/>
    </row>
    <row r="3" spans="2:11" ht="15.75">
      <c r="B3" s="46"/>
      <c r="C3" s="47"/>
      <c r="D3" s="46"/>
      <c r="E3" s="46"/>
      <c r="F3" s="46"/>
      <c r="G3" s="46"/>
      <c r="H3" s="46"/>
      <c r="I3" s="46"/>
      <c r="J3" s="46"/>
    </row>
    <row r="4" spans="2:11" ht="16.5" thickBot="1">
      <c r="B4" s="46"/>
      <c r="C4" s="222"/>
      <c r="D4" s="215"/>
      <c r="E4" s="215"/>
      <c r="F4" s="215"/>
      <c r="G4" s="215"/>
      <c r="H4" s="215"/>
      <c r="I4" s="211" t="str">
        <f>+data!$C$4</f>
        <v>XY</v>
      </c>
      <c r="J4" s="215"/>
      <c r="K4" s="216"/>
    </row>
    <row r="5" spans="2:11" ht="13.5" thickTop="1">
      <c r="B5" s="46"/>
      <c r="C5" s="214"/>
      <c r="D5" s="217" t="s">
        <v>1</v>
      </c>
      <c r="E5" s="48" t="s">
        <v>2</v>
      </c>
      <c r="F5" s="49" t="s">
        <v>2</v>
      </c>
      <c r="G5" s="49" t="s">
        <v>2</v>
      </c>
      <c r="H5" s="49" t="s">
        <v>2</v>
      </c>
      <c r="I5" s="50" t="s">
        <v>2</v>
      </c>
      <c r="J5" s="215"/>
    </row>
    <row r="6" spans="2:11">
      <c r="B6" s="46"/>
      <c r="C6" s="51"/>
      <c r="D6" s="218"/>
      <c r="E6" s="52">
        <f>+'Tab1a-GDP'!E5</f>
        <v>2016</v>
      </c>
      <c r="F6" s="53">
        <f>+'Tab1a-GDP'!F5</f>
        <v>2017</v>
      </c>
      <c r="G6" s="53">
        <f>+'Tab1a-GDP'!G5</f>
        <v>2018</v>
      </c>
      <c r="H6" s="53">
        <f>+'Tab1a-GDP'!H5</f>
        <v>2019</v>
      </c>
      <c r="I6" s="54">
        <f>+'Tab1a-GDP'!I5</f>
        <v>2020</v>
      </c>
      <c r="J6" s="215"/>
    </row>
    <row r="7" spans="2:11">
      <c r="B7" s="46"/>
      <c r="C7" s="1066" t="s">
        <v>3</v>
      </c>
      <c r="D7" s="1067"/>
      <c r="E7" s="1067"/>
      <c r="F7" s="1067"/>
      <c r="G7" s="1067"/>
      <c r="H7" s="1067"/>
      <c r="I7" s="1068"/>
      <c r="J7" s="46"/>
    </row>
    <row r="8" spans="2:11" ht="15" customHeight="1">
      <c r="B8" s="46"/>
      <c r="C8" s="55" t="s">
        <v>4</v>
      </c>
      <c r="D8" s="56" t="s">
        <v>5</v>
      </c>
      <c r="E8" s="57">
        <f>IF(+data!E21&gt;0,+data!E21,":")</f>
        <v>30.862283527385458</v>
      </c>
      <c r="F8" s="58">
        <f>IF(+data!F21&gt;0,+data!F21,":")</f>
        <v>31.870758489379295</v>
      </c>
      <c r="G8" s="58">
        <f>IF(+data!G21&gt;0,+data!G21,":")</f>
        <v>33.366219932624091</v>
      </c>
      <c r="H8" s="58">
        <f>IF(+data!H21&gt;0,+data!H21,":")</f>
        <v>35.139243055980657</v>
      </c>
      <c r="I8" s="59">
        <f>IF(+data!I21&gt;0,+data!I21,":")</f>
        <v>37.078180828912409</v>
      </c>
      <c r="J8" s="46"/>
    </row>
    <row r="9" spans="2:11" ht="15" customHeight="1">
      <c r="B9" s="46"/>
      <c r="C9" s="51" t="s">
        <v>6</v>
      </c>
      <c r="D9" s="60"/>
      <c r="E9" s="61">
        <f>IF(data!E21&gt;0,100*data!E24/data!E21,":")</f>
        <v>16.811859676179882</v>
      </c>
      <c r="F9" s="62">
        <f>IF(data!F21&gt;0,100*data!F24/data!F21,":")</f>
        <v>17.333271103498895</v>
      </c>
      <c r="G9" s="62">
        <f>IF(data!G21&gt;0,100*data!G24/data!G21,":")</f>
        <v>18.356204243990881</v>
      </c>
      <c r="H9" s="62">
        <f>IF(data!H21&gt;0,100*data!H24/data!H21,":")</f>
        <v>19.3387112554997</v>
      </c>
      <c r="I9" s="63">
        <f>IF(data!I21&gt;0,100*data!I24/data!I21,":")</f>
        <v>20.212726013135747</v>
      </c>
      <c r="J9" s="46"/>
    </row>
    <row r="10" spans="2:11" ht="15" customHeight="1">
      <c r="B10" s="46"/>
      <c r="C10" s="1066" t="s">
        <v>7</v>
      </c>
      <c r="D10" s="1067"/>
      <c r="E10" s="1067"/>
      <c r="F10" s="1067"/>
      <c r="G10" s="1067"/>
      <c r="H10" s="1067"/>
      <c r="I10" s="1068"/>
      <c r="J10" s="46"/>
    </row>
    <row r="11" spans="2:11" ht="15" customHeight="1">
      <c r="B11" s="46"/>
      <c r="C11" s="64" t="s">
        <v>8</v>
      </c>
      <c r="D11" s="56"/>
      <c r="E11" s="57">
        <f>IF(ISNUMBER(data!E57),IF(data!$C$6=0,100*(data!E57/data!D57-1),100*(data!E57/data!D61-1)),":")</f>
        <v>7.6447631810612204</v>
      </c>
      <c r="F11" s="58" t="str">
        <f>IF(ISNUMBER(data!F57),IF(data!$C$6=0,100*(data!F57/data!E57-1),100*(data!F57/data!E61-1)),":")</f>
        <v>:</v>
      </c>
      <c r="G11" s="58" t="str">
        <f>IF(ISNUMBER(data!G57),IF(data!$C$6=0,100*(data!G57/data!F57-1),100*(data!G57/data!F61-1)),":")</f>
        <v>:</v>
      </c>
      <c r="H11" s="58" t="str">
        <f>IF(ISNUMBER(data!H57),IF(data!$C$6=0,100*(data!H57/data!G57-1),100*(data!H57/data!G61-1)),":")</f>
        <v>:</v>
      </c>
      <c r="I11" s="59" t="str">
        <f>IF(ISNUMBER(data!I57),IF(data!$C$6=0,100*(data!I57/data!H57-1),100*(data!I57/data!H61-1)),":")</f>
        <v>:</v>
      </c>
      <c r="J11" s="46"/>
    </row>
    <row r="12" spans="2:11" ht="15" customHeight="1">
      <c r="B12" s="46"/>
      <c r="C12" s="64" t="s">
        <v>9</v>
      </c>
      <c r="D12" s="56"/>
      <c r="E12" s="57">
        <f>IF(ISNUMBER(data!E58),IF(data!$C$6=0,100*(data!E58/data!D58-1),100*(data!E58/data!D62-1)),":")</f>
        <v>4.8011305626075806</v>
      </c>
      <c r="F12" s="58" t="str">
        <f>IF(ISNUMBER(data!F58),IF(data!$C$6=0,100*(data!F58/data!E58-1),100*(data!F58/data!E62-1)),":")</f>
        <v>:</v>
      </c>
      <c r="G12" s="58" t="str">
        <f>IF(ISNUMBER(data!G58),IF(data!$C$6=0,100*(data!G58/data!F58-1),100*(data!G58/data!F62-1)),":")</f>
        <v>:</v>
      </c>
      <c r="H12" s="58" t="str">
        <f>IF(ISNUMBER(data!H58),IF(data!$C$6=0,100*(data!H58/data!G58-1),100*(data!H58/data!G62-1)),":")</f>
        <v>:</v>
      </c>
      <c r="I12" s="59" t="str">
        <f>IF(ISNUMBER(data!I58),IF(data!$C$6=0,100*(data!I58/data!H58-1),100*(data!I58/data!H62-1)),":")</f>
        <v>:</v>
      </c>
      <c r="J12" s="46"/>
    </row>
    <row r="13" spans="2:11" ht="15" customHeight="1">
      <c r="B13" s="46"/>
      <c r="C13" s="64" t="s">
        <v>10</v>
      </c>
      <c r="D13" s="56"/>
      <c r="E13" s="57">
        <f>IF(ISNUMBER(data!E59),IF(data!$C$6=0,100*(data!E59/data!D59-1),100*(data!E59/data!D63-1)),":")</f>
        <v>2.6859915578804294</v>
      </c>
      <c r="F13" s="58" t="str">
        <f>IF(ISNUMBER(data!F59),IF(data!$C$6=0,100*(data!F59/data!E59-1),100*(data!F59/data!E63-1)),":")</f>
        <v>:</v>
      </c>
      <c r="G13" s="58" t="str">
        <f>IF(ISNUMBER(data!G59),IF(data!$C$6=0,100*(data!G59/data!F59-1),100*(data!G59/data!F63-1)),":")</f>
        <v>:</v>
      </c>
      <c r="H13" s="58" t="str">
        <f>IF(ISNUMBER(data!H59),IF(data!$C$6=0,100*(data!H59/data!G59-1),100*(data!H59/data!G63-1)),":")</f>
        <v>:</v>
      </c>
      <c r="I13" s="59" t="str">
        <f>IF(ISNUMBER(data!I59),IF(data!$C$6=0,100*(data!I59/data!H59-1),100*(data!I59/data!H63-1)),":")</f>
        <v>:</v>
      </c>
      <c r="J13" s="46"/>
    </row>
    <row r="14" spans="2:11" ht="15" customHeight="1" thickBot="1">
      <c r="B14" s="46"/>
      <c r="C14" s="65" t="s">
        <v>11</v>
      </c>
      <c r="D14" s="66"/>
      <c r="E14" s="67">
        <f>IF(ISNUMBER(data!E60),IF(data!$C$6=0,100*(data!E60/data!D60-1),100*(data!E60/data!D64-1)),":")</f>
        <v>2.0433800174548988</v>
      </c>
      <c r="F14" s="68" t="str">
        <f>IF(ISNUMBER(data!F60),IF(data!$C$6=0,100*(data!F60/data!E60-1),100*(data!F60/data!E64-1)),":")</f>
        <v>:</v>
      </c>
      <c r="G14" s="68" t="str">
        <f>IF(ISNUMBER(data!G60),IF(data!$C$6=0,100*(data!G60/data!F60-1),100*(data!G60/data!F64-1)),":")</f>
        <v>:</v>
      </c>
      <c r="H14" s="68" t="str">
        <f>IF(ISNUMBER(data!H60),IF(data!$C$6=0,100*(data!H60/data!G60-1),100*(data!H60/data!G64-1)),":")</f>
        <v>:</v>
      </c>
      <c r="I14" s="69" t="str">
        <f>IF(ISNUMBER(data!I60),IF(data!$C$6=0,100*(data!I60/data!H60-1),100*(data!I60/data!H64-1)),":")</f>
        <v>:</v>
      </c>
      <c r="J14" s="46"/>
    </row>
    <row r="15" spans="2:11" ht="13.5" thickTop="1">
      <c r="B15" s="46"/>
      <c r="C15" s="46"/>
      <c r="D15" s="46"/>
      <c r="E15" s="46"/>
      <c r="F15" s="46"/>
      <c r="G15" s="46"/>
      <c r="H15" s="46"/>
      <c r="I15" s="46"/>
      <c r="J15" s="46"/>
    </row>
  </sheetData>
  <mergeCells count="2">
    <mergeCell ref="C7:I7"/>
    <mergeCell ref="C10:I10"/>
  </mergeCells>
  <phoneticPr fontId="7" type="noConversion"/>
  <pageMargins left="0.75" right="0.75" top="1" bottom="1" header="0.5" footer="0.5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indexed="46"/>
    <pageSetUpPr fitToPage="1"/>
  </sheetPr>
  <dimension ref="A1:L34"/>
  <sheetViews>
    <sheetView workbookViewId="0">
      <selection activeCell="E7" sqref="E7:E22"/>
    </sheetView>
  </sheetViews>
  <sheetFormatPr defaultRowHeight="12.75"/>
  <cols>
    <col min="1" max="1" width="0.140625" style="836" customWidth="1"/>
    <col min="2" max="2" width="3.7109375" customWidth="1"/>
    <col min="3" max="3" width="44.85546875" customWidth="1"/>
    <col min="4" max="4" width="13.140625" customWidth="1"/>
    <col min="5" max="5" width="10.5703125" bestFit="1" customWidth="1"/>
    <col min="10" max="10" width="3" customWidth="1"/>
  </cols>
  <sheetData>
    <row r="1" spans="2:12">
      <c r="B1" s="46"/>
      <c r="C1" s="46"/>
      <c r="D1" s="46"/>
      <c r="E1" s="46"/>
      <c r="F1" s="46"/>
      <c r="G1" s="46"/>
      <c r="H1" s="46"/>
      <c r="I1" s="46"/>
      <c r="J1" s="46"/>
    </row>
    <row r="2" spans="2:12" ht="15.75">
      <c r="B2" s="46"/>
      <c r="C2" s="47" t="s">
        <v>12</v>
      </c>
      <c r="D2" s="47"/>
      <c r="E2" s="46"/>
      <c r="F2" s="46"/>
      <c r="G2" s="46"/>
      <c r="H2" s="46"/>
      <c r="I2" s="234"/>
      <c r="J2" s="46"/>
    </row>
    <row r="3" spans="2:12" ht="16.5" thickBot="1">
      <c r="B3" s="46"/>
      <c r="C3" s="70"/>
      <c r="D3" s="222"/>
      <c r="E3" s="215"/>
      <c r="F3" s="215"/>
      <c r="G3" s="215"/>
      <c r="H3" s="215"/>
      <c r="I3" s="234" t="str">
        <f>+data!$C$4</f>
        <v>XY</v>
      </c>
      <c r="J3" s="215"/>
      <c r="K3" s="216"/>
      <c r="L3" s="216"/>
    </row>
    <row r="4" spans="2:12" ht="16.5" customHeight="1" thickTop="1">
      <c r="B4" s="46"/>
      <c r="C4" s="212" t="s">
        <v>209</v>
      </c>
      <c r="D4" s="71"/>
      <c r="E4" s="49" t="s">
        <v>2</v>
      </c>
      <c r="F4" s="49" t="s">
        <v>2</v>
      </c>
      <c r="G4" s="49" t="s">
        <v>2</v>
      </c>
      <c r="H4" s="49" t="s">
        <v>2</v>
      </c>
      <c r="I4" s="50" t="s">
        <v>2</v>
      </c>
      <c r="J4" s="215"/>
      <c r="K4" s="216"/>
    </row>
    <row r="5" spans="2:12" ht="13.5" thickBot="1">
      <c r="B5" s="46"/>
      <c r="C5" s="213"/>
      <c r="D5" s="72"/>
      <c r="E5" s="73">
        <f>+'Tab1a-GDP'!E5</f>
        <v>2016</v>
      </c>
      <c r="F5" s="73">
        <f>+'Tab1a-GDP'!F5</f>
        <v>2017</v>
      </c>
      <c r="G5" s="73">
        <f>+'Tab1a-GDP'!G5</f>
        <v>2018</v>
      </c>
      <c r="H5" s="73">
        <f>+'Tab1a-GDP'!H5</f>
        <v>2019</v>
      </c>
      <c r="I5" s="74">
        <f>+'Tab1a-GDP'!I5</f>
        <v>2020</v>
      </c>
      <c r="J5" s="215"/>
      <c r="K5" s="216"/>
    </row>
    <row r="6" spans="2:12" ht="15" customHeight="1" thickTop="1">
      <c r="B6" s="46"/>
      <c r="C6" s="75" t="s">
        <v>13</v>
      </c>
      <c r="D6" s="76" t="s">
        <v>74</v>
      </c>
      <c r="E6" s="581" t="str">
        <f>IF(ISNUMBER(data!E76),+IF(data!$C$7=0,100*data!E76/data!E21,100*data!E76/(data!E21/data!E31)),":")</f>
        <v>:</v>
      </c>
      <c r="F6" s="581" t="str">
        <f>IF(ISNUMBER(data!F76),+IF(data!$C$7=0,100*data!F76/data!F21,100*data!F76/(data!F21/data!F31)),":")</f>
        <v>:</v>
      </c>
      <c r="G6" s="581" t="str">
        <f>IF(ISNUMBER(data!G76),+IF(data!$C$7=0,100*data!G76/data!G21,100*data!G76/(data!G21/data!G31)),":")</f>
        <v>:</v>
      </c>
      <c r="H6" s="581" t="str">
        <f>IF(ISNUMBER(data!H76),+IF(data!$C$7=0,100*data!H76/data!H21,100*data!H76/(data!H21/data!H31)),":")</f>
        <v>:</v>
      </c>
      <c r="I6" s="582" t="str">
        <f>IF(ISNUMBER(data!I76),+IF(data!$C$7=0,100*data!I76/data!I21,100*data!I76/(data!I21/data!I31)),":")</f>
        <v>:</v>
      </c>
      <c r="J6" s="46"/>
    </row>
    <row r="7" spans="2:12" ht="15" customHeight="1">
      <c r="B7" s="46"/>
      <c r="C7" s="75" t="s">
        <v>14</v>
      </c>
      <c r="D7" s="76" t="str">
        <f>+data!C66</f>
        <v>bn EUR</v>
      </c>
      <c r="E7" s="870">
        <f>IF([4]data!E66&gt;0,IF([4]data!$C$7=0,[4]data!E66/[4]data!E$31,[4]data!E66),":")</f>
        <v>3.9354818219584566</v>
      </c>
      <c r="F7" s="581" t="str">
        <f>IF(data!F66&gt;0,IF(data!$C$7=0,data!F66/data!F$31,data!F66),":")</f>
        <v>:</v>
      </c>
      <c r="G7" s="581" t="str">
        <f>IF(data!G66&gt;0,IF(data!$C$7=0,data!G66/data!G$31,data!G66),":")</f>
        <v>:</v>
      </c>
      <c r="H7" s="581" t="str">
        <f>IF(data!H66&gt;0,IF(data!$C$7=0,data!H66/data!H$31,data!H66),":")</f>
        <v>:</v>
      </c>
      <c r="I7" s="582" t="str">
        <f>IF(data!I66&gt;0,IF(data!$C$7=0,data!I66/data!I$31,data!I66),":")</f>
        <v>:</v>
      </c>
      <c r="J7" s="46"/>
    </row>
    <row r="8" spans="2:12" ht="15" customHeight="1">
      <c r="B8" s="46"/>
      <c r="C8" s="75" t="s">
        <v>15</v>
      </c>
      <c r="D8" s="76" t="str">
        <f>+data!C67</f>
        <v>bn EUR</v>
      </c>
      <c r="E8" s="870">
        <f>IF([4]data!E67&gt;0,IF([4]data!$C$7=0,[4]data!E67/[4]data!E$31,[4]data!E67),":")</f>
        <v>7.5351703866707513</v>
      </c>
      <c r="F8" s="581" t="str">
        <f>IF(data!F67&gt;0,IF(data!$C$7=0,data!F67/data!F$31,data!F67),":")</f>
        <v>:</v>
      </c>
      <c r="G8" s="581" t="str">
        <f>IF(data!G67&gt;0,IF(data!$C$7=0,data!G67/data!G$31,data!G67),":")</f>
        <v>:</v>
      </c>
      <c r="H8" s="581" t="str">
        <f>IF(data!H67&gt;0,IF(data!$C$7=0,data!H67/data!H$31,data!H67),":")</f>
        <v>:</v>
      </c>
      <c r="I8" s="582" t="str">
        <f>IF(data!I67&gt;0,IF(data!$C$7=0,data!I67/data!I$31,data!I67),":")</f>
        <v>:</v>
      </c>
      <c r="J8" s="46"/>
    </row>
    <row r="9" spans="2:12" ht="15" customHeight="1">
      <c r="B9" s="46"/>
      <c r="C9" s="75" t="s">
        <v>16</v>
      </c>
      <c r="D9" s="76" t="str">
        <f>+data!C68</f>
        <v>bn EUR</v>
      </c>
      <c r="E9" s="870">
        <f>IF(ISNUMBER([4]data!E68),IF([4]data!$C$7=0,[4]data!E68/[4]data!E$31,[4]data!E68),":")</f>
        <v>-3.5996885647122947</v>
      </c>
      <c r="F9" s="581" t="str">
        <f>IF(ISNUMBER(data!F68),IF(data!$C$7=0,data!F68/data!F$31,data!F68),":")</f>
        <v>:</v>
      </c>
      <c r="G9" s="581" t="str">
        <f>IF(ISNUMBER(data!G68),IF(data!$C$7=0,data!G68/data!G$31,data!G68),":")</f>
        <v>:</v>
      </c>
      <c r="H9" s="581" t="str">
        <f>IF(ISNUMBER(data!H68),IF(data!$C$7=0,data!H68/data!H$31,data!H68),":")</f>
        <v>:</v>
      </c>
      <c r="I9" s="582" t="str">
        <f>IF(ISNUMBER(data!I68),IF(data!$C$7=0,data!I68/data!I$31,data!I68),":")</f>
        <v>:</v>
      </c>
      <c r="J9" s="46"/>
    </row>
    <row r="10" spans="2:12" ht="15" customHeight="1">
      <c r="B10" s="46"/>
      <c r="C10" s="75" t="s">
        <v>17</v>
      </c>
      <c r="D10" s="76" t="str">
        <f>+data!C69</f>
        <v>bn EUR</v>
      </c>
      <c r="E10" s="870">
        <f>IF([4]data!E69&gt;0,IF([4]data!$C$7=0,[4]data!E69/[4]data!E$31,[4]data!E69),":")</f>
        <v>1.4362621618985296</v>
      </c>
      <c r="F10" s="581" t="str">
        <f>IF(data!F69&gt;0,IF(data!$C$7=0,data!F69/data!F$31,data!F69),":")</f>
        <v>:</v>
      </c>
      <c r="G10" s="581" t="str">
        <f>IF(data!G69&gt;0,IF(data!$C$7=0,data!G69/data!G$31,data!G69),":")</f>
        <v>:</v>
      </c>
      <c r="H10" s="581" t="str">
        <f>IF(data!H69&gt;0,IF(data!$C$7=0,data!H69/data!H$31,data!H69),":")</f>
        <v>:</v>
      </c>
      <c r="I10" s="582" t="str">
        <f>IF(data!I69&gt;0,IF(data!$C$7=0,data!I69/data!I$31,data!I69),":")</f>
        <v>:</v>
      </c>
      <c r="J10" s="46"/>
    </row>
    <row r="11" spans="2:12" ht="15" customHeight="1">
      <c r="B11" s="46"/>
      <c r="C11" s="75" t="s">
        <v>18</v>
      </c>
      <c r="D11" s="76" t="str">
        <f>+data!C70</f>
        <v>bn EUR</v>
      </c>
      <c r="E11" s="870">
        <f>IF([4]data!E70&gt;0,IF([4]data!$C$7=0,[4]data!E70/[4]data!E$31,[4]data!E70),":")</f>
        <v>0.4574783207977019</v>
      </c>
      <c r="F11" s="581" t="str">
        <f>IF(data!F70&gt;0,IF(data!$C$7=0,data!F70/data!F$31,data!F70),":")</f>
        <v>:</v>
      </c>
      <c r="G11" s="581" t="str">
        <f>IF(data!G70&gt;0,IF(data!$C$7=0,data!G70/data!G$31,data!G70),":")</f>
        <v>:</v>
      </c>
      <c r="H11" s="581" t="str">
        <f>IF(data!H70&gt;0,IF(data!$C$7=0,data!H70/data!H$31,data!H70),":")</f>
        <v>:</v>
      </c>
      <c r="I11" s="582" t="str">
        <f>IF(data!I70&gt;0,IF(data!$C$7=0,data!I70/data!I$31,data!I70),":")</f>
        <v>:</v>
      </c>
      <c r="J11" s="46"/>
    </row>
    <row r="12" spans="2:12" ht="15" customHeight="1">
      <c r="B12" s="46"/>
      <c r="C12" s="75" t="s">
        <v>19</v>
      </c>
      <c r="D12" s="76" t="str">
        <f>+data!C71</f>
        <v>bn EUR</v>
      </c>
      <c r="E12" s="870">
        <f>IF(ISNUMBER([4]data!E71),IF([4]data!$C$7=0,[4]data!E71/[4]data!E$31,[4]data!E71),":")</f>
        <v>0.97878384110082772</v>
      </c>
      <c r="F12" s="581" t="str">
        <f>IF(ISNUMBER(data!F71),IF(data!$C$7=0,data!F71/data!F$31,data!F71),":")</f>
        <v>:</v>
      </c>
      <c r="G12" s="581" t="str">
        <f>IF(ISNUMBER(data!G71),IF(data!$C$7=0,data!G71/data!G$31,data!G71),":")</f>
        <v>:</v>
      </c>
      <c r="H12" s="581" t="str">
        <f>IF(ISNUMBER(data!H71),IF(data!$C$7=0,data!H71/data!H$31,data!H71),":")</f>
        <v>:</v>
      </c>
      <c r="I12" s="582" t="str">
        <f>IF(ISNUMBER(data!I71),IF(data!$C$7=0,data!I71/data!I$31,data!I71),":")</f>
        <v>:</v>
      </c>
      <c r="J12" s="46"/>
    </row>
    <row r="13" spans="2:12" ht="15" customHeight="1">
      <c r="B13" s="46"/>
      <c r="C13" s="75" t="s">
        <v>20</v>
      </c>
      <c r="D13" s="76" t="str">
        <f>+data!C72</f>
        <v>bn EUR</v>
      </c>
      <c r="E13" s="870">
        <f>IF(ISNUMBER([4]data!E72),IF([4]data!$C$7=0,[4]data!E72/[4]data!E$31,[4]data!E72),":")</f>
        <v>-0.11020649691156548</v>
      </c>
      <c r="F13" s="581" t="str">
        <f>IF(ISNUMBER(data!F72),IF(data!$C$7=0,data!F72/data!F$31,data!F72),":")</f>
        <v>:</v>
      </c>
      <c r="G13" s="581" t="str">
        <f>IF(ISNUMBER(data!G72),IF(data!$C$7=0,data!G72/data!G$31,data!G72),":")</f>
        <v>:</v>
      </c>
      <c r="H13" s="581" t="str">
        <f>IF(ISNUMBER(data!H72),IF(data!$C$7=0,data!H72/data!H$31,data!H72),":")</f>
        <v>:</v>
      </c>
      <c r="I13" s="582" t="str">
        <f>IF(ISNUMBER(data!I72),IF(data!$C$7=0,data!I72/data!I$31,data!I72),":")</f>
        <v>:</v>
      </c>
      <c r="J13" s="46"/>
    </row>
    <row r="14" spans="2:12" ht="15" customHeight="1">
      <c r="B14" s="46"/>
      <c r="C14" s="75" t="s">
        <v>21</v>
      </c>
      <c r="D14" s="76" t="str">
        <f>+data!C73</f>
        <v>bn EUR</v>
      </c>
      <c r="E14" s="870">
        <f>IF(ISNUMBER([4]data!E73),IF([4]data!$C$7=0,[4]data!E73/[4]data!E$31,[4]data!E73),":")</f>
        <v>0.12886663335817161</v>
      </c>
      <c r="F14" s="581" t="str">
        <f>IF(ISNUMBER(data!F73),IF(data!$C$7=0,data!F73/data!F$31,data!F73),":")</f>
        <v>:</v>
      </c>
      <c r="G14" s="581" t="str">
        <f>IF(ISNUMBER(data!G73),IF(data!$C$7=0,data!G73/data!G$31,data!G73),":")</f>
        <v>:</v>
      </c>
      <c r="H14" s="581" t="str">
        <f>IF(ISNUMBER(data!H73),IF(data!$C$7=0,data!H73/data!H$31,data!H73),":")</f>
        <v>:</v>
      </c>
      <c r="I14" s="582" t="str">
        <f>IF(ISNUMBER(data!I73),IF(data!$C$7=0,data!I73/data!I$31,data!I73),":")</f>
        <v>:</v>
      </c>
      <c r="J14" s="46"/>
    </row>
    <row r="15" spans="2:12" ht="15" customHeight="1">
      <c r="B15" s="46"/>
      <c r="C15" s="75" t="s">
        <v>22</v>
      </c>
      <c r="D15" s="76" t="str">
        <f>+data!C74</f>
        <v>bn EUR</v>
      </c>
      <c r="E15" s="870">
        <f>IF(ISNUMBER([4]data!E74),IF([4]data!$C$7=0,[4]data!E74/[4]data!E$31,[4]data!E74),":")</f>
        <v>1.8262443386012652</v>
      </c>
      <c r="F15" s="581" t="str">
        <f>IF(ISNUMBER(data!F74),IF(data!$C$7=0,data!F74/data!F$31,data!F74),":")</f>
        <v>:</v>
      </c>
      <c r="G15" s="581" t="str">
        <f>IF(ISNUMBER(data!G74),IF(data!$C$7=0,data!G74/data!G$31,data!G74),":")</f>
        <v>:</v>
      </c>
      <c r="H15" s="581" t="str">
        <f>IF(ISNUMBER(data!H74),IF(data!$C$7=0,data!H74/data!H$31,data!H74),":")</f>
        <v>:</v>
      </c>
      <c r="I15" s="582" t="str">
        <f>IF(ISNUMBER(data!I74),IF(data!$C$7=0,data!I74/data!I$31,data!I74),":")</f>
        <v>:</v>
      </c>
      <c r="J15" s="46"/>
    </row>
    <row r="16" spans="2:12" ht="15" customHeight="1">
      <c r="B16" s="46"/>
      <c r="C16" s="77" t="s">
        <v>23</v>
      </c>
      <c r="D16" s="76" t="str">
        <f>+data!C75</f>
        <v>bn EUR</v>
      </c>
      <c r="E16" s="870" t="str">
        <f>IF(ISNUMBER([4]data!E75),IF([4]data!$C$7=0,[4]data!E75/[4]data!E$31,[4]data!E75),":")</f>
        <v>:</v>
      </c>
      <c r="F16" s="581" t="str">
        <f>IF(ISNUMBER(data!F75),IF(data!$C$7=0,data!F75/data!F$31,data!F75),":")</f>
        <v>:</v>
      </c>
      <c r="G16" s="581" t="str">
        <f>IF(ISNUMBER(data!G75),IF(data!$C$7=0,data!G75/data!G$31,data!G75),":")</f>
        <v>:</v>
      </c>
      <c r="H16" s="581" t="str">
        <f>IF(ISNUMBER(data!H75),IF(data!$C$7=0,data!H75/data!H$31,data!H75),":")</f>
        <v>:</v>
      </c>
      <c r="I16" s="582" t="str">
        <f>IF(ISNUMBER(data!I75),IF(data!$C$7=0,data!I75/data!I$31,data!I75),":")</f>
        <v>:</v>
      </c>
      <c r="J16" s="46"/>
    </row>
    <row r="17" spans="1:10" ht="15" customHeight="1">
      <c r="B17" s="46"/>
      <c r="C17" s="75" t="s">
        <v>24</v>
      </c>
      <c r="D17" s="76" t="str">
        <f>+data!C76</f>
        <v>bn EUR</v>
      </c>
      <c r="E17" s="870">
        <f>IF(ISNUMBER([4]data!E76),IF([4]data!$C$7=0,[4]data!E76/[4]data!E$31,[4]data!E76),":")</f>
        <v>-0.77600024856359573</v>
      </c>
      <c r="F17" s="581" t="str">
        <f>IF(ISNUMBER(data!F76),IF(data!$C$7=0,data!F76/data!F$31,data!F76),":")</f>
        <v>:</v>
      </c>
      <c r="G17" s="581" t="str">
        <f>IF(ISNUMBER(data!G76),IF(data!$C$7=0,data!G76/data!G$31,data!G76),":")</f>
        <v>:</v>
      </c>
      <c r="H17" s="581" t="str">
        <f>IF(ISNUMBER(data!H76),IF(data!$C$7=0,data!H76/data!H$31,data!H76),":")</f>
        <v>:</v>
      </c>
      <c r="I17" s="582" t="str">
        <f>IF(ISNUMBER(data!I76),IF(data!$C$7=0,data!I76/data!I$31,data!I76),":")</f>
        <v>:</v>
      </c>
      <c r="J17" s="46"/>
    </row>
    <row r="18" spans="1:10" ht="15" customHeight="1">
      <c r="B18" s="46"/>
      <c r="C18" s="75" t="s">
        <v>226</v>
      </c>
      <c r="D18" s="76" t="str">
        <f>+data!C77</f>
        <v>bn EUR</v>
      </c>
      <c r="E18" s="870">
        <f>IF(ISNUMBER([4]data!E77),IF([4]data!$C$7=0,[4]data!E77/[4]data!E$31,[4]data!E77),":")</f>
        <v>-0.28463059725697998</v>
      </c>
      <c r="F18" s="581" t="str">
        <f>IF(ISNUMBER(data!F77),IF(data!$C$7=0,data!F77/data!F$31,data!F77),":")</f>
        <v>:</v>
      </c>
      <c r="G18" s="581" t="str">
        <f>IF(ISNUMBER(data!G77),IF(data!$C$7=0,data!G77/data!G$31,data!G77),":")</f>
        <v>:</v>
      </c>
      <c r="H18" s="581" t="str">
        <f>IF(ISNUMBER(data!H77),IF(data!$C$7=0,data!H77/data!H$31,data!H77),":")</f>
        <v>:</v>
      </c>
      <c r="I18" s="582" t="str">
        <f>IF(ISNUMBER(data!I77),IF(data!$C$7=0,data!I77/data!I$31,data!I77),":")</f>
        <v>:</v>
      </c>
      <c r="J18" s="46"/>
    </row>
    <row r="19" spans="1:10" ht="15" customHeight="1">
      <c r="B19" s="46"/>
      <c r="C19" s="75" t="s">
        <v>227</v>
      </c>
      <c r="D19" s="76" t="str">
        <f>+data!C78</f>
        <v>bn EUR</v>
      </c>
      <c r="E19" s="870">
        <f>IF(ISNUMBER([4]data!E78),IF([4]data!$C$7=0,[4]data!E78/[4]data!E$31,[4]data!E78),":")</f>
        <v>-0.47033658163115855</v>
      </c>
      <c r="F19" s="581" t="str">
        <f>IF(ISNUMBER(data!F78),IF(data!$C$7=0,data!F78/data!F$31,data!F78),":")</f>
        <v>:</v>
      </c>
      <c r="G19" s="581" t="str">
        <f>IF(ISNUMBER(data!G78),IF(data!$C$7=0,data!G78/data!G$31,data!G78),":")</f>
        <v>:</v>
      </c>
      <c r="H19" s="581" t="str">
        <f>IF(ISNUMBER(data!H78),IF(data!$C$7=0,data!H78/data!H$31,data!H78),":")</f>
        <v>:</v>
      </c>
      <c r="I19" s="582" t="str">
        <f>IF(ISNUMBER(data!I78),IF(data!$C$7=0,data!I78/data!I$31,data!I78),":")</f>
        <v>:</v>
      </c>
      <c r="J19" s="46"/>
    </row>
    <row r="20" spans="1:10" ht="15" customHeight="1">
      <c r="B20" s="46"/>
      <c r="C20" s="78" t="s">
        <v>228</v>
      </c>
      <c r="D20" s="76" t="str">
        <f>+data!C82</f>
        <v>bn EUR</v>
      </c>
      <c r="E20" s="870">
        <f>IF(ISNUMBER([4]data!E82),IF([4]data!$C$7=0,[4]data!E82/[4]data!E$31,[4]data!E82),":")</f>
        <v>4.87</v>
      </c>
      <c r="F20" s="581" t="str">
        <f>IF(ISNUMBER(data!F82),IF(data!$C$7=0,data!F82/data!F$31,data!F82),":")</f>
        <v>:</v>
      </c>
      <c r="G20" s="581" t="str">
        <f>IF(ISNUMBER(data!G82),IF(data!$C$7=0,data!G82/data!G$31,data!G82),":")</f>
        <v>:</v>
      </c>
      <c r="H20" s="581" t="str">
        <f>IF(ISNUMBER(data!H82),IF(data!$C$7=0,data!H82/data!H$31,data!H82),":")</f>
        <v>:</v>
      </c>
      <c r="I20" s="582" t="str">
        <f>IF(ISNUMBER(data!I82),IF(data!$C$7=0,data!I82/data!I$31,data!I82),":")</f>
        <v>:</v>
      </c>
      <c r="J20" s="46"/>
    </row>
    <row r="21" spans="1:10" ht="15" customHeight="1">
      <c r="B21" s="46"/>
      <c r="C21" s="75" t="s">
        <v>229</v>
      </c>
      <c r="D21" s="76" t="str">
        <f>+data!C83</f>
        <v>bn EUR</v>
      </c>
      <c r="E21" s="870" t="str">
        <f>IF(ISNUMBER([4]data!E83),IF([4]data!$C$7=0,[4]data!E83/[4]data!E$31,[4]data!E83),":")</f>
        <v>:</v>
      </c>
      <c r="F21" s="581" t="str">
        <f>IF(ISNUMBER(data!F83),IF(data!$C$7=0,data!F83/data!F$31,data!F83),":")</f>
        <v>:</v>
      </c>
      <c r="G21" s="581" t="str">
        <f>IF(ISNUMBER(data!G83),IF(data!$C$7=0,data!G83/data!G$31,data!G83),":")</f>
        <v>:</v>
      </c>
      <c r="H21" s="581" t="str">
        <f>IF(ISNUMBER(data!H83),IF(data!$C$7=0,data!H83/data!H$31,data!H83),":")</f>
        <v>:</v>
      </c>
      <c r="I21" s="582" t="str">
        <f>IF(ISNUMBER(data!I83),IF(data!$C$7=0,data!I83/data!I$31,data!I83),":")</f>
        <v>:</v>
      </c>
      <c r="J21" s="46"/>
    </row>
    <row r="22" spans="1:10" ht="15" customHeight="1">
      <c r="B22" s="46"/>
      <c r="C22" s="77" t="s">
        <v>230</v>
      </c>
      <c r="D22" s="76" t="str">
        <f>+data!C85</f>
        <v>bn EUR</v>
      </c>
      <c r="E22" s="870">
        <f>IF(ISNUMBER([4]data!E85),IF([4]data!$C$7=0,[4]data!E85/[4]data!E$31,[4]data!E85),":")</f>
        <v>4.5359999999999996</v>
      </c>
      <c r="F22" s="581" t="str">
        <f>IF(ISNUMBER(data!F85),IF(data!$C$7=0,data!F85/data!F$31,data!F85),":")</f>
        <v>:</v>
      </c>
      <c r="G22" s="581" t="str">
        <f>IF(ISNUMBER(data!G85),IF(data!$C$7=0,data!G85/data!G$31,data!G85),":")</f>
        <v>:</v>
      </c>
      <c r="H22" s="581" t="str">
        <f>IF(ISNUMBER(data!H85),IF(data!$C$7=0,data!H85/data!H$31,data!H85),":")</f>
        <v>:</v>
      </c>
      <c r="I22" s="582" t="str">
        <f>IF(ISNUMBER(data!I85),IF(data!$C$7=0,data!I85/data!I$31,data!I85),":")</f>
        <v>:</v>
      </c>
      <c r="J22" s="46"/>
    </row>
    <row r="23" spans="1:10" ht="15" customHeight="1">
      <c r="B23" s="46"/>
      <c r="C23" s="77" t="s">
        <v>231</v>
      </c>
      <c r="D23" s="76" t="str">
        <f>+data!C84</f>
        <v>bn EUR</v>
      </c>
      <c r="E23" s="581" t="str">
        <f>IF(ISNUMBER(data!E84),IF(data!$C$7=0,data!E84/data!E$31,data!E84),":")</f>
        <v>:</v>
      </c>
      <c r="F23" s="581" t="str">
        <f>IF(ISNUMBER(data!F84),IF(data!$C$7=0,data!F84/data!F$31,data!F84),":")</f>
        <v>:</v>
      </c>
      <c r="G23" s="581" t="str">
        <f>IF(ISNUMBER(data!G84),IF(data!$C$7=0,data!G84/data!G$31,data!G84),":")</f>
        <v>:</v>
      </c>
      <c r="H23" s="581" t="str">
        <f>IF(ISNUMBER(data!H84),IF(data!$C$7=0,data!H84/data!H$31,data!H84),":")</f>
        <v>:</v>
      </c>
      <c r="I23" s="582" t="str">
        <f>IF(ISNUMBER(data!I84),IF(data!$C$7=0,data!I84/data!I$31,data!I84),":")</f>
        <v>:</v>
      </c>
      <c r="J23" s="46"/>
    </row>
    <row r="24" spans="1:10" ht="15" customHeight="1">
      <c r="B24" s="46"/>
      <c r="C24" s="79" t="s">
        <v>232</v>
      </c>
      <c r="D24" s="884" t="str">
        <f>+data!C86</f>
        <v>bn EUR</v>
      </c>
      <c r="E24" s="583" t="str">
        <f>IF(ISNUMBER(data!E87),IF(data!$C$7=0,data!E87/data!E$31,data!E87),":")</f>
        <v>:</v>
      </c>
      <c r="F24" s="583" t="str">
        <f>IF(ISNUMBER(data!F87),IF(data!$C$7=0,data!F87/data!F$31,data!F87),":")</f>
        <v>:</v>
      </c>
      <c r="G24" s="583" t="str">
        <f>IF(ISNUMBER(data!G87),IF(data!$C$7=0,data!G87/data!G$31,data!G87),":")</f>
        <v>:</v>
      </c>
      <c r="H24" s="583" t="str">
        <f>IF(ISNUMBER(data!H87),IF(data!$C$7=0,data!H87/data!H$31,data!H87),":")</f>
        <v>:</v>
      </c>
      <c r="I24" s="584" t="str">
        <f>IF(ISNUMBER(data!I87),IF(data!$C$7=0,data!I87/data!I$31,data!I87),":")</f>
        <v>:</v>
      </c>
      <c r="J24" s="46"/>
    </row>
    <row r="25" spans="1:10" ht="15" customHeight="1">
      <c r="B25" s="46"/>
      <c r="C25" s="676" t="s">
        <v>234</v>
      </c>
      <c r="D25" s="677" t="s">
        <v>218</v>
      </c>
      <c r="E25" s="870">
        <f>IF(ISNUMBER(data!E31),data!E31,":")</f>
        <v>1.95583</v>
      </c>
      <c r="F25" s="870">
        <f>IF(ISNUMBER(data!F31),data!F31,":")</f>
        <v>1.95583</v>
      </c>
      <c r="G25" s="870">
        <f>IF(ISNUMBER(data!G31),data!G31,":")</f>
        <v>1.95583</v>
      </c>
      <c r="H25" s="870">
        <f>IF(ISNUMBER(data!H31),data!H31,":")</f>
        <v>1.95583</v>
      </c>
      <c r="I25" s="871">
        <f>IF(ISNUMBER(data!I31),data!I31,":")</f>
        <v>1.95583</v>
      </c>
      <c r="J25" s="46"/>
    </row>
    <row r="26" spans="1:10" s="671" customFormat="1" ht="15" customHeight="1">
      <c r="A26" s="836"/>
      <c r="B26" s="675"/>
      <c r="C26" s="678" t="s">
        <v>410</v>
      </c>
      <c r="D26" s="882" t="s">
        <v>408</v>
      </c>
      <c r="E26" s="885">
        <f>IF(ISNUMBER(data!E31),100*data!E31/data!D31-100,":")</f>
        <v>0</v>
      </c>
      <c r="F26" s="885">
        <f>IF(ISNUMBER(data!F31),100*data!F31/data!E31-100,":")</f>
        <v>0</v>
      </c>
      <c r="G26" s="885">
        <f>IF(ISNUMBER(data!G31),100*data!G31/data!F31-100,":")</f>
        <v>0</v>
      </c>
      <c r="H26" s="885">
        <f>IF(ISNUMBER(data!H31),100*data!H31/data!G31-100,":")</f>
        <v>0</v>
      </c>
      <c r="I26" s="886">
        <f>IF(ISNUMBER(data!I31),100*data!I31/data!H31-100,":")</f>
        <v>0</v>
      </c>
      <c r="J26" s="675"/>
    </row>
    <row r="27" spans="1:10" ht="15" customHeight="1">
      <c r="B27" s="46"/>
      <c r="C27" s="676" t="s">
        <v>233</v>
      </c>
      <c r="D27" s="677" t="s">
        <v>218</v>
      </c>
      <c r="E27" s="870">
        <f>IF(ISNUMBER(data!E32),data!E32,":")</f>
        <v>1.95583</v>
      </c>
      <c r="F27" s="870">
        <f>IF(ISNUMBER(data!F32),data!F32,":")</f>
        <v>1.95583</v>
      </c>
      <c r="G27" s="870">
        <f>IF(ISNUMBER(data!G32),data!G32,":")</f>
        <v>1.95583</v>
      </c>
      <c r="H27" s="870">
        <f>IF(ISNUMBER(data!H32),data!H32,":")</f>
        <v>1.95583</v>
      </c>
      <c r="I27" s="871">
        <f>IF(ISNUMBER(data!I32),data!I32,":")</f>
        <v>1.95583</v>
      </c>
      <c r="J27" s="46"/>
    </row>
    <row r="28" spans="1:10" s="671" customFormat="1" ht="15" customHeight="1">
      <c r="A28" s="836"/>
      <c r="B28" s="675"/>
      <c r="C28" s="678" t="s">
        <v>409</v>
      </c>
      <c r="D28" s="883" t="s">
        <v>408</v>
      </c>
      <c r="E28" s="885">
        <f>IF(ISNUMBER(data!E32),100*data!E32/data!D32-100,":")</f>
        <v>0</v>
      </c>
      <c r="F28" s="885">
        <f>IF(ISNUMBER(data!F32),100*data!F32/data!E32-100,":")</f>
        <v>0</v>
      </c>
      <c r="G28" s="885">
        <f>IF(ISNUMBER(data!G32),100*data!G32/data!F32-100,":")</f>
        <v>0</v>
      </c>
      <c r="H28" s="885">
        <f>IF(ISNUMBER(data!H32),100*data!H32/data!G32-100,":")</f>
        <v>0</v>
      </c>
      <c r="I28" s="886">
        <f>IF(ISNUMBER(data!I32),100*data!I32/data!H32-100,":")</f>
        <v>0</v>
      </c>
      <c r="J28" s="675"/>
    </row>
    <row r="29" spans="1:10" ht="15" customHeight="1">
      <c r="B29" s="46"/>
      <c r="C29" s="197" t="s">
        <v>235</v>
      </c>
      <c r="D29" s="80" t="s">
        <v>74</v>
      </c>
      <c r="E29" s="585" t="str">
        <f>IF(ISNUMBER(data!E88),100*data!E88/data!E$21,":")</f>
        <v>:</v>
      </c>
      <c r="F29" s="586" t="str">
        <f>IF(ISNUMBER(data!F88),100*data!F88/data!F$21,":")</f>
        <v>:</v>
      </c>
      <c r="G29" s="586" t="str">
        <f>IF(ISNUMBER(data!G88),100*data!G88/data!G$21,":")</f>
        <v>:</v>
      </c>
      <c r="H29" s="586" t="str">
        <f>IF(ISNUMBER(data!H88),100*data!H88/data!H$21,":")</f>
        <v>:</v>
      </c>
      <c r="I29" s="587" t="str">
        <f>IF(ISNUMBER(data!I88),100*data!I88/data!I$21,":")</f>
        <v>:</v>
      </c>
      <c r="J29" s="46"/>
    </row>
    <row r="30" spans="1:10" ht="15" customHeight="1">
      <c r="B30" s="46"/>
      <c r="C30" s="75" t="s">
        <v>236</v>
      </c>
      <c r="D30" s="81" t="s">
        <v>74</v>
      </c>
      <c r="E30" s="581" t="str">
        <f>IF(ISNUMBER(data!E89),100*data!E89/data!E$21,":")</f>
        <v>:</v>
      </c>
      <c r="F30" s="581" t="str">
        <f>IF(ISNUMBER(data!F89),100*data!F89/data!F$21,":")</f>
        <v>:</v>
      </c>
      <c r="G30" s="581" t="str">
        <f>IF(ISNUMBER(data!G89),100*data!G89/data!G$21,":")</f>
        <v>:</v>
      </c>
      <c r="H30" s="581" t="str">
        <f>IF(ISNUMBER(data!H89),100*data!H89/data!H$21,":")</f>
        <v>:</v>
      </c>
      <c r="I30" s="582" t="str">
        <f>IF(ISNUMBER(data!I89),100*data!I89/data!I$21,":")</f>
        <v>:</v>
      </c>
      <c r="J30" s="46"/>
    </row>
    <row r="31" spans="1:10" ht="15" customHeight="1">
      <c r="B31" s="46"/>
      <c r="C31" s="75" t="s">
        <v>237</v>
      </c>
      <c r="D31" s="76" t="s">
        <v>74</v>
      </c>
      <c r="E31" s="581" t="str">
        <f>IF(ISNUMBER(data!E90),100*data!E90/data!E$21,":")</f>
        <v>:</v>
      </c>
      <c r="F31" s="581" t="str">
        <f>IF(ISNUMBER(data!F90),100*data!F90/data!F$21,":")</f>
        <v>:</v>
      </c>
      <c r="G31" s="581" t="str">
        <f>IF(ISNUMBER(data!G90),100*data!G90/data!G$21,":")</f>
        <v>:</v>
      </c>
      <c r="H31" s="581" t="str">
        <f>IF(ISNUMBER(data!H90),100*data!H90/data!H$21,":")</f>
        <v>:</v>
      </c>
      <c r="I31" s="582" t="str">
        <f>IF(ISNUMBER(data!I90),100*data!I90/data!I$21,":")</f>
        <v>:</v>
      </c>
      <c r="J31" s="46"/>
    </row>
    <row r="32" spans="1:10" ht="15" customHeight="1">
      <c r="B32" s="46"/>
      <c r="C32" s="75" t="s">
        <v>238</v>
      </c>
      <c r="D32" s="76" t="s">
        <v>74</v>
      </c>
      <c r="E32" s="581" t="str">
        <f>IF(ISNUMBER(data!E91),100*data!E91/data!E$21,":")</f>
        <v>:</v>
      </c>
      <c r="F32" s="581" t="str">
        <f>IF(ISNUMBER(data!F91),100*data!F91/data!F$21,":")</f>
        <v>:</v>
      </c>
      <c r="G32" s="581" t="str">
        <f>IF(ISNUMBER(data!G91),100*data!G91/data!G$21,":")</f>
        <v>:</v>
      </c>
      <c r="H32" s="581" t="str">
        <f>IF(ISNUMBER(data!H91),100*data!H91/data!H$21,":")</f>
        <v>:</v>
      </c>
      <c r="I32" s="582" t="str">
        <f>IF(ISNUMBER(data!I91),100*data!I91/data!I$21,":")</f>
        <v>:</v>
      </c>
      <c r="J32" s="46"/>
    </row>
    <row r="33" spans="2:10" ht="15" customHeight="1" thickBot="1">
      <c r="B33" s="46"/>
      <c r="C33" s="82" t="s">
        <v>239</v>
      </c>
      <c r="D33" s="83" t="s">
        <v>74</v>
      </c>
      <c r="E33" s="588" t="str">
        <f>IF(ISNUMBER(data!E92),100*data!E92/data!E$21,":")</f>
        <v>:</v>
      </c>
      <c r="F33" s="588" t="str">
        <f>IF(ISNUMBER(data!F92),100*data!F92/data!F$21,":")</f>
        <v>:</v>
      </c>
      <c r="G33" s="588" t="str">
        <f>IF(ISNUMBER(data!G92),100*data!G92/data!G$21,":")</f>
        <v>:</v>
      </c>
      <c r="H33" s="588" t="str">
        <f>IF(ISNUMBER(data!H92),100*data!H92/data!H$21,":")</f>
        <v>:</v>
      </c>
      <c r="I33" s="589" t="str">
        <f>IF(ISNUMBER(data!I92),100*data!I92/data!I$21,":")</f>
        <v>:</v>
      </c>
      <c r="J33" s="46"/>
    </row>
    <row r="34" spans="2:10" ht="13.5" thickTop="1">
      <c r="B34" s="46"/>
      <c r="C34" s="46"/>
      <c r="D34" s="46"/>
      <c r="E34" s="46"/>
      <c r="F34" s="46"/>
      <c r="G34" s="46"/>
      <c r="H34" s="46"/>
      <c r="I34" s="46"/>
      <c r="J34" s="46"/>
    </row>
  </sheetData>
  <phoneticPr fontId="7" type="noConversion"/>
  <pageMargins left="0.75" right="0.75" top="1" bottom="1" header="0.5" footer="0.5"/>
  <pageSetup paperSize="9"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indexed="46"/>
  </sheetPr>
  <dimension ref="A1:I16"/>
  <sheetViews>
    <sheetView zoomScale="86" zoomScaleNormal="86" workbookViewId="0">
      <selection activeCell="D9" sqref="D9:H9"/>
    </sheetView>
  </sheetViews>
  <sheetFormatPr defaultRowHeight="12.75"/>
  <cols>
    <col min="1" max="1" width="4.5703125" customWidth="1"/>
    <col min="2" max="2" width="32.85546875" customWidth="1"/>
    <col min="9" max="9" width="3.85546875" customWidth="1"/>
  </cols>
  <sheetData>
    <row r="1" spans="1:9" ht="15.95" customHeight="1">
      <c r="A1" s="46"/>
      <c r="B1" s="46"/>
      <c r="C1" s="46"/>
      <c r="D1" s="46"/>
      <c r="E1" s="46"/>
      <c r="F1" s="46"/>
      <c r="G1" s="46"/>
      <c r="H1" s="46"/>
      <c r="I1" s="46"/>
    </row>
    <row r="2" spans="1:9" ht="15.95" customHeight="1">
      <c r="A2" s="46"/>
      <c r="B2" s="297" t="s">
        <v>296</v>
      </c>
      <c r="C2" s="46"/>
      <c r="D2" s="46"/>
      <c r="E2" s="46"/>
      <c r="F2" s="46"/>
      <c r="G2" s="46"/>
      <c r="H2" s="46"/>
      <c r="I2" s="46"/>
    </row>
    <row r="3" spans="1:9" ht="15.95" customHeight="1" thickBot="1">
      <c r="A3" s="46"/>
      <c r="B3" s="297"/>
      <c r="C3" s="46"/>
      <c r="D3" s="46"/>
      <c r="E3" s="46"/>
      <c r="F3" s="46"/>
      <c r="G3" s="46"/>
      <c r="H3" s="234" t="str">
        <f>+data!$C$4</f>
        <v>XY</v>
      </c>
      <c r="I3" s="46"/>
    </row>
    <row r="4" spans="1:9" ht="15.95" customHeight="1" thickTop="1">
      <c r="A4" s="46"/>
      <c r="B4" s="1069"/>
      <c r="C4" s="1071" t="s">
        <v>241</v>
      </c>
      <c r="D4" s="447" t="s">
        <v>2</v>
      </c>
      <c r="E4" s="447" t="s">
        <v>2</v>
      </c>
      <c r="F4" s="447" t="s">
        <v>2</v>
      </c>
      <c r="G4" s="447" t="s">
        <v>2</v>
      </c>
      <c r="H4" s="448" t="s">
        <v>2</v>
      </c>
      <c r="I4" s="46"/>
    </row>
    <row r="5" spans="1:9" ht="15.95" customHeight="1" thickBot="1">
      <c r="A5" s="46"/>
      <c r="B5" s="1070"/>
      <c r="C5" s="1072"/>
      <c r="D5" s="449">
        <f>+E5-1</f>
        <v>2013</v>
      </c>
      <c r="E5" s="449">
        <f>+F5-1</f>
        <v>2014</v>
      </c>
      <c r="F5" s="449">
        <f>+G5-1</f>
        <v>2015</v>
      </c>
      <c r="G5" s="449">
        <f>+H5-1</f>
        <v>2016</v>
      </c>
      <c r="H5" s="450">
        <f>+data!C5-1</f>
        <v>2017</v>
      </c>
      <c r="I5" s="46"/>
    </row>
    <row r="6" spans="1:9" ht="15.95" customHeight="1">
      <c r="A6" s="46"/>
      <c r="B6" s="451" t="s">
        <v>287</v>
      </c>
      <c r="C6" s="452" t="s">
        <v>74</v>
      </c>
      <c r="D6" s="592" t="str">
        <f>IF(ISNUMBER(data!E99),IF(data!$C$7=0,100*data!E99/data!E$107,100*data!E99/(data!E$107/data!E$108)),":")</f>
        <v>:</v>
      </c>
      <c r="E6" s="592" t="str">
        <f>IF(ISNUMBER(data!F99),IF(data!$C$7=0,100*data!F99/data!F$107,100*data!F99/(data!F$107/data!F$108)),":")</f>
        <v>:</v>
      </c>
      <c r="F6" s="592" t="str">
        <f>IF(ISNUMBER(data!G99),IF(data!$C$7=0,100*data!G99/data!G$107,100*data!G99/(data!G$107/data!G$108)),":")</f>
        <v>:</v>
      </c>
      <c r="G6" s="592" t="str">
        <f>IF(ISNUMBER(data!H99),IF(data!$C$7=0,100*data!H99/data!H$107,100*data!H99/(data!H$107/data!H$108)),":")</f>
        <v>:</v>
      </c>
      <c r="H6" s="593" t="str">
        <f>IF(ISNUMBER(data!I99),IF(data!$C$7=0,100*data!I99/data!I$107,100*data!I99/(data!I$107/data!I$108)),":")</f>
        <v>:</v>
      </c>
      <c r="I6" s="46"/>
    </row>
    <row r="7" spans="1:9" ht="15.95" customHeight="1">
      <c r="A7" s="46"/>
      <c r="B7" s="451" t="s">
        <v>288</v>
      </c>
      <c r="C7" s="452" t="s">
        <v>74</v>
      </c>
      <c r="D7" s="592" t="str">
        <f>IF(ISNUMBER(data!E100),IF(data!$C$7=0,100*data!E100/data!E$107,100*data!E100/(data!E$107/data!E$108)),":")</f>
        <v>:</v>
      </c>
      <c r="E7" s="592" t="str">
        <f>IF(ISNUMBER(data!F100),IF(data!$C$7=0,100*data!F100/data!F$107,100*data!F100/(data!F$107/data!F$108)),":")</f>
        <v>:</v>
      </c>
      <c r="F7" s="592" t="str">
        <f>IF(ISNUMBER(data!G100),IF(data!$C$7=0,100*data!G100/data!G$107,100*data!G100/(data!G$107/data!G$108)),":")</f>
        <v>:</v>
      </c>
      <c r="G7" s="592" t="str">
        <f>IF(ISNUMBER(data!H100),IF(data!$C$7=0,100*data!H100/data!H$107,100*data!H100/(data!H$107/data!H$108)),":")</f>
        <v>:</v>
      </c>
      <c r="H7" s="593" t="str">
        <f>IF(ISNUMBER(data!I100),IF(data!$C$7=0,100*data!I100/data!I$107,100*data!I100/(data!I$107/data!I$108)),":")</f>
        <v>:</v>
      </c>
      <c r="I7" s="46"/>
    </row>
    <row r="8" spans="1:9" ht="15.95" customHeight="1">
      <c r="A8" s="46"/>
      <c r="B8" s="451" t="s">
        <v>289</v>
      </c>
      <c r="C8" s="452" t="s">
        <v>290</v>
      </c>
      <c r="D8" s="592" t="str">
        <f>IF(ISNUMBER(data!E101),100*(data!E101/data!D101-1),":")</f>
        <v>:</v>
      </c>
      <c r="E8" s="592" t="str">
        <f>IF(ISNUMBER(data!F101),100*(data!F101/data!E101-1),":")</f>
        <v>:</v>
      </c>
      <c r="F8" s="592" t="str">
        <f>IF(ISNUMBER(data!G101),100*(data!G101/data!F101-1),":")</f>
        <v>:</v>
      </c>
      <c r="G8" s="592" t="str">
        <f>IF(ISNUMBER(data!H101),100*(data!H101/data!G101-1),":")</f>
        <v>:</v>
      </c>
      <c r="H8" s="593" t="str">
        <f>IF(ISNUMBER(data!I101),100*(data!I101/data!H101-1),":")</f>
        <v>:</v>
      </c>
      <c r="I8" s="46"/>
    </row>
    <row r="9" spans="1:9" ht="15.95" customHeight="1">
      <c r="A9" s="46"/>
      <c r="B9" s="451" t="s">
        <v>291</v>
      </c>
      <c r="C9" s="452" t="s">
        <v>290</v>
      </c>
      <c r="D9" s="592">
        <f>IF(ISNUMBER([4]data!E102),100*([4]data!E102/[4]data!D102-1),":")</f>
        <v>-1.7518987341772152</v>
      </c>
      <c r="E9" s="592">
        <f>IF(ISNUMBER([4]data!F102),100*([4]data!F102/[4]data!E102-1),":")</f>
        <v>-0.72150072150072297</v>
      </c>
      <c r="F9" s="592">
        <f>IF(ISNUMBER([4]data!G102),100*([4]data!G102/[4]data!F102-1),":")</f>
        <v>-2.7097176079734164</v>
      </c>
      <c r="G9" s="592">
        <f>IF(ISNUMBER([4]data!H102),100*([4]data!H102/[4]data!G102-1),":")</f>
        <v>-0.59758830434317733</v>
      </c>
      <c r="H9" s="593">
        <f>IF(ISNUMBER([4]data!I102),100*([4]data!I102/[4]data!H102-1),":")</f>
        <v>-0.10735373054214792</v>
      </c>
      <c r="I9" s="46"/>
    </row>
    <row r="10" spans="1:9" ht="15.95" customHeight="1">
      <c r="A10" s="46"/>
      <c r="B10" s="451" t="s">
        <v>292</v>
      </c>
      <c r="C10" s="452" t="s">
        <v>290</v>
      </c>
      <c r="D10" s="592" t="str">
        <f>IF(ISNUMBER(data!E103),100*(data!E103/data!D103-1),":")</f>
        <v>:</v>
      </c>
      <c r="E10" s="592" t="str">
        <f>IF(ISNUMBER(data!F103),100*(data!F103/data!E103-1),":")</f>
        <v>:</v>
      </c>
      <c r="F10" s="592" t="str">
        <f>IF(ISNUMBER(data!G103),100*(data!G103/data!F103-1),":")</f>
        <v>:</v>
      </c>
      <c r="G10" s="592" t="str">
        <f>IF(ISNUMBER(data!H103),100*(data!H103/data!G103-1),":")</f>
        <v>:</v>
      </c>
      <c r="H10" s="593" t="str">
        <f>IF(ISNUMBER(data!I103),100*(data!I103/data!H103-1),":")</f>
        <v>:</v>
      </c>
      <c r="I10" s="46"/>
    </row>
    <row r="11" spans="1:9" ht="15.95" customHeight="1">
      <c r="A11" s="46"/>
      <c r="B11" s="451" t="s">
        <v>293</v>
      </c>
      <c r="C11" s="452" t="s">
        <v>74</v>
      </c>
      <c r="D11" s="592" t="str">
        <f>IF(ISNUMBER(data!E104),100*(data!E104/data!E$21),":")</f>
        <v>:</v>
      </c>
      <c r="E11" s="592" t="str">
        <f>IF(ISNUMBER(data!F104),100*(data!F104/data!F$21),":")</f>
        <v>:</v>
      </c>
      <c r="F11" s="592" t="str">
        <f>IF(ISNUMBER(data!G104),100*(data!G104/data!G$21),":")</f>
        <v>:</v>
      </c>
      <c r="G11" s="592" t="str">
        <f>IF(ISNUMBER(data!H104),100*(data!H104/data!H$21),":")</f>
        <v>:</v>
      </c>
      <c r="H11" s="593" t="str">
        <f>IF(ISNUMBER(data!I104),100*(data!I104/data!I$21),":")</f>
        <v>:</v>
      </c>
      <c r="I11" s="46"/>
    </row>
    <row r="12" spans="1:9" ht="15.95" customHeight="1">
      <c r="A12" s="46"/>
      <c r="B12" s="451" t="s">
        <v>294</v>
      </c>
      <c r="C12" s="452" t="s">
        <v>74</v>
      </c>
      <c r="D12" s="592" t="str">
        <f>IF(ISNUMBER(data!E105),100*(data!E105/data!E$107),":")</f>
        <v>:</v>
      </c>
      <c r="E12" s="592" t="str">
        <f>IF(ISNUMBER(data!F105),100*(data!F105/data!F$107),":")</f>
        <v>:</v>
      </c>
      <c r="F12" s="592" t="str">
        <f>IF(ISNUMBER(data!G105),100*(data!G105/data!G$107),":")</f>
        <v>:</v>
      </c>
      <c r="G12" s="592" t="str">
        <f>IF(ISNUMBER(data!H105),100*(data!H105/data!H$107),":")</f>
        <v>:</v>
      </c>
      <c r="H12" s="593" t="str">
        <f>IF(ISNUMBER(data!I105),100*(data!I105/data!I$107),":")</f>
        <v>:</v>
      </c>
      <c r="I12" s="46"/>
    </row>
    <row r="13" spans="1:9" ht="15.95" customHeight="1" thickBot="1">
      <c r="A13" s="46"/>
      <c r="B13" s="453" t="s">
        <v>295</v>
      </c>
      <c r="C13" s="454" t="s">
        <v>74</v>
      </c>
      <c r="D13" s="605" t="str">
        <f>IF(data!E106&gt;0,100*(data!E106/data!E$107),":")</f>
        <v>:</v>
      </c>
      <c r="E13" s="605" t="str">
        <f>IF(data!F106&gt;0,100*(data!F106/data!F$107),":")</f>
        <v>:</v>
      </c>
      <c r="F13" s="918" t="s">
        <v>411</v>
      </c>
      <c r="G13" s="918" t="s">
        <v>411</v>
      </c>
      <c r="H13" s="919" t="s">
        <v>411</v>
      </c>
      <c r="I13" s="46"/>
    </row>
    <row r="14" spans="1:9" ht="15.95" customHeight="1" thickTop="1">
      <c r="A14" s="46"/>
      <c r="B14" s="46"/>
      <c r="C14" s="46"/>
      <c r="D14" s="46"/>
      <c r="E14" s="46"/>
      <c r="F14" s="46"/>
      <c r="G14" s="46"/>
      <c r="H14" s="46"/>
      <c r="I14" s="46"/>
    </row>
    <row r="15" spans="1:9" ht="15.95" customHeight="1">
      <c r="A15" s="46"/>
      <c r="B15" s="165" t="s">
        <v>297</v>
      </c>
      <c r="C15" s="46"/>
      <c r="D15" s="46"/>
      <c r="E15" s="46"/>
      <c r="F15" s="46"/>
      <c r="G15" s="46"/>
      <c r="H15" s="46"/>
      <c r="I15" s="46"/>
    </row>
    <row r="16" spans="1:9" ht="15" customHeight="1">
      <c r="A16" s="46"/>
      <c r="B16" s="46"/>
      <c r="C16" s="224"/>
      <c r="D16" s="46"/>
      <c r="E16" s="46"/>
      <c r="F16" s="46"/>
      <c r="G16" s="46"/>
      <c r="H16" s="46"/>
      <c r="I16" s="46"/>
    </row>
  </sheetData>
  <mergeCells count="2">
    <mergeCell ref="B4:B5"/>
    <mergeCell ref="C4:C5"/>
  </mergeCells>
  <phoneticPr fontId="7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indexed="31"/>
    <pageSetUpPr fitToPage="1"/>
  </sheetPr>
  <dimension ref="A1:J48"/>
  <sheetViews>
    <sheetView topLeftCell="A13" zoomScale="70" zoomScaleNormal="70" zoomScaleSheetLayoutView="50" workbookViewId="0">
      <selection activeCell="D31" sqref="D31:D40"/>
    </sheetView>
  </sheetViews>
  <sheetFormatPr defaultColWidth="9.140625" defaultRowHeight="12.75"/>
  <cols>
    <col min="1" max="1" width="4.5703125" style="3" customWidth="1"/>
    <col min="2" max="2" width="46.42578125" style="3" customWidth="1"/>
    <col min="3" max="3" width="9.140625" style="3"/>
    <col min="4" max="4" width="11" style="3" bestFit="1" customWidth="1"/>
    <col min="5" max="9" width="11" style="3" customWidth="1"/>
    <col min="10" max="10" width="3.85546875" style="3" customWidth="1"/>
    <col min="11" max="16384" width="9.140625" style="3"/>
  </cols>
  <sheetData>
    <row r="1" spans="1:10">
      <c r="A1" s="332"/>
      <c r="B1" s="332"/>
      <c r="C1" s="332"/>
      <c r="D1" s="332"/>
      <c r="E1" s="332"/>
      <c r="F1" s="332"/>
      <c r="G1" s="332"/>
      <c r="H1" s="332"/>
      <c r="I1" s="332"/>
      <c r="J1" s="332"/>
    </row>
    <row r="2" spans="1:10" ht="15.75">
      <c r="A2" s="332"/>
      <c r="B2" s="333" t="s">
        <v>353</v>
      </c>
      <c r="C2" s="332"/>
      <c r="D2" s="332"/>
      <c r="E2" s="332"/>
      <c r="F2" s="332"/>
      <c r="G2" s="332"/>
      <c r="H2" s="332"/>
      <c r="I2" s="332"/>
      <c r="J2" s="332"/>
    </row>
    <row r="3" spans="1:10" s="6" customFormat="1" ht="23.25" customHeight="1" thickBot="1">
      <c r="A3" s="334"/>
      <c r="B3" s="333"/>
      <c r="C3" s="334"/>
      <c r="D3" s="334"/>
      <c r="E3" s="334"/>
      <c r="F3" s="334"/>
      <c r="G3" s="334"/>
      <c r="H3" s="334"/>
      <c r="I3" s="335" t="str">
        <f>+data!$C$4</f>
        <v>XY</v>
      </c>
      <c r="J3" s="336"/>
    </row>
    <row r="4" spans="1:10" s="6" customFormat="1" ht="16.5" customHeight="1" thickTop="1">
      <c r="A4" s="334"/>
      <c r="B4" s="1074"/>
      <c r="C4" s="1076" t="s">
        <v>63</v>
      </c>
      <c r="D4" s="337" t="s">
        <v>2</v>
      </c>
      <c r="E4" s="338" t="s">
        <v>2</v>
      </c>
      <c r="F4" s="338" t="s">
        <v>2</v>
      </c>
      <c r="G4" s="338" t="s">
        <v>2</v>
      </c>
      <c r="H4" s="338" t="s">
        <v>2</v>
      </c>
      <c r="I4" s="339" t="s">
        <v>2</v>
      </c>
      <c r="J4" s="336"/>
    </row>
    <row r="5" spans="1:10" s="6" customFormat="1" ht="15.75">
      <c r="A5" s="334"/>
      <c r="B5" s="1075"/>
      <c r="C5" s="1077"/>
      <c r="D5" s="340">
        <f>+'Tab1a-GDP'!D5</f>
        <v>2016</v>
      </c>
      <c r="E5" s="341">
        <f>+'Tab1a-GDP'!E5</f>
        <v>2016</v>
      </c>
      <c r="F5" s="341">
        <f>+'Tab1a-GDP'!F5</f>
        <v>2017</v>
      </c>
      <c r="G5" s="341">
        <f>+'Tab1a-GDP'!G5</f>
        <v>2018</v>
      </c>
      <c r="H5" s="341">
        <f>+'Tab1a-GDP'!H5</f>
        <v>2019</v>
      </c>
      <c r="I5" s="342">
        <f>+'Tab1a-GDP'!I5</f>
        <v>2020</v>
      </c>
      <c r="J5" s="343"/>
    </row>
    <row r="6" spans="1:10" s="6" customFormat="1" ht="32.1" customHeight="1" thickBot="1">
      <c r="A6" s="334"/>
      <c r="B6" s="344"/>
      <c r="C6" s="1078"/>
      <c r="D6" s="356" t="s">
        <v>344</v>
      </c>
      <c r="E6" s="1079" t="s">
        <v>74</v>
      </c>
      <c r="F6" s="1080"/>
      <c r="G6" s="1080"/>
      <c r="H6" s="1080"/>
      <c r="I6" s="1081"/>
      <c r="J6" s="336"/>
    </row>
    <row r="7" spans="1:10" s="6" customFormat="1" ht="27" customHeight="1" thickBot="1">
      <c r="A7" s="334"/>
      <c r="B7" s="345" t="s">
        <v>75</v>
      </c>
      <c r="C7" s="346"/>
      <c r="D7" s="346"/>
      <c r="E7" s="346"/>
      <c r="F7" s="346"/>
      <c r="G7" s="346"/>
      <c r="H7" s="346"/>
      <c r="I7" s="347"/>
      <c r="J7" s="336"/>
    </row>
    <row r="8" spans="1:10" s="6" customFormat="1" ht="21" customHeight="1">
      <c r="A8" s="334"/>
      <c r="B8" s="941" t="s">
        <v>76</v>
      </c>
      <c r="C8" s="942" t="s">
        <v>77</v>
      </c>
      <c r="D8" s="962">
        <f>IF(ISNUMBER([4]data!E113),[4]data!E113,":")</f>
        <v>370.82394324009874</v>
      </c>
      <c r="E8" s="943" t="str">
        <f>IF(ISNUMBER(data!E113),100*data!E113/data!E$21,":")</f>
        <v>:</v>
      </c>
      <c r="F8" s="943" t="str">
        <f>IF(ISNUMBER(data!F113),100*data!F113/data!F$21,":")</f>
        <v>:</v>
      </c>
      <c r="G8" s="943" t="str">
        <f>IF(ISNUMBER(data!G113),100*data!G113/data!G$21,":")</f>
        <v>:</v>
      </c>
      <c r="H8" s="943" t="str">
        <f>IF(ISNUMBER(data!H113),100*data!H113/data!H$21,":")</f>
        <v>:</v>
      </c>
      <c r="I8" s="944" t="str">
        <f>IF(ISNUMBER(data!I113),100*data!I113/data!I$21,":")</f>
        <v>:</v>
      </c>
      <c r="J8" s="336"/>
    </row>
    <row r="9" spans="1:10" s="6" customFormat="1" ht="21" customHeight="1">
      <c r="A9" s="334"/>
      <c r="B9" s="941" t="s">
        <v>78</v>
      </c>
      <c r="C9" s="942" t="s">
        <v>79</v>
      </c>
      <c r="D9" s="962">
        <f>IF(ISNUMBER([4]data!E114),[4]data!E114,":")</f>
        <v>347.11720134174084</v>
      </c>
      <c r="E9" s="943" t="str">
        <f>IF(ISNUMBER(data!E114),100*data!E114/data!E$21,":")</f>
        <v>:</v>
      </c>
      <c r="F9" s="943" t="str">
        <f>IF(ISNUMBER(data!F114),100*data!F114/data!F$21,":")</f>
        <v>:</v>
      </c>
      <c r="G9" s="943" t="str">
        <f>IF(ISNUMBER(data!G114),100*data!G114/data!G$21,":")</f>
        <v>:</v>
      </c>
      <c r="H9" s="943" t="str">
        <f>IF(ISNUMBER(data!H114),100*data!H114/data!H$21,":")</f>
        <v>:</v>
      </c>
      <c r="I9" s="944" t="str">
        <f>IF(ISNUMBER(data!I114),100*data!I114/data!I$21,":")</f>
        <v>:</v>
      </c>
      <c r="J9" s="336"/>
    </row>
    <row r="10" spans="1:10" s="6" customFormat="1" ht="21" customHeight="1">
      <c r="A10" s="334"/>
      <c r="B10" s="941" t="s">
        <v>80</v>
      </c>
      <c r="C10" s="942" t="s">
        <v>81</v>
      </c>
      <c r="D10" s="962" t="str">
        <f>IF(ISNUMBER([4]data!E115),[4]data!E115,":")</f>
        <v>:</v>
      </c>
      <c r="E10" s="943" t="str">
        <f>IF(ISNUMBER(data!E115),100*data!E115/data!E$21,":")</f>
        <v>:</v>
      </c>
      <c r="F10" s="943" t="str">
        <f>IF(ISNUMBER(data!F115),100*data!F115/data!F$21,":")</f>
        <v>:</v>
      </c>
      <c r="G10" s="943" t="str">
        <f>IF(ISNUMBER(data!G115),100*data!G115/data!G$21,":")</f>
        <v>:</v>
      </c>
      <c r="H10" s="943" t="str">
        <f>IF(ISNUMBER(data!H115),100*data!H115/data!H$21,":")</f>
        <v>:</v>
      </c>
      <c r="I10" s="944" t="str">
        <f>IF(ISNUMBER(data!I115),100*data!I115/data!I$21,":")</f>
        <v>:</v>
      </c>
      <c r="J10" s="336"/>
    </row>
    <row r="11" spans="1:10" s="6" customFormat="1" ht="21" customHeight="1">
      <c r="A11" s="334"/>
      <c r="B11" s="941" t="s">
        <v>82</v>
      </c>
      <c r="C11" s="942" t="s">
        <v>83</v>
      </c>
      <c r="D11" s="962">
        <f>IF(ISNUMBER([4]data!E116),[4]data!E116,":")</f>
        <v>49.137333030455977</v>
      </c>
      <c r="E11" s="943" t="str">
        <f>IF(ISNUMBER(data!E116),100*data!E116/data!E$21,":")</f>
        <v>:</v>
      </c>
      <c r="F11" s="943" t="str">
        <f>IF(ISNUMBER(data!F116),100*data!F116/data!F$21,":")</f>
        <v>:</v>
      </c>
      <c r="G11" s="943" t="str">
        <f>IF(ISNUMBER(data!G116),100*data!G116/data!G$21,":")</f>
        <v>:</v>
      </c>
      <c r="H11" s="943" t="str">
        <f>IF(ISNUMBER(data!H116),100*data!H116/data!H$21,":")</f>
        <v>:</v>
      </c>
      <c r="I11" s="944" t="str">
        <f>IF(ISNUMBER(data!I116),100*data!I116/data!I$21,":")</f>
        <v>:</v>
      </c>
      <c r="J11" s="336"/>
    </row>
    <row r="12" spans="1:10" s="6" customFormat="1" ht="21" customHeight="1" thickBot="1">
      <c r="A12" s="334"/>
      <c r="B12" s="945" t="s">
        <v>84</v>
      </c>
      <c r="C12" s="946" t="s">
        <v>85</v>
      </c>
      <c r="D12" s="963">
        <f>IF(ISNUMBER([4]data!E117),[4]data!E117,":")</f>
        <v>-25.449842129999535</v>
      </c>
      <c r="E12" s="947" t="str">
        <f>IF(ISNUMBER(data!E117),100*data!E117/data!E$21,":")</f>
        <v>:</v>
      </c>
      <c r="F12" s="947" t="str">
        <f>IF(ISNUMBER(data!F117),100*data!F117/data!F$21,":")</f>
        <v>:</v>
      </c>
      <c r="G12" s="947" t="str">
        <f>IF(ISNUMBER(data!G117),100*data!G117/data!G$21,":")</f>
        <v>:</v>
      </c>
      <c r="H12" s="947" t="str">
        <f>IF(ISNUMBER(data!H117),100*data!H117/data!H$21,":")</f>
        <v>:</v>
      </c>
      <c r="I12" s="948" t="str">
        <f>IF(ISNUMBER(data!I117),100*data!I117/data!I$21,":")</f>
        <v>:</v>
      </c>
      <c r="J12" s="336"/>
    </row>
    <row r="13" spans="1:10" s="6" customFormat="1" ht="21" customHeight="1" thickBot="1">
      <c r="A13" s="334"/>
      <c r="B13" s="1082" t="s">
        <v>86</v>
      </c>
      <c r="C13" s="1083"/>
      <c r="D13" s="1083"/>
      <c r="E13" s="1083"/>
      <c r="F13" s="1083"/>
      <c r="G13" s="1083"/>
      <c r="H13" s="1083"/>
      <c r="I13" s="1084"/>
      <c r="J13" s="336"/>
    </row>
    <row r="14" spans="1:10" s="6" customFormat="1" ht="21" customHeight="1">
      <c r="A14" s="334"/>
      <c r="B14" s="941" t="s">
        <v>87</v>
      </c>
      <c r="C14" s="942" t="s">
        <v>88</v>
      </c>
      <c r="D14" s="962">
        <f>IF(ISNUMBER([4]data!E119),[4]data!E119,":")</f>
        <v>12767.336859421739</v>
      </c>
      <c r="E14" s="949" t="str">
        <f>IF(ISNUMBER(data!E119),100*data!E119/data!E$21,":")</f>
        <v>:</v>
      </c>
      <c r="F14" s="943" t="str">
        <f>IF(ISNUMBER(data!F119),100*data!F119/data!F$21,":")</f>
        <v>:</v>
      </c>
      <c r="G14" s="943" t="str">
        <f>IF(ISNUMBER(data!G119),100*data!G119/data!G$21,":")</f>
        <v>:</v>
      </c>
      <c r="H14" s="943" t="str">
        <f>IF(ISNUMBER(data!H119),100*data!H119/data!H$21,":")</f>
        <v>:</v>
      </c>
      <c r="I14" s="944" t="str">
        <f>IF(ISNUMBER(data!I119),100*data!I119/data!I$21,":")</f>
        <v>:</v>
      </c>
      <c r="J14" s="336"/>
    </row>
    <row r="15" spans="1:10" s="6" customFormat="1" ht="21" customHeight="1">
      <c r="A15" s="334"/>
      <c r="B15" s="941" t="s">
        <v>89</v>
      </c>
      <c r="C15" s="942" t="s">
        <v>90</v>
      </c>
      <c r="D15" s="962">
        <f>IF(ISNUMBER([4]data!E120),[4]data!E120,":")</f>
        <v>12396.51291618164</v>
      </c>
      <c r="E15" s="943" t="str">
        <f>IF(ISNUMBER(data!E120),100*data!E120/data!E$21,":")</f>
        <v>:</v>
      </c>
      <c r="F15" s="943" t="str">
        <f>IF(ISNUMBER(data!F120),100*data!F120/data!F$21,":")</f>
        <v>:</v>
      </c>
      <c r="G15" s="943" t="str">
        <f>IF(ISNUMBER(data!G120),100*data!G120/data!G$21,":")</f>
        <v>:</v>
      </c>
      <c r="H15" s="943" t="str">
        <f>IF(ISNUMBER(data!H120),100*data!H120/data!H$21,":")</f>
        <v>:</v>
      </c>
      <c r="I15" s="944" t="str">
        <f>IF(ISNUMBER(data!I120),100*data!I120/data!I$21,":")</f>
        <v>:</v>
      </c>
      <c r="J15" s="336"/>
    </row>
    <row r="16" spans="1:10" s="6" customFormat="1" ht="21" customHeight="1">
      <c r="A16" s="334"/>
      <c r="B16" s="941" t="s">
        <v>91</v>
      </c>
      <c r="C16" s="942" t="s">
        <v>92</v>
      </c>
      <c r="D16" s="962">
        <f>IF(ISNUMBER([4]data!E121),[4]data!E121,":")</f>
        <v>370.82394324009874</v>
      </c>
      <c r="E16" s="943" t="str">
        <f>IF(ISNUMBER(data!E121),100*data!E121/data!E$21,":")</f>
        <v>:</v>
      </c>
      <c r="F16" s="943" t="str">
        <f>IF(ISNUMBER(data!F121),100*data!F121/data!F$21,":")</f>
        <v>:</v>
      </c>
      <c r="G16" s="943" t="str">
        <f>IF(ISNUMBER(data!G121),100*data!G121/data!G$21,":")</f>
        <v>:</v>
      </c>
      <c r="H16" s="943" t="str">
        <f>IF(ISNUMBER(data!H121),100*data!H121/data!H$21,":")</f>
        <v>:</v>
      </c>
      <c r="I16" s="944" t="str">
        <f>IF(ISNUMBER(data!I121),100*data!I121/data!I$21,":")</f>
        <v>:</v>
      </c>
      <c r="J16" s="336"/>
    </row>
    <row r="17" spans="1:10" s="6" customFormat="1" ht="23.25" customHeight="1">
      <c r="A17" s="334"/>
      <c r="B17" s="941" t="s">
        <v>93</v>
      </c>
      <c r="C17" s="942" t="s">
        <v>94</v>
      </c>
      <c r="D17" s="962">
        <f>IF(ISNUMBER([4]data!E122),[4]data!E122,":")</f>
        <v>307.07513894769602</v>
      </c>
      <c r="E17" s="943" t="str">
        <f>IF(ISNUMBER(data!E122),100*data!E122/data!E$21,":")</f>
        <v>:</v>
      </c>
      <c r="F17" s="943" t="str">
        <f>IF(ISNUMBER(data!F122),100*data!F122/data!F$21,":")</f>
        <v>:</v>
      </c>
      <c r="G17" s="943" t="str">
        <f>IF(ISNUMBER(data!G122),100*data!G122/data!G$21,":")</f>
        <v>:</v>
      </c>
      <c r="H17" s="943" t="str">
        <f>IF(ISNUMBER(data!H122),100*data!H122/data!H$21,":")</f>
        <v>:</v>
      </c>
      <c r="I17" s="944" t="str">
        <f>IF(ISNUMBER(data!I122),100*data!I122/data!I$21,":")</f>
        <v>:</v>
      </c>
      <c r="J17" s="336"/>
    </row>
    <row r="18" spans="1:10" s="6" customFormat="1" ht="21" customHeight="1">
      <c r="A18" s="334"/>
      <c r="B18" s="941" t="s">
        <v>95</v>
      </c>
      <c r="C18" s="942"/>
      <c r="D18" s="962">
        <f>IF(ISNUMBER([4]data!E123),[4]data!E123,":")</f>
        <v>677.89908218779476</v>
      </c>
      <c r="E18" s="949" t="str">
        <f>IF(ISNUMBER(data!E123),100*data!E123/data!E$21,":")</f>
        <v>:</v>
      </c>
      <c r="F18" s="949" t="str">
        <f>IF(ISNUMBER(data!F123),100*data!F123/data!F$21,":")</f>
        <v>:</v>
      </c>
      <c r="G18" s="949" t="str">
        <f>IF(ISNUMBER(data!G123),100*data!G123/data!G$21,":")</f>
        <v>:</v>
      </c>
      <c r="H18" s="949" t="str">
        <f>IF(ISNUMBER(data!H123),100*data!H123/data!H$21,":")</f>
        <v>:</v>
      </c>
      <c r="I18" s="950" t="str">
        <f>IF(ISNUMBER(data!I123),100*data!I123/data!I$21,":")</f>
        <v>:</v>
      </c>
      <c r="J18" s="334"/>
    </row>
    <row r="19" spans="1:10" s="6" customFormat="1" ht="21" customHeight="1" thickBot="1">
      <c r="A19" s="334"/>
      <c r="B19" s="945" t="s">
        <v>262</v>
      </c>
      <c r="C19" s="946"/>
      <c r="D19" s="963" t="str">
        <f>IF(ISNUMBER(data!E124),data!E124,":")</f>
        <v>:</v>
      </c>
      <c r="E19" s="951" t="str">
        <f>IF(ISNUMBER(data!E124),100*data!E124/data!E$21,":")</f>
        <v>:</v>
      </c>
      <c r="F19" s="951" t="str">
        <f>IF(ISNUMBER(data!F124),100*data!F124/data!F$21,":")</f>
        <v>:</v>
      </c>
      <c r="G19" s="951" t="str">
        <f>IF(ISNUMBER(data!G124),100*data!G124/data!G$21,":")</f>
        <v>:</v>
      </c>
      <c r="H19" s="951" t="str">
        <f>IF(ISNUMBER(data!H124),100*data!H124/data!H$21,":")</f>
        <v>:</v>
      </c>
      <c r="I19" s="952" t="str">
        <f>IF(ISNUMBER(data!I124),100*data!I124/data!I$21,":")</f>
        <v>:</v>
      </c>
      <c r="J19" s="334"/>
    </row>
    <row r="20" spans="1:10" s="6" customFormat="1" ht="21" customHeight="1" thickBot="1">
      <c r="A20" s="334"/>
      <c r="B20" s="1082" t="s">
        <v>96</v>
      </c>
      <c r="C20" s="1083"/>
      <c r="D20" s="1083"/>
      <c r="E20" s="1083"/>
      <c r="F20" s="1083"/>
      <c r="G20" s="1083"/>
      <c r="H20" s="1083"/>
      <c r="I20" s="1084"/>
      <c r="J20" s="334"/>
    </row>
    <row r="21" spans="1:10" s="6" customFormat="1" ht="21" customHeight="1">
      <c r="A21" s="334"/>
      <c r="B21" s="953" t="s">
        <v>263</v>
      </c>
      <c r="C21" s="942"/>
      <c r="D21" s="962">
        <f>IF(([4]data!E126&gt;0),[4]data!E126,":")</f>
        <v>6760.3679738717401</v>
      </c>
      <c r="E21" s="949" t="str">
        <f>IF((data!E126&gt;0),100*data!E126/data!E$21,":")</f>
        <v>:</v>
      </c>
      <c r="F21" s="949" t="str">
        <f>IF((data!F126&gt;0),100*data!F126/data!F$21,":")</f>
        <v>:</v>
      </c>
      <c r="G21" s="949" t="str">
        <f>IF((data!G126&gt;0),100*data!G126/data!G$21,":")</f>
        <v>:</v>
      </c>
      <c r="H21" s="949" t="str">
        <f>IF((data!H126&gt;0),100*data!H126/data!H$21,":")</f>
        <v>:</v>
      </c>
      <c r="I21" s="950" t="str">
        <f>IF((data!I126&gt;0),100*data!I126/data!I$21,":")</f>
        <v>:</v>
      </c>
      <c r="J21" s="334"/>
    </row>
    <row r="22" spans="1:10" s="6" customFormat="1" ht="21" customHeight="1">
      <c r="A22" s="334"/>
      <c r="B22" s="953" t="s">
        <v>264</v>
      </c>
      <c r="C22" s="942" t="s">
        <v>97</v>
      </c>
      <c r="D22" s="962">
        <f>IF(ISNUMBER([4]data!E127),[4]data!E127,":")</f>
        <v>5774.0256350217405</v>
      </c>
      <c r="E22" s="949" t="str">
        <f>IF((data!E127&gt;0),100*data!E127/data!E$21,":")</f>
        <v>:</v>
      </c>
      <c r="F22" s="949" t="str">
        <f>IF((data!F127&gt;0),100*data!F127/data!F$21,":")</f>
        <v>:</v>
      </c>
      <c r="G22" s="949" t="str">
        <f>IF((data!G127&gt;0),100*data!G127/data!G$21,":")</f>
        <v>:</v>
      </c>
      <c r="H22" s="949" t="str">
        <f>IF((data!H127&gt;0),100*data!H127/data!H$21,":")</f>
        <v>:</v>
      </c>
      <c r="I22" s="950" t="str">
        <f>IF((data!I127&gt;0),100*data!I127/data!I$21,":")</f>
        <v>:</v>
      </c>
      <c r="J22" s="334"/>
    </row>
    <row r="23" spans="1:10" s="6" customFormat="1" ht="21" customHeight="1">
      <c r="A23" s="334"/>
      <c r="B23" s="953" t="s">
        <v>265</v>
      </c>
      <c r="C23" s="942" t="s">
        <v>98</v>
      </c>
      <c r="D23" s="962">
        <f>IF(ISNUMBER([4]data!E128),[4]data!E128,":")</f>
        <v>984.08200682999995</v>
      </c>
      <c r="E23" s="949" t="str">
        <f>IF((data!E128&gt;0),100*data!E128/data!E$21,":")</f>
        <v>:</v>
      </c>
      <c r="F23" s="949" t="str">
        <f>IF((data!F128&gt;0),100*data!F128/data!F$21,":")</f>
        <v>:</v>
      </c>
      <c r="G23" s="949" t="str">
        <f>IF((data!G128&gt;0),100*data!G128/data!G$21,":")</f>
        <v>:</v>
      </c>
      <c r="H23" s="949" t="str">
        <f>IF((data!H128&gt;0),100*data!H128/data!H$21,":")</f>
        <v>:</v>
      </c>
      <c r="I23" s="950" t="str">
        <f>IF((data!I128&gt;0),100*data!I128/data!I$21,":")</f>
        <v>:</v>
      </c>
      <c r="J23" s="334"/>
    </row>
    <row r="24" spans="1:10" s="6" customFormat="1" ht="21" customHeight="1">
      <c r="A24" s="334"/>
      <c r="B24" s="941" t="s">
        <v>266</v>
      </c>
      <c r="C24" s="942" t="s">
        <v>99</v>
      </c>
      <c r="D24" s="962">
        <f>IF(ISNUMBER([4]data!E129),[4]data!E129,":")</f>
        <v>2.2603320199999999</v>
      </c>
      <c r="E24" s="949" t="str">
        <f>IF((data!E129&gt;0),100*data!E129/data!E$21,":")</f>
        <v>:</v>
      </c>
      <c r="F24" s="949" t="str">
        <f>IF((data!F129&gt;0),100*data!F129/data!F$21,":")</f>
        <v>:</v>
      </c>
      <c r="G24" s="949" t="str">
        <f>IF((data!G129&gt;0),100*data!G129/data!G$21,":")</f>
        <v>:</v>
      </c>
      <c r="H24" s="949" t="str">
        <f>IF((data!H129&gt;0),100*data!H129/data!H$21,":")</f>
        <v>:</v>
      </c>
      <c r="I24" s="950" t="str">
        <f>IF((data!I129&gt;0),100*data!I129/data!I$21,":")</f>
        <v>:</v>
      </c>
      <c r="J24" s="334"/>
    </row>
    <row r="25" spans="1:10" s="6" customFormat="1" ht="21" customHeight="1">
      <c r="A25" s="334"/>
      <c r="B25" s="941" t="s">
        <v>267</v>
      </c>
      <c r="C25" s="942" t="s">
        <v>100</v>
      </c>
      <c r="D25" s="962">
        <f>IF(ISNUMBER([4]data!E130),[4]data!E130,":")</f>
        <v>4473.5590043100001</v>
      </c>
      <c r="E25" s="949" t="str">
        <f>IF((data!E130&gt;0),100*data!E130/data!E$21,":")</f>
        <v>:</v>
      </c>
      <c r="F25" s="949" t="str">
        <f>IF((data!F130&gt;0),100*data!F130/data!F$21,":")</f>
        <v>:</v>
      </c>
      <c r="G25" s="949" t="str">
        <f>IF((data!G130&gt;0),100*data!G130/data!G$21,":")</f>
        <v>:</v>
      </c>
      <c r="H25" s="949" t="str">
        <f>IF((data!H130&gt;0),100*data!H130/data!H$21,":")</f>
        <v>:</v>
      </c>
      <c r="I25" s="950" t="str">
        <f>IF((data!I130&gt;0),100*data!I130/data!I$21,":")</f>
        <v>:</v>
      </c>
      <c r="J25" s="334"/>
    </row>
    <row r="26" spans="1:10" s="6" customFormat="1" ht="21" customHeight="1">
      <c r="A26" s="334"/>
      <c r="B26" s="941" t="s">
        <v>268</v>
      </c>
      <c r="C26" s="942" t="s">
        <v>101</v>
      </c>
      <c r="D26" s="962">
        <f>IF(ISNUMBER([4]data!E131),[4]data!E131,":")</f>
        <v>236.88277297000002</v>
      </c>
      <c r="E26" s="949" t="str">
        <f>IF((data!E131&gt;0),100*data!E131/data!E$21,":")</f>
        <v>:</v>
      </c>
      <c r="F26" s="949" t="str">
        <f>IF((data!F131&gt;0),100*data!F131/data!F$21,":")</f>
        <v>:</v>
      </c>
      <c r="G26" s="949" t="str">
        <f>IF((data!G131&gt;0),100*data!G131/data!G$21,":")</f>
        <v>:</v>
      </c>
      <c r="H26" s="949" t="str">
        <f>IF((data!H131&gt;0),100*data!H131/data!H$21,":")</f>
        <v>:</v>
      </c>
      <c r="I26" s="950" t="str">
        <f>IF((data!I131&gt;0),100*data!I131/data!I$21,":")</f>
        <v>:</v>
      </c>
      <c r="J26" s="334"/>
    </row>
    <row r="27" spans="1:10" s="6" customFormat="1" ht="21" customHeight="1">
      <c r="A27" s="334"/>
      <c r="B27" s="941" t="s">
        <v>270</v>
      </c>
      <c r="C27" s="942"/>
      <c r="D27" s="962">
        <f>IF(([4]data!E132&gt;0),[4]data!E132,":")</f>
        <v>1296.5271082699987</v>
      </c>
      <c r="E27" s="949" t="str">
        <f>IF((data!E132&gt;0),100*data!E132/data!E$21,":")</f>
        <v>:</v>
      </c>
      <c r="F27" s="949" t="str">
        <f>IF((data!F132&gt;0),100*data!F132/data!F$21,":")</f>
        <v>:</v>
      </c>
      <c r="G27" s="949" t="str">
        <f>IF((data!G132&gt;0),100*data!G132/data!G$21,":")</f>
        <v>:</v>
      </c>
      <c r="H27" s="949" t="str">
        <f>IF((data!H132&gt;0),100*data!H132/data!H$21,":")</f>
        <v>:</v>
      </c>
      <c r="I27" s="950" t="str">
        <f>IF((data!I132&gt;0),100*data!I132/data!I$21,":")</f>
        <v>:</v>
      </c>
      <c r="J27" s="334"/>
    </row>
    <row r="28" spans="1:10" s="6" customFormat="1" ht="21" customHeight="1">
      <c r="A28" s="334"/>
      <c r="B28" s="941" t="s">
        <v>269</v>
      </c>
      <c r="C28" s="942" t="s">
        <v>88</v>
      </c>
      <c r="D28" s="962">
        <f>IF(ISNUMBER([4]data!E133),[4]data!E133,":")</f>
        <v>12767.336859421739</v>
      </c>
      <c r="E28" s="949" t="str">
        <f>IF((data!E133&gt;0),100*data!E133/data!E$21,":")</f>
        <v>:</v>
      </c>
      <c r="F28" s="949" t="str">
        <f>IF((data!F133&gt;0),100*data!F133/data!F$21,":")</f>
        <v>:</v>
      </c>
      <c r="G28" s="949" t="str">
        <f>IF((data!G133&gt;0),100*data!G133/data!G$21,":")</f>
        <v>:</v>
      </c>
      <c r="H28" s="949" t="str">
        <f>IF((data!H133&gt;0),100*data!H133/data!H$21,":")</f>
        <v>:</v>
      </c>
      <c r="I28" s="950" t="str">
        <f>IF((data!I133&gt;0),100*data!I133/data!I$21,":")</f>
        <v>:</v>
      </c>
      <c r="J28" s="334"/>
    </row>
    <row r="29" spans="1:10" s="6" customFormat="1" ht="21" customHeight="1" thickBot="1">
      <c r="A29" s="334"/>
      <c r="B29" s="954" t="s">
        <v>271</v>
      </c>
      <c r="C29" s="955"/>
      <c r="D29" s="963">
        <f>IF(([4]data!E134&gt;0),[4]data!E134,":")</f>
        <v>11233.92697818174</v>
      </c>
      <c r="E29" s="956" t="str">
        <f>IF((data!E134&gt;0),100*data!E134/data!E$21,":")</f>
        <v>:</v>
      </c>
      <c r="F29" s="956" t="str">
        <f>IF((data!F134&gt;0),100*data!F134/data!F$21,":")</f>
        <v>:</v>
      </c>
      <c r="G29" s="956" t="str">
        <f>IF((data!G134&gt;0),100*data!G134/data!G$21,":")</f>
        <v>:</v>
      </c>
      <c r="H29" s="956" t="str">
        <f>IF((data!H134&gt;0),100*data!H134/data!H$21,":")</f>
        <v>:</v>
      </c>
      <c r="I29" s="957" t="str">
        <f>IF((data!I134&gt;0),100*data!I134/data!I$21,":")</f>
        <v>:</v>
      </c>
      <c r="J29" s="334"/>
    </row>
    <row r="30" spans="1:10" s="6" customFormat="1" ht="21" customHeight="1" thickBot="1">
      <c r="A30" s="334"/>
      <c r="B30" s="1082" t="s">
        <v>102</v>
      </c>
      <c r="C30" s="1083"/>
      <c r="D30" s="1083"/>
      <c r="E30" s="1083"/>
      <c r="F30" s="1083"/>
      <c r="G30" s="1083"/>
      <c r="H30" s="1083"/>
      <c r="I30" s="1084"/>
      <c r="J30" s="334"/>
    </row>
    <row r="31" spans="1:10" s="6" customFormat="1" ht="21" customHeight="1">
      <c r="A31" s="334"/>
      <c r="B31" s="941" t="s">
        <v>103</v>
      </c>
      <c r="C31" s="942" t="s">
        <v>104</v>
      </c>
      <c r="D31" s="962">
        <f>IF(ISNUMBER([4]data!E136),[4]data!E136,":")</f>
        <v>6266.1329999999998</v>
      </c>
      <c r="E31" s="949" t="str">
        <f>IF(ISNUMBER(data!E136),100*data!E136/data!E$21,":")</f>
        <v>:</v>
      </c>
      <c r="F31" s="949" t="str">
        <f>IF(ISNUMBER(data!F136),100*data!F136/data!F$21,":")</f>
        <v>:</v>
      </c>
      <c r="G31" s="949" t="str">
        <f>IF(ISNUMBER(data!G136),100*data!G136/data!G$21,":")</f>
        <v>:</v>
      </c>
      <c r="H31" s="949" t="str">
        <f>IF(ISNUMBER(data!H136),100*data!H136/data!H$21,":")</f>
        <v>:</v>
      </c>
      <c r="I31" s="950" t="str">
        <f>IF(ISNUMBER(data!I136),100*data!I136/data!I$21,":")</f>
        <v>:</v>
      </c>
      <c r="J31" s="334"/>
    </row>
    <row r="32" spans="1:10" s="6" customFormat="1" ht="21" customHeight="1">
      <c r="A32" s="334"/>
      <c r="B32" s="941" t="s">
        <v>105</v>
      </c>
      <c r="C32" s="942" t="s">
        <v>106</v>
      </c>
      <c r="D32" s="962">
        <f>IF(([4]data!E137&gt;0),[4]data!E137,":")</f>
        <v>4755.0217018900003</v>
      </c>
      <c r="E32" s="949" t="str">
        <f>IF(data!E137&gt;0,100*data!E137/data!E$21,":")</f>
        <v>:</v>
      </c>
      <c r="F32" s="949" t="str">
        <f>IF(data!F137&gt;0,100*data!F137/data!F$21,":")</f>
        <v>:</v>
      </c>
      <c r="G32" s="949" t="str">
        <f>IF(data!G137&gt;0,100*data!G137/data!G$21,":")</f>
        <v>:</v>
      </c>
      <c r="H32" s="949" t="str">
        <f>IF(data!H137&gt;0,100*data!H137/data!H$21,":")</f>
        <v>:</v>
      </c>
      <c r="I32" s="950" t="str">
        <f>IF(data!I137&gt;0,100*data!I137/data!I$21,":")</f>
        <v>:</v>
      </c>
      <c r="J32" s="334"/>
    </row>
    <row r="33" spans="1:10" s="6" customFormat="1" ht="21" customHeight="1">
      <c r="A33" s="334"/>
      <c r="B33" s="941" t="s">
        <v>107</v>
      </c>
      <c r="C33" s="942" t="s">
        <v>108</v>
      </c>
      <c r="D33" s="962">
        <f>IF(ISNUMBER([4]data!E138),[4]data!E138,":")</f>
        <v>1093.6723418399999</v>
      </c>
      <c r="E33" s="949" t="str">
        <f>IF(ISNUMBER(data!E138),100*data!E138/data!E$21,":")</f>
        <v>:</v>
      </c>
      <c r="F33" s="949" t="str">
        <f>IF(ISNUMBER(data!F138),100*data!F138/data!F$21,":")</f>
        <v>:</v>
      </c>
      <c r="G33" s="949" t="str">
        <f>IF(ISNUMBER(data!G138),100*data!G138/data!G$21,":")</f>
        <v>:</v>
      </c>
      <c r="H33" s="949" t="str">
        <f>IF(ISNUMBER(data!H138),100*data!H138/data!H$21,":")</f>
        <v>:</v>
      </c>
      <c r="I33" s="950" t="str">
        <f>IF(ISNUMBER(data!I138),100*data!I138/data!I$21,":")</f>
        <v>:</v>
      </c>
      <c r="J33" s="334"/>
    </row>
    <row r="34" spans="1:10" s="6" customFormat="1" ht="21" customHeight="1">
      <c r="A34" s="334"/>
      <c r="B34" s="941" t="s">
        <v>109</v>
      </c>
      <c r="C34" s="942" t="s">
        <v>110</v>
      </c>
      <c r="D34" s="962">
        <f>IF(ISNUMBER([4]data!E139),[4]data!E139,":")</f>
        <v>3661.3493600500001</v>
      </c>
      <c r="E34" s="949" t="str">
        <f>IF(ISNUMBER(data!E139),100*data!E139/data!E$21,":")</f>
        <v>:</v>
      </c>
      <c r="F34" s="949" t="str">
        <f>IF(ISNUMBER(data!F139),100*data!F139/data!F$21,":")</f>
        <v>:</v>
      </c>
      <c r="G34" s="949" t="str">
        <f>IF(ISNUMBER(data!G139),100*data!G139/data!G$21,":")</f>
        <v>:</v>
      </c>
      <c r="H34" s="949" t="str">
        <f>IF(ISNUMBER(data!H139),100*data!H139/data!H$21,":")</f>
        <v>:</v>
      </c>
      <c r="I34" s="950" t="str">
        <f>IF(ISNUMBER(data!I139),100*data!I139/data!I$21,":")</f>
        <v>:</v>
      </c>
      <c r="J34" s="334"/>
    </row>
    <row r="35" spans="1:10" s="6" customFormat="1" ht="21" customHeight="1">
      <c r="A35" s="334"/>
      <c r="B35" s="941" t="s">
        <v>111</v>
      </c>
      <c r="C35" s="942" t="s">
        <v>112</v>
      </c>
      <c r="D35" s="962">
        <f>IF(ISNUMBER([4]data!E140),[4]data!E140,":")</f>
        <v>307.07513894769602</v>
      </c>
      <c r="E35" s="949" t="str">
        <f>IF(ISNUMBER(data!E140),100*data!E140/data!E$21,":")</f>
        <v>:</v>
      </c>
      <c r="F35" s="949" t="str">
        <f>IF(ISNUMBER(data!F140),100*data!F140/data!F$21,":")</f>
        <v>:</v>
      </c>
      <c r="G35" s="949" t="str">
        <f>IF(ISNUMBER(data!G140),100*data!G140/data!G$21,":")</f>
        <v>:</v>
      </c>
      <c r="H35" s="949" t="str">
        <f>IF(ISNUMBER(data!H140),100*data!H140/data!H$21,":")</f>
        <v>:</v>
      </c>
      <c r="I35" s="950" t="str">
        <f>IF(ISNUMBER(data!I140),100*data!I140/data!I$21,":")</f>
        <v>:</v>
      </c>
      <c r="J35" s="334"/>
    </row>
    <row r="36" spans="1:10" s="6" customFormat="1" ht="21" customHeight="1">
      <c r="A36" s="334"/>
      <c r="B36" s="941" t="s">
        <v>113</v>
      </c>
      <c r="C36" s="942" t="s">
        <v>114</v>
      </c>
      <c r="D36" s="962">
        <f>IF(ISNUMBER([4]data!E141),[4]data!E141,":")</f>
        <v>382.76676608000002</v>
      </c>
      <c r="E36" s="949" t="str">
        <f>IF(ISNUMBER(data!E141),100*data!E141/data!E$21,":")</f>
        <v>:</v>
      </c>
      <c r="F36" s="949" t="str">
        <f>IF(ISNUMBER(data!F141),100*data!F141/data!F$21,":")</f>
        <v>:</v>
      </c>
      <c r="G36" s="949" t="str">
        <f>IF(ISNUMBER(data!G141),100*data!G141/data!G$21,":")</f>
        <v>:</v>
      </c>
      <c r="H36" s="949" t="str">
        <f>IF(ISNUMBER(data!H141),100*data!H141/data!H$21,":")</f>
        <v>:</v>
      </c>
      <c r="I36" s="950" t="str">
        <f>IF(ISNUMBER(data!I141),100*data!I141/data!I$21,":")</f>
        <v>:</v>
      </c>
      <c r="J36" s="334"/>
    </row>
    <row r="37" spans="1:10" s="6" customFormat="1" ht="21" customHeight="1">
      <c r="A37" s="334"/>
      <c r="B37" s="941" t="s">
        <v>115</v>
      </c>
      <c r="C37" s="942" t="s">
        <v>34</v>
      </c>
      <c r="D37" s="962">
        <f>IF(ISNUMBER([4]data!E142),[4]data!E142,":")</f>
        <v>687.25341948999994</v>
      </c>
      <c r="E37" s="949" t="str">
        <f>IF(ISNUMBER(data!E142),100*data!E142/data!E$21,":")</f>
        <v>:</v>
      </c>
      <c r="F37" s="949" t="str">
        <f>IF(ISNUMBER(data!F142),100*data!F142/data!F$21,":")</f>
        <v>:</v>
      </c>
      <c r="G37" s="949" t="str">
        <f>IF(ISNUMBER(data!G142),100*data!G142/data!G$21,":")</f>
        <v>:</v>
      </c>
      <c r="H37" s="949" t="str">
        <f>IF(ISNUMBER(data!H142),100*data!H142/data!H$21,":")</f>
        <v>:</v>
      </c>
      <c r="I37" s="950" t="str">
        <f>IF(ISNUMBER(data!I142),100*data!I142/data!I$21,":")</f>
        <v>:</v>
      </c>
      <c r="J37" s="334"/>
    </row>
    <row r="38" spans="1:10" s="6" customFormat="1" ht="21" customHeight="1">
      <c r="A38" s="334"/>
      <c r="B38" s="941" t="s">
        <v>309</v>
      </c>
      <c r="C38" s="942"/>
      <c r="D38" s="962" t="str">
        <f>IF(([4]data!E143&gt;0),[4]data!E143,":")</f>
        <v>:</v>
      </c>
      <c r="E38" s="949" t="str">
        <f>IF(data!E143&gt;0.1,100*data!E143/data!E$21,":")</f>
        <v>:</v>
      </c>
      <c r="F38" s="949" t="str">
        <f>IF(data!F143&gt;0.1,100*data!F143/data!F$21,":")</f>
        <v>:</v>
      </c>
      <c r="G38" s="949" t="str">
        <f>IF(data!G143&gt;0.1,100*data!G143/data!G$21,":")</f>
        <v>:</v>
      </c>
      <c r="H38" s="949" t="str">
        <f>IF(data!H143&gt;0.1,100*data!H143/data!H$21,":")</f>
        <v>:</v>
      </c>
      <c r="I38" s="950" t="str">
        <f>IF(data!I143&gt;0.1,100*data!I143/data!I$21,":")</f>
        <v>:</v>
      </c>
      <c r="J38" s="334"/>
    </row>
    <row r="39" spans="1:10" s="6" customFormat="1" ht="21" customHeight="1">
      <c r="A39" s="334"/>
      <c r="B39" s="941" t="s">
        <v>312</v>
      </c>
      <c r="C39" s="942" t="s">
        <v>311</v>
      </c>
      <c r="D39" s="962">
        <f>IF(ISNUMBER([4]data!E144),[4]data!E144,":")</f>
        <v>12396.51291618164</v>
      </c>
      <c r="E39" s="949" t="str">
        <f>IF(ISNUMBER(data!E144),100*data!E144/data!E$21,":")</f>
        <v>:</v>
      </c>
      <c r="F39" s="949" t="str">
        <f>IF(ISNUMBER(data!F144),100*data!F144/data!F$21,":")</f>
        <v>:</v>
      </c>
      <c r="G39" s="949" t="str">
        <f>IF(ISNUMBER(data!G144),100*data!G144/data!G$21,":")</f>
        <v>:</v>
      </c>
      <c r="H39" s="949" t="str">
        <f>IF(ISNUMBER(data!H144),100*data!H144/data!H$21,":")</f>
        <v>:</v>
      </c>
      <c r="I39" s="950" t="str">
        <f>IF(ISNUMBER(data!I144),100*data!I144/data!I$21,":")</f>
        <v>:</v>
      </c>
      <c r="J39" s="334"/>
    </row>
    <row r="40" spans="1:10" s="6" customFormat="1" ht="17.25" customHeight="1" thickBot="1">
      <c r="A40" s="334"/>
      <c r="B40" s="958" t="s">
        <v>116</v>
      </c>
      <c r="C40" s="959" t="s">
        <v>60</v>
      </c>
      <c r="D40" s="964">
        <f>IF(ISNUMBER([4]data!E145),[4]data!E145,":")</f>
        <v>3295.48243383</v>
      </c>
      <c r="E40" s="960" t="str">
        <f>IF(ISNUMBER(data!E145),100*data!E145/data!E$21,":")</f>
        <v>:</v>
      </c>
      <c r="F40" s="960" t="str">
        <f>IF(ISNUMBER(data!F145),100*data!F145/data!F$21,":")</f>
        <v>:</v>
      </c>
      <c r="G40" s="960" t="str">
        <f>IF(ISNUMBER(data!G145),100*data!G145/data!G$21,":")</f>
        <v>:</v>
      </c>
      <c r="H40" s="960" t="str">
        <f>IF(ISNUMBER(data!H145),100*data!H145/data!H$21,":")</f>
        <v>:</v>
      </c>
      <c r="I40" s="961" t="str">
        <f>IF(ISNUMBER(data!I145),100*data!I145/data!I$21,":")</f>
        <v>:</v>
      </c>
      <c r="J40" s="334"/>
    </row>
    <row r="41" spans="1:10" ht="13.5" thickTop="1">
      <c r="A41" s="332"/>
      <c r="B41" s="332"/>
      <c r="C41" s="332"/>
      <c r="D41" s="368"/>
      <c r="E41" s="332"/>
      <c r="F41" s="332"/>
      <c r="G41" s="332"/>
      <c r="H41" s="332"/>
      <c r="I41" s="332"/>
      <c r="J41" s="332"/>
    </row>
    <row r="42" spans="1:10">
      <c r="A42" s="332"/>
      <c r="B42" s="353"/>
      <c r="C42" s="332"/>
      <c r="D42" s="332"/>
      <c r="E42" s="332"/>
      <c r="F42" s="332"/>
      <c r="G42" s="332"/>
      <c r="H42" s="332"/>
      <c r="I42" s="332"/>
      <c r="J42" s="332"/>
    </row>
    <row r="43" spans="1:10">
      <c r="A43" s="332"/>
      <c r="B43" s="1073" t="s">
        <v>347</v>
      </c>
      <c r="C43" s="1073"/>
      <c r="D43" s="1073"/>
      <c r="E43" s="1073"/>
      <c r="F43" s="1073"/>
      <c r="G43" s="1073"/>
      <c r="H43" s="1073"/>
      <c r="I43" s="1073"/>
      <c r="J43" s="332"/>
    </row>
    <row r="44" spans="1:10">
      <c r="A44" s="332"/>
      <c r="B44" s="355" t="s">
        <v>346</v>
      </c>
      <c r="C44" s="354"/>
      <c r="D44" s="446"/>
      <c r="E44" s="402"/>
      <c r="F44" s="402"/>
      <c r="G44" s="402"/>
      <c r="H44" s="402"/>
      <c r="I44" s="402"/>
      <c r="J44" s="332"/>
    </row>
    <row r="45" spans="1:10">
      <c r="A45" s="332"/>
      <c r="B45" s="402" t="s">
        <v>306</v>
      </c>
      <c r="C45" s="354"/>
      <c r="D45" s="446"/>
      <c r="E45" s="402"/>
      <c r="F45" s="402"/>
      <c r="G45" s="402"/>
      <c r="H45" s="402"/>
      <c r="I45" s="402"/>
      <c r="J45" s="332"/>
    </row>
    <row r="46" spans="1:10">
      <c r="A46" s="332"/>
      <c r="B46" s="355" t="s">
        <v>307</v>
      </c>
      <c r="C46" s="402"/>
      <c r="D46" s="402"/>
      <c r="E46" s="402"/>
      <c r="F46" s="402"/>
      <c r="G46" s="402"/>
      <c r="H46" s="402"/>
      <c r="I46" s="402"/>
      <c r="J46" s="332"/>
    </row>
    <row r="47" spans="1:10">
      <c r="A47" s="332"/>
      <c r="B47" s="355" t="s">
        <v>308</v>
      </c>
      <c r="C47" s="402"/>
      <c r="D47" s="402"/>
      <c r="E47" s="402"/>
      <c r="F47" s="402"/>
      <c r="G47" s="402"/>
      <c r="H47" s="402"/>
      <c r="I47" s="402"/>
      <c r="J47" s="332"/>
    </row>
    <row r="48" spans="1:10">
      <c r="A48" s="332"/>
      <c r="B48" s="355" t="s">
        <v>310</v>
      </c>
      <c r="C48" s="402"/>
      <c r="D48" s="402"/>
      <c r="E48" s="402"/>
      <c r="F48" s="402"/>
      <c r="G48" s="402"/>
      <c r="H48" s="402"/>
      <c r="I48" s="402"/>
      <c r="J48" s="332"/>
    </row>
  </sheetData>
  <mergeCells count="7">
    <mergeCell ref="B43:I43"/>
    <mergeCell ref="B4:B5"/>
    <mergeCell ref="C4:C6"/>
    <mergeCell ref="E6:I6"/>
    <mergeCell ref="B30:I30"/>
    <mergeCell ref="B13:I13"/>
    <mergeCell ref="B20:I20"/>
  </mergeCells>
  <phoneticPr fontId="7" type="noConversion"/>
  <pageMargins left="0.75" right="0.75" top="1" bottom="1" header="0.5" footer="0.5"/>
  <pageSetup paperSize="9" scale="65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indexed="31"/>
    <pageSetUpPr fitToPage="1"/>
  </sheetPr>
  <dimension ref="A1:J48"/>
  <sheetViews>
    <sheetView topLeftCell="B16" zoomScale="85" zoomScaleNormal="85" zoomScaleSheetLayoutView="50" workbookViewId="0">
      <selection activeCell="E31" sqref="E31:E40"/>
    </sheetView>
  </sheetViews>
  <sheetFormatPr defaultColWidth="9.140625" defaultRowHeight="12.75"/>
  <cols>
    <col min="1" max="1" width="4.5703125" style="3" customWidth="1"/>
    <col min="2" max="2" width="46.42578125" style="3" customWidth="1"/>
    <col min="3" max="4" width="9.140625" style="3"/>
    <col min="5" max="9" width="11" style="3" customWidth="1"/>
    <col min="10" max="10" width="3.85546875" style="3" customWidth="1"/>
    <col min="11" max="16384" width="9.140625" style="3"/>
  </cols>
  <sheetData>
    <row r="1" spans="1:10">
      <c r="A1" s="332"/>
      <c r="B1" s="332"/>
      <c r="C1" s="332"/>
      <c r="D1" s="332"/>
      <c r="E1" s="332"/>
      <c r="F1" s="332"/>
      <c r="G1" s="332"/>
      <c r="H1" s="332"/>
      <c r="I1" s="332"/>
      <c r="J1" s="332"/>
    </row>
    <row r="2" spans="1:10" ht="15.75">
      <c r="A2" s="332"/>
      <c r="B2" s="333" t="s">
        <v>354</v>
      </c>
      <c r="C2" s="332"/>
      <c r="D2" s="332"/>
      <c r="E2" s="332"/>
      <c r="F2" s="332"/>
      <c r="G2" s="332"/>
      <c r="H2" s="332"/>
      <c r="I2" s="332"/>
      <c r="J2" s="332"/>
    </row>
    <row r="3" spans="1:10" s="6" customFormat="1" ht="23.25" customHeight="1" thickBot="1">
      <c r="A3" s="334"/>
      <c r="B3" s="333"/>
      <c r="C3" s="334"/>
      <c r="D3" s="334"/>
      <c r="E3" s="334"/>
      <c r="F3" s="334"/>
      <c r="G3" s="334"/>
      <c r="H3" s="334"/>
      <c r="I3" s="335" t="str">
        <f>+data!$C$4</f>
        <v>XY</v>
      </c>
      <c r="J3" s="336"/>
    </row>
    <row r="4" spans="1:10" s="6" customFormat="1" ht="16.5" customHeight="1" thickTop="1">
      <c r="A4" s="334"/>
      <c r="B4" s="1085"/>
      <c r="C4" s="1087"/>
      <c r="D4" s="1076" t="s">
        <v>63</v>
      </c>
      <c r="E4" s="338" t="s">
        <v>2</v>
      </c>
      <c r="F4" s="338" t="s">
        <v>2</v>
      </c>
      <c r="G4" s="338" t="s">
        <v>2</v>
      </c>
      <c r="H4" s="338" t="s">
        <v>2</v>
      </c>
      <c r="I4" s="339" t="s">
        <v>2</v>
      </c>
      <c r="J4" s="336"/>
    </row>
    <row r="5" spans="1:10" s="6" customFormat="1" ht="15.75">
      <c r="A5" s="334"/>
      <c r="B5" s="1086"/>
      <c r="C5" s="1088"/>
      <c r="D5" s="1077"/>
      <c r="E5" s="341">
        <f>+'Tab1a-GDP'!E5</f>
        <v>2016</v>
      </c>
      <c r="F5" s="341">
        <f>+'Tab1a-GDP'!F5</f>
        <v>2017</v>
      </c>
      <c r="G5" s="341">
        <f>+'Tab1a-GDP'!G5</f>
        <v>2018</v>
      </c>
      <c r="H5" s="341">
        <f>+'Tab1a-GDP'!H5</f>
        <v>2019</v>
      </c>
      <c r="I5" s="342">
        <f>+'Tab1a-GDP'!I5</f>
        <v>2020</v>
      </c>
      <c r="J5" s="343"/>
    </row>
    <row r="6" spans="1:10" s="6" customFormat="1" ht="32.1" customHeight="1" thickBot="1">
      <c r="A6" s="334"/>
      <c r="B6" s="480"/>
      <c r="C6" s="1089"/>
      <c r="D6" s="1078"/>
      <c r="E6" s="1079" t="s">
        <v>216</v>
      </c>
      <c r="F6" s="1080"/>
      <c r="G6" s="1080"/>
      <c r="H6" s="1080"/>
      <c r="I6" s="1081"/>
      <c r="J6" s="336"/>
    </row>
    <row r="7" spans="1:10" s="6" customFormat="1" ht="27" customHeight="1" thickBot="1">
      <c r="A7" s="334"/>
      <c r="B7" s="345" t="s">
        <v>75</v>
      </c>
      <c r="C7" s="481"/>
      <c r="D7" s="346"/>
      <c r="E7" s="346"/>
      <c r="F7" s="346"/>
      <c r="G7" s="346"/>
      <c r="H7" s="346"/>
      <c r="I7" s="347"/>
      <c r="J7" s="336"/>
    </row>
    <row r="8" spans="1:10" s="6" customFormat="1" ht="21" customHeight="1">
      <c r="A8" s="334"/>
      <c r="B8" s="476" t="s">
        <v>76</v>
      </c>
      <c r="C8" s="478"/>
      <c r="D8" s="348" t="s">
        <v>77</v>
      </c>
      <c r="E8" s="973">
        <f>IF(ISNUMBER([4]data!E113),[4]data!E113,":")</f>
        <v>370.82394324009874</v>
      </c>
      <c r="F8" s="973" t="str">
        <f>IF(ISNUMBER(data!F113),data!F113,":")</f>
        <v>:</v>
      </c>
      <c r="G8" s="973" t="str">
        <f>IF(ISNUMBER(data!G113),data!G113,":")</f>
        <v>:</v>
      </c>
      <c r="H8" s="973" t="str">
        <f>IF(ISNUMBER(data!H113),data!H113,":")</f>
        <v>:</v>
      </c>
      <c r="I8" s="974" t="str">
        <f>IF(ISNUMBER(data!I113),data!I113,":")</f>
        <v>:</v>
      </c>
      <c r="J8" s="336"/>
    </row>
    <row r="9" spans="1:10" s="6" customFormat="1" ht="21" customHeight="1">
      <c r="A9" s="334"/>
      <c r="B9" s="476" t="s">
        <v>78</v>
      </c>
      <c r="C9" s="348"/>
      <c r="D9" s="348" t="s">
        <v>79</v>
      </c>
      <c r="E9" s="973">
        <f>IF(ISNUMBER([4]data!E114),[4]data!E114,":")</f>
        <v>347.11720134174084</v>
      </c>
      <c r="F9" s="973" t="str">
        <f>IF(ISNUMBER(data!F114),data!F114,":")</f>
        <v>:</v>
      </c>
      <c r="G9" s="973" t="str">
        <f>IF(ISNUMBER(data!G114),data!G114,":")</f>
        <v>:</v>
      </c>
      <c r="H9" s="973" t="str">
        <f>IF(ISNUMBER(data!H114),data!H114,":")</f>
        <v>:</v>
      </c>
      <c r="I9" s="974" t="str">
        <f>IF(ISNUMBER(data!I114),data!I114,":")</f>
        <v>:</v>
      </c>
      <c r="J9" s="336"/>
    </row>
    <row r="10" spans="1:10" s="6" customFormat="1" ht="21" customHeight="1">
      <c r="A10" s="334"/>
      <c r="B10" s="476" t="s">
        <v>80</v>
      </c>
      <c r="C10" s="348"/>
      <c r="D10" s="348" t="s">
        <v>81</v>
      </c>
      <c r="E10" s="973" t="str">
        <f>IF(ISNUMBER([4]data!E115),[4]data!E115,":")</f>
        <v>:</v>
      </c>
      <c r="F10" s="973" t="str">
        <f>IF(ISNUMBER(data!F115),data!F115,":")</f>
        <v>:</v>
      </c>
      <c r="G10" s="973" t="str">
        <f>IF(ISNUMBER(data!G115),data!G115,":")</f>
        <v>:</v>
      </c>
      <c r="H10" s="973" t="str">
        <f>IF(ISNUMBER(data!H115),data!H115,":")</f>
        <v>:</v>
      </c>
      <c r="I10" s="974" t="str">
        <f>IF(ISNUMBER(data!I115),data!I115,":")</f>
        <v>:</v>
      </c>
      <c r="J10" s="336"/>
    </row>
    <row r="11" spans="1:10" s="6" customFormat="1" ht="21" customHeight="1">
      <c r="A11" s="334"/>
      <c r="B11" s="476" t="s">
        <v>82</v>
      </c>
      <c r="C11" s="348"/>
      <c r="D11" s="348" t="s">
        <v>83</v>
      </c>
      <c r="E11" s="973">
        <f>IF(ISNUMBER([4]data!E116),[4]data!E116,":")</f>
        <v>49.137333030455977</v>
      </c>
      <c r="F11" s="973" t="str">
        <f>IF(ISNUMBER(data!F116),data!F116,":")</f>
        <v>:</v>
      </c>
      <c r="G11" s="973" t="str">
        <f>IF(ISNUMBER(data!G116),data!G116,":")</f>
        <v>:</v>
      </c>
      <c r="H11" s="973" t="str">
        <f>IF(ISNUMBER(data!H116),data!H116,":")</f>
        <v>:</v>
      </c>
      <c r="I11" s="974" t="str">
        <f>IF(ISNUMBER(data!I116),data!I116,":")</f>
        <v>:</v>
      </c>
      <c r="J11" s="336"/>
    </row>
    <row r="12" spans="1:10" s="6" customFormat="1" ht="21" customHeight="1" thickBot="1">
      <c r="A12" s="334"/>
      <c r="B12" s="480" t="s">
        <v>84</v>
      </c>
      <c r="C12" s="482"/>
      <c r="D12" s="349" t="s">
        <v>85</v>
      </c>
      <c r="E12" s="975">
        <f>IF(ISNUMBER([4]data!E117),[4]data!E117,":")</f>
        <v>-25.449842129999535</v>
      </c>
      <c r="F12" s="975" t="str">
        <f>IF(ISNUMBER(data!F117),data!F117,":")</f>
        <v>:</v>
      </c>
      <c r="G12" s="975" t="str">
        <f>IF(ISNUMBER(data!G117),data!G117,":")</f>
        <v>:</v>
      </c>
      <c r="H12" s="975" t="str">
        <f>IF(ISNUMBER(data!H117),data!H117,":")</f>
        <v>:</v>
      </c>
      <c r="I12" s="976" t="str">
        <f>IF(ISNUMBER(data!I117),data!I117,":")</f>
        <v>:</v>
      </c>
      <c r="J12" s="336"/>
    </row>
    <row r="13" spans="1:10" s="6" customFormat="1" ht="21" customHeight="1" thickBot="1">
      <c r="A13" s="334"/>
      <c r="B13" s="1090" t="s">
        <v>86</v>
      </c>
      <c r="C13" s="1091"/>
      <c r="D13" s="1092"/>
      <c r="E13" s="1093"/>
      <c r="F13" s="1093"/>
      <c r="G13" s="1093"/>
      <c r="H13" s="1093"/>
      <c r="I13" s="1094"/>
      <c r="J13" s="336"/>
    </row>
    <row r="14" spans="1:10" s="6" customFormat="1" ht="21" customHeight="1">
      <c r="A14" s="334"/>
      <c r="B14" s="476" t="s">
        <v>87</v>
      </c>
      <c r="C14" s="478"/>
      <c r="D14" s="348" t="s">
        <v>88</v>
      </c>
      <c r="E14" s="973">
        <f>IF(ISNUMBER([4]data!E119),[4]data!E119,":")</f>
        <v>12767.336859421739</v>
      </c>
      <c r="F14" s="973" t="str">
        <f>data!F119</f>
        <v>:</v>
      </c>
      <c r="G14" s="973" t="str">
        <f>data!G119</f>
        <v>:</v>
      </c>
      <c r="H14" s="973" t="str">
        <f>data!H119</f>
        <v>:</v>
      </c>
      <c r="I14" s="974" t="str">
        <f>data!I119</f>
        <v>:</v>
      </c>
      <c r="J14" s="336"/>
    </row>
    <row r="15" spans="1:10" s="6" customFormat="1" ht="21" customHeight="1">
      <c r="A15" s="334"/>
      <c r="B15" s="476" t="s">
        <v>89</v>
      </c>
      <c r="C15" s="348"/>
      <c r="D15" s="348" t="s">
        <v>90</v>
      </c>
      <c r="E15" s="973">
        <f>IF(ISNUMBER([4]data!E120),[4]data!E120,":")</f>
        <v>12396.51291618164</v>
      </c>
      <c r="F15" s="973" t="str">
        <f>data!F120</f>
        <v>:</v>
      </c>
      <c r="G15" s="973" t="str">
        <f>data!G120</f>
        <v>:</v>
      </c>
      <c r="H15" s="973" t="str">
        <f>data!H120</f>
        <v>:</v>
      </c>
      <c r="I15" s="974" t="str">
        <f>data!I120</f>
        <v>:</v>
      </c>
      <c r="J15" s="336"/>
    </row>
    <row r="16" spans="1:10" s="6" customFormat="1" ht="21" customHeight="1">
      <c r="A16" s="334"/>
      <c r="B16" s="476" t="s">
        <v>91</v>
      </c>
      <c r="C16" s="348"/>
      <c r="D16" s="348" t="s">
        <v>92</v>
      </c>
      <c r="E16" s="973">
        <f>IF(ISNUMBER([4]data!E121),[4]data!E121,":")</f>
        <v>370.82394324009874</v>
      </c>
      <c r="F16" s="973" t="str">
        <f>data!F121</f>
        <v>:</v>
      </c>
      <c r="G16" s="973" t="str">
        <f>data!G121</f>
        <v>:</v>
      </c>
      <c r="H16" s="973" t="str">
        <f>data!H121</f>
        <v>:</v>
      </c>
      <c r="I16" s="974" t="str">
        <f>data!I121</f>
        <v>:</v>
      </c>
      <c r="J16" s="336"/>
    </row>
    <row r="17" spans="1:10" s="6" customFormat="1" ht="23.25" customHeight="1">
      <c r="A17" s="334"/>
      <c r="B17" s="476" t="s">
        <v>93</v>
      </c>
      <c r="C17" s="348"/>
      <c r="D17" s="348" t="s">
        <v>94</v>
      </c>
      <c r="E17" s="973">
        <f>IF(ISNUMBER([4]data!E122),[4]data!E122,":")</f>
        <v>307.07513894769602</v>
      </c>
      <c r="F17" s="973" t="str">
        <f>data!F122</f>
        <v>:</v>
      </c>
      <c r="G17" s="973" t="str">
        <f>data!G122</f>
        <v>:</v>
      </c>
      <c r="H17" s="973" t="str">
        <f>data!H122</f>
        <v>:</v>
      </c>
      <c r="I17" s="974" t="str">
        <f>data!I122</f>
        <v>:</v>
      </c>
      <c r="J17" s="336"/>
    </row>
    <row r="18" spans="1:10" s="6" customFormat="1" ht="21" customHeight="1">
      <c r="A18" s="334"/>
      <c r="B18" s="476" t="s">
        <v>95</v>
      </c>
      <c r="C18" s="348"/>
      <c r="D18" s="348"/>
      <c r="E18" s="973">
        <f>IF(ISNUMBER([4]data!E123),[4]data!E123,":")</f>
        <v>677.89908218779476</v>
      </c>
      <c r="F18" s="973" t="str">
        <f>data!F123</f>
        <v>:</v>
      </c>
      <c r="G18" s="973" t="str">
        <f>data!G123</f>
        <v>:</v>
      </c>
      <c r="H18" s="973" t="str">
        <f>data!H123</f>
        <v>:</v>
      </c>
      <c r="I18" s="974" t="str">
        <f>data!I123</f>
        <v>:</v>
      </c>
      <c r="J18" s="334"/>
    </row>
    <row r="19" spans="1:10" s="6" customFormat="1" ht="21" customHeight="1" thickBot="1">
      <c r="A19" s="334"/>
      <c r="B19" s="480" t="s">
        <v>262</v>
      </c>
      <c r="C19" s="482"/>
      <c r="D19" s="349"/>
      <c r="E19" s="975" t="str">
        <f>IF(ISNUMBER(data!E124),data!E124,":")</f>
        <v>:</v>
      </c>
      <c r="F19" s="975" t="str">
        <f>IF(ISNUMBER(data!F124),data!F124,":")</f>
        <v>:</v>
      </c>
      <c r="G19" s="975" t="str">
        <f>IF(ISNUMBER(data!G124),data!G124,":")</f>
        <v>:</v>
      </c>
      <c r="H19" s="975" t="str">
        <f>IF(ISNUMBER(data!H124),data!H124,":")</f>
        <v>:</v>
      </c>
      <c r="I19" s="976" t="str">
        <f>IF(ISNUMBER(data!I124),data!I124,":")</f>
        <v>:</v>
      </c>
      <c r="J19" s="334"/>
    </row>
    <row r="20" spans="1:10" s="6" customFormat="1" ht="21" customHeight="1" thickBot="1">
      <c r="A20" s="334"/>
      <c r="B20" s="1090" t="s">
        <v>96</v>
      </c>
      <c r="C20" s="1091"/>
      <c r="D20" s="1092"/>
      <c r="E20" s="1092"/>
      <c r="F20" s="1092"/>
      <c r="G20" s="1092"/>
      <c r="H20" s="1092"/>
      <c r="I20" s="1095"/>
      <c r="J20" s="334"/>
    </row>
    <row r="21" spans="1:10" s="6" customFormat="1" ht="21" customHeight="1">
      <c r="A21" s="334"/>
      <c r="B21" s="479" t="s">
        <v>263</v>
      </c>
      <c r="C21" s="478"/>
      <c r="D21" s="348"/>
      <c r="E21" s="973">
        <f>IF([4]data!E126&gt;0,[4]data!E126,":")</f>
        <v>6760.3679738717401</v>
      </c>
      <c r="F21" s="973" t="str">
        <f>IF(data!F126&gt;0,data!F126,":")</f>
        <v>:</v>
      </c>
      <c r="G21" s="973" t="str">
        <f>IF(data!G126&gt;0,data!G126,":")</f>
        <v>:</v>
      </c>
      <c r="H21" s="973" t="str">
        <f>IF(data!H126&gt;0,data!H126,":")</f>
        <v>:</v>
      </c>
      <c r="I21" s="974" t="str">
        <f>IF(data!I126&gt;0,data!I126,":")</f>
        <v>:</v>
      </c>
      <c r="J21" s="334"/>
    </row>
    <row r="22" spans="1:10" s="6" customFormat="1" ht="21" customHeight="1">
      <c r="A22" s="334"/>
      <c r="B22" s="479" t="s">
        <v>264</v>
      </c>
      <c r="C22" s="348"/>
      <c r="D22" s="348" t="s">
        <v>97</v>
      </c>
      <c r="E22" s="973">
        <f>IF(ISNUMBER([4]data!E127),[4]data!E127,":")</f>
        <v>5774.0256350217405</v>
      </c>
      <c r="F22" s="973" t="str">
        <f>IF(ISNUMBER(data!F127),data!F127,":")</f>
        <v>:</v>
      </c>
      <c r="G22" s="973" t="str">
        <f>IF(ISNUMBER(data!G127),data!G127,":")</f>
        <v>:</v>
      </c>
      <c r="H22" s="973" t="str">
        <f>IF(ISNUMBER(data!H127),data!H127,":")</f>
        <v>:</v>
      </c>
      <c r="I22" s="974" t="str">
        <f>IF(ISNUMBER(data!I127),data!I127,":")</f>
        <v>:</v>
      </c>
      <c r="J22" s="334"/>
    </row>
    <row r="23" spans="1:10" s="6" customFormat="1" ht="21" customHeight="1">
      <c r="A23" s="334"/>
      <c r="B23" s="479" t="s">
        <v>265</v>
      </c>
      <c r="C23" s="348"/>
      <c r="D23" s="348" t="s">
        <v>98</v>
      </c>
      <c r="E23" s="973">
        <f>IF(ISNUMBER([4]data!E128),[4]data!E128,":")</f>
        <v>984.08200682999995</v>
      </c>
      <c r="F23" s="973" t="str">
        <f>IF(ISNUMBER(data!F128),data!F128,":")</f>
        <v>:</v>
      </c>
      <c r="G23" s="973" t="str">
        <f>IF(ISNUMBER(data!G128),data!G128,":")</f>
        <v>:</v>
      </c>
      <c r="H23" s="973" t="str">
        <f>IF(ISNUMBER(data!H128),data!H128,":")</f>
        <v>:</v>
      </c>
      <c r="I23" s="974" t="str">
        <f>IF(ISNUMBER(data!I128),data!I128,":")</f>
        <v>:</v>
      </c>
      <c r="J23" s="334"/>
    </row>
    <row r="24" spans="1:10" s="6" customFormat="1" ht="21" customHeight="1">
      <c r="A24" s="334"/>
      <c r="B24" s="476" t="s">
        <v>266</v>
      </c>
      <c r="C24" s="348"/>
      <c r="D24" s="348" t="s">
        <v>99</v>
      </c>
      <c r="E24" s="973">
        <f>IF(ISNUMBER([4]data!E129),[4]data!E129,":")</f>
        <v>2.2603320199999999</v>
      </c>
      <c r="F24" s="973" t="str">
        <f>IF(ISNUMBER(data!F129),data!F129,":")</f>
        <v>:</v>
      </c>
      <c r="G24" s="973" t="str">
        <f>IF(ISNUMBER(data!G129),data!G129,":")</f>
        <v>:</v>
      </c>
      <c r="H24" s="973" t="str">
        <f>IF(ISNUMBER(data!H129),data!H129,":")</f>
        <v>:</v>
      </c>
      <c r="I24" s="974" t="str">
        <f>IF(ISNUMBER(data!I129),data!I129,":")</f>
        <v>:</v>
      </c>
      <c r="J24" s="334"/>
    </row>
    <row r="25" spans="1:10" s="6" customFormat="1" ht="21" customHeight="1">
      <c r="A25" s="334"/>
      <c r="B25" s="476" t="s">
        <v>267</v>
      </c>
      <c r="C25" s="348"/>
      <c r="D25" s="348" t="s">
        <v>100</v>
      </c>
      <c r="E25" s="973">
        <f>IF(ISNUMBER([4]data!E130),[4]data!E130,":")</f>
        <v>4473.5590043100001</v>
      </c>
      <c r="F25" s="973" t="str">
        <f>IF(ISNUMBER(data!F130),data!F130,":")</f>
        <v>:</v>
      </c>
      <c r="G25" s="973" t="str">
        <f>IF(ISNUMBER(data!G130),data!G130,":")</f>
        <v>:</v>
      </c>
      <c r="H25" s="973" t="str">
        <f>IF(ISNUMBER(data!H130),data!H130,":")</f>
        <v>:</v>
      </c>
      <c r="I25" s="974" t="str">
        <f>IF(ISNUMBER(data!I130),data!I130,":")</f>
        <v>:</v>
      </c>
      <c r="J25" s="334"/>
    </row>
    <row r="26" spans="1:10" s="6" customFormat="1" ht="21" customHeight="1">
      <c r="A26" s="334"/>
      <c r="B26" s="476" t="s">
        <v>268</v>
      </c>
      <c r="C26" s="348"/>
      <c r="D26" s="348" t="s">
        <v>101</v>
      </c>
      <c r="E26" s="973">
        <f>IF(ISNUMBER([4]data!E131),[4]data!E131,":")</f>
        <v>236.88277297000002</v>
      </c>
      <c r="F26" s="973" t="str">
        <f>IF(ISNUMBER(data!F131),data!F131,":")</f>
        <v>:</v>
      </c>
      <c r="G26" s="973" t="str">
        <f>IF(ISNUMBER(data!G131),data!G131,":")</f>
        <v>:</v>
      </c>
      <c r="H26" s="973" t="str">
        <f>IF(ISNUMBER(data!H131),data!H131,":")</f>
        <v>:</v>
      </c>
      <c r="I26" s="974" t="str">
        <f>IF(ISNUMBER(data!I131),data!I131,":")</f>
        <v>:</v>
      </c>
      <c r="J26" s="334"/>
    </row>
    <row r="27" spans="1:10" s="6" customFormat="1" ht="21" customHeight="1">
      <c r="A27" s="334"/>
      <c r="B27" s="476" t="s">
        <v>270</v>
      </c>
      <c r="C27" s="348"/>
      <c r="D27" s="348"/>
      <c r="E27" s="973">
        <f>IF([4]data!E132&gt;0,[4]data!E132,":")</f>
        <v>1296.5271082699987</v>
      </c>
      <c r="F27" s="973" t="str">
        <f>IF(data!F132&gt;0,data!F132,":")</f>
        <v>:</v>
      </c>
      <c r="G27" s="973" t="str">
        <f>IF(data!G132&gt;0,data!G132,":")</f>
        <v>:</v>
      </c>
      <c r="H27" s="973" t="str">
        <f>IF(data!H132&gt;0,data!H132,":")</f>
        <v>:</v>
      </c>
      <c r="I27" s="974" t="str">
        <f>IF(data!I132&gt;0,data!I132,":")</f>
        <v>:</v>
      </c>
      <c r="J27" s="334"/>
    </row>
    <row r="28" spans="1:10" s="6" customFormat="1" ht="21" customHeight="1">
      <c r="A28" s="334"/>
      <c r="B28" s="476" t="s">
        <v>269</v>
      </c>
      <c r="C28" s="483"/>
      <c r="D28" s="348" t="s">
        <v>88</v>
      </c>
      <c r="E28" s="973">
        <f>IF(ISNUMBER([4]data!E133),[4]data!E133,":")</f>
        <v>12767.336859421739</v>
      </c>
      <c r="F28" s="973" t="str">
        <f>IF(ISNUMBER(data!F133),data!F133,":")</f>
        <v>:</v>
      </c>
      <c r="G28" s="973" t="str">
        <f>IF(ISNUMBER(data!G133),data!G133,":")</f>
        <v>:</v>
      </c>
      <c r="H28" s="973" t="str">
        <f>IF(ISNUMBER(data!H133),data!H133,":")</f>
        <v>:</v>
      </c>
      <c r="I28" s="974" t="str">
        <f>IF(ISNUMBER(data!I133),data!I133,":")</f>
        <v>:</v>
      </c>
      <c r="J28" s="334"/>
    </row>
    <row r="29" spans="1:10" s="6" customFormat="1" ht="21" customHeight="1" thickBot="1">
      <c r="A29" s="334"/>
      <c r="B29" s="350" t="s">
        <v>271</v>
      </c>
      <c r="C29" s="482"/>
      <c r="D29" s="351"/>
      <c r="E29" s="977">
        <f>IF([4]data!E134&gt;0,[4]data!E134,":")</f>
        <v>11233.92697818174</v>
      </c>
      <c r="F29" s="977" t="str">
        <f>IF(data!F134&gt;0,data!F134,":")</f>
        <v>:</v>
      </c>
      <c r="G29" s="977" t="str">
        <f>IF(data!G134&gt;0,data!G134,":")</f>
        <v>:</v>
      </c>
      <c r="H29" s="977" t="str">
        <f>IF(data!H134&gt;0,data!H134,":")</f>
        <v>:</v>
      </c>
      <c r="I29" s="978" t="str">
        <f>IF(data!I134&gt;0,data!I134,":")</f>
        <v>:</v>
      </c>
      <c r="J29" s="334"/>
    </row>
    <row r="30" spans="1:10" s="6" customFormat="1" ht="21" customHeight="1" thickBot="1">
      <c r="A30" s="334"/>
      <c r="B30" s="1090" t="s">
        <v>102</v>
      </c>
      <c r="C30" s="1092"/>
      <c r="D30" s="1092"/>
      <c r="E30" s="1092"/>
      <c r="F30" s="1092"/>
      <c r="G30" s="1092"/>
      <c r="H30" s="1092"/>
      <c r="I30" s="1095"/>
      <c r="J30" s="334"/>
    </row>
    <row r="31" spans="1:10" s="6" customFormat="1" ht="21" customHeight="1">
      <c r="A31" s="334"/>
      <c r="B31" s="476" t="s">
        <v>103</v>
      </c>
      <c r="C31" s="478"/>
      <c r="D31" s="348" t="s">
        <v>104</v>
      </c>
      <c r="E31" s="973">
        <f>IF(ISNUMBER([4]data!E136),[4]data!E136,":")</f>
        <v>6266.1329999999998</v>
      </c>
      <c r="F31" s="973" t="str">
        <f>IF(ISNUMBER(data!F136),data!F136,":")</f>
        <v>:</v>
      </c>
      <c r="G31" s="973" t="str">
        <f>IF(ISNUMBER(data!G136),data!G136,":")</f>
        <v>:</v>
      </c>
      <c r="H31" s="973" t="str">
        <f>IF(ISNUMBER(data!H136),data!H136,":")</f>
        <v>:</v>
      </c>
      <c r="I31" s="974" t="str">
        <f>IF(ISNUMBER(data!I136),data!I136,":")</f>
        <v>:</v>
      </c>
      <c r="J31" s="334"/>
    </row>
    <row r="32" spans="1:10" s="6" customFormat="1" ht="21" customHeight="1">
      <c r="A32" s="334"/>
      <c r="B32" s="476" t="s">
        <v>105</v>
      </c>
      <c r="C32" s="348"/>
      <c r="D32" s="348" t="s">
        <v>106</v>
      </c>
      <c r="E32" s="973">
        <f>IF([4]data!E137&gt;0,[4]data!E137,":")</f>
        <v>4755.0217018900003</v>
      </c>
      <c r="F32" s="973" t="str">
        <f>IF(data!F137&gt;0,data!F137,":")</f>
        <v>:</v>
      </c>
      <c r="G32" s="973" t="str">
        <f>IF(data!G137&gt;0,data!G137,":")</f>
        <v>:</v>
      </c>
      <c r="H32" s="973" t="str">
        <f>IF(data!H137&gt;0,data!H137,":")</f>
        <v>:</v>
      </c>
      <c r="I32" s="974" t="str">
        <f>IF(data!I137&gt;0,data!I137,":")</f>
        <v>:</v>
      </c>
      <c r="J32" s="334"/>
    </row>
    <row r="33" spans="1:10" s="6" customFormat="1" ht="21" customHeight="1">
      <c r="A33" s="334"/>
      <c r="B33" s="476" t="s">
        <v>107</v>
      </c>
      <c r="C33" s="348"/>
      <c r="D33" s="348" t="s">
        <v>108</v>
      </c>
      <c r="E33" s="973">
        <f>IF(ISNUMBER([4]data!E138),[4]data!E138,":")</f>
        <v>1093.6723418399999</v>
      </c>
      <c r="F33" s="973" t="str">
        <f>IF(ISNUMBER(data!F138),data!F138,":")</f>
        <v>:</v>
      </c>
      <c r="G33" s="973" t="str">
        <f>IF(ISNUMBER(data!G138),data!G138,":")</f>
        <v>:</v>
      </c>
      <c r="H33" s="973" t="str">
        <f>IF(ISNUMBER(data!H138),data!H138,":")</f>
        <v>:</v>
      </c>
      <c r="I33" s="974" t="str">
        <f>IF(ISNUMBER(data!I138),data!I138,":")</f>
        <v>:</v>
      </c>
      <c r="J33" s="334"/>
    </row>
    <row r="34" spans="1:10" s="6" customFormat="1" ht="21" customHeight="1">
      <c r="A34" s="334"/>
      <c r="B34" s="476" t="s">
        <v>109</v>
      </c>
      <c r="C34" s="348"/>
      <c r="D34" s="348" t="s">
        <v>110</v>
      </c>
      <c r="E34" s="973">
        <f>IF(ISNUMBER([4]data!E139),[4]data!E139,":")</f>
        <v>3661.3493600500001</v>
      </c>
      <c r="F34" s="973" t="str">
        <f>IF(ISNUMBER(data!F139),data!F139,":")</f>
        <v>:</v>
      </c>
      <c r="G34" s="973" t="str">
        <f>IF(ISNUMBER(data!G139),data!G139,":")</f>
        <v>:</v>
      </c>
      <c r="H34" s="973" t="str">
        <f>IF(ISNUMBER(data!H139),data!H139,":")</f>
        <v>:</v>
      </c>
      <c r="I34" s="974" t="str">
        <f>IF(ISNUMBER(data!I139),data!I139,":")</f>
        <v>:</v>
      </c>
      <c r="J34" s="334"/>
    </row>
    <row r="35" spans="1:10" s="6" customFormat="1" ht="21" customHeight="1">
      <c r="A35" s="334"/>
      <c r="B35" s="476" t="s">
        <v>111</v>
      </c>
      <c r="C35" s="348"/>
      <c r="D35" s="348" t="s">
        <v>112</v>
      </c>
      <c r="E35" s="973">
        <f>IF(ISNUMBER([4]data!E140),[4]data!E140,":")</f>
        <v>307.07513894769602</v>
      </c>
      <c r="F35" s="973" t="str">
        <f>IF(ISNUMBER(data!F140),data!F140,":")</f>
        <v>:</v>
      </c>
      <c r="G35" s="973" t="str">
        <f>IF(ISNUMBER(data!G140),data!G140,":")</f>
        <v>:</v>
      </c>
      <c r="H35" s="973" t="str">
        <f>IF(ISNUMBER(data!H140),data!H140,":")</f>
        <v>:</v>
      </c>
      <c r="I35" s="974" t="str">
        <f>IF(ISNUMBER(data!I140),data!I140,":")</f>
        <v>:</v>
      </c>
      <c r="J35" s="334"/>
    </row>
    <row r="36" spans="1:10" s="6" customFormat="1" ht="21" customHeight="1">
      <c r="A36" s="334"/>
      <c r="B36" s="476" t="s">
        <v>113</v>
      </c>
      <c r="C36" s="348"/>
      <c r="D36" s="348" t="s">
        <v>114</v>
      </c>
      <c r="E36" s="973">
        <f>IF(ISNUMBER([4]data!E141),[4]data!E141,":")</f>
        <v>382.76676608000002</v>
      </c>
      <c r="F36" s="973" t="str">
        <f>IF(ISNUMBER(data!F141),data!F141,":")</f>
        <v>:</v>
      </c>
      <c r="G36" s="973" t="str">
        <f>IF(ISNUMBER(data!G141),data!G141,":")</f>
        <v>:</v>
      </c>
      <c r="H36" s="973" t="str">
        <f>IF(ISNUMBER(data!H141),data!H141,":")</f>
        <v>:</v>
      </c>
      <c r="I36" s="974" t="str">
        <f>IF(ISNUMBER(data!I141),data!I141,":")</f>
        <v>:</v>
      </c>
      <c r="J36" s="334"/>
    </row>
    <row r="37" spans="1:10" s="6" customFormat="1" ht="21" customHeight="1">
      <c r="A37" s="334"/>
      <c r="B37" s="476" t="s">
        <v>115</v>
      </c>
      <c r="C37" s="348"/>
      <c r="D37" s="348" t="s">
        <v>34</v>
      </c>
      <c r="E37" s="973">
        <f>IF(ISNUMBER([4]data!E142),[4]data!E142,":")</f>
        <v>687.25341948999994</v>
      </c>
      <c r="F37" s="973" t="str">
        <f>IF(ISNUMBER(data!F142),data!F142,":")</f>
        <v>:</v>
      </c>
      <c r="G37" s="973" t="str">
        <f>IF(ISNUMBER(data!G142),data!G142,":")</f>
        <v>:</v>
      </c>
      <c r="H37" s="973" t="str">
        <f>IF(ISNUMBER(data!H142),data!H142,":")</f>
        <v>:</v>
      </c>
      <c r="I37" s="974" t="str">
        <f>IF(ISNUMBER(data!I142),data!I142,":")</f>
        <v>:</v>
      </c>
      <c r="J37" s="334"/>
    </row>
    <row r="38" spans="1:10" s="6" customFormat="1" ht="21" customHeight="1">
      <c r="A38" s="334"/>
      <c r="B38" s="476" t="s">
        <v>309</v>
      </c>
      <c r="C38" s="348"/>
      <c r="D38" s="348"/>
      <c r="E38" s="973" t="str">
        <f>IF([4]data!E143&gt;0,[4]data!E143,":")</f>
        <v>:</v>
      </c>
      <c r="F38" s="973" t="str">
        <f>IF(data!F143&gt;0,data!F143,":")</f>
        <v>:</v>
      </c>
      <c r="G38" s="973" t="str">
        <f>IF(data!G143&gt;0,data!G143,":")</f>
        <v>:</v>
      </c>
      <c r="H38" s="973" t="str">
        <f>IF(data!H143&gt;0,data!H143,":")</f>
        <v>:</v>
      </c>
      <c r="I38" s="974" t="str">
        <f>IF(data!I143&gt;0,data!I143,":")</f>
        <v>:</v>
      </c>
      <c r="J38" s="334"/>
    </row>
    <row r="39" spans="1:10" s="6" customFormat="1" ht="21" customHeight="1">
      <c r="A39" s="334"/>
      <c r="B39" s="476" t="s">
        <v>312</v>
      </c>
      <c r="C39" s="348"/>
      <c r="D39" s="348" t="s">
        <v>311</v>
      </c>
      <c r="E39" s="973">
        <f>IF(ISNUMBER([4]data!E144),[4]data!E144,":")</f>
        <v>12396.51291618164</v>
      </c>
      <c r="F39" s="973" t="str">
        <f>IF(ISNUMBER(data!F144),data!F144,":")</f>
        <v>:</v>
      </c>
      <c r="G39" s="973" t="str">
        <f>IF(ISNUMBER(data!G144),data!G144,":")</f>
        <v>:</v>
      </c>
      <c r="H39" s="973" t="str">
        <f>IF(ISNUMBER(data!H144),data!H144,":")</f>
        <v>:</v>
      </c>
      <c r="I39" s="974" t="str">
        <f>IF(ISNUMBER(data!I144),data!I144,":")</f>
        <v>:</v>
      </c>
      <c r="J39" s="334"/>
    </row>
    <row r="40" spans="1:10" s="6" customFormat="1" ht="17.25" customHeight="1" thickBot="1">
      <c r="A40" s="334"/>
      <c r="B40" s="477" t="s">
        <v>116</v>
      </c>
      <c r="C40" s="352"/>
      <c r="D40" s="352" t="s">
        <v>60</v>
      </c>
      <c r="E40" s="979">
        <f>IF(ISNUMBER([4]data!E145),[4]data!E145,":")</f>
        <v>3295.48243383</v>
      </c>
      <c r="F40" s="979" t="str">
        <f>IF(ISNUMBER(data!F145),data!F145,":")</f>
        <v>:</v>
      </c>
      <c r="G40" s="979" t="str">
        <f>IF(ISNUMBER(data!G145),data!G145,":")</f>
        <v>:</v>
      </c>
      <c r="H40" s="979" t="str">
        <f>IF(ISNUMBER(data!H145),data!H145,":")</f>
        <v>:</v>
      </c>
      <c r="I40" s="980" t="str">
        <f>IF(ISNUMBER(data!I145),data!I145,":")</f>
        <v>:</v>
      </c>
      <c r="J40" s="334"/>
    </row>
    <row r="41" spans="1:10" ht="13.5" thickTop="1">
      <c r="A41" s="332"/>
      <c r="B41" s="332"/>
      <c r="C41" s="332"/>
      <c r="D41" s="332"/>
      <c r="E41" s="332"/>
      <c r="F41" s="332"/>
      <c r="G41" s="332"/>
      <c r="H41" s="332"/>
      <c r="I41" s="332"/>
      <c r="J41" s="332"/>
    </row>
    <row r="42" spans="1:10">
      <c r="A42" s="332"/>
      <c r="B42" s="353"/>
      <c r="C42" s="332"/>
      <c r="D42" s="332"/>
      <c r="E42" s="332"/>
      <c r="F42" s="332"/>
      <c r="G42" s="332"/>
      <c r="H42" s="332"/>
      <c r="I42" s="332"/>
      <c r="J42" s="332"/>
    </row>
    <row r="43" spans="1:10">
      <c r="A43" s="332"/>
      <c r="B43" s="1073" t="s">
        <v>347</v>
      </c>
      <c r="C43" s="1073"/>
      <c r="D43" s="1073"/>
      <c r="E43" s="1073"/>
      <c r="F43" s="1073"/>
      <c r="G43" s="1073"/>
      <c r="H43" s="1073"/>
      <c r="I43" s="1073"/>
      <c r="J43" s="332"/>
    </row>
    <row r="44" spans="1:10">
      <c r="A44" s="332"/>
      <c r="B44" s="355" t="s">
        <v>346</v>
      </c>
      <c r="C44" s="354"/>
      <c r="D44" s="354"/>
      <c r="E44" s="402"/>
      <c r="F44" s="402"/>
      <c r="G44" s="402"/>
      <c r="H44" s="402"/>
      <c r="I44" s="402"/>
      <c r="J44" s="332"/>
    </row>
    <row r="45" spans="1:10">
      <c r="A45" s="332"/>
      <c r="B45" s="402" t="s">
        <v>306</v>
      </c>
      <c r="C45" s="354"/>
      <c r="D45" s="354"/>
      <c r="E45" s="402"/>
      <c r="F45" s="402"/>
      <c r="G45" s="402"/>
      <c r="H45" s="402"/>
      <c r="I45" s="402"/>
      <c r="J45" s="332"/>
    </row>
    <row r="46" spans="1:10">
      <c r="A46" s="332"/>
      <c r="B46" s="355" t="s">
        <v>307</v>
      </c>
      <c r="C46" s="402"/>
      <c r="D46" s="402"/>
      <c r="E46" s="402"/>
      <c r="F46" s="402"/>
      <c r="G46" s="402"/>
      <c r="H46" s="402"/>
      <c r="I46" s="402"/>
      <c r="J46" s="332"/>
    </row>
    <row r="47" spans="1:10">
      <c r="A47" s="332"/>
      <c r="B47" s="355" t="s">
        <v>308</v>
      </c>
      <c r="C47" s="402"/>
      <c r="D47" s="402"/>
      <c r="E47" s="402"/>
      <c r="F47" s="402"/>
      <c r="G47" s="402"/>
      <c r="H47" s="402"/>
      <c r="I47" s="402"/>
      <c r="J47" s="332"/>
    </row>
    <row r="48" spans="1:10">
      <c r="A48" s="332"/>
      <c r="B48" s="355" t="s">
        <v>310</v>
      </c>
      <c r="C48" s="402"/>
      <c r="D48" s="402"/>
      <c r="E48" s="402"/>
      <c r="F48" s="402"/>
      <c r="G48" s="402"/>
      <c r="H48" s="402"/>
      <c r="I48" s="402"/>
      <c r="J48" s="332"/>
    </row>
  </sheetData>
  <mergeCells count="8">
    <mergeCell ref="B43:I43"/>
    <mergeCell ref="B4:B5"/>
    <mergeCell ref="C4:C6"/>
    <mergeCell ref="E6:I6"/>
    <mergeCell ref="B13:I13"/>
    <mergeCell ref="B20:I20"/>
    <mergeCell ref="B30:I30"/>
    <mergeCell ref="D4:D6"/>
  </mergeCells>
  <pageMargins left="0.75" right="0.75" top="1" bottom="1" header="0.5" footer="0.5"/>
  <pageSetup paperSize="9" scale="65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92D050"/>
    <pageSetUpPr fitToPage="1"/>
  </sheetPr>
  <dimension ref="A1:I53"/>
  <sheetViews>
    <sheetView workbookViewId="0">
      <selection activeCell="E7" sqref="E7"/>
    </sheetView>
  </sheetViews>
  <sheetFormatPr defaultColWidth="9.140625" defaultRowHeight="12.75"/>
  <cols>
    <col min="1" max="1" width="3.7109375" style="4" customWidth="1"/>
    <col min="2" max="2" width="43.140625" style="4" customWidth="1"/>
    <col min="3" max="8" width="9.140625" style="4"/>
    <col min="9" max="9" width="3.42578125" style="4" customWidth="1"/>
    <col min="10" max="16384" width="9.140625" style="4"/>
  </cols>
  <sheetData>
    <row r="1" spans="1:9" ht="15.95" customHeight="1">
      <c r="A1" s="371"/>
      <c r="B1" s="371"/>
      <c r="C1" s="371"/>
      <c r="D1" s="371"/>
      <c r="E1" s="371"/>
      <c r="F1" s="371"/>
      <c r="G1" s="371"/>
      <c r="H1" s="371"/>
      <c r="I1" s="371"/>
    </row>
    <row r="2" spans="1:9" ht="15.95" customHeight="1">
      <c r="A2" s="371"/>
      <c r="B2" s="333" t="s">
        <v>117</v>
      </c>
      <c r="C2" s="371"/>
      <c r="D2" s="371"/>
      <c r="E2" s="371"/>
      <c r="F2" s="371"/>
      <c r="G2" s="371"/>
      <c r="H2" s="371"/>
      <c r="I2" s="371"/>
    </row>
    <row r="3" spans="1:9" s="5" customFormat="1" ht="15.95" customHeight="1" thickBot="1">
      <c r="A3" s="336"/>
      <c r="B3" s="333"/>
      <c r="C3" s="334"/>
      <c r="D3" s="334"/>
      <c r="E3" s="334"/>
      <c r="F3" s="334"/>
      <c r="G3" s="334"/>
      <c r="H3" s="335" t="str">
        <f>+data!$C$4</f>
        <v>XY</v>
      </c>
      <c r="I3" s="336"/>
    </row>
    <row r="4" spans="1:9" s="5" customFormat="1" ht="15.95" customHeight="1" thickTop="1">
      <c r="A4" s="336"/>
      <c r="B4" s="1096" t="s">
        <v>74</v>
      </c>
      <c r="C4" s="1098" t="s">
        <v>118</v>
      </c>
      <c r="D4" s="404" t="s">
        <v>2</v>
      </c>
      <c r="E4" s="405" t="s">
        <v>2</v>
      </c>
      <c r="F4" s="405" t="s">
        <v>2</v>
      </c>
      <c r="G4" s="405" t="s">
        <v>2</v>
      </c>
      <c r="H4" s="406" t="s">
        <v>2</v>
      </c>
      <c r="I4" s="336"/>
    </row>
    <row r="5" spans="1:9" s="5" customFormat="1" ht="15.95" customHeight="1" thickBot="1">
      <c r="A5" s="336"/>
      <c r="B5" s="1097"/>
      <c r="C5" s="1099"/>
      <c r="D5" s="407">
        <f>+'Tab1b-Prices'!D5</f>
        <v>2016</v>
      </c>
      <c r="E5" s="408">
        <f>+'Tab1b-Prices'!E5</f>
        <v>2017</v>
      </c>
      <c r="F5" s="408">
        <f>+'Tab1b-Prices'!F5</f>
        <v>2018</v>
      </c>
      <c r="G5" s="408">
        <f>+'Tab1b-Prices'!G5</f>
        <v>2019</v>
      </c>
      <c r="H5" s="409">
        <f>+'Tab1b-Prices'!H5</f>
        <v>2020</v>
      </c>
      <c r="I5" s="336"/>
    </row>
    <row r="6" spans="1:9" s="5" customFormat="1" ht="15.95" customHeight="1">
      <c r="A6" s="336"/>
      <c r="B6" s="410" t="s">
        <v>119</v>
      </c>
      <c r="C6" s="348">
        <v>1</v>
      </c>
      <c r="D6" s="900" t="str">
        <f>IF(ISNUMBER(data!E157),100*data!E157/data!E$21,":")</f>
        <v>:</v>
      </c>
      <c r="E6" s="901" t="str">
        <f>IF(ISNUMBER(data!F157),100*data!F157/data!F$21,":")</f>
        <v>:</v>
      </c>
      <c r="F6" s="901" t="str">
        <f>IF(ISNUMBER(data!G157),100*data!G157/data!G$21,":")</f>
        <v>:</v>
      </c>
      <c r="G6" s="901" t="str">
        <f>IF(ISNUMBER(data!H157),100*data!H157/data!H$21,":")</f>
        <v>:</v>
      </c>
      <c r="H6" s="902" t="str">
        <f>IF(ISNUMBER(data!I157),100*data!I157/data!I$21,":")</f>
        <v>:</v>
      </c>
      <c r="I6" s="336"/>
    </row>
    <row r="7" spans="1:9" s="5" customFormat="1" ht="15.95" customHeight="1">
      <c r="A7" s="336"/>
      <c r="B7" s="410" t="s">
        <v>120</v>
      </c>
      <c r="C7" s="348">
        <v>2</v>
      </c>
      <c r="D7" s="900" t="str">
        <f>IF(ISNUMBER(data!E158),100*data!E158/data!E$21,":")</f>
        <v>:</v>
      </c>
      <c r="E7" s="903" t="str">
        <f>IF(ISNUMBER(data!F158),100*data!F158/data!F$21,":")</f>
        <v>:</v>
      </c>
      <c r="F7" s="903" t="str">
        <f>IF(ISNUMBER(data!G158),100*data!G158/data!G$21,":")</f>
        <v>:</v>
      </c>
      <c r="G7" s="903" t="str">
        <f>IF(ISNUMBER(data!H158),100*data!H158/data!H$21,":")</f>
        <v>:</v>
      </c>
      <c r="H7" s="904" t="str">
        <f>IF(ISNUMBER(data!I158),100*data!I158/data!I$21,":")</f>
        <v>:</v>
      </c>
      <c r="I7" s="336"/>
    </row>
    <row r="8" spans="1:9" s="5" customFormat="1" ht="15.95" customHeight="1">
      <c r="A8" s="336"/>
      <c r="B8" s="410" t="s">
        <v>121</v>
      </c>
      <c r="C8" s="348">
        <v>3</v>
      </c>
      <c r="D8" s="900" t="str">
        <f>IF(ISNUMBER(data!E159),100*data!E159/data!E$21,":")</f>
        <v>:</v>
      </c>
      <c r="E8" s="903" t="str">
        <f>IF(ISNUMBER(data!F159),100*data!F159/data!F$21,":")</f>
        <v>:</v>
      </c>
      <c r="F8" s="903" t="str">
        <f>IF(ISNUMBER(data!G159),100*data!G159/data!G$21,":")</f>
        <v>:</v>
      </c>
      <c r="G8" s="903" t="str">
        <f>IF(ISNUMBER(data!H159),100*data!H159/data!H$21,":")</f>
        <v>:</v>
      </c>
      <c r="H8" s="904" t="str">
        <f>IF(ISNUMBER(data!I159),100*data!I159/data!I$21,":")</f>
        <v>:</v>
      </c>
      <c r="I8" s="336"/>
    </row>
    <row r="9" spans="1:9" s="5" customFormat="1" ht="15.95" customHeight="1">
      <c r="A9" s="336"/>
      <c r="B9" s="410" t="s">
        <v>122</v>
      </c>
      <c r="C9" s="348">
        <v>4</v>
      </c>
      <c r="D9" s="900" t="str">
        <f>IF(ISNUMBER(data!E160),100*data!E160/data!E$21,":")</f>
        <v>:</v>
      </c>
      <c r="E9" s="903" t="str">
        <f>IF(ISNUMBER(data!F160),100*data!F160/data!F$21,":")</f>
        <v>:</v>
      </c>
      <c r="F9" s="903" t="str">
        <f>IF(ISNUMBER(data!G160),100*data!G160/data!G$21,":")</f>
        <v>:</v>
      </c>
      <c r="G9" s="903" t="str">
        <f>IF(ISNUMBER(data!H160),100*data!H160/data!H$21,":")</f>
        <v>:</v>
      </c>
      <c r="H9" s="904" t="str">
        <f>IF(ISNUMBER(data!I160),100*data!I160/data!I$21,":")</f>
        <v>:</v>
      </c>
      <c r="I9" s="336"/>
    </row>
    <row r="10" spans="1:9" s="5" customFormat="1" ht="15.95" customHeight="1">
      <c r="A10" s="336"/>
      <c r="B10" s="410" t="s">
        <v>123</v>
      </c>
      <c r="C10" s="348">
        <v>5</v>
      </c>
      <c r="D10" s="900" t="str">
        <f>IF(ISNUMBER(data!E161),100*data!E161/data!E$21,":")</f>
        <v>:</v>
      </c>
      <c r="E10" s="903" t="str">
        <f>IF(ISNUMBER(data!F161),100*data!F161/data!F$21,":")</f>
        <v>:</v>
      </c>
      <c r="F10" s="903" t="str">
        <f>IF(ISNUMBER(data!G161),100*data!G161/data!G$21,":")</f>
        <v>:</v>
      </c>
      <c r="G10" s="903" t="str">
        <f>IF(ISNUMBER(data!H161),100*data!H161/data!H$21,":")</f>
        <v>:</v>
      </c>
      <c r="H10" s="904" t="str">
        <f>IF(ISNUMBER(data!I161),100*data!I161/data!I$21,":")</f>
        <v>:</v>
      </c>
      <c r="I10" s="336"/>
    </row>
    <row r="11" spans="1:9" s="5" customFormat="1" ht="15.95" customHeight="1">
      <c r="A11" s="336"/>
      <c r="B11" s="410" t="s">
        <v>124</v>
      </c>
      <c r="C11" s="348">
        <v>6</v>
      </c>
      <c r="D11" s="900" t="str">
        <f>IF(ISNUMBER(data!E162),100*data!E162/data!E$21,":")</f>
        <v>:</v>
      </c>
      <c r="E11" s="903" t="str">
        <f>IF(ISNUMBER(data!F162),100*data!F162/data!F$21,":")</f>
        <v>:</v>
      </c>
      <c r="F11" s="903" t="str">
        <f>IF(ISNUMBER(data!G162),100*data!G162/data!G$21,":")</f>
        <v>:</v>
      </c>
      <c r="G11" s="903" t="str">
        <f>IF(ISNUMBER(data!H162),100*data!H162/data!H$21,":")</f>
        <v>:</v>
      </c>
      <c r="H11" s="904" t="str">
        <f>IF(ISNUMBER(data!I162),100*data!I162/data!I$21,":")</f>
        <v>:</v>
      </c>
      <c r="I11" s="336"/>
    </row>
    <row r="12" spans="1:9" s="5" customFormat="1" ht="15.95" customHeight="1">
      <c r="A12" s="336"/>
      <c r="B12" s="410" t="s">
        <v>125</v>
      </c>
      <c r="C12" s="348">
        <v>7</v>
      </c>
      <c r="D12" s="900" t="str">
        <f>IF(ISNUMBER(data!E163),100*data!E163/data!E$21,":")</f>
        <v>:</v>
      </c>
      <c r="E12" s="903" t="str">
        <f>IF(ISNUMBER(data!F163),100*data!F163/data!F$21,":")</f>
        <v>:</v>
      </c>
      <c r="F12" s="903" t="str">
        <f>IF(ISNUMBER(data!G163),100*data!G163/data!G$21,":")</f>
        <v>:</v>
      </c>
      <c r="G12" s="903" t="str">
        <f>IF(ISNUMBER(data!H163),100*data!H163/data!H$21,":")</f>
        <v>:</v>
      </c>
      <c r="H12" s="904" t="str">
        <f>IF(ISNUMBER(data!I163),100*data!I163/data!I$21,":")</f>
        <v>:</v>
      </c>
      <c r="I12" s="336"/>
    </row>
    <row r="13" spans="1:9" s="5" customFormat="1" ht="15.95" customHeight="1">
      <c r="A13" s="336"/>
      <c r="B13" s="410" t="s">
        <v>126</v>
      </c>
      <c r="C13" s="348">
        <v>8</v>
      </c>
      <c r="D13" s="900" t="str">
        <f>IF(ISNUMBER(data!E164),100*data!E164/data!E$21,":")</f>
        <v>:</v>
      </c>
      <c r="E13" s="903" t="str">
        <f>IF(ISNUMBER(data!F164),100*data!F164/data!F$21,":")</f>
        <v>:</v>
      </c>
      <c r="F13" s="903" t="str">
        <f>IF(ISNUMBER(data!G164),100*data!G164/data!G$21,":")</f>
        <v>:</v>
      </c>
      <c r="G13" s="903" t="str">
        <f>IF(ISNUMBER(data!H164),100*data!H164/data!H$21,":")</f>
        <v>:</v>
      </c>
      <c r="H13" s="904" t="str">
        <f>IF(ISNUMBER(data!I164),100*data!I164/data!I$21,":")</f>
        <v>:</v>
      </c>
      <c r="I13" s="336"/>
    </row>
    <row r="14" spans="1:9" s="5" customFormat="1" ht="15.95" customHeight="1">
      <c r="A14" s="336"/>
      <c r="B14" s="410" t="s">
        <v>127</v>
      </c>
      <c r="C14" s="348">
        <v>9</v>
      </c>
      <c r="D14" s="900" t="str">
        <f>IF(ISNUMBER(data!E165),100*data!E165/data!E$21,":")</f>
        <v>:</v>
      </c>
      <c r="E14" s="903" t="str">
        <f>IF(ISNUMBER(data!F165),100*data!F165/data!F$21,":")</f>
        <v>:</v>
      </c>
      <c r="F14" s="903" t="str">
        <f>IF(ISNUMBER(data!G165),100*data!G165/data!G$21,":")</f>
        <v>:</v>
      </c>
      <c r="G14" s="903" t="str">
        <f>IF(ISNUMBER(data!H165),100*data!H165/data!H$21,":")</f>
        <v>:</v>
      </c>
      <c r="H14" s="904" t="str">
        <f>IF(ISNUMBER(data!I165),100*data!I165/data!I$21,":")</f>
        <v>:</v>
      </c>
      <c r="I14" s="336"/>
    </row>
    <row r="15" spans="1:9" s="5" customFormat="1" ht="15.95" customHeight="1">
      <c r="A15" s="336"/>
      <c r="B15" s="410" t="s">
        <v>128</v>
      </c>
      <c r="C15" s="348">
        <v>10</v>
      </c>
      <c r="D15" s="900" t="str">
        <f>IF(ISNUMBER(data!E166),100*data!E166/data!E$21,":")</f>
        <v>:</v>
      </c>
      <c r="E15" s="903" t="str">
        <f>IF(ISNUMBER(data!F166),100*data!F166/data!F$21,":")</f>
        <v>:</v>
      </c>
      <c r="F15" s="903" t="str">
        <f>IF(ISNUMBER(data!G166),100*data!G166/data!G$21,":")</f>
        <v>:</v>
      </c>
      <c r="G15" s="903" t="str">
        <f>IF(ISNUMBER(data!H166),100*data!H166/data!H$21,":")</f>
        <v>:</v>
      </c>
      <c r="H15" s="904" t="str">
        <f>IF(ISNUMBER(data!I166),100*data!I166/data!I$21,":")</f>
        <v>:</v>
      </c>
      <c r="I15" s="336"/>
    </row>
    <row r="16" spans="1:9" s="5" customFormat="1" ht="15.95" customHeight="1" thickBot="1">
      <c r="A16" s="336"/>
      <c r="B16" s="411" t="s">
        <v>286</v>
      </c>
      <c r="C16" s="412" t="s">
        <v>90</v>
      </c>
      <c r="D16" s="905" t="str">
        <f>IF(ISNUMBER(+'Tab2a-GG'!E39),+'Tab2a-GG'!E39,":")</f>
        <v>:</v>
      </c>
      <c r="E16" s="906" t="str">
        <f>IF(ISNUMBER(+'Tab2a-GG'!F39),+'Tab2a-GG'!F39,":")</f>
        <v>:</v>
      </c>
      <c r="F16" s="906" t="str">
        <f>IF(ISNUMBER(+'Tab2a-GG'!G39),+'Tab2a-GG'!G39,":")</f>
        <v>:</v>
      </c>
      <c r="G16" s="906" t="str">
        <f>IF(ISNUMBER(+'Tab2a-GG'!H39),+'Tab2a-GG'!H39,":")</f>
        <v>:</v>
      </c>
      <c r="H16" s="907" t="str">
        <f>IF(ISNUMBER(+'Tab2a-GG'!I39),+'Tab2a-GG'!I39,":")</f>
        <v>:</v>
      </c>
      <c r="I16" s="336"/>
    </row>
    <row r="17" spans="1:9" ht="15.95" customHeight="1" thickTop="1">
      <c r="A17" s="371"/>
      <c r="B17" s="413"/>
      <c r="C17" s="414"/>
      <c r="D17" s="401"/>
      <c r="E17" s="401"/>
      <c r="F17" s="401"/>
      <c r="G17" s="401"/>
      <c r="H17" s="401"/>
      <c r="I17" s="371"/>
    </row>
    <row r="18" spans="1:9" ht="15.95" customHeight="1">
      <c r="A18" s="371"/>
      <c r="B18" s="413" t="s">
        <v>211</v>
      </c>
      <c r="C18" s="415"/>
      <c r="D18" s="416" t="e">
        <f>+D16-SUM(D6:D15)</f>
        <v>#VALUE!</v>
      </c>
      <c r="E18" s="416" t="e">
        <f>+E16-SUM(E6:E15)</f>
        <v>#VALUE!</v>
      </c>
      <c r="F18" s="416" t="e">
        <f>+F16-SUM(F6:F15)</f>
        <v>#VALUE!</v>
      </c>
      <c r="G18" s="416" t="e">
        <f>+G16-SUM(G6:G15)</f>
        <v>#VALUE!</v>
      </c>
      <c r="H18" s="416" t="e">
        <f>+H16-SUM(H6:H15)</f>
        <v>#VALUE!</v>
      </c>
      <c r="I18" s="371"/>
    </row>
    <row r="19" spans="1:9" ht="21" customHeight="1">
      <c r="B19" s="19"/>
      <c r="C19" s="20"/>
      <c r="D19" s="11"/>
      <c r="E19" s="11"/>
      <c r="F19" s="11"/>
      <c r="G19" s="11"/>
      <c r="H19" s="11"/>
    </row>
    <row r="20" spans="1:9" ht="21" customHeight="1">
      <c r="B20" s="21"/>
      <c r="C20" s="21"/>
      <c r="D20" s="21"/>
      <c r="E20" s="21"/>
      <c r="F20" s="21"/>
      <c r="G20" s="21"/>
      <c r="H20" s="21"/>
    </row>
    <row r="21" spans="1:9" ht="21" customHeight="1">
      <c r="B21" s="17"/>
      <c r="C21" s="20"/>
      <c r="D21" s="11"/>
      <c r="E21" s="11"/>
      <c r="F21" s="11"/>
      <c r="G21" s="11"/>
      <c r="H21" s="11"/>
    </row>
    <row r="22" spans="1:9" ht="21" customHeight="1">
      <c r="B22" s="17"/>
      <c r="C22" s="20"/>
      <c r="D22" s="11"/>
      <c r="E22" s="11"/>
      <c r="F22" s="11"/>
      <c r="G22" s="11"/>
      <c r="H22" s="11"/>
    </row>
    <row r="23" spans="1:9" ht="21" customHeight="1">
      <c r="B23" s="17"/>
      <c r="C23" s="20"/>
      <c r="D23" s="11"/>
      <c r="E23" s="11"/>
      <c r="F23" s="11"/>
      <c r="G23" s="11"/>
      <c r="H23" s="11"/>
    </row>
    <row r="24" spans="1:9" ht="21" customHeight="1">
      <c r="B24" s="19"/>
      <c r="C24" s="20"/>
      <c r="D24" s="11"/>
      <c r="E24" s="11"/>
      <c r="F24" s="11"/>
      <c r="G24" s="11"/>
      <c r="H24" s="11"/>
    </row>
    <row r="25" spans="1:9" ht="21" customHeight="1">
      <c r="B25" s="19"/>
      <c r="C25" s="20"/>
      <c r="D25" s="11"/>
      <c r="E25" s="11"/>
      <c r="F25" s="11"/>
      <c r="G25" s="11"/>
      <c r="H25" s="11"/>
    </row>
    <row r="26" spans="1:9" ht="21" customHeight="1">
      <c r="B26" s="19"/>
      <c r="C26" s="20"/>
      <c r="D26" s="11"/>
      <c r="E26" s="11"/>
      <c r="F26" s="11"/>
      <c r="G26" s="11"/>
      <c r="H26" s="11"/>
    </row>
    <row r="27" spans="1:9" ht="21" customHeight="1">
      <c r="B27" s="19"/>
      <c r="C27" s="20"/>
      <c r="D27" s="11"/>
      <c r="E27" s="11"/>
      <c r="F27" s="11"/>
      <c r="G27" s="11"/>
      <c r="H27" s="11"/>
    </row>
    <row r="28" spans="1:9" ht="21" customHeight="1">
      <c r="B28" s="19"/>
      <c r="C28" s="20"/>
      <c r="D28" s="11"/>
      <c r="E28" s="11"/>
      <c r="F28" s="11"/>
      <c r="G28" s="11"/>
      <c r="H28" s="11"/>
    </row>
    <row r="29" spans="1:9" ht="21" customHeight="1">
      <c r="B29" s="19"/>
      <c r="C29" s="20"/>
      <c r="D29" s="11"/>
      <c r="E29" s="11"/>
      <c r="F29" s="11"/>
      <c r="G29" s="11"/>
      <c r="H29" s="11"/>
    </row>
    <row r="31" spans="1:9">
      <c r="B31" s="22"/>
    </row>
    <row r="32" spans="1:9">
      <c r="B32" s="23"/>
      <c r="C32" s="23"/>
      <c r="D32" s="23"/>
      <c r="E32" s="23"/>
      <c r="F32" s="23"/>
      <c r="G32" s="23"/>
      <c r="H32" s="23"/>
    </row>
    <row r="33" spans="2:8">
      <c r="B33" s="24"/>
      <c r="C33" s="15"/>
      <c r="D33" s="25"/>
    </row>
    <row r="34" spans="2:8">
      <c r="B34" s="24"/>
      <c r="C34" s="15"/>
      <c r="D34" s="25"/>
    </row>
    <row r="37" spans="2:8" ht="15.75">
      <c r="B37" s="26"/>
    </row>
    <row r="38" spans="2:8">
      <c r="B38" s="19"/>
      <c r="C38" s="19"/>
      <c r="D38" s="11"/>
      <c r="E38" s="11"/>
      <c r="F38" s="11"/>
      <c r="G38" s="11"/>
      <c r="H38" s="11"/>
    </row>
    <row r="39" spans="2:8">
      <c r="B39" s="19"/>
      <c r="C39" s="19"/>
      <c r="D39" s="11"/>
      <c r="E39" s="11"/>
      <c r="F39" s="11"/>
      <c r="G39" s="11"/>
      <c r="H39" s="11"/>
    </row>
    <row r="40" spans="2:8">
      <c r="B40" s="19"/>
      <c r="C40" s="11"/>
      <c r="D40" s="11"/>
      <c r="E40" s="19"/>
      <c r="F40" s="19"/>
      <c r="G40" s="19"/>
      <c r="H40" s="19"/>
    </row>
    <row r="41" spans="2:8" ht="21" customHeight="1">
      <c r="B41" s="21"/>
      <c r="C41" s="21"/>
      <c r="D41" s="21"/>
      <c r="E41" s="21"/>
      <c r="F41" s="21"/>
      <c r="G41" s="21"/>
      <c r="H41" s="21"/>
    </row>
    <row r="42" spans="2:8" ht="21" customHeight="1">
      <c r="B42" s="19"/>
      <c r="C42" s="20"/>
      <c r="D42" s="11"/>
      <c r="E42" s="11"/>
      <c r="F42" s="11"/>
      <c r="G42" s="11"/>
      <c r="H42" s="11"/>
    </row>
    <row r="43" spans="2:8" ht="21" customHeight="1">
      <c r="B43" s="19"/>
      <c r="C43" s="20"/>
      <c r="D43" s="11"/>
      <c r="E43" s="11"/>
      <c r="F43" s="11"/>
      <c r="G43" s="11"/>
      <c r="H43" s="11"/>
    </row>
    <row r="44" spans="2:8" ht="21" customHeight="1">
      <c r="B44" s="19"/>
      <c r="C44" s="20"/>
      <c r="D44" s="11"/>
      <c r="E44" s="11"/>
      <c r="F44" s="11"/>
      <c r="G44" s="11"/>
      <c r="H44" s="11"/>
    </row>
    <row r="45" spans="2:8" ht="21" customHeight="1">
      <c r="B45" s="19"/>
      <c r="C45" s="20"/>
      <c r="D45" s="11"/>
      <c r="E45" s="11"/>
      <c r="F45" s="11"/>
      <c r="G45" s="11"/>
      <c r="H45" s="11"/>
    </row>
    <row r="46" spans="2:8" ht="21" customHeight="1">
      <c r="B46" s="19"/>
      <c r="C46" s="20"/>
      <c r="D46" s="11"/>
      <c r="E46" s="11"/>
      <c r="F46" s="11"/>
      <c r="G46" s="11"/>
      <c r="H46" s="11"/>
    </row>
    <row r="47" spans="2:8" ht="21" customHeight="1">
      <c r="B47" s="19"/>
      <c r="C47" s="20"/>
      <c r="D47" s="11"/>
      <c r="E47" s="11"/>
      <c r="F47" s="11"/>
      <c r="G47" s="11"/>
      <c r="H47" s="11"/>
    </row>
    <row r="48" spans="2:8" ht="21" customHeight="1">
      <c r="B48" s="19"/>
      <c r="C48" s="20"/>
      <c r="D48" s="11"/>
      <c r="E48" s="11"/>
      <c r="F48" s="11"/>
      <c r="G48" s="11"/>
      <c r="H48" s="11"/>
    </row>
    <row r="49" spans="2:8" ht="21" customHeight="1">
      <c r="B49" s="19"/>
      <c r="C49" s="20"/>
      <c r="D49" s="11"/>
      <c r="E49" s="11"/>
      <c r="F49" s="11"/>
      <c r="G49" s="11"/>
      <c r="H49" s="11"/>
    </row>
    <row r="50" spans="2:8" ht="21" customHeight="1">
      <c r="B50" s="19"/>
      <c r="C50" s="20"/>
      <c r="D50" s="11"/>
      <c r="E50" s="11"/>
      <c r="F50" s="11"/>
      <c r="G50" s="11"/>
      <c r="H50" s="11"/>
    </row>
    <row r="51" spans="2:8" ht="17.25" customHeight="1">
      <c r="B51" s="19"/>
      <c r="C51" s="20"/>
      <c r="D51" s="11"/>
      <c r="E51" s="11"/>
      <c r="F51" s="11"/>
      <c r="G51" s="11"/>
      <c r="H51" s="11"/>
    </row>
    <row r="53" spans="2:8">
      <c r="B53" s="19"/>
      <c r="C53" s="19"/>
      <c r="D53" s="19"/>
      <c r="E53" s="19"/>
      <c r="F53" s="19"/>
      <c r="G53" s="19"/>
      <c r="H53" s="19"/>
    </row>
  </sheetData>
  <mergeCells count="2">
    <mergeCell ref="B4:B5"/>
    <mergeCell ref="C4:C5"/>
  </mergeCells>
  <phoneticPr fontId="7" type="noConversion"/>
  <pageMargins left="0.75" right="0.75" top="1" bottom="1" header="0.5" footer="0.5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indexed="47"/>
    <pageSetUpPr fitToPage="1"/>
  </sheetPr>
  <dimension ref="A1:J53"/>
  <sheetViews>
    <sheetView zoomScale="78" zoomScaleNormal="78" workbookViewId="0">
      <selection activeCell="O37" sqref="O37"/>
    </sheetView>
  </sheetViews>
  <sheetFormatPr defaultColWidth="9.140625" defaultRowHeight="12.75"/>
  <cols>
    <col min="1" max="1" width="5.140625" style="4" customWidth="1"/>
    <col min="2" max="2" width="40.140625" style="4" customWidth="1"/>
    <col min="3" max="3" width="9.140625" style="4"/>
    <col min="4" max="4" width="9.28515625" style="4" bestFit="1" customWidth="1"/>
    <col min="5" max="16384" width="9.140625" style="4"/>
  </cols>
  <sheetData>
    <row r="1" spans="1:10" ht="15.95" customHeight="1">
      <c r="A1" s="371"/>
      <c r="B1" s="371"/>
      <c r="C1" s="371"/>
      <c r="D1" s="371"/>
      <c r="E1" s="371"/>
      <c r="F1" s="371"/>
      <c r="G1" s="371"/>
      <c r="H1" s="371"/>
      <c r="I1" s="371"/>
      <c r="J1" s="372"/>
    </row>
    <row r="2" spans="1:10" ht="15.95" customHeight="1">
      <c r="A2" s="371"/>
      <c r="B2" s="333" t="s">
        <v>129</v>
      </c>
      <c r="C2" s="371"/>
      <c r="D2" s="371"/>
      <c r="E2" s="371"/>
      <c r="F2" s="371"/>
      <c r="G2" s="371"/>
      <c r="H2" s="371"/>
      <c r="I2" s="371"/>
      <c r="J2" s="372"/>
    </row>
    <row r="3" spans="1:10" s="5" customFormat="1" ht="15.95" customHeight="1" thickBot="1">
      <c r="A3" s="336"/>
      <c r="B3" s="373"/>
      <c r="C3" s="334"/>
      <c r="D3" s="334"/>
      <c r="E3" s="334"/>
      <c r="F3" s="334"/>
      <c r="G3" s="334"/>
      <c r="H3" s="374" t="str">
        <f>+data!$C$4</f>
        <v>XY</v>
      </c>
      <c r="I3" s="336"/>
      <c r="J3" s="375"/>
    </row>
    <row r="4" spans="1:10" s="5" customFormat="1" ht="15.95" customHeight="1" thickTop="1">
      <c r="A4" s="336"/>
      <c r="B4" s="1100" t="s">
        <v>74</v>
      </c>
      <c r="C4" s="1076" t="s">
        <v>63</v>
      </c>
      <c r="D4" s="338" t="s">
        <v>2</v>
      </c>
      <c r="E4" s="338" t="s">
        <v>2</v>
      </c>
      <c r="F4" s="338" t="s">
        <v>2</v>
      </c>
      <c r="G4" s="338" t="s">
        <v>2</v>
      </c>
      <c r="H4" s="339" t="s">
        <v>2</v>
      </c>
      <c r="I4" s="376"/>
      <c r="J4" s="375"/>
    </row>
    <row r="5" spans="1:10" s="5" customFormat="1" ht="15.95" customHeight="1" thickBot="1">
      <c r="A5" s="336"/>
      <c r="B5" s="1101"/>
      <c r="C5" s="1078"/>
      <c r="D5" s="377">
        <f>+'Tab1a-GDP'!E5</f>
        <v>2016</v>
      </c>
      <c r="E5" s="377">
        <f>+'Tab1a-GDP'!F5</f>
        <v>2017</v>
      </c>
      <c r="F5" s="377">
        <f>+'Tab1a-GDP'!G5</f>
        <v>2018</v>
      </c>
      <c r="G5" s="377">
        <f>+'Tab1a-GDP'!H5</f>
        <v>2019</v>
      </c>
      <c r="H5" s="378">
        <f>+'Tab1a-GDP'!I5</f>
        <v>2020</v>
      </c>
      <c r="I5" s="343"/>
      <c r="J5" s="375"/>
    </row>
    <row r="6" spans="1:10" s="5" customFormat="1" ht="15.95" customHeight="1" thickBot="1">
      <c r="A6" s="336"/>
      <c r="B6" s="379" t="s">
        <v>325</v>
      </c>
      <c r="C6" s="380"/>
      <c r="D6" s="590" t="str">
        <f>IF(ISNUMBER(data!E171),100*data!E171/data!E$21,":")</f>
        <v>:</v>
      </c>
      <c r="E6" s="590" t="str">
        <f>IF(ISNUMBER(data!F171),100*data!F171/data!F$21,":")</f>
        <v>:</v>
      </c>
      <c r="F6" s="590" t="str">
        <f>IF(ISNUMBER(data!G171),100*data!G171/data!G$21,":")</f>
        <v>:</v>
      </c>
      <c r="G6" s="590" t="str">
        <f>IF(ISNUMBER(data!H171),100*data!H171/data!H$21,":")</f>
        <v>:</v>
      </c>
      <c r="H6" s="591" t="str">
        <f>IF(ISNUMBER(data!I171),100*data!I171/data!I$21,":")</f>
        <v>:</v>
      </c>
      <c r="I6" s="343"/>
      <c r="J6" s="375"/>
    </row>
    <row r="7" spans="1:10" s="5" customFormat="1" ht="15.95" customHeight="1" thickBot="1">
      <c r="A7" s="336"/>
      <c r="B7" s="381" t="s">
        <v>326</v>
      </c>
      <c r="C7" s="380"/>
      <c r="D7" s="590"/>
      <c r="E7" s="590" t="str">
        <f>IF(ISNUMBER(E6),+E6-D6,":")</f>
        <v>:</v>
      </c>
      <c r="F7" s="590" t="str">
        <f t="shared" ref="F7:H7" si="0">IF(ISNUMBER(F6),+F6-E6,":")</f>
        <v>:</v>
      </c>
      <c r="G7" s="590" t="str">
        <f t="shared" si="0"/>
        <v>:</v>
      </c>
      <c r="H7" s="591" t="str">
        <f t="shared" si="0"/>
        <v>:</v>
      </c>
      <c r="I7" s="382"/>
      <c r="J7" s="375"/>
    </row>
    <row r="8" spans="1:10" s="5" customFormat="1" ht="15.95" customHeight="1" thickBot="1">
      <c r="A8" s="336"/>
      <c r="B8" s="1090" t="s">
        <v>131</v>
      </c>
      <c r="C8" s="1092"/>
      <c r="D8" s="1092"/>
      <c r="E8" s="1092"/>
      <c r="F8" s="1092"/>
      <c r="G8" s="1092"/>
      <c r="H8" s="1095"/>
      <c r="I8" s="376"/>
      <c r="J8" s="375"/>
    </row>
    <row r="9" spans="1:10" s="5" customFormat="1" ht="15.95" customHeight="1">
      <c r="A9" s="336"/>
      <c r="B9" s="383" t="s">
        <v>327</v>
      </c>
      <c r="C9" s="384"/>
      <c r="D9" s="611" t="str">
        <f>IF(ISNUMBER('Tab2a-GG'!E18),-'Tab2a-GG'!E18,":")</f>
        <v>:</v>
      </c>
      <c r="E9" s="592" t="str">
        <f>IF(ISNUMBER('Tab2a-GG'!F18),-'Tab2a-GG'!F18,":")</f>
        <v>:</v>
      </c>
      <c r="F9" s="592" t="str">
        <f>IF(ISNUMBER('Tab2a-GG'!G18),-'Tab2a-GG'!G18,":")</f>
        <v>:</v>
      </c>
      <c r="G9" s="592" t="str">
        <f>IF(ISNUMBER('Tab2a-GG'!H18),-'Tab2a-GG'!H18,":")</f>
        <v>:</v>
      </c>
      <c r="H9" s="593" t="str">
        <f>IF(ISNUMBER('Tab2a-GG'!I18),-'Tab2a-GG'!I18,":")</f>
        <v>:</v>
      </c>
      <c r="I9" s="376"/>
      <c r="J9" s="375"/>
    </row>
    <row r="10" spans="1:10" s="5" customFormat="1" ht="15.95" customHeight="1">
      <c r="A10" s="336"/>
      <c r="B10" s="385" t="s">
        <v>328</v>
      </c>
      <c r="C10" s="348" t="s">
        <v>254</v>
      </c>
      <c r="D10" s="611" t="str">
        <f>+'Tab2a-GG'!E17</f>
        <v>:</v>
      </c>
      <c r="E10" s="592" t="str">
        <f>+'Tab2a-GG'!F17</f>
        <v>:</v>
      </c>
      <c r="F10" s="592" t="str">
        <f>+'Tab2a-GG'!G17</f>
        <v>:</v>
      </c>
      <c r="G10" s="592" t="str">
        <f>+'Tab2a-GG'!H17</f>
        <v>:</v>
      </c>
      <c r="H10" s="593" t="str">
        <f>+'Tab2a-GG'!I17</f>
        <v>:</v>
      </c>
      <c r="I10" s="376"/>
      <c r="J10" s="375"/>
    </row>
    <row r="11" spans="1:10" s="5" customFormat="1" ht="15.95" customHeight="1">
      <c r="A11" s="336"/>
      <c r="B11" s="386" t="s">
        <v>329</v>
      </c>
      <c r="C11" s="387"/>
      <c r="D11" s="594" t="str">
        <f>IF(ISNUMBER(D9),+D7-(D9+D10),":")</f>
        <v>:</v>
      </c>
      <c r="E11" s="594" t="str">
        <f t="shared" ref="E11:H11" si="1">IF(ISNUMBER(E9),+E7-(E9+E10),":")</f>
        <v>:</v>
      </c>
      <c r="F11" s="594" t="str">
        <f t="shared" si="1"/>
        <v>:</v>
      </c>
      <c r="G11" s="594" t="str">
        <f t="shared" si="1"/>
        <v>:</v>
      </c>
      <c r="H11" s="595" t="str">
        <f t="shared" si="1"/>
        <v>:</v>
      </c>
      <c r="I11" s="376"/>
      <c r="J11" s="375"/>
    </row>
    <row r="12" spans="1:10" s="5" customFormat="1" ht="15.95" customHeight="1">
      <c r="A12" s="336"/>
      <c r="B12" s="388" t="s">
        <v>133</v>
      </c>
      <c r="C12" s="389"/>
      <c r="D12" s="596"/>
      <c r="E12" s="596"/>
      <c r="F12" s="596"/>
      <c r="G12" s="596"/>
      <c r="H12" s="597"/>
      <c r="I12" s="376"/>
      <c r="J12" s="375"/>
    </row>
    <row r="13" spans="1:10" s="5" customFormat="1" ht="15.95" customHeight="1">
      <c r="A13" s="336"/>
      <c r="B13" s="390" t="s">
        <v>320</v>
      </c>
      <c r="C13" s="391"/>
      <c r="D13" s="598" t="str">
        <f>+IF(ISNUMBER(data!E175),data!E175/data!E$21,":")</f>
        <v>:</v>
      </c>
      <c r="E13" s="598" t="str">
        <f>+IF(ISNUMBER(data!F175),data!F175/data!F$21,":")</f>
        <v>:</v>
      </c>
      <c r="F13" s="598" t="str">
        <f>+IF(ISNUMBER(data!G175),data!G175/data!G$21,":")</f>
        <v>:</v>
      </c>
      <c r="G13" s="598" t="str">
        <f>+IF(ISNUMBER(data!H175),data!H175/data!H$21,":")</f>
        <v>:</v>
      </c>
      <c r="H13" s="599" t="str">
        <f>+IF(ISNUMBER(data!I175),data!I175/data!I$21,":")</f>
        <v>:</v>
      </c>
      <c r="I13" s="382"/>
      <c r="J13" s="375"/>
    </row>
    <row r="14" spans="1:10" s="5" customFormat="1" ht="15.95" customHeight="1">
      <c r="A14" s="336"/>
      <c r="B14" s="392" t="s">
        <v>321</v>
      </c>
      <c r="C14" s="393"/>
      <c r="D14" s="600" t="str">
        <f>+IF(ISNUMBER(data!E176),data!E176/data!E$21,":")</f>
        <v>:</v>
      </c>
      <c r="E14" s="600" t="str">
        <f>+IF(ISNUMBER(data!F176),data!F176/data!F$21,":")</f>
        <v>:</v>
      </c>
      <c r="F14" s="600" t="str">
        <f>+IF(ISNUMBER(data!G176),data!G176/data!G$21,":")</f>
        <v>:</v>
      </c>
      <c r="G14" s="600" t="str">
        <f>+IF(ISNUMBER(data!H176),data!H176/data!H$21,":")</f>
        <v>:</v>
      </c>
      <c r="H14" s="601" t="str">
        <f>+IF(ISNUMBER(data!I176),data!I176/data!I$21,":")</f>
        <v>:</v>
      </c>
      <c r="I14" s="376"/>
      <c r="J14" s="375"/>
    </row>
    <row r="15" spans="1:10" s="5" customFormat="1" ht="15.95" customHeight="1">
      <c r="A15" s="336"/>
      <c r="B15" s="388" t="s">
        <v>133</v>
      </c>
      <c r="C15" s="389"/>
      <c r="D15" s="596"/>
      <c r="E15" s="596"/>
      <c r="F15" s="596"/>
      <c r="G15" s="596"/>
      <c r="H15" s="602"/>
      <c r="I15" s="376"/>
      <c r="J15" s="375"/>
    </row>
    <row r="16" spans="1:10" s="5" customFormat="1" ht="15.95" customHeight="1">
      <c r="A16" s="336"/>
      <c r="B16" s="394" t="s">
        <v>322</v>
      </c>
      <c r="C16" s="391"/>
      <c r="D16" s="598" t="str">
        <f>+IF(ISNUMBER(data!E178),data!E178/data!E$21,":")</f>
        <v>:</v>
      </c>
      <c r="E16" s="598" t="str">
        <f>+IF(ISNUMBER(data!F178),data!F178/data!F$21,":")</f>
        <v>:</v>
      </c>
      <c r="F16" s="598" t="str">
        <f>+IF(ISNUMBER(data!G178),data!G178/data!G$21,":")</f>
        <v>:</v>
      </c>
      <c r="G16" s="598" t="str">
        <f>+IF(ISNUMBER(data!H178),data!H178/data!H$21,":")</f>
        <v>:</v>
      </c>
      <c r="H16" s="599" t="str">
        <f>+IF(ISNUMBER(data!I178),data!I178/data!I$21,":")</f>
        <v>:</v>
      </c>
      <c r="I16" s="376"/>
      <c r="J16" s="375"/>
    </row>
    <row r="17" spans="1:10" s="5" customFormat="1" ht="15.95" customHeight="1">
      <c r="A17" s="336"/>
      <c r="B17" s="395" t="s">
        <v>323</v>
      </c>
      <c r="C17" s="393"/>
      <c r="D17" s="1014" t="str">
        <f>+IF(ISNUMBER(data!E179),data!E179/data!E$21,":")</f>
        <v>:</v>
      </c>
      <c r="E17" s="600" t="str">
        <f>+IF(ISNUMBER(data!F179),data!F179/data!F$21,":")</f>
        <v>:</v>
      </c>
      <c r="F17" s="600" t="str">
        <f>+IF(ISNUMBER(data!G179),data!G179/data!G$21,":")</f>
        <v>:</v>
      </c>
      <c r="G17" s="600" t="str">
        <f>+IF(ISNUMBER(data!H179),data!H179/data!H$21,":")</f>
        <v>:</v>
      </c>
      <c r="H17" s="601" t="str">
        <f>+IF(ISNUMBER(data!I179),data!I179/data!I$21,":")</f>
        <v>:</v>
      </c>
      <c r="I17" s="376"/>
      <c r="J17" s="375"/>
    </row>
    <row r="18" spans="1:10" s="5" customFormat="1" ht="15.95" customHeight="1" thickBot="1">
      <c r="A18" s="336"/>
      <c r="B18" s="396" t="s">
        <v>324</v>
      </c>
      <c r="C18" s="397"/>
      <c r="D18" s="1011" t="str">
        <f>IF(ISNUMBER(data!E140),100*data!E140/data!D171,":")</f>
        <v>:</v>
      </c>
      <c r="E18" s="1012" t="str">
        <f>IF(ISNUMBER(data!F140),100*data!F140/data!E171,":")</f>
        <v>:</v>
      </c>
      <c r="F18" s="1012" t="str">
        <f>IF(ISNUMBER(data!G140),100*data!G140/data!F171,":")</f>
        <v>:</v>
      </c>
      <c r="G18" s="1012" t="str">
        <f>IF(ISNUMBER(data!H140),100*data!H140/data!G171,":")</f>
        <v>:</v>
      </c>
      <c r="H18" s="1013" t="str">
        <f>IF(ISNUMBER(data!I140),100*data!I140/data!H171,":")</f>
        <v>:</v>
      </c>
      <c r="I18" s="376"/>
      <c r="J18" s="375"/>
    </row>
    <row r="19" spans="1:10" s="5" customFormat="1" ht="15.95" customHeight="1" thickBot="1">
      <c r="A19" s="336"/>
      <c r="B19" s="1090" t="s">
        <v>138</v>
      </c>
      <c r="C19" s="1092"/>
      <c r="D19" s="1092"/>
      <c r="E19" s="1092"/>
      <c r="F19" s="1092"/>
      <c r="G19" s="1092"/>
      <c r="H19" s="1095"/>
      <c r="I19" s="376"/>
      <c r="J19" s="375"/>
    </row>
    <row r="20" spans="1:10" s="5" customFormat="1" ht="15.95" customHeight="1">
      <c r="A20" s="336"/>
      <c r="B20" s="398" t="s">
        <v>330</v>
      </c>
      <c r="C20" s="384"/>
      <c r="D20" s="603" t="str">
        <f>+IF(ISNUMBER(data!E181),100*data!E181/data!E$21,":")</f>
        <v>:</v>
      </c>
      <c r="E20" s="592" t="str">
        <f>+IF(ISNUMBER(data!F181),100*data!F181/data!F$21,":")</f>
        <v>:</v>
      </c>
      <c r="F20" s="592" t="str">
        <f>+IF(ISNUMBER(data!G181),100*data!G181/data!G$21,":")</f>
        <v>:</v>
      </c>
      <c r="G20" s="592" t="str">
        <f>+IF(ISNUMBER(data!H181),100*data!H181/data!H$21,":")</f>
        <v>:</v>
      </c>
      <c r="H20" s="593" t="str">
        <f>+IF(ISNUMBER(data!I181),100*data!I181/data!I$21,":")</f>
        <v>:</v>
      </c>
      <c r="I20" s="382"/>
      <c r="J20" s="375"/>
    </row>
    <row r="21" spans="1:10" s="5" customFormat="1" ht="15.95" customHeight="1" thickBot="1">
      <c r="A21" s="336"/>
      <c r="B21" s="399" t="s">
        <v>331</v>
      </c>
      <c r="C21" s="400"/>
      <c r="D21" s="604" t="str">
        <f>IF(ISNUMBER(D20),+D6-D20,":")</f>
        <v>:</v>
      </c>
      <c r="E21" s="605" t="str">
        <f t="shared" ref="E21:H21" si="2">IF(ISNUMBER(E20),+E6-E20,":")</f>
        <v>:</v>
      </c>
      <c r="F21" s="605" t="str">
        <f t="shared" si="2"/>
        <v>:</v>
      </c>
      <c r="G21" s="605" t="str">
        <f t="shared" si="2"/>
        <v>:</v>
      </c>
      <c r="H21" s="606" t="str">
        <f t="shared" si="2"/>
        <v>:</v>
      </c>
      <c r="I21" s="376"/>
      <c r="J21" s="375"/>
    </row>
    <row r="22" spans="1:10" ht="15.95" customHeight="1" thickTop="1">
      <c r="A22" s="371"/>
      <c r="B22" s="332"/>
      <c r="C22" s="332"/>
      <c r="D22" s="332"/>
      <c r="E22" s="332"/>
      <c r="F22" s="332"/>
      <c r="G22" s="332"/>
      <c r="H22" s="332"/>
      <c r="I22" s="401"/>
      <c r="J22" s="372"/>
    </row>
    <row r="23" spans="1:10" ht="12" customHeight="1">
      <c r="A23" s="371"/>
      <c r="B23" s="402" t="s">
        <v>313</v>
      </c>
      <c r="C23" s="354"/>
      <c r="D23" s="332"/>
      <c r="E23" s="371"/>
      <c r="F23" s="332"/>
      <c r="G23" s="332"/>
      <c r="H23" s="332"/>
      <c r="I23" s="401"/>
      <c r="J23" s="372"/>
    </row>
    <row r="24" spans="1:10" ht="12" customHeight="1">
      <c r="A24" s="371"/>
      <c r="B24" s="402" t="s">
        <v>314</v>
      </c>
      <c r="C24" s="354"/>
      <c r="D24" s="332"/>
      <c r="E24" s="371"/>
      <c r="F24" s="332"/>
      <c r="G24" s="332"/>
      <c r="H24" s="332"/>
      <c r="I24" s="401"/>
      <c r="J24" s="372"/>
    </row>
    <row r="25" spans="1:10" ht="12" customHeight="1">
      <c r="A25" s="371"/>
      <c r="B25" s="402" t="s">
        <v>315</v>
      </c>
      <c r="C25" s="354"/>
      <c r="D25" s="332"/>
      <c r="E25" s="371"/>
      <c r="F25" s="332"/>
      <c r="G25" s="332"/>
      <c r="H25" s="332"/>
      <c r="I25" s="401"/>
      <c r="J25" s="372"/>
    </row>
    <row r="26" spans="1:10" ht="12" customHeight="1">
      <c r="A26" s="371"/>
      <c r="B26" s="402" t="s">
        <v>316</v>
      </c>
      <c r="C26" s="354"/>
      <c r="D26" s="332"/>
      <c r="E26" s="371"/>
      <c r="F26" s="332"/>
      <c r="G26" s="332"/>
      <c r="H26" s="332"/>
      <c r="I26" s="401"/>
      <c r="J26" s="372"/>
    </row>
    <row r="27" spans="1:10" ht="12" customHeight="1">
      <c r="A27" s="371"/>
      <c r="B27" s="402" t="s">
        <v>334</v>
      </c>
      <c r="C27" s="354"/>
      <c r="D27" s="332"/>
      <c r="E27" s="371"/>
      <c r="F27" s="332"/>
      <c r="G27" s="332"/>
      <c r="H27" s="332"/>
      <c r="I27" s="401"/>
      <c r="J27" s="372"/>
    </row>
    <row r="28" spans="1:10" ht="12" customHeight="1">
      <c r="A28" s="371"/>
      <c r="B28" s="402" t="s">
        <v>335</v>
      </c>
      <c r="C28" s="354"/>
      <c r="D28" s="332"/>
      <c r="E28" s="371"/>
      <c r="F28" s="332"/>
      <c r="G28" s="332"/>
      <c r="H28" s="332"/>
      <c r="I28" s="401"/>
      <c r="J28" s="372"/>
    </row>
    <row r="29" spans="1:10" ht="12" customHeight="1">
      <c r="A29" s="371"/>
      <c r="B29" s="402" t="s">
        <v>317</v>
      </c>
      <c r="C29" s="354"/>
      <c r="D29" s="332"/>
      <c r="E29" s="371"/>
      <c r="F29" s="332"/>
      <c r="G29" s="332"/>
      <c r="H29" s="332"/>
      <c r="I29" s="401"/>
      <c r="J29" s="372"/>
    </row>
    <row r="30" spans="1:10" ht="12" customHeight="1">
      <c r="A30" s="371"/>
      <c r="B30" s="402" t="s">
        <v>318</v>
      </c>
      <c r="C30" s="354"/>
      <c r="D30" s="332"/>
      <c r="E30" s="371"/>
      <c r="F30" s="332"/>
      <c r="G30" s="332"/>
      <c r="H30" s="332"/>
      <c r="I30" s="371"/>
      <c r="J30" s="372"/>
    </row>
    <row r="31" spans="1:10" ht="12" customHeight="1">
      <c r="A31" s="371"/>
      <c r="B31" s="402" t="s">
        <v>319</v>
      </c>
      <c r="C31" s="354"/>
      <c r="D31" s="332"/>
      <c r="E31" s="371"/>
      <c r="F31" s="332"/>
      <c r="G31" s="332"/>
      <c r="H31" s="332"/>
      <c r="I31" s="371"/>
      <c r="J31" s="372"/>
    </row>
    <row r="32" spans="1:10">
      <c r="A32" s="371"/>
      <c r="B32" s="402"/>
      <c r="C32" s="403"/>
      <c r="D32" s="403"/>
      <c r="E32" s="403"/>
      <c r="F32" s="403"/>
      <c r="G32" s="403"/>
      <c r="H32" s="403"/>
      <c r="I32" s="403"/>
      <c r="J32" s="372"/>
    </row>
    <row r="33" spans="1:9">
      <c r="A33" s="45"/>
      <c r="B33" s="24"/>
      <c r="C33" s="15"/>
      <c r="D33" s="25"/>
    </row>
    <row r="34" spans="1:9">
      <c r="B34" s="24"/>
      <c r="C34" s="15"/>
      <c r="D34" s="25"/>
    </row>
    <row r="35" spans="1:9">
      <c r="B35" s="24"/>
    </row>
    <row r="36" spans="1:9">
      <c r="B36" s="24"/>
    </row>
    <row r="37" spans="1:9">
      <c r="B37" s="24"/>
    </row>
    <row r="38" spans="1:9">
      <c r="B38" s="24"/>
      <c r="C38" s="19"/>
      <c r="D38" s="11"/>
      <c r="E38" s="11"/>
      <c r="F38" s="11"/>
      <c r="G38" s="11"/>
      <c r="H38" s="11"/>
      <c r="I38" s="11"/>
    </row>
    <row r="39" spans="1:9">
      <c r="B39" s="24"/>
      <c r="C39" s="19"/>
      <c r="D39" s="11"/>
      <c r="E39" s="11"/>
      <c r="F39" s="11"/>
      <c r="G39" s="11"/>
      <c r="H39" s="11"/>
      <c r="I39" s="11"/>
    </row>
    <row r="40" spans="1:9">
      <c r="B40" s="24"/>
      <c r="C40" s="11"/>
      <c r="D40" s="11"/>
      <c r="E40" s="19"/>
      <c r="F40" s="19"/>
      <c r="G40" s="19"/>
      <c r="H40" s="19"/>
      <c r="I40" s="19"/>
    </row>
    <row r="41" spans="1:9" ht="21" customHeight="1">
      <c r="B41" s="24"/>
      <c r="C41" s="21"/>
      <c r="D41" s="21"/>
      <c r="E41" s="21"/>
      <c r="F41" s="21"/>
      <c r="G41" s="21"/>
      <c r="H41" s="21"/>
      <c r="I41" s="21"/>
    </row>
    <row r="42" spans="1:9" ht="21" customHeight="1">
      <c r="B42" s="24"/>
      <c r="C42" s="20"/>
      <c r="D42" s="11"/>
      <c r="E42" s="11"/>
      <c r="F42" s="11"/>
      <c r="G42" s="11"/>
      <c r="H42" s="11"/>
      <c r="I42" s="11"/>
    </row>
    <row r="43" spans="1:9" ht="21" customHeight="1">
      <c r="B43" s="24"/>
      <c r="C43" s="20"/>
      <c r="D43" s="11"/>
      <c r="E43" s="11"/>
      <c r="F43" s="11"/>
      <c r="G43" s="11"/>
      <c r="H43" s="11"/>
      <c r="I43" s="11"/>
    </row>
    <row r="44" spans="1:9" ht="21" customHeight="1">
      <c r="B44" s="24"/>
      <c r="C44" s="20"/>
      <c r="D44" s="11"/>
      <c r="E44" s="11"/>
      <c r="F44" s="11"/>
      <c r="G44" s="11"/>
      <c r="H44" s="11"/>
      <c r="I44" s="11"/>
    </row>
    <row r="45" spans="1:9" ht="21" customHeight="1">
      <c r="B45" s="24"/>
      <c r="C45" s="20"/>
      <c r="D45" s="11"/>
      <c r="E45" s="11"/>
      <c r="F45" s="11"/>
      <c r="G45" s="11"/>
      <c r="H45" s="11"/>
      <c r="I45" s="11"/>
    </row>
    <row r="46" spans="1:9" ht="21" customHeight="1">
      <c r="B46" s="19"/>
      <c r="C46" s="20"/>
      <c r="D46" s="11"/>
      <c r="E46" s="11"/>
      <c r="F46" s="11"/>
      <c r="G46" s="11"/>
      <c r="H46" s="11"/>
      <c r="I46" s="11"/>
    </row>
    <row r="47" spans="1:9" ht="21" customHeight="1">
      <c r="B47" s="19"/>
      <c r="C47" s="20"/>
      <c r="D47" s="11"/>
      <c r="E47" s="11"/>
      <c r="F47" s="11"/>
      <c r="G47" s="11"/>
      <c r="H47" s="11"/>
      <c r="I47" s="11"/>
    </row>
    <row r="48" spans="1:9" ht="21" customHeight="1">
      <c r="B48" s="19"/>
      <c r="C48" s="20"/>
      <c r="D48" s="11"/>
      <c r="E48" s="11"/>
      <c r="F48" s="11"/>
      <c r="G48" s="11"/>
      <c r="H48" s="11"/>
      <c r="I48" s="11"/>
    </row>
    <row r="49" spans="2:9" ht="21" customHeight="1">
      <c r="B49" s="19"/>
      <c r="C49" s="20"/>
      <c r="D49" s="11"/>
      <c r="E49" s="11"/>
      <c r="F49" s="11"/>
      <c r="G49" s="11"/>
      <c r="H49" s="11"/>
      <c r="I49" s="11"/>
    </row>
    <row r="50" spans="2:9" ht="21" customHeight="1">
      <c r="B50" s="19"/>
      <c r="C50" s="20"/>
      <c r="D50" s="11"/>
      <c r="E50" s="11"/>
      <c r="F50" s="11"/>
      <c r="G50" s="11"/>
      <c r="H50" s="11"/>
      <c r="I50" s="11"/>
    </row>
    <row r="51" spans="2:9" ht="17.25" customHeight="1">
      <c r="B51" s="19"/>
      <c r="C51" s="20"/>
      <c r="D51" s="11"/>
      <c r="E51" s="11"/>
      <c r="F51" s="11"/>
      <c r="G51" s="11"/>
      <c r="H51" s="11"/>
      <c r="I51" s="11"/>
    </row>
    <row r="53" spans="2:9">
      <c r="B53" s="19"/>
      <c r="C53" s="19"/>
      <c r="D53" s="19"/>
      <c r="E53" s="19"/>
      <c r="F53" s="19"/>
      <c r="G53" s="19"/>
      <c r="H53" s="19"/>
      <c r="I53" s="19"/>
    </row>
  </sheetData>
  <mergeCells count="4">
    <mergeCell ref="B4:B5"/>
    <mergeCell ref="B8:H8"/>
    <mergeCell ref="B19:H19"/>
    <mergeCell ref="C4:C5"/>
  </mergeCells>
  <phoneticPr fontId="7" type="noConversion"/>
  <pageMargins left="0.75" right="0.75" top="1" bottom="1" header="0.5" footer="0.5"/>
  <pageSetup paperSize="9" scale="8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L22"/>
  <sheetViews>
    <sheetView topLeftCell="C1" workbookViewId="0">
      <selection activeCell="E6" sqref="E6:I6"/>
    </sheetView>
  </sheetViews>
  <sheetFormatPr defaultRowHeight="12.75"/>
  <cols>
    <col min="1" max="1" width="2.140625" style="836" customWidth="1"/>
    <col min="2" max="2" width="3.140625" customWidth="1"/>
    <col min="3" max="3" width="36.7109375" customWidth="1"/>
    <col min="5" max="5" width="11.42578125" bestFit="1" customWidth="1"/>
    <col min="10" max="10" width="5.7109375" customWidth="1"/>
  </cols>
  <sheetData>
    <row r="1" spans="2:12">
      <c r="B1" s="46"/>
      <c r="C1" s="46"/>
      <c r="D1" s="46"/>
      <c r="E1" s="46"/>
      <c r="F1" s="46"/>
      <c r="G1" s="46"/>
      <c r="H1" s="46"/>
      <c r="I1" s="46"/>
      <c r="J1" s="46"/>
    </row>
    <row r="2" spans="2:12" ht="15.75">
      <c r="B2" s="46"/>
      <c r="C2" s="47" t="s">
        <v>146</v>
      </c>
      <c r="D2" s="46"/>
      <c r="E2" s="46"/>
      <c r="F2" s="46"/>
      <c r="G2" s="46"/>
      <c r="H2" s="46"/>
      <c r="I2" s="46"/>
      <c r="J2" s="46"/>
    </row>
    <row r="3" spans="2:12" ht="16.5" thickBot="1">
      <c r="B3" s="46"/>
      <c r="C3" s="47"/>
      <c r="D3" s="46"/>
      <c r="E3" s="46"/>
      <c r="F3" s="46"/>
      <c r="G3" s="46"/>
      <c r="H3" s="46"/>
      <c r="I3" s="211" t="str">
        <f>+data!$C$4</f>
        <v>XY</v>
      </c>
      <c r="J3" s="46"/>
    </row>
    <row r="4" spans="2:12" ht="13.5" thickTop="1">
      <c r="B4" s="46"/>
      <c r="C4" s="260" t="s">
        <v>74</v>
      </c>
      <c r="D4" s="98" t="s">
        <v>1</v>
      </c>
      <c r="E4" s="417" t="s">
        <v>2</v>
      </c>
      <c r="F4" s="421" t="s">
        <v>2</v>
      </c>
      <c r="G4" s="421" t="s">
        <v>2</v>
      </c>
      <c r="H4" s="421" t="s">
        <v>2</v>
      </c>
      <c r="I4" s="419" t="s">
        <v>2</v>
      </c>
      <c r="J4" s="215"/>
      <c r="K4" s="216"/>
      <c r="L4" s="216"/>
    </row>
    <row r="5" spans="2:12">
      <c r="B5" s="46"/>
      <c r="C5" s="99"/>
      <c r="D5" s="100"/>
      <c r="E5" s="418">
        <f>+'Tab1a-GDP'!E5</f>
        <v>2016</v>
      </c>
      <c r="F5" s="422">
        <f>+'Tab1a-GDP'!F5</f>
        <v>2017</v>
      </c>
      <c r="G5" s="422">
        <f>+'Tab1a-GDP'!G5</f>
        <v>2018</v>
      </c>
      <c r="H5" s="422">
        <f>+'Tab1a-GDP'!H5</f>
        <v>2019</v>
      </c>
      <c r="I5" s="420">
        <f>+'Tab1a-GDP'!I5</f>
        <v>2020</v>
      </c>
      <c r="J5" s="215"/>
      <c r="K5" s="216"/>
    </row>
    <row r="6" spans="2:12" ht="12.75" customHeight="1">
      <c r="B6" s="46"/>
      <c r="C6" s="101" t="s">
        <v>371</v>
      </c>
      <c r="D6" s="102" t="s">
        <v>5</v>
      </c>
      <c r="E6" s="612">
        <f>+'Tab1a-GDP'!E7</f>
        <v>2.9152001939212413</v>
      </c>
      <c r="F6" s="613">
        <f>+'Tab1a-GDP'!F7</f>
        <v>3.3797516207369371</v>
      </c>
      <c r="G6" s="613">
        <f>+'Tab1a-GDP'!G7</f>
        <v>3.3736111570544569</v>
      </c>
      <c r="H6" s="613">
        <f>+'Tab1a-GDP'!H7</f>
        <v>3.8256882456975561</v>
      </c>
      <c r="I6" s="614">
        <f>+'Tab1a-GDP'!I7</f>
        <v>3.8597149652003671</v>
      </c>
      <c r="J6" s="215"/>
      <c r="K6" s="216"/>
    </row>
    <row r="7" spans="2:12" ht="15" customHeight="1">
      <c r="B7" s="46"/>
      <c r="C7" s="103" t="s">
        <v>147</v>
      </c>
      <c r="D7" s="104" t="s">
        <v>148</v>
      </c>
      <c r="E7" s="615" t="str">
        <f>+'Tab2a-GG'!E8</f>
        <v>:</v>
      </c>
      <c r="F7" s="616" t="str">
        <f>+'Tab2a-GG'!F8</f>
        <v>:</v>
      </c>
      <c r="G7" s="616" t="str">
        <f>+'Tab2a-GG'!G8</f>
        <v>:</v>
      </c>
      <c r="H7" s="616" t="str">
        <f>+'Tab2a-GG'!H8</f>
        <v>:</v>
      </c>
      <c r="I7" s="617" t="str">
        <f>+'Tab2a-GG'!I8</f>
        <v>:</v>
      </c>
      <c r="J7" s="46"/>
    </row>
    <row r="8" spans="2:12" ht="15" customHeight="1">
      <c r="B8" s="46"/>
      <c r="C8" s="103" t="s">
        <v>255</v>
      </c>
      <c r="D8" s="105" t="s">
        <v>256</v>
      </c>
      <c r="E8" s="618" t="str">
        <f>+'Tab2a-GG'!E35</f>
        <v>:</v>
      </c>
      <c r="F8" s="619" t="str">
        <f>+'Tab2a-GG'!F35</f>
        <v>:</v>
      </c>
      <c r="G8" s="619" t="str">
        <f>+'Tab2a-GG'!G35</f>
        <v>:</v>
      </c>
      <c r="H8" s="619" t="str">
        <f>+'Tab2a-GG'!H35</f>
        <v>:</v>
      </c>
      <c r="I8" s="620" t="str">
        <f>+'Tab2a-GG'!I35</f>
        <v>:</v>
      </c>
      <c r="J8" s="46"/>
    </row>
    <row r="9" spans="2:12" ht="14.25" customHeight="1">
      <c r="B9" s="46"/>
      <c r="C9" s="103" t="s">
        <v>332</v>
      </c>
      <c r="D9" s="305"/>
      <c r="E9" s="621" t="str">
        <f>+IF(ISNUMBER(data!E190),data!E190,":")</f>
        <v>:</v>
      </c>
      <c r="F9" s="622" t="str">
        <f>+IF(ISNUMBER(data!F190),data!F190,":")</f>
        <v>:</v>
      </c>
      <c r="G9" s="622" t="str">
        <f>+IF(ISNUMBER(data!G190),data!G190,":")</f>
        <v>:</v>
      </c>
      <c r="H9" s="622" t="str">
        <f>+IF(ISNUMBER(data!H190),data!H190,":")</f>
        <v>:</v>
      </c>
      <c r="I9" s="623" t="str">
        <f>+IF(ISNUMBER(data!I190),data!I190,":")</f>
        <v>:</v>
      </c>
      <c r="J9" s="46"/>
    </row>
    <row r="10" spans="2:12">
      <c r="B10" s="46"/>
      <c r="C10" s="252" t="s">
        <v>372</v>
      </c>
      <c r="D10" s="306"/>
      <c r="E10" s="624" t="str">
        <f>+IF(ISNUMBER(data!E191),data!E191,":")</f>
        <v>:</v>
      </c>
      <c r="F10" s="625" t="str">
        <f>+IF(ISNUMBER(data!F191),data!F191,":")</f>
        <v>:</v>
      </c>
      <c r="G10" s="625" t="str">
        <f>+IF(ISNUMBER(data!G191),data!G191,":")</f>
        <v>:</v>
      </c>
      <c r="H10" s="625" t="str">
        <f>+IF(ISNUMBER(data!H191),data!H191,":")</f>
        <v>:</v>
      </c>
      <c r="I10" s="626" t="str">
        <f>+IF(ISNUMBER(data!I191),data!I191,":")</f>
        <v>:</v>
      </c>
      <c r="J10" s="46"/>
    </row>
    <row r="11" spans="2:12" ht="12.75" customHeight="1">
      <c r="B11" s="46"/>
      <c r="C11" s="253" t="s">
        <v>149</v>
      </c>
      <c r="D11" s="307"/>
      <c r="E11" s="627"/>
      <c r="F11" s="628"/>
      <c r="G11" s="628"/>
      <c r="H11" s="628"/>
      <c r="I11" s="629"/>
      <c r="J11" s="46"/>
    </row>
    <row r="12" spans="2:12" ht="15" customHeight="1">
      <c r="B12" s="46"/>
      <c r="C12" s="106" t="s">
        <v>150</v>
      </c>
      <c r="D12" s="308"/>
      <c r="E12" s="621" t="str">
        <f>+IF(ISNUMBER(data!E193),data!E193,":")</f>
        <v>:</v>
      </c>
      <c r="F12" s="622" t="str">
        <f>+IF(ISNUMBER(data!F193),data!F193,":")</f>
        <v>:</v>
      </c>
      <c r="G12" s="622" t="str">
        <f>+IF(ISNUMBER(data!G193),data!G193,":")</f>
        <v>:</v>
      </c>
      <c r="H12" s="622" t="str">
        <f>+IF(ISNUMBER(data!H193),data!H193,":")</f>
        <v>:</v>
      </c>
      <c r="I12" s="623" t="str">
        <f>+IF(ISNUMBER(data!I193),data!I193,":")</f>
        <v>:</v>
      </c>
      <c r="J12" s="46"/>
    </row>
    <row r="13" spans="2:12" ht="15" customHeight="1">
      <c r="B13" s="46"/>
      <c r="C13" s="106" t="s">
        <v>151</v>
      </c>
      <c r="D13" s="308"/>
      <c r="E13" s="621" t="str">
        <f>+IF(ISNUMBER(data!E194),data!E194,":")</f>
        <v>:</v>
      </c>
      <c r="F13" s="622" t="str">
        <f>+IF(ISNUMBER(data!F194),data!F194,":")</f>
        <v>:</v>
      </c>
      <c r="G13" s="622" t="str">
        <f>+IF(ISNUMBER(data!G194),data!G194,":")</f>
        <v>:</v>
      </c>
      <c r="H13" s="622" t="str">
        <f>+IF(ISNUMBER(data!H194),data!H194,":")</f>
        <v>:</v>
      </c>
      <c r="I13" s="623" t="str">
        <f>+IF(ISNUMBER(data!I194),data!I194,":")</f>
        <v>:</v>
      </c>
      <c r="J13" s="46"/>
    </row>
    <row r="14" spans="2:12">
      <c r="B14" s="46"/>
      <c r="C14" s="255" t="s">
        <v>152</v>
      </c>
      <c r="D14" s="306"/>
      <c r="E14" s="630" t="str">
        <f>+IF(ISNUMBER(data!E195),data!E195,":")</f>
        <v>:</v>
      </c>
      <c r="F14" s="631" t="str">
        <f>+IF(ISNUMBER(data!F195),data!F195,":")</f>
        <v>:</v>
      </c>
      <c r="G14" s="631" t="str">
        <f>+IF(ISNUMBER(data!G195),data!G195,":")</f>
        <v>:</v>
      </c>
      <c r="H14" s="631" t="str">
        <f>+IF(ISNUMBER(data!H195),data!H195,":")</f>
        <v>:</v>
      </c>
      <c r="I14" s="632" t="str">
        <f>+IF(ISNUMBER(data!I195),data!I195,":")</f>
        <v>:</v>
      </c>
      <c r="J14" s="46"/>
    </row>
    <row r="15" spans="2:12" ht="12.75" customHeight="1">
      <c r="B15" s="46"/>
      <c r="C15" s="254" t="s">
        <v>257</v>
      </c>
      <c r="D15" s="307"/>
      <c r="E15" s="627" t="str">
        <f>+IF(ISNUMBER(data!E196),data!E196,":")</f>
        <v>:</v>
      </c>
      <c r="F15" s="628" t="str">
        <f>+IF(ISNUMBER(data!F196),data!F196,":")</f>
        <v>:</v>
      </c>
      <c r="G15" s="628" t="str">
        <f>+IF(ISNUMBER(data!G196),data!G196,":")</f>
        <v>:</v>
      </c>
      <c r="H15" s="628" t="str">
        <f>+IF(ISNUMBER(data!H196),data!H196,":")</f>
        <v>:</v>
      </c>
      <c r="I15" s="629" t="str">
        <f>+IF(ISNUMBER(data!I196),data!I196,":")</f>
        <v>:</v>
      </c>
      <c r="J15" s="46"/>
    </row>
    <row r="16" spans="2:12" ht="15" customHeight="1">
      <c r="B16" s="46"/>
      <c r="C16" s="511" t="s">
        <v>258</v>
      </c>
      <c r="D16" s="306"/>
      <c r="E16" s="624" t="str">
        <f>+IF(ISNUMBER(data!E197),data!E197,":")</f>
        <v>:</v>
      </c>
      <c r="F16" s="625" t="str">
        <f>+IF(ISNUMBER(data!F197),data!F197,":")</f>
        <v>:</v>
      </c>
      <c r="G16" s="625" t="str">
        <f>+IF(ISNUMBER(data!G197),data!G197,":")</f>
        <v>:</v>
      </c>
      <c r="H16" s="625" t="str">
        <f>+IF(ISNUMBER(data!H197),data!H197,":")</f>
        <v>:</v>
      </c>
      <c r="I16" s="626" t="str">
        <f>+IF(ISNUMBER(data!I197),data!I197,":")</f>
        <v>:</v>
      </c>
      <c r="J16" s="46"/>
    </row>
    <row r="17" spans="2:10" ht="15" customHeight="1">
      <c r="B17" s="46"/>
      <c r="C17" s="254" t="s">
        <v>259</v>
      </c>
      <c r="D17" s="307"/>
      <c r="E17" s="633" t="str">
        <f>IF(ISNUMBER(E16),+E7-E16,":")</f>
        <v>:</v>
      </c>
      <c r="F17" s="634" t="str">
        <f t="shared" ref="F17:I17" si="0">IF(ISNUMBER(F16),+F7-F16,":")</f>
        <v>:</v>
      </c>
      <c r="G17" s="634" t="str">
        <f t="shared" si="0"/>
        <v>:</v>
      </c>
      <c r="H17" s="634" t="str">
        <f t="shared" si="0"/>
        <v>:</v>
      </c>
      <c r="I17" s="635" t="str">
        <f t="shared" si="0"/>
        <v>:</v>
      </c>
      <c r="J17" s="46"/>
    </row>
    <row r="18" spans="2:10" ht="15" customHeight="1">
      <c r="B18" s="46"/>
      <c r="C18" s="107" t="s">
        <v>260</v>
      </c>
      <c r="D18" s="308"/>
      <c r="E18" s="636" t="str">
        <f>IF(ISNUMBER(E17),+E17+E8,":")</f>
        <v>:</v>
      </c>
      <c r="F18" s="637" t="str">
        <f t="shared" ref="F18:I18" si="1">IF(ISNUMBER(F17),+F17+F8,":")</f>
        <v>:</v>
      </c>
      <c r="G18" s="637" t="str">
        <f t="shared" si="1"/>
        <v>:</v>
      </c>
      <c r="H18" s="637" t="str">
        <f t="shared" si="1"/>
        <v>:</v>
      </c>
      <c r="I18" s="638" t="str">
        <f t="shared" si="1"/>
        <v>:</v>
      </c>
      <c r="J18" s="46"/>
    </row>
    <row r="19" spans="2:10" ht="13.5" thickBot="1">
      <c r="B19" s="46"/>
      <c r="C19" s="251" t="s">
        <v>261</v>
      </c>
      <c r="D19" s="309"/>
      <c r="E19" s="639" t="str">
        <f>IF(AND(ISNUMBER(E17),ISNUMBER(E9)),+E17-E9,":")</f>
        <v>:</v>
      </c>
      <c r="F19" s="640" t="str">
        <f t="shared" ref="F19:I19" si="2">IF(AND(ISNUMBER(F17),ISNUMBER(F9)),+F17-F9,":")</f>
        <v>:</v>
      </c>
      <c r="G19" s="640" t="str">
        <f t="shared" si="2"/>
        <v>:</v>
      </c>
      <c r="H19" s="640" t="str">
        <f t="shared" si="2"/>
        <v>:</v>
      </c>
      <c r="I19" s="641" t="str">
        <f t="shared" si="2"/>
        <v>:</v>
      </c>
      <c r="J19" s="46"/>
    </row>
    <row r="20" spans="2:10" ht="13.5" thickTop="1">
      <c r="B20" s="46"/>
      <c r="C20" s="46"/>
      <c r="D20" s="46"/>
      <c r="E20" s="46"/>
      <c r="F20" s="46"/>
      <c r="G20" s="46"/>
      <c r="H20" s="46"/>
      <c r="I20" s="46"/>
      <c r="J20" s="46"/>
    </row>
    <row r="21" spans="2:10">
      <c r="B21" s="46"/>
      <c r="C21" s="331" t="s">
        <v>333</v>
      </c>
      <c r="D21" s="46"/>
      <c r="E21" s="46"/>
      <c r="F21" s="46"/>
      <c r="G21" s="46"/>
      <c r="H21" s="46"/>
      <c r="I21" s="46"/>
      <c r="J21" s="46"/>
    </row>
    <row r="22" spans="2:10">
      <c r="B22" s="46"/>
      <c r="C22" s="46"/>
      <c r="D22" s="46"/>
      <c r="E22" s="46"/>
      <c r="F22" s="46"/>
      <c r="G22" s="46"/>
      <c r="H22" s="46"/>
      <c r="I22" s="46"/>
      <c r="J22" s="46"/>
    </row>
  </sheetData>
  <phoneticPr fontId="17" type="noConversion"/>
  <pageMargins left="0.75" right="0.75" top="1" bottom="1" header="0.5" footer="0.5"/>
  <pageSetup paperSize="9" scale="81" orientation="portrait" r:id="rId1"/>
  <headerFooter alignWithMargins="0"/>
  <ignoredErrors>
    <ignoredError sqref="E9:I16" unlockedFormula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00FF00"/>
  </sheetPr>
  <dimension ref="A1:I53"/>
  <sheetViews>
    <sheetView zoomScale="89" zoomScaleNormal="89" workbookViewId="0">
      <selection activeCell="D9" sqref="D9"/>
    </sheetView>
  </sheetViews>
  <sheetFormatPr defaultColWidth="9.140625" defaultRowHeight="15"/>
  <cols>
    <col min="1" max="1" width="3.7109375" style="5" customWidth="1"/>
    <col min="2" max="2" width="35.85546875" style="5" customWidth="1"/>
    <col min="3" max="7" width="9.85546875" style="5" customWidth="1"/>
    <col min="8" max="8" width="2.85546875" style="5" customWidth="1"/>
    <col min="9" max="16384" width="9.140625" style="5"/>
  </cols>
  <sheetData>
    <row r="1" spans="1:9" ht="15.95" customHeight="1">
      <c r="A1" s="44"/>
      <c r="B1" s="44"/>
      <c r="C1" s="44"/>
      <c r="D1" s="44"/>
      <c r="E1" s="44"/>
      <c r="F1" s="44"/>
      <c r="G1" s="44"/>
      <c r="H1" s="44"/>
    </row>
    <row r="2" spans="1:9" ht="15.95" customHeight="1">
      <c r="A2" s="44"/>
      <c r="B2" s="89" t="s">
        <v>140</v>
      </c>
      <c r="C2" s="44"/>
      <c r="D2" s="44"/>
      <c r="E2" s="44"/>
      <c r="F2" s="44"/>
      <c r="G2" s="44"/>
      <c r="H2" s="44"/>
    </row>
    <row r="3" spans="1:9" ht="15.95" customHeight="1" thickBot="1">
      <c r="A3" s="44"/>
      <c r="B3" s="89"/>
      <c r="C3" s="90"/>
      <c r="D3" s="90"/>
      <c r="E3" s="90"/>
      <c r="F3" s="90"/>
      <c r="G3" s="211" t="str">
        <f>+data!$C$4</f>
        <v>XY</v>
      </c>
      <c r="H3" s="44"/>
    </row>
    <row r="4" spans="1:9" ht="15.95" customHeight="1" thickTop="1">
      <c r="A4" s="44"/>
      <c r="B4" s="1102"/>
      <c r="C4" s="108" t="s">
        <v>2</v>
      </c>
      <c r="D4" s="108" t="s">
        <v>2</v>
      </c>
      <c r="E4" s="108" t="s">
        <v>2</v>
      </c>
      <c r="F4" s="108" t="s">
        <v>2</v>
      </c>
      <c r="G4" s="109" t="s">
        <v>2</v>
      </c>
      <c r="H4" s="86"/>
      <c r="I4" s="9"/>
    </row>
    <row r="5" spans="1:9" ht="15.95" customHeight="1" thickBot="1">
      <c r="A5" s="44"/>
      <c r="B5" s="1103"/>
      <c r="C5" s="110">
        <f>+'Tab5-Cycl. dev.'!E5</f>
        <v>2016</v>
      </c>
      <c r="D5" s="110">
        <f>+'Tab5-Cycl. dev.'!F5</f>
        <v>2017</v>
      </c>
      <c r="E5" s="110">
        <f>+'Tab5-Cycl. dev.'!G5</f>
        <v>2018</v>
      </c>
      <c r="F5" s="110">
        <f>+'Tab5-Cycl. dev.'!H5</f>
        <v>2019</v>
      </c>
      <c r="G5" s="423">
        <f>+'Tab5-Cycl. dev.'!I5</f>
        <v>2020</v>
      </c>
      <c r="H5" s="95"/>
      <c r="I5" s="10"/>
    </row>
    <row r="6" spans="1:9" ht="15.95" customHeight="1">
      <c r="A6" s="44"/>
      <c r="B6" s="1104" t="s">
        <v>303</v>
      </c>
      <c r="C6" s="1105"/>
      <c r="D6" s="1105"/>
      <c r="E6" s="1105"/>
      <c r="F6" s="1105"/>
      <c r="G6" s="1106"/>
      <c r="H6" s="95"/>
      <c r="I6" s="10"/>
    </row>
    <row r="7" spans="1:9" ht="15.95" customHeight="1">
      <c r="A7" s="44"/>
      <c r="B7" s="111" t="s">
        <v>374</v>
      </c>
      <c r="C7" s="519">
        <f>+IF(ISNUMBER(data!E202), data!E202,":")</f>
        <v>3.1</v>
      </c>
      <c r="D7" s="519">
        <f>+IF(ISNUMBER(data!F202), data!F202,":")</f>
        <v>3.4</v>
      </c>
      <c r="E7" s="519">
        <f>+IF(ISNUMBER(data!G202), data!G202,":")</f>
        <v>3.8</v>
      </c>
      <c r="F7" s="519">
        <f>+IF(ISNUMBER(data!H202), data!H202,":")</f>
        <v>4</v>
      </c>
      <c r="G7" s="520" t="str">
        <f>+IF(ISNUMBER(data!I202), data!I202,":")</f>
        <v>:</v>
      </c>
      <c r="H7" s="95"/>
      <c r="I7" s="18"/>
    </row>
    <row r="8" spans="1:9" ht="15.95" customHeight="1">
      <c r="A8" s="44"/>
      <c r="B8" s="111" t="s">
        <v>141</v>
      </c>
      <c r="C8" s="113">
        <f>+'Tab1a-GDP'!E7</f>
        <v>2.9152001939212413</v>
      </c>
      <c r="D8" s="113">
        <f>+'Tab1a-GDP'!F7</f>
        <v>3.3797516207369371</v>
      </c>
      <c r="E8" s="113">
        <f>+'Tab1a-GDP'!G7</f>
        <v>3.3736111570544569</v>
      </c>
      <c r="F8" s="113">
        <f>+'Tab1a-GDP'!H7</f>
        <v>3.8256882456975561</v>
      </c>
      <c r="G8" s="424">
        <f>+'Tab1a-GDP'!I7</f>
        <v>3.8597149652003671</v>
      </c>
      <c r="H8" s="96"/>
      <c r="I8" s="9"/>
    </row>
    <row r="9" spans="1:9" ht="15.95" customHeight="1" thickBot="1">
      <c r="A9" s="44"/>
      <c r="B9" s="112" t="s">
        <v>304</v>
      </c>
      <c r="C9" s="425">
        <f>IF(ISNUMBER(C7),+C8-C7,":")</f>
        <v>-0.18479980607875879</v>
      </c>
      <c r="D9" s="425">
        <f t="shared" ref="D9:G9" si="0">IF(ISNUMBER(D7),+D8-D7,":")</f>
        <v>-2.0248379263062777E-2</v>
      </c>
      <c r="E9" s="425">
        <f t="shared" si="0"/>
        <v>-0.42638884294554291</v>
      </c>
      <c r="F9" s="425">
        <f t="shared" si="0"/>
        <v>-0.17431175430244394</v>
      </c>
      <c r="G9" s="426" t="str">
        <f t="shared" si="0"/>
        <v>:</v>
      </c>
      <c r="H9" s="86"/>
      <c r="I9" s="9"/>
    </row>
    <row r="10" spans="1:9" ht="15.95" customHeight="1">
      <c r="A10" s="44"/>
      <c r="B10" s="1104" t="s">
        <v>143</v>
      </c>
      <c r="C10" s="1105"/>
      <c r="D10" s="1105"/>
      <c r="E10" s="1105"/>
      <c r="F10" s="1105"/>
      <c r="G10" s="1106"/>
      <c r="H10" s="86"/>
      <c r="I10" s="9"/>
    </row>
    <row r="11" spans="1:9" ht="15.95" customHeight="1">
      <c r="A11" s="44"/>
      <c r="B11" s="111" t="s">
        <v>374</v>
      </c>
      <c r="C11" s="519" t="str">
        <f>+IF(ISNUMBER(data!E203), data!E203,":")</f>
        <v>:</v>
      </c>
      <c r="D11" s="519" t="str">
        <f>+IF(ISNUMBER(data!F203), data!F203,":")</f>
        <v>:</v>
      </c>
      <c r="E11" s="519" t="str">
        <f>+IF(ISNUMBER(data!G203), data!G203,":")</f>
        <v>:</v>
      </c>
      <c r="F11" s="519" t="str">
        <f>+IF(ISNUMBER(data!H203), data!H203,":")</f>
        <v>:</v>
      </c>
      <c r="G11" s="520" t="str">
        <f>+IF(ISNUMBER(data!I203), data!I203,":")</f>
        <v>:</v>
      </c>
      <c r="H11" s="86"/>
      <c r="I11" s="9"/>
    </row>
    <row r="12" spans="1:9" ht="15.95" customHeight="1">
      <c r="A12" s="44"/>
      <c r="B12" s="111" t="s">
        <v>141</v>
      </c>
      <c r="C12" s="113" t="str">
        <f>+'Tab2a-GG'!E8</f>
        <v>:</v>
      </c>
      <c r="D12" s="113" t="str">
        <f>+'Tab2a-GG'!F8</f>
        <v>:</v>
      </c>
      <c r="E12" s="113" t="str">
        <f>+'Tab2a-GG'!G8</f>
        <v>:</v>
      </c>
      <c r="F12" s="113" t="str">
        <f>+'Tab2a-GG'!H8</f>
        <v>:</v>
      </c>
      <c r="G12" s="424" t="str">
        <f>+'Tab2a-GG'!I8</f>
        <v>:</v>
      </c>
      <c r="H12" s="86"/>
      <c r="I12" s="9"/>
    </row>
    <row r="13" spans="1:9" ht="15.95" customHeight="1" thickBot="1">
      <c r="A13" s="44"/>
      <c r="B13" s="112" t="s">
        <v>142</v>
      </c>
      <c r="C13" s="425" t="str">
        <f>IF(ISNUMBER(C11),+C12-C11,":")</f>
        <v>:</v>
      </c>
      <c r="D13" s="425" t="str">
        <f t="shared" ref="D13" si="1">IF(ISNUMBER(D11),+D12-D11,":")</f>
        <v>:</v>
      </c>
      <c r="E13" s="425" t="str">
        <f t="shared" ref="E13" si="2">IF(ISNUMBER(E11),+E12-E11,":")</f>
        <v>:</v>
      </c>
      <c r="F13" s="425" t="str">
        <f t="shared" ref="F13" si="3">IF(ISNUMBER(F11),+F12-F11,":")</f>
        <v>:</v>
      </c>
      <c r="G13" s="426" t="str">
        <f t="shared" ref="G13" si="4">IF(ISNUMBER(G11),+G12-G11,":")</f>
        <v>:</v>
      </c>
      <c r="H13" s="86"/>
      <c r="I13" s="18"/>
    </row>
    <row r="14" spans="1:9" ht="15.95" customHeight="1">
      <c r="A14" s="44"/>
      <c r="B14" s="1104" t="s">
        <v>144</v>
      </c>
      <c r="C14" s="1105"/>
      <c r="D14" s="1105"/>
      <c r="E14" s="1105"/>
      <c r="F14" s="1105"/>
      <c r="G14" s="1106"/>
      <c r="H14" s="86"/>
      <c r="I14" s="9"/>
    </row>
    <row r="15" spans="1:9" ht="15.95" customHeight="1">
      <c r="A15" s="44"/>
      <c r="B15" s="111" t="s">
        <v>374</v>
      </c>
      <c r="C15" s="519" t="str">
        <f>+IF(ISNUMBER(data!E204), data!E204,":")</f>
        <v>:</v>
      </c>
      <c r="D15" s="521" t="str">
        <f>+IF(ISNUMBER(data!F204), data!F204,":")</f>
        <v>:</v>
      </c>
      <c r="E15" s="521" t="str">
        <f>+IF(ISNUMBER(data!G204), data!G204,":")</f>
        <v>:</v>
      </c>
      <c r="F15" s="521" t="str">
        <f>+IF(ISNUMBER(data!H204), data!H204,":")</f>
        <v>:</v>
      </c>
      <c r="G15" s="522" t="str">
        <f>+IF(ISNUMBER(data!I204), data!I204,":")</f>
        <v>:</v>
      </c>
      <c r="H15" s="86"/>
      <c r="I15" s="115"/>
    </row>
    <row r="16" spans="1:9" ht="15.95" customHeight="1">
      <c r="A16" s="44"/>
      <c r="B16" s="111" t="s">
        <v>141</v>
      </c>
      <c r="C16" s="113" t="str">
        <f>+'Tab4-GG Debt'!D6</f>
        <v>:</v>
      </c>
      <c r="D16" s="113" t="str">
        <f>+'Tab4-GG Debt'!E6</f>
        <v>:</v>
      </c>
      <c r="E16" s="113" t="str">
        <f>+'Tab4-GG Debt'!F6</f>
        <v>:</v>
      </c>
      <c r="F16" s="113" t="str">
        <f>+'Tab4-GG Debt'!G6</f>
        <v>:</v>
      </c>
      <c r="G16" s="424" t="str">
        <f>+'Tab4-GG Debt'!H6</f>
        <v>:</v>
      </c>
      <c r="H16" s="86"/>
      <c r="I16" s="115"/>
    </row>
    <row r="17" spans="1:9" ht="15.95" customHeight="1" thickBot="1">
      <c r="A17" s="44"/>
      <c r="B17" s="114" t="s">
        <v>142</v>
      </c>
      <c r="C17" s="427" t="str">
        <f>IF(ISNUMBER(C15),+C16-C15,":")</f>
        <v>:</v>
      </c>
      <c r="D17" s="427" t="str">
        <f t="shared" ref="D17" si="5">IF(ISNUMBER(D15),+D16-D15,":")</f>
        <v>:</v>
      </c>
      <c r="E17" s="427" t="str">
        <f t="shared" ref="E17" si="6">IF(ISNUMBER(E15),+E16-E15,":")</f>
        <v>:</v>
      </c>
      <c r="F17" s="427" t="str">
        <f t="shared" ref="F17" si="7">IF(ISNUMBER(F15),+F16-F15,":")</f>
        <v>:</v>
      </c>
      <c r="G17" s="428" t="str">
        <f t="shared" ref="G17" si="8">IF(ISNUMBER(G15),+G16-G15,":")</f>
        <v>:</v>
      </c>
      <c r="H17" s="86"/>
      <c r="I17" s="115"/>
    </row>
    <row r="18" spans="1:9" ht="11.25" customHeight="1" thickTop="1">
      <c r="A18" s="44"/>
      <c r="B18" s="95"/>
      <c r="C18" s="86"/>
      <c r="D18" s="86"/>
      <c r="E18" s="86"/>
      <c r="F18" s="86"/>
      <c r="G18" s="86"/>
      <c r="H18" s="86"/>
      <c r="I18" s="9"/>
    </row>
    <row r="19" spans="1:9" ht="21" customHeight="1">
      <c r="B19" s="18"/>
      <c r="C19" s="18"/>
      <c r="D19" s="18"/>
      <c r="E19" s="18"/>
      <c r="F19" s="18"/>
      <c r="G19" s="18"/>
      <c r="H19" s="18"/>
      <c r="I19" s="9"/>
    </row>
    <row r="20" spans="1:9" ht="21" customHeight="1">
      <c r="B20" s="27"/>
      <c r="C20" s="9"/>
      <c r="D20" s="9"/>
      <c r="E20" s="9"/>
      <c r="F20" s="9"/>
      <c r="G20" s="9"/>
      <c r="H20" s="9"/>
      <c r="I20" s="18"/>
    </row>
    <row r="21" spans="1:9" ht="21" customHeight="1">
      <c r="B21" s="10"/>
      <c r="C21" s="9"/>
      <c r="D21" s="9"/>
      <c r="E21" s="9"/>
      <c r="F21" s="9"/>
      <c r="G21" s="9"/>
      <c r="H21" s="9"/>
      <c r="I21" s="9"/>
    </row>
    <row r="22" spans="1:9" ht="21" customHeight="1">
      <c r="I22" s="9"/>
    </row>
    <row r="23" spans="1:9" ht="21" customHeight="1">
      <c r="B23" s="28"/>
      <c r="I23" s="9"/>
    </row>
    <row r="24" spans="1:9" ht="15.75">
      <c r="B24" s="29"/>
      <c r="C24" s="30"/>
      <c r="I24" s="9"/>
    </row>
    <row r="25" spans="1:9" ht="15.75">
      <c r="B25" s="29"/>
      <c r="C25" s="30"/>
      <c r="I25" s="9"/>
    </row>
    <row r="26" spans="1:9" ht="15.75">
      <c r="B26" s="29"/>
      <c r="C26" s="30"/>
      <c r="I26" s="9"/>
    </row>
    <row r="27" spans="1:9" ht="15.75">
      <c r="B27" s="29"/>
      <c r="C27" s="30"/>
      <c r="I27" s="9"/>
    </row>
    <row r="28" spans="1:9" ht="15.75">
      <c r="B28" s="29"/>
      <c r="C28" s="30"/>
      <c r="I28" s="9"/>
    </row>
    <row r="29" spans="1:9" ht="15.75">
      <c r="B29" s="29"/>
      <c r="C29" s="30"/>
      <c r="I29" s="9"/>
    </row>
    <row r="30" spans="1:9" ht="15.75">
      <c r="B30" s="29"/>
      <c r="C30" s="30"/>
    </row>
    <row r="31" spans="1:9" ht="15.75">
      <c r="B31" s="29"/>
      <c r="C31" s="30"/>
    </row>
    <row r="32" spans="1:9" ht="15.75">
      <c r="B32" s="29"/>
      <c r="C32" s="29"/>
      <c r="D32" s="29"/>
      <c r="E32" s="29"/>
      <c r="F32" s="29"/>
      <c r="G32" s="29"/>
      <c r="H32" s="29"/>
      <c r="I32" s="29"/>
    </row>
    <row r="33" spans="2:9" ht="15.75">
      <c r="B33" s="31"/>
      <c r="C33" s="30"/>
      <c r="D33" s="32"/>
    </row>
    <row r="34" spans="2:9" ht="15.75">
      <c r="B34" s="31"/>
      <c r="C34" s="30"/>
      <c r="D34" s="32"/>
    </row>
    <row r="35" spans="2:9" ht="15.75">
      <c r="B35" s="31"/>
    </row>
    <row r="36" spans="2:9" ht="15.75">
      <c r="B36" s="31"/>
    </row>
    <row r="37" spans="2:9" ht="15.75">
      <c r="B37" s="31"/>
    </row>
    <row r="38" spans="2:9" ht="15.75">
      <c r="B38" s="31"/>
      <c r="C38" s="10"/>
      <c r="D38" s="9"/>
      <c r="E38" s="9"/>
      <c r="F38" s="9"/>
      <c r="G38" s="9"/>
      <c r="H38" s="9"/>
      <c r="I38" s="9"/>
    </row>
    <row r="39" spans="2:9" ht="15.75">
      <c r="B39" s="31"/>
      <c r="C39" s="10"/>
      <c r="D39" s="9"/>
      <c r="E39" s="9"/>
      <c r="F39" s="9"/>
      <c r="G39" s="9"/>
      <c r="H39" s="9"/>
      <c r="I39" s="9"/>
    </row>
    <row r="40" spans="2:9" ht="15.75">
      <c r="B40" s="31"/>
      <c r="C40" s="9"/>
      <c r="D40" s="9"/>
      <c r="E40" s="10"/>
      <c r="F40" s="10"/>
      <c r="G40" s="10"/>
      <c r="H40" s="10"/>
      <c r="I40" s="10"/>
    </row>
    <row r="41" spans="2:9" ht="21" customHeight="1">
      <c r="B41" s="31"/>
      <c r="C41" s="18"/>
      <c r="D41" s="18"/>
      <c r="E41" s="18"/>
      <c r="F41" s="18"/>
      <c r="G41" s="18"/>
      <c r="H41" s="18"/>
      <c r="I41" s="18"/>
    </row>
    <row r="42" spans="2:9" ht="21" customHeight="1">
      <c r="B42" s="31"/>
      <c r="C42" s="9"/>
      <c r="D42" s="9"/>
      <c r="E42" s="9"/>
      <c r="F42" s="9"/>
      <c r="G42" s="9"/>
      <c r="H42" s="9"/>
      <c r="I42" s="9"/>
    </row>
    <row r="43" spans="2:9" ht="21" customHeight="1">
      <c r="B43" s="31"/>
      <c r="C43" s="9"/>
      <c r="D43" s="9"/>
      <c r="E43" s="9"/>
      <c r="F43" s="9"/>
      <c r="G43" s="9"/>
      <c r="H43" s="9"/>
      <c r="I43" s="9"/>
    </row>
    <row r="44" spans="2:9" ht="21" customHeight="1">
      <c r="B44" s="31"/>
      <c r="C44" s="9"/>
      <c r="D44" s="9"/>
      <c r="E44" s="9"/>
      <c r="F44" s="9"/>
      <c r="G44" s="9"/>
      <c r="H44" s="9"/>
      <c r="I44" s="9"/>
    </row>
    <row r="45" spans="2:9" ht="21" customHeight="1">
      <c r="B45" s="31"/>
      <c r="C45" s="9"/>
      <c r="D45" s="9"/>
      <c r="E45" s="9"/>
      <c r="F45" s="9"/>
      <c r="G45" s="9"/>
      <c r="H45" s="9"/>
      <c r="I45" s="9"/>
    </row>
    <row r="46" spans="2:9" ht="21" customHeight="1">
      <c r="B46" s="10"/>
      <c r="C46" s="9"/>
      <c r="D46" s="9"/>
      <c r="E46" s="9"/>
      <c r="F46" s="9"/>
      <c r="G46" s="9"/>
      <c r="H46" s="9"/>
      <c r="I46" s="9"/>
    </row>
    <row r="47" spans="2:9" ht="21" customHeight="1">
      <c r="B47" s="10"/>
      <c r="C47" s="9"/>
      <c r="D47" s="9"/>
      <c r="E47" s="9"/>
      <c r="F47" s="9"/>
      <c r="G47" s="9"/>
      <c r="H47" s="9"/>
      <c r="I47" s="9"/>
    </row>
    <row r="48" spans="2:9" ht="21" customHeight="1">
      <c r="B48" s="10"/>
      <c r="C48" s="9"/>
      <c r="D48" s="9"/>
      <c r="E48" s="9"/>
      <c r="F48" s="9"/>
      <c r="G48" s="9"/>
      <c r="H48" s="9"/>
      <c r="I48" s="9"/>
    </row>
    <row r="49" spans="2:9" ht="21" customHeight="1">
      <c r="B49" s="10"/>
      <c r="C49" s="9"/>
      <c r="D49" s="9"/>
      <c r="E49" s="9"/>
      <c r="F49" s="9"/>
      <c r="G49" s="9"/>
      <c r="H49" s="9"/>
      <c r="I49" s="9"/>
    </row>
    <row r="50" spans="2:9" ht="21" customHeight="1">
      <c r="B50" s="10"/>
      <c r="C50" s="9"/>
      <c r="D50" s="9"/>
      <c r="E50" s="9"/>
      <c r="F50" s="9"/>
      <c r="G50" s="9"/>
      <c r="H50" s="9"/>
      <c r="I50" s="9"/>
    </row>
    <row r="51" spans="2:9" ht="17.25" customHeight="1">
      <c r="B51" s="10"/>
      <c r="C51" s="9"/>
      <c r="D51" s="9"/>
      <c r="E51" s="9"/>
      <c r="F51" s="9"/>
      <c r="G51" s="9"/>
      <c r="H51" s="9"/>
      <c r="I51" s="9"/>
    </row>
    <row r="53" spans="2:9" ht="15.75">
      <c r="B53" s="10"/>
      <c r="C53" s="10"/>
      <c r="D53" s="10"/>
      <c r="E53" s="10"/>
      <c r="F53" s="10"/>
      <c r="G53" s="10"/>
      <c r="H53" s="10"/>
      <c r="I53" s="10"/>
    </row>
  </sheetData>
  <mergeCells count="4">
    <mergeCell ref="B4:B5"/>
    <mergeCell ref="B10:G10"/>
    <mergeCell ref="B14:G14"/>
    <mergeCell ref="B6:G6"/>
  </mergeCells>
  <phoneticPr fontId="7" type="noConversion"/>
  <pageMargins left="0.75" right="0.75" top="1" bottom="1" header="0.5" footer="0.5"/>
  <pageSetup paperSize="9" orientation="portrait" r:id="rId1"/>
  <headerFooter alignWithMargins="0"/>
  <ignoredErrors>
    <ignoredError sqref="B7:G17" unlocked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9" tint="-0.249977111117893"/>
  </sheetPr>
  <dimension ref="A1:K30"/>
  <sheetViews>
    <sheetView workbookViewId="0">
      <selection activeCell="E24" sqref="E24"/>
    </sheetView>
  </sheetViews>
  <sheetFormatPr defaultRowHeight="12.75"/>
  <cols>
    <col min="1" max="1" width="3.7109375" customWidth="1"/>
    <col min="2" max="2" width="49.42578125" customWidth="1"/>
    <col min="3" max="9" width="6.28515625" customWidth="1"/>
    <col min="10" max="10" width="3.28515625" customWidth="1"/>
  </cols>
  <sheetData>
    <row r="1" spans="1:11">
      <c r="A1" s="46"/>
      <c r="B1" s="46"/>
      <c r="C1" s="46"/>
      <c r="D1" s="46"/>
      <c r="E1" s="46"/>
      <c r="F1" s="46"/>
      <c r="G1" s="46"/>
      <c r="H1" s="46"/>
      <c r="I1" s="46"/>
      <c r="J1" s="46"/>
    </row>
    <row r="2" spans="1:11" ht="16.5" thickBot="1">
      <c r="A2" s="46"/>
      <c r="B2" s="89" t="s">
        <v>153</v>
      </c>
      <c r="C2" s="46"/>
      <c r="D2" s="46"/>
      <c r="E2" s="46"/>
      <c r="F2" s="46"/>
      <c r="G2" s="46"/>
      <c r="H2" s="46"/>
      <c r="I2" s="211" t="str">
        <f>+data!$C$4</f>
        <v>XY</v>
      </c>
      <c r="J2" s="46"/>
    </row>
    <row r="3" spans="1:11" ht="15" customHeight="1" thickTop="1">
      <c r="A3" s="46"/>
      <c r="B3" s="232" t="s">
        <v>253</v>
      </c>
      <c r="C3" s="219">
        <v>2007</v>
      </c>
      <c r="D3" s="220">
        <v>2010</v>
      </c>
      <c r="E3" s="220">
        <v>2020</v>
      </c>
      <c r="F3" s="220">
        <v>2030</v>
      </c>
      <c r="G3" s="220">
        <v>2040</v>
      </c>
      <c r="H3" s="220">
        <v>2050</v>
      </c>
      <c r="I3" s="221">
        <v>2060</v>
      </c>
      <c r="J3" s="215"/>
      <c r="K3" s="216"/>
    </row>
    <row r="4" spans="1:11">
      <c r="A4" s="46"/>
      <c r="B4" s="116" t="s">
        <v>154</v>
      </c>
      <c r="C4" s="536" t="str">
        <f>IF(ISNUMBER(data!C208),data!C208,":")</f>
        <v>:</v>
      </c>
      <c r="D4" s="537" t="str">
        <f>IF(ISNUMBER(data!D208),data!D208,":")</f>
        <v>:</v>
      </c>
      <c r="E4" s="537" t="str">
        <f>IF(ISNUMBER(data!E208),data!E208,":")</f>
        <v>:</v>
      </c>
      <c r="F4" s="537" t="str">
        <f>IF(ISNUMBER(data!F208),data!F208,":")</f>
        <v>:</v>
      </c>
      <c r="G4" s="537" t="str">
        <f>IF(ISNUMBER(data!G208),data!G208,":")</f>
        <v>:</v>
      </c>
      <c r="H4" s="537" t="str">
        <f>IF(ISNUMBER(data!H208),data!H208,":")</f>
        <v>:</v>
      </c>
      <c r="I4" s="538" t="str">
        <f>IF(ISNUMBER(data!I208),data!I208,":")</f>
        <v>:</v>
      </c>
      <c r="J4" s="215"/>
    </row>
    <row r="5" spans="1:11">
      <c r="A5" s="46"/>
      <c r="B5" s="117" t="s">
        <v>66</v>
      </c>
      <c r="C5" s="530" t="str">
        <f>IF(ISNUMBER(data!C209),data!C209,":")</f>
        <v>:</v>
      </c>
      <c r="D5" s="531" t="str">
        <f>IF(ISNUMBER(data!D209),data!D209,":")</f>
        <v>:</v>
      </c>
      <c r="E5" s="531" t="str">
        <f>IF(ISNUMBER(data!E209),data!E209,":")</f>
        <v>:</v>
      </c>
      <c r="F5" s="531" t="str">
        <f>IF(ISNUMBER(data!F209),data!F209,":")</f>
        <v>:</v>
      </c>
      <c r="G5" s="531" t="str">
        <f>IF(ISNUMBER(data!G209),data!G209,":")</f>
        <v>:</v>
      </c>
      <c r="H5" s="531" t="str">
        <f>IF(ISNUMBER(data!H209),data!H209,":")</f>
        <v>:</v>
      </c>
      <c r="I5" s="532" t="str">
        <f>IF(ISNUMBER(data!I209),data!I209,":")</f>
        <v>:</v>
      </c>
      <c r="J5" s="215"/>
    </row>
    <row r="6" spans="1:11">
      <c r="A6" s="46"/>
      <c r="B6" s="118" t="s">
        <v>155</v>
      </c>
      <c r="C6" s="527" t="str">
        <f>IF(ISNUMBER(data!C210),data!C210,":")</f>
        <v>:</v>
      </c>
      <c r="D6" s="528" t="str">
        <f>IF(ISNUMBER(data!D210),data!D210,":")</f>
        <v>:</v>
      </c>
      <c r="E6" s="528" t="str">
        <f>IF(ISNUMBER(data!E210),data!E210,":")</f>
        <v>:</v>
      </c>
      <c r="F6" s="528" t="str">
        <f>IF(ISNUMBER(data!F210),data!F210,":")</f>
        <v>:</v>
      </c>
      <c r="G6" s="528" t="str">
        <f>IF(ISNUMBER(data!G210),data!G210,":")</f>
        <v>:</v>
      </c>
      <c r="H6" s="528" t="str">
        <f>IF(ISNUMBER(data!H210),data!H210,":")</f>
        <v>:</v>
      </c>
      <c r="I6" s="529" t="str">
        <f>IF(ISNUMBER(data!I210),data!I210,":")</f>
        <v>:</v>
      </c>
      <c r="J6" s="46"/>
    </row>
    <row r="7" spans="1:11">
      <c r="A7" s="46"/>
      <c r="B7" s="118" t="s">
        <v>156</v>
      </c>
      <c r="C7" s="530" t="str">
        <f>IF(ISNUMBER(data!C211),data!C211,":")</f>
        <v>:</v>
      </c>
      <c r="D7" s="531" t="str">
        <f>IF(ISNUMBER(data!D211),data!D211,":")</f>
        <v>:</v>
      </c>
      <c r="E7" s="531" t="str">
        <f>IF(ISNUMBER(data!E211),data!E211,":")</f>
        <v>:</v>
      </c>
      <c r="F7" s="531" t="str">
        <f>IF(ISNUMBER(data!F211),data!F211,":")</f>
        <v>:</v>
      </c>
      <c r="G7" s="531" t="str">
        <f>IF(ISNUMBER(data!G211),data!G211,":")</f>
        <v>:</v>
      </c>
      <c r="H7" s="531" t="str">
        <f>IF(ISNUMBER(data!H211),data!H211,":")</f>
        <v>:</v>
      </c>
      <c r="I7" s="532" t="str">
        <f>IF(ISNUMBER(data!I211),data!I211,":")</f>
        <v>:</v>
      </c>
      <c r="J7" s="46"/>
    </row>
    <row r="8" spans="1:11">
      <c r="A8" s="46"/>
      <c r="B8" s="118" t="s">
        <v>157</v>
      </c>
      <c r="C8" s="527" t="str">
        <f>IF(ISNUMBER(data!C212),data!C212,":")</f>
        <v>:</v>
      </c>
      <c r="D8" s="528" t="str">
        <f>IF(ISNUMBER(data!D212),data!D212,":")</f>
        <v>:</v>
      </c>
      <c r="E8" s="528" t="str">
        <f>IF(ISNUMBER(data!E212),data!E212,":")</f>
        <v>:</v>
      </c>
      <c r="F8" s="528" t="str">
        <f>IF(ISNUMBER(data!F212),data!F212,":")</f>
        <v>:</v>
      </c>
      <c r="G8" s="528" t="str">
        <f>IF(ISNUMBER(data!G212),data!G212,":")</f>
        <v>:</v>
      </c>
      <c r="H8" s="528" t="str">
        <f>IF(ISNUMBER(data!H212),data!H212,":")</f>
        <v>:</v>
      </c>
      <c r="I8" s="529" t="str">
        <f>IF(ISNUMBER(data!I212),data!I212,":")</f>
        <v>:</v>
      </c>
      <c r="J8" s="46"/>
    </row>
    <row r="9" spans="1:11">
      <c r="A9" s="46"/>
      <c r="B9" s="118" t="s">
        <v>158</v>
      </c>
      <c r="C9" s="527" t="str">
        <f>IF(ISNUMBER(data!C213),data!C213,":")</f>
        <v>:</v>
      </c>
      <c r="D9" s="528" t="str">
        <f>IF(ISNUMBER(data!D213),data!D213,":")</f>
        <v>:</v>
      </c>
      <c r="E9" s="528" t="str">
        <f>IF(ISNUMBER(data!E213),data!E213,":")</f>
        <v>:</v>
      </c>
      <c r="F9" s="528" t="str">
        <f>IF(ISNUMBER(data!F213),data!F213,":")</f>
        <v>:</v>
      </c>
      <c r="G9" s="528" t="str">
        <f>IF(ISNUMBER(data!G213),data!G213,":")</f>
        <v>:</v>
      </c>
      <c r="H9" s="528" t="str">
        <f>IF(ISNUMBER(data!H213),data!H213,":")</f>
        <v>:</v>
      </c>
      <c r="I9" s="529" t="str">
        <f>IF(ISNUMBER(data!I213),data!I213,":")</f>
        <v>:</v>
      </c>
      <c r="J9" s="46"/>
    </row>
    <row r="10" spans="1:11" ht="15" customHeight="1">
      <c r="A10" s="46"/>
      <c r="B10" s="118" t="s">
        <v>159</v>
      </c>
      <c r="C10" s="527" t="str">
        <f>IF(ISNUMBER(data!C214),data!C214,":")</f>
        <v>:</v>
      </c>
      <c r="D10" s="528" t="str">
        <f>IF(ISNUMBER(data!D214),data!D214,":")</f>
        <v>:</v>
      </c>
      <c r="E10" s="528" t="str">
        <f>IF(ISNUMBER(data!E214),data!E214,":")</f>
        <v>:</v>
      </c>
      <c r="F10" s="528" t="str">
        <f>IF(ISNUMBER(data!F214),data!F214,":")</f>
        <v>:</v>
      </c>
      <c r="G10" s="528" t="str">
        <f>IF(ISNUMBER(data!G214),data!G214,":")</f>
        <v>:</v>
      </c>
      <c r="H10" s="528" t="str">
        <f>IF(ISNUMBER(data!H214),data!H214,":")</f>
        <v>:</v>
      </c>
      <c r="I10" s="529" t="str">
        <f>IF(ISNUMBER(data!I214),data!I214,":")</f>
        <v>:</v>
      </c>
      <c r="J10" s="46"/>
    </row>
    <row r="11" spans="1:11" ht="15" customHeight="1">
      <c r="A11" s="46"/>
      <c r="B11" s="118" t="s">
        <v>160</v>
      </c>
      <c r="C11" s="527" t="str">
        <f>IF(ISNUMBER(data!C215),data!C215,":")</f>
        <v>:</v>
      </c>
      <c r="D11" s="528" t="str">
        <f>IF(ISNUMBER(data!D215),data!D215,":")</f>
        <v>:</v>
      </c>
      <c r="E11" s="528" t="str">
        <f>IF(ISNUMBER(data!E215),data!E215,":")</f>
        <v>:</v>
      </c>
      <c r="F11" s="528" t="str">
        <f>IF(ISNUMBER(data!F215),data!F215,":")</f>
        <v>:</v>
      </c>
      <c r="G11" s="528" t="str">
        <f>IF(ISNUMBER(data!G215),data!G215,":")</f>
        <v>:</v>
      </c>
      <c r="H11" s="528" t="str">
        <f>IF(ISNUMBER(data!H215),data!H215,":")</f>
        <v>:</v>
      </c>
      <c r="I11" s="529" t="str">
        <f>IF(ISNUMBER(data!I215),data!I215,":")</f>
        <v>:</v>
      </c>
      <c r="J11" s="46"/>
    </row>
    <row r="12" spans="1:11">
      <c r="A12" s="46"/>
      <c r="B12" s="118" t="s">
        <v>161</v>
      </c>
      <c r="C12" s="530" t="str">
        <f>IF(ISNUMBER(data!C216),data!C216,":")</f>
        <v>:</v>
      </c>
      <c r="D12" s="531" t="str">
        <f>IF(ISNUMBER(data!D216),data!D216,":")</f>
        <v>:</v>
      </c>
      <c r="E12" s="531" t="str">
        <f>IF(ISNUMBER(data!E216),data!E216,":")</f>
        <v>:</v>
      </c>
      <c r="F12" s="531" t="str">
        <f>IF(ISNUMBER(data!F216),data!F216,":")</f>
        <v>:</v>
      </c>
      <c r="G12" s="531" t="str">
        <f>IF(ISNUMBER(data!G216),data!G216,":")</f>
        <v>:</v>
      </c>
      <c r="H12" s="531" t="str">
        <f>IF(ISNUMBER(data!H216),data!H216,":")</f>
        <v>:</v>
      </c>
      <c r="I12" s="532" t="str">
        <f>IF(ISNUMBER(data!I216),data!I216,":")</f>
        <v>:</v>
      </c>
      <c r="J12" s="46"/>
    </row>
    <row r="13" spans="1:11" ht="15" customHeight="1">
      <c r="A13" s="46"/>
      <c r="B13" s="118" t="s">
        <v>162</v>
      </c>
      <c r="C13" s="527" t="str">
        <f>IF(ISNUMBER(data!C217),data!C217,":")</f>
        <v>:</v>
      </c>
      <c r="D13" s="528" t="str">
        <f>IF(ISNUMBER(data!D217),data!D217,":")</f>
        <v>:</v>
      </c>
      <c r="E13" s="528" t="str">
        <f>IF(ISNUMBER(data!E217),data!E217,":")</f>
        <v>:</v>
      </c>
      <c r="F13" s="528" t="str">
        <f>IF(ISNUMBER(data!F217),data!F217,":")</f>
        <v>:</v>
      </c>
      <c r="G13" s="528" t="str">
        <f>IF(ISNUMBER(data!G217),data!G217,":")</f>
        <v>:</v>
      </c>
      <c r="H13" s="528" t="str">
        <f>IF(ISNUMBER(data!H217),data!H217,":")</f>
        <v>:</v>
      </c>
      <c r="I13" s="529" t="str">
        <f>IF(ISNUMBER(data!I217),data!I217,":")</f>
        <v>:</v>
      </c>
      <c r="J13" s="46"/>
    </row>
    <row r="14" spans="1:11">
      <c r="A14" s="46"/>
      <c r="B14" s="117" t="s">
        <v>163</v>
      </c>
      <c r="C14" s="530" t="str">
        <f>IF(ISNUMBER(data!C218),data!C218,":")</f>
        <v>:</v>
      </c>
      <c r="D14" s="531" t="str">
        <f>IF(ISNUMBER(data!D218),data!D218,":")</f>
        <v>:</v>
      </c>
      <c r="E14" s="531" t="str">
        <f>IF(ISNUMBER(data!E218),data!E218,":")</f>
        <v>:</v>
      </c>
      <c r="F14" s="531" t="str">
        <f>IF(ISNUMBER(data!F218),data!F218,":")</f>
        <v>:</v>
      </c>
      <c r="G14" s="531" t="str">
        <f>IF(ISNUMBER(data!G218),data!G218,":")</f>
        <v>:</v>
      </c>
      <c r="H14" s="531" t="str">
        <f>IF(ISNUMBER(data!H218),data!H218,":")</f>
        <v>:</v>
      </c>
      <c r="I14" s="532" t="str">
        <f>IF(ISNUMBER(data!I218),data!I218,":")</f>
        <v>:</v>
      </c>
      <c r="J14" s="46"/>
    </row>
    <row r="15" spans="1:11">
      <c r="A15" s="46"/>
      <c r="B15" s="117" t="s">
        <v>164</v>
      </c>
      <c r="C15" s="527" t="str">
        <f>IF(ISNUMBER(data!C219),data!C219,":")</f>
        <v>:</v>
      </c>
      <c r="D15" s="528" t="str">
        <f>IF(ISNUMBER(data!D219),data!D219,":")</f>
        <v>:</v>
      </c>
      <c r="E15" s="528" t="str">
        <f>IF(ISNUMBER(data!E219),data!E219,":")</f>
        <v>:</v>
      </c>
      <c r="F15" s="528" t="str">
        <f>IF(ISNUMBER(data!F219),data!F219,":")</f>
        <v>:</v>
      </c>
      <c r="G15" s="528" t="str">
        <f>IF(ISNUMBER(data!G219),data!G219,":")</f>
        <v>:</v>
      </c>
      <c r="H15" s="528" t="str">
        <f>IF(ISNUMBER(data!H219),data!H219,":")</f>
        <v>:</v>
      </c>
      <c r="I15" s="529" t="str">
        <f>IF(ISNUMBER(data!I219),data!I219,":")</f>
        <v>:</v>
      </c>
      <c r="J15" s="46"/>
    </row>
    <row r="16" spans="1:11">
      <c r="A16" s="46"/>
      <c r="B16" s="117" t="s">
        <v>165</v>
      </c>
      <c r="C16" s="530" t="str">
        <f>IF(ISNUMBER(data!C220),data!C220,":")</f>
        <v>:</v>
      </c>
      <c r="D16" s="531" t="str">
        <f>IF(ISNUMBER(data!D220),data!D220,":")</f>
        <v>:</v>
      </c>
      <c r="E16" s="531" t="str">
        <f>IF(ISNUMBER(data!E220),data!E220,":")</f>
        <v>:</v>
      </c>
      <c r="F16" s="531" t="str">
        <f>IF(ISNUMBER(data!F220),data!F220,":")</f>
        <v>:</v>
      </c>
      <c r="G16" s="531" t="str">
        <f>IF(ISNUMBER(data!G220),data!G220,":")</f>
        <v>:</v>
      </c>
      <c r="H16" s="531" t="str">
        <f>IF(ISNUMBER(data!H220),data!H220,":")</f>
        <v>:</v>
      </c>
      <c r="I16" s="532" t="str">
        <f>IF(ISNUMBER(data!I220),data!I220,":")</f>
        <v>:</v>
      </c>
      <c r="J16" s="46"/>
    </row>
    <row r="17" spans="1:10">
      <c r="A17" s="46"/>
      <c r="B17" s="117" t="s">
        <v>166</v>
      </c>
      <c r="C17" s="530" t="str">
        <f>IF(ISNUMBER(data!C221),data!C221,":")</f>
        <v>:</v>
      </c>
      <c r="D17" s="531" t="str">
        <f>IF(ISNUMBER(data!D221),data!D221,":")</f>
        <v>:</v>
      </c>
      <c r="E17" s="531" t="str">
        <f>IF(ISNUMBER(data!E221),data!E221,":")</f>
        <v>:</v>
      </c>
      <c r="F17" s="531" t="str">
        <f>IF(ISNUMBER(data!F221),data!F221,":")</f>
        <v>:</v>
      </c>
      <c r="G17" s="531" t="str">
        <f>IF(ISNUMBER(data!G221),data!G221,":")</f>
        <v>:</v>
      </c>
      <c r="H17" s="531" t="str">
        <f>IF(ISNUMBER(data!H221),data!H221,":")</f>
        <v>:</v>
      </c>
      <c r="I17" s="532" t="str">
        <f>IF(ISNUMBER(data!I221),data!I221,":")</f>
        <v>:</v>
      </c>
      <c r="J17" s="46"/>
    </row>
    <row r="18" spans="1:10">
      <c r="A18" s="46"/>
      <c r="B18" s="119" t="s">
        <v>167</v>
      </c>
      <c r="C18" s="530" t="str">
        <f>IF(ISNUMBER(data!C222),data!C222,":")</f>
        <v>:</v>
      </c>
      <c r="D18" s="531" t="str">
        <f>IF(ISNUMBER(data!D222),data!D222,":")</f>
        <v>:</v>
      </c>
      <c r="E18" s="531" t="str">
        <f>IF(ISNUMBER(data!E222),data!E222,":")</f>
        <v>:</v>
      </c>
      <c r="F18" s="531" t="str">
        <f>IF(ISNUMBER(data!F222),data!F222,":")</f>
        <v>:</v>
      </c>
      <c r="G18" s="531" t="str">
        <f>IF(ISNUMBER(data!G222),data!G222,":")</f>
        <v>:</v>
      </c>
      <c r="H18" s="531" t="str">
        <f>IF(ISNUMBER(data!H222),data!H222,":")</f>
        <v>:</v>
      </c>
      <c r="I18" s="532" t="str">
        <f>IF(ISNUMBER(data!I222),data!I222,":")</f>
        <v>:</v>
      </c>
      <c r="J18" s="46"/>
    </row>
    <row r="19" spans="1:10" ht="27" customHeight="1">
      <c r="A19" s="46"/>
      <c r="B19" s="120" t="s">
        <v>168</v>
      </c>
      <c r="C19" s="530" t="str">
        <f>IF(ISNUMBER(data!C223),data!C223,":")</f>
        <v>:</v>
      </c>
      <c r="D19" s="531" t="str">
        <f>IF(ISNUMBER(data!D223),data!D223,":")</f>
        <v>:</v>
      </c>
      <c r="E19" s="531" t="str">
        <f>IF(ISNUMBER(data!E223),data!E223,":")</f>
        <v>:</v>
      </c>
      <c r="F19" s="531" t="str">
        <f>IF(ISNUMBER(data!F223),data!F223,":")</f>
        <v>:</v>
      </c>
      <c r="G19" s="531" t="str">
        <f>IF(ISNUMBER(data!G223),data!G223,":")</f>
        <v>:</v>
      </c>
      <c r="H19" s="531" t="str">
        <f>IF(ISNUMBER(data!H223),data!H223,":")</f>
        <v>:</v>
      </c>
      <c r="I19" s="532" t="str">
        <f>IF(ISNUMBER(data!I223),data!I223,":")</f>
        <v>:</v>
      </c>
      <c r="J19" s="46"/>
    </row>
    <row r="20" spans="1:10">
      <c r="A20" s="46"/>
      <c r="B20" s="117" t="s">
        <v>169</v>
      </c>
      <c r="C20" s="530" t="str">
        <f>IF(ISNUMBER(data!C224),data!C224,":")</f>
        <v>:</v>
      </c>
      <c r="D20" s="531" t="str">
        <f>IF(ISNUMBER(data!D224),data!D224,":")</f>
        <v>:</v>
      </c>
      <c r="E20" s="531" t="str">
        <f>IF(ISNUMBER(data!E224),data!E224,":")</f>
        <v>:</v>
      </c>
      <c r="F20" s="531" t="str">
        <f>IF(ISNUMBER(data!F224),data!F224,":")</f>
        <v>:</v>
      </c>
      <c r="G20" s="531" t="str">
        <f>IF(ISNUMBER(data!G224),data!G224,":")</f>
        <v>:</v>
      </c>
      <c r="H20" s="531" t="str">
        <f>IF(ISNUMBER(data!H224),data!H224,":")</f>
        <v>:</v>
      </c>
      <c r="I20" s="532" t="str">
        <f>IF(ISNUMBER(data!I224),data!I224,":")</f>
        <v>:</v>
      </c>
      <c r="J20" s="46"/>
    </row>
    <row r="21" spans="1:10" ht="26.25" customHeight="1">
      <c r="A21" s="46"/>
      <c r="B21" s="121" t="s">
        <v>170</v>
      </c>
      <c r="C21" s="533" t="str">
        <f>IF(ISNUMBER(data!C225),data!C225,":")</f>
        <v>:</v>
      </c>
      <c r="D21" s="534" t="str">
        <f>IF(ISNUMBER(data!D225),data!D225,":")</f>
        <v>:</v>
      </c>
      <c r="E21" s="534" t="str">
        <f>IF(ISNUMBER(data!E225),data!E225,":")</f>
        <v>:</v>
      </c>
      <c r="F21" s="534" t="str">
        <f>IF(ISNUMBER(data!F225),data!F225,":")</f>
        <v>:</v>
      </c>
      <c r="G21" s="534" t="str">
        <f>IF(ISNUMBER(data!G225),data!G225,":")</f>
        <v>:</v>
      </c>
      <c r="H21" s="534" t="str">
        <f>IF(ISNUMBER(data!H225),data!H225,":")</f>
        <v>:</v>
      </c>
      <c r="I21" s="535" t="str">
        <f>IF(ISNUMBER(data!I225),data!I225,":")</f>
        <v>:</v>
      </c>
      <c r="J21" s="46"/>
    </row>
    <row r="22" spans="1:10">
      <c r="A22" s="46"/>
      <c r="B22" s="1107" t="s">
        <v>171</v>
      </c>
      <c r="C22" s="1108"/>
      <c r="D22" s="1108"/>
      <c r="E22" s="1108"/>
      <c r="F22" s="1108"/>
      <c r="G22" s="1108"/>
      <c r="H22" s="1108"/>
      <c r="I22" s="1109"/>
      <c r="J22" s="46"/>
    </row>
    <row r="23" spans="1:10">
      <c r="A23" s="46"/>
      <c r="B23" s="116" t="s">
        <v>172</v>
      </c>
      <c r="C23" s="536" t="str">
        <f>IF(ISNUMBER(data!C227),data!C227,":")</f>
        <v>:</v>
      </c>
      <c r="D23" s="537" t="str">
        <f>IF(ISNUMBER(data!D227),data!D227,":")</f>
        <v>:</v>
      </c>
      <c r="E23" s="537" t="str">
        <f>IF(ISNUMBER(data!E227),data!E227,":")</f>
        <v>:</v>
      </c>
      <c r="F23" s="537" t="str">
        <f>IF(ISNUMBER(data!F227),data!F227,":")</f>
        <v>:</v>
      </c>
      <c r="G23" s="537" t="str">
        <f>IF(ISNUMBER(data!G227),data!G227,":")</f>
        <v>:</v>
      </c>
      <c r="H23" s="537" t="str">
        <f>IF(ISNUMBER(data!H227),data!H227,":")</f>
        <v>:</v>
      </c>
      <c r="I23" s="538" t="str">
        <f>IF(ISNUMBER(data!I227),data!I227,":")</f>
        <v>:</v>
      </c>
      <c r="J23" s="46"/>
    </row>
    <row r="24" spans="1:10">
      <c r="A24" s="46"/>
      <c r="B24" s="117" t="s">
        <v>173</v>
      </c>
      <c r="C24" s="530" t="str">
        <f>IF(ISNUMBER(data!C228),data!C228,":")</f>
        <v>:</v>
      </c>
      <c r="D24" s="531" t="str">
        <f>IF(ISNUMBER(data!D228),data!D228,":")</f>
        <v>:</v>
      </c>
      <c r="E24" s="531" t="str">
        <f>IF(ISNUMBER(data!E228),data!E228,":")</f>
        <v>:</v>
      </c>
      <c r="F24" s="531" t="str">
        <f>IF(ISNUMBER(data!F228),data!F228,":")</f>
        <v>:</v>
      </c>
      <c r="G24" s="531" t="str">
        <f>IF(ISNUMBER(data!G228),data!G228,":")</f>
        <v>:</v>
      </c>
      <c r="H24" s="531" t="str">
        <f>IF(ISNUMBER(data!H228),data!H228,":")</f>
        <v>:</v>
      </c>
      <c r="I24" s="532" t="str">
        <f>IF(ISNUMBER(data!I228),data!I228,":")</f>
        <v>:</v>
      </c>
      <c r="J24" s="46"/>
    </row>
    <row r="25" spans="1:10">
      <c r="A25" s="46"/>
      <c r="B25" s="117" t="s">
        <v>174</v>
      </c>
      <c r="C25" s="530" t="str">
        <f>IF(ISNUMBER(data!C229),data!C229,":")</f>
        <v>:</v>
      </c>
      <c r="D25" s="531" t="str">
        <f>IF(ISNUMBER(data!D229),data!D229,":")</f>
        <v>:</v>
      </c>
      <c r="E25" s="531" t="str">
        <f>IF(ISNUMBER(data!E229),data!E229,":")</f>
        <v>:</v>
      </c>
      <c r="F25" s="531" t="str">
        <f>IF(ISNUMBER(data!F229),data!F229,":")</f>
        <v>:</v>
      </c>
      <c r="G25" s="531" t="str">
        <f>IF(ISNUMBER(data!G229),data!G229,":")</f>
        <v>:</v>
      </c>
      <c r="H25" s="531" t="str">
        <f>IF(ISNUMBER(data!H229),data!H229,":")</f>
        <v>:</v>
      </c>
      <c r="I25" s="532" t="str">
        <f>IF(ISNUMBER(data!I229),data!I229,":")</f>
        <v>:</v>
      </c>
      <c r="J25" s="46"/>
    </row>
    <row r="26" spans="1:10" ht="12.75" customHeight="1">
      <c r="A26" s="46"/>
      <c r="B26" s="117" t="s">
        <v>175</v>
      </c>
      <c r="C26" s="530" t="str">
        <f>IF(ISNUMBER(data!C230),data!C230,":")</f>
        <v>:</v>
      </c>
      <c r="D26" s="531" t="str">
        <f>IF(ISNUMBER(data!D230),data!D230,":")</f>
        <v>:</v>
      </c>
      <c r="E26" s="531" t="str">
        <f>IF(ISNUMBER(data!E230),data!E230,":")</f>
        <v>:</v>
      </c>
      <c r="F26" s="531" t="str">
        <f>IF(ISNUMBER(data!F230),data!F230,":")</f>
        <v>:</v>
      </c>
      <c r="G26" s="531" t="str">
        <f>IF(ISNUMBER(data!G230),data!G230,":")</f>
        <v>:</v>
      </c>
      <c r="H26" s="531" t="str">
        <f>IF(ISNUMBER(data!H230),data!H230,":")</f>
        <v>:</v>
      </c>
      <c r="I26" s="532" t="str">
        <f>IF(ISNUMBER(data!I230),data!I230,":")</f>
        <v>:</v>
      </c>
      <c r="J26" s="46"/>
    </row>
    <row r="27" spans="1:10">
      <c r="A27" s="46"/>
      <c r="B27" s="117" t="s">
        <v>176</v>
      </c>
      <c r="C27" s="530" t="str">
        <f>IF(ISNUMBER(data!C231),data!C231,":")</f>
        <v>:</v>
      </c>
      <c r="D27" s="531" t="str">
        <f>IF(ISNUMBER(data!D231),data!D231,":")</f>
        <v>:</v>
      </c>
      <c r="E27" s="531" t="str">
        <f>IF(ISNUMBER(data!E231),data!E231,":")</f>
        <v>:</v>
      </c>
      <c r="F27" s="531" t="str">
        <f>IF(ISNUMBER(data!F231),data!F231,":")</f>
        <v>:</v>
      </c>
      <c r="G27" s="531" t="str">
        <f>IF(ISNUMBER(data!G231),data!G231,":")</f>
        <v>:</v>
      </c>
      <c r="H27" s="531" t="str">
        <f>IF(ISNUMBER(data!H231),data!H231,":")</f>
        <v>:</v>
      </c>
      <c r="I27" s="532" t="str">
        <f>IF(ISNUMBER(data!I231),data!I231,":")</f>
        <v>:</v>
      </c>
      <c r="J27" s="46"/>
    </row>
    <row r="28" spans="1:10">
      <c r="A28" s="46"/>
      <c r="B28" s="117" t="s">
        <v>177</v>
      </c>
      <c r="C28" s="530" t="str">
        <f>IF(ISNUMBER(data!C232),data!C232,":")</f>
        <v>:</v>
      </c>
      <c r="D28" s="531" t="str">
        <f>IF(ISNUMBER(data!D232),data!D232,":")</f>
        <v>:</v>
      </c>
      <c r="E28" s="531" t="str">
        <f>IF(ISNUMBER(data!E232),data!E232,":")</f>
        <v>:</v>
      </c>
      <c r="F28" s="531" t="str">
        <f>IF(ISNUMBER(data!F232),data!F232,":")</f>
        <v>:</v>
      </c>
      <c r="G28" s="531" t="str">
        <f>IF(ISNUMBER(data!G232),data!G232,":")</f>
        <v>:</v>
      </c>
      <c r="H28" s="531" t="str">
        <f>IF(ISNUMBER(data!H232),data!H232,":")</f>
        <v>:</v>
      </c>
      <c r="I28" s="532" t="str">
        <f>IF(ISNUMBER(data!I232),data!I232,":")</f>
        <v>:</v>
      </c>
      <c r="J28" s="46"/>
    </row>
    <row r="29" spans="1:10" ht="13.5" customHeight="1" thickBot="1">
      <c r="A29" s="46"/>
      <c r="B29" s="122" t="s">
        <v>178</v>
      </c>
      <c r="C29" s="545" t="str">
        <f>IF(ISNUMBER(data!C233),data!C233,":")</f>
        <v>:</v>
      </c>
      <c r="D29" s="539" t="str">
        <f>IF(ISNUMBER(data!D233),data!D233,":")</f>
        <v>:</v>
      </c>
      <c r="E29" s="539" t="str">
        <f>IF(ISNUMBER(data!E233),data!E233,":")</f>
        <v>:</v>
      </c>
      <c r="F29" s="539" t="str">
        <f>IF(ISNUMBER(data!F233),data!F233,":")</f>
        <v>:</v>
      </c>
      <c r="G29" s="539" t="str">
        <f>IF(ISNUMBER(data!G233),data!G233,":")</f>
        <v>:</v>
      </c>
      <c r="H29" s="539" t="str">
        <f>IF(ISNUMBER(data!H233),data!H233,":")</f>
        <v>:</v>
      </c>
      <c r="I29" s="540" t="str">
        <f>IF(ISNUMBER(data!I233),data!I233,":")</f>
        <v>:</v>
      </c>
      <c r="J29" s="46"/>
    </row>
    <row r="30" spans="1:10" ht="13.5" thickTop="1">
      <c r="A30" s="46"/>
      <c r="B30" s="46"/>
      <c r="C30" s="46"/>
      <c r="D30" s="46"/>
      <c r="E30" s="46"/>
      <c r="F30" s="46"/>
      <c r="G30" s="46"/>
      <c r="H30" s="46"/>
      <c r="I30" s="46"/>
      <c r="J30" s="46"/>
    </row>
  </sheetData>
  <mergeCells count="1">
    <mergeCell ref="B22:I22"/>
  </mergeCells>
  <phoneticPr fontId="7" type="noConversion"/>
  <pageMargins left="0.75" right="0.75" top="1" bottom="1" header="0.5" footer="0.5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9" tint="-0.249977111117893"/>
  </sheetPr>
  <dimension ref="A1:H8"/>
  <sheetViews>
    <sheetView topLeftCell="B1" workbookViewId="0">
      <selection activeCell="G5" sqref="G5"/>
    </sheetView>
  </sheetViews>
  <sheetFormatPr defaultColWidth="9.140625" defaultRowHeight="12.75"/>
  <cols>
    <col min="1" max="1" width="9.140625" style="458"/>
    <col min="2" max="2" width="42" style="458" customWidth="1"/>
    <col min="3" max="3" width="11.7109375" style="458" customWidth="1"/>
    <col min="4" max="5" width="0" style="458" hidden="1" customWidth="1"/>
    <col min="6" max="16384" width="9.140625" style="458"/>
  </cols>
  <sheetData>
    <row r="1" spans="1:8">
      <c r="A1" s="457"/>
      <c r="B1" s="457"/>
      <c r="C1" s="457"/>
      <c r="D1" s="457"/>
      <c r="E1" s="457"/>
      <c r="F1" s="457"/>
      <c r="G1" s="457"/>
      <c r="H1" s="457"/>
    </row>
    <row r="2" spans="1:8" ht="15.75">
      <c r="A2" s="457"/>
      <c r="B2" s="459" t="s">
        <v>394</v>
      </c>
      <c r="C2" s="457"/>
      <c r="D2" s="457"/>
      <c r="E2" s="457"/>
      <c r="F2" s="457"/>
      <c r="G2" s="457"/>
      <c r="H2" s="457"/>
    </row>
    <row r="3" spans="1:8" ht="16.5" thickBot="1">
      <c r="A3" s="460"/>
      <c r="B3" s="459"/>
      <c r="C3" s="461"/>
      <c r="D3" s="461"/>
      <c r="E3" s="461"/>
      <c r="F3" s="461"/>
      <c r="G3" s="462" t="str">
        <f>+data!$C$4</f>
        <v>XY</v>
      </c>
      <c r="H3" s="460"/>
    </row>
    <row r="4" spans="1:8" ht="15.75" thickTop="1">
      <c r="A4" s="460"/>
      <c r="B4" s="1110" t="s">
        <v>74</v>
      </c>
      <c r="C4" s="1111"/>
      <c r="D4" s="463"/>
      <c r="E4" s="463"/>
      <c r="F4" s="464" t="s">
        <v>2</v>
      </c>
      <c r="G4" s="465" t="s">
        <v>2</v>
      </c>
      <c r="H4" s="460"/>
    </row>
    <row r="5" spans="1:8" ht="15.75" thickBot="1">
      <c r="A5" s="460"/>
      <c r="B5" s="1112"/>
      <c r="C5" s="1113"/>
      <c r="D5" s="466"/>
      <c r="E5" s="466"/>
      <c r="F5" s="467">
        <f>+data!D236</f>
        <v>2017</v>
      </c>
      <c r="G5" s="468">
        <f>+data!E236</f>
        <v>2018</v>
      </c>
      <c r="H5" s="460"/>
    </row>
    <row r="6" spans="1:8" ht="15">
      <c r="A6" s="460"/>
      <c r="B6" s="469" t="s">
        <v>351</v>
      </c>
      <c r="C6" s="608"/>
      <c r="D6" s="495" t="str">
        <f>IF(ISNUMBER(data!E237),data!E237,":")</f>
        <v>:</v>
      </c>
      <c r="E6" s="495" t="str">
        <f>IF(ISNUMBER(data!F237),data!F237,":")</f>
        <v>:</v>
      </c>
      <c r="F6" s="470" t="str">
        <f>IF(ISNUMBER(data!D237),100*data!D237/data!D$21,":")</f>
        <v>:</v>
      </c>
      <c r="G6" s="471" t="str">
        <f>IF(ISNUMBER(data!E237),100*data!E237/data!E$21,":")</f>
        <v>:</v>
      </c>
      <c r="H6" s="460"/>
    </row>
    <row r="7" spans="1:8" ht="15.75" thickBot="1">
      <c r="A7" s="460"/>
      <c r="B7" s="472" t="s">
        <v>352</v>
      </c>
      <c r="C7" s="607"/>
      <c r="D7" s="496"/>
      <c r="E7" s="496"/>
      <c r="F7" s="473" t="str">
        <f>IF(ISNUMBER(data!D238),100*data!D238/data!D$21,":")</f>
        <v>:</v>
      </c>
      <c r="G7" s="474" t="str">
        <f>IF(ISNUMBER(data!E238),100*data!E238/data!E$21,":")</f>
        <v>:</v>
      </c>
      <c r="H7" s="460"/>
    </row>
    <row r="8" spans="1:8" ht="13.5" thickTop="1">
      <c r="A8" s="475"/>
      <c r="B8" s="475"/>
      <c r="C8" s="475"/>
      <c r="D8" s="475"/>
      <c r="E8" s="475"/>
      <c r="F8" s="475"/>
      <c r="G8" s="475"/>
      <c r="H8" s="475"/>
    </row>
  </sheetData>
  <mergeCells count="1">
    <mergeCell ref="B4:C5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9966FF"/>
    <pageSetUpPr fitToPage="1"/>
  </sheetPr>
  <dimension ref="A1:M48"/>
  <sheetViews>
    <sheetView tabSelected="1" workbookViewId="0">
      <selection activeCell="D24" sqref="D24"/>
    </sheetView>
  </sheetViews>
  <sheetFormatPr defaultColWidth="9.140625" defaultRowHeight="15"/>
  <cols>
    <col min="1" max="1" width="2.140625" style="887" customWidth="1"/>
    <col min="2" max="2" width="3.28515625" style="5" customWidth="1"/>
    <col min="3" max="3" width="44" style="5" customWidth="1"/>
    <col min="4" max="4" width="13.42578125" style="5" customWidth="1"/>
    <col min="5" max="9" width="8.140625" style="5" customWidth="1"/>
    <col min="10" max="10" width="3.5703125" style="5" customWidth="1"/>
    <col min="11" max="12" width="8.140625" style="5" customWidth="1"/>
    <col min="13" max="13" width="11.28515625" style="5" customWidth="1"/>
    <col min="14" max="16384" width="9.140625" style="5"/>
  </cols>
  <sheetData>
    <row r="1" spans="2:13" ht="15.95" customHeight="1">
      <c r="B1" s="316"/>
      <c r="C1" s="317"/>
      <c r="D1" s="318"/>
      <c r="E1" s="318"/>
      <c r="F1" s="318"/>
      <c r="G1" s="318"/>
      <c r="H1" s="318"/>
      <c r="I1" s="318"/>
      <c r="J1" s="318"/>
      <c r="K1" s="233"/>
      <c r="L1" s="233"/>
      <c r="M1" s="233"/>
    </row>
    <row r="2" spans="2:13" ht="15.95" customHeight="1">
      <c r="B2" s="316"/>
      <c r="C2" s="318" t="s">
        <v>370</v>
      </c>
      <c r="D2" s="319"/>
      <c r="E2" s="319"/>
      <c r="F2" s="319"/>
      <c r="G2" s="319"/>
      <c r="H2" s="319"/>
      <c r="I2" s="319"/>
      <c r="J2" s="319"/>
      <c r="K2" s="223"/>
      <c r="L2" s="223"/>
      <c r="M2" s="223"/>
    </row>
    <row r="3" spans="2:13" ht="15.95" customHeight="1" thickBot="1">
      <c r="B3" s="316"/>
      <c r="C3" s="319"/>
      <c r="D3" s="319"/>
      <c r="E3" s="319"/>
      <c r="F3" s="319"/>
      <c r="G3" s="319"/>
      <c r="H3" s="319"/>
      <c r="I3" s="429" t="str">
        <f>+data!C4</f>
        <v>XY</v>
      </c>
      <c r="J3" s="319"/>
      <c r="K3" s="223"/>
      <c r="L3" s="223"/>
      <c r="M3" s="223"/>
    </row>
    <row r="4" spans="2:13" ht="15.95" customHeight="1" thickTop="1">
      <c r="B4" s="316"/>
      <c r="C4" s="1114"/>
      <c r="D4" s="1116" t="s">
        <v>241</v>
      </c>
      <c r="E4" s="320" t="s">
        <v>2</v>
      </c>
      <c r="F4" s="320" t="s">
        <v>2</v>
      </c>
      <c r="G4" s="320" t="s">
        <v>2</v>
      </c>
      <c r="H4" s="320" t="s">
        <v>2</v>
      </c>
      <c r="I4" s="321" t="s">
        <v>2</v>
      </c>
      <c r="J4" s="319"/>
      <c r="K4" s="223"/>
      <c r="L4" s="223"/>
      <c r="M4" s="223"/>
    </row>
    <row r="5" spans="2:13" ht="15.95" customHeight="1" thickBot="1">
      <c r="B5" s="316"/>
      <c r="C5" s="1115"/>
      <c r="D5" s="1117"/>
      <c r="E5" s="322">
        <f>+data!E10</f>
        <v>2016</v>
      </c>
      <c r="F5" s="322">
        <f>+data!F10</f>
        <v>2017</v>
      </c>
      <c r="G5" s="322">
        <f>+data!G10</f>
        <v>2018</v>
      </c>
      <c r="H5" s="322">
        <f>+data!H10</f>
        <v>2019</v>
      </c>
      <c r="I5" s="323">
        <f>+data!I10</f>
        <v>2020</v>
      </c>
      <c r="J5" s="319"/>
      <c r="K5" s="223"/>
      <c r="L5" s="223"/>
      <c r="M5" s="223"/>
    </row>
    <row r="6" spans="2:13" ht="15.95" customHeight="1">
      <c r="B6" s="316"/>
      <c r="C6" s="324" t="s">
        <v>382</v>
      </c>
      <c r="D6" s="325" t="s">
        <v>240</v>
      </c>
      <c r="E6" s="546" t="str">
        <f>IF(ISNUMBER(data!E243),data!E243,":")</f>
        <v>:</v>
      </c>
      <c r="F6" s="546" t="str">
        <f>IF(ISNUMBER(data!F243),data!F243,":")</f>
        <v>:</v>
      </c>
      <c r="G6" s="546" t="str">
        <f>IF(ISNUMBER(data!G243),data!G243,":")</f>
        <v>:</v>
      </c>
      <c r="H6" s="546" t="str">
        <f>IF(ISNUMBER(data!H243),data!H243,":")</f>
        <v>:</v>
      </c>
      <c r="I6" s="547" t="str">
        <f>IF(ISNUMBER(data!I243),data!I243,":")</f>
        <v>:</v>
      </c>
      <c r="J6" s="319"/>
      <c r="K6" s="223"/>
      <c r="L6" s="223"/>
      <c r="M6" s="223"/>
    </row>
    <row r="7" spans="2:13" ht="15.95" customHeight="1">
      <c r="B7" s="316"/>
      <c r="C7" s="324" t="s">
        <v>243</v>
      </c>
      <c r="D7" s="325" t="s">
        <v>240</v>
      </c>
      <c r="E7" s="546" t="str">
        <f>IF(ISNUMBER(data!E244),data!E244,":")</f>
        <v>:</v>
      </c>
      <c r="F7" s="546" t="str">
        <f>IF(ISNUMBER(data!F244),data!F244,":")</f>
        <v>:</v>
      </c>
      <c r="G7" s="546" t="str">
        <f>IF(ISNUMBER(data!G244),data!G244,":")</f>
        <v>:</v>
      </c>
      <c r="H7" s="546" t="str">
        <f>IF(ISNUMBER(data!H244),data!H244,":")</f>
        <v>:</v>
      </c>
      <c r="I7" s="547" t="str">
        <f>IF(ISNUMBER(data!I244),data!I244,":")</f>
        <v>:</v>
      </c>
      <c r="J7" s="319"/>
      <c r="K7" s="223"/>
      <c r="L7" s="223"/>
      <c r="M7" s="223"/>
    </row>
    <row r="8" spans="2:13" ht="15.95" customHeight="1">
      <c r="B8" s="316"/>
      <c r="C8" s="324" t="s">
        <v>244</v>
      </c>
      <c r="D8" s="325" t="s">
        <v>240</v>
      </c>
      <c r="E8" s="546" t="str">
        <f>IF(ISNUMBER(data!E245),data!E245,":")</f>
        <v>:</v>
      </c>
      <c r="F8" s="546" t="str">
        <f>IF(ISNUMBER(data!F245),data!F245,":")</f>
        <v>:</v>
      </c>
      <c r="G8" s="546" t="str">
        <f>IF(ISNUMBER(data!G245),data!G245,":")</f>
        <v>:</v>
      </c>
      <c r="H8" s="546" t="str">
        <f>IF(ISNUMBER(data!H245),data!H245,":")</f>
        <v>:</v>
      </c>
      <c r="I8" s="547" t="str">
        <f>IF(ISNUMBER(data!I245),data!I245,":")</f>
        <v>:</v>
      </c>
      <c r="J8" s="319"/>
      <c r="K8" s="223"/>
      <c r="L8" s="223"/>
      <c r="M8" s="223"/>
    </row>
    <row r="9" spans="2:13" ht="15.95" customHeight="1">
      <c r="B9" s="316"/>
      <c r="C9" s="324" t="s">
        <v>245</v>
      </c>
      <c r="D9" s="325" t="s">
        <v>240</v>
      </c>
      <c r="E9" s="546" t="str">
        <f>IF(ISNUMBER(data!E246),data!E246,":")</f>
        <v>:</v>
      </c>
      <c r="F9" s="546" t="str">
        <f>IF(ISNUMBER(data!F246),data!F246,":")</f>
        <v>:</v>
      </c>
      <c r="G9" s="546" t="str">
        <f>IF(ISNUMBER(data!G246),data!G246,":")</f>
        <v>:</v>
      </c>
      <c r="H9" s="546" t="str">
        <f>IF(ISNUMBER(data!H246),data!H246,":")</f>
        <v>:</v>
      </c>
      <c r="I9" s="547" t="str">
        <f>IF(ISNUMBER(data!I246),data!I246,":")</f>
        <v>:</v>
      </c>
      <c r="J9" s="319"/>
      <c r="K9" s="223"/>
      <c r="L9" s="223"/>
      <c r="M9" s="223"/>
    </row>
    <row r="10" spans="2:13" ht="15.95" customHeight="1">
      <c r="B10" s="316"/>
      <c r="C10" s="324" t="s">
        <v>246</v>
      </c>
      <c r="D10" s="325" t="s">
        <v>240</v>
      </c>
      <c r="E10" s="981">
        <f>IF(ISNUMBER(data!E247),data!E247,":")</f>
        <v>1.9555830000000001</v>
      </c>
      <c r="F10" s="981">
        <f>IF(ISNUMBER(data!F247),data!F247,":")</f>
        <v>1.9555830000000001</v>
      </c>
      <c r="G10" s="981">
        <f>IF(ISNUMBER(data!G247),data!G247,":")</f>
        <v>1.9555830000000001</v>
      </c>
      <c r="H10" s="981">
        <f>IF(ISNUMBER(data!H247),data!H247,":")</f>
        <v>1.9555830000000001</v>
      </c>
      <c r="I10" s="982">
        <f>IF(ISNUMBER(data!I247),data!I247,":")</f>
        <v>1.95583</v>
      </c>
      <c r="J10" s="319"/>
      <c r="K10" s="223"/>
      <c r="L10" s="223"/>
      <c r="M10" s="223"/>
    </row>
    <row r="11" spans="2:13" ht="15.95" customHeight="1">
      <c r="B11" s="316"/>
      <c r="C11" s="324" t="s">
        <v>247</v>
      </c>
      <c r="D11" s="325" t="s">
        <v>240</v>
      </c>
      <c r="E11" s="546">
        <f>IF(ISNUMBER(data!E248),data!E248,":")</f>
        <v>3.2</v>
      </c>
      <c r="F11" s="546">
        <f>IF(ISNUMBER(data!F248),data!F248,":")</f>
        <v>3.7</v>
      </c>
      <c r="G11" s="546">
        <f>IF(ISNUMBER(data!G248),data!G248,":")</f>
        <v>3.8</v>
      </c>
      <c r="H11" s="546">
        <f>IF(ISNUMBER(data!H248),data!H248,":")</f>
        <v>3.8</v>
      </c>
      <c r="I11" s="547" t="str">
        <f>IF(ISNUMBER(data!I248),data!I248,":")</f>
        <v>:</v>
      </c>
      <c r="J11" s="319"/>
      <c r="K11" s="223"/>
      <c r="L11" s="223"/>
      <c r="M11" s="223"/>
    </row>
    <row r="12" spans="2:13" ht="15.95" customHeight="1">
      <c r="B12" s="316"/>
      <c r="C12" s="324" t="s">
        <v>248</v>
      </c>
      <c r="D12" s="325" t="s">
        <v>240</v>
      </c>
      <c r="E12" s="546">
        <f>IF(ISNUMBER(data!E249),data!E249,":")</f>
        <v>1.9</v>
      </c>
      <c r="F12" s="546">
        <f>IF(ISNUMBER(data!F249),data!F249,":")</f>
        <v>1.8</v>
      </c>
      <c r="G12" s="546">
        <f>IF(ISNUMBER(data!G249),data!G249,":")</f>
        <v>1.8</v>
      </c>
      <c r="H12" s="546">
        <f>IF(ISNUMBER(data!H249),data!H249,":")</f>
        <v>1.7</v>
      </c>
      <c r="I12" s="547" t="str">
        <f>IF(ISNUMBER(data!I249),data!I249,":")</f>
        <v>:</v>
      </c>
      <c r="J12" s="319"/>
      <c r="K12" s="223"/>
      <c r="L12" s="223"/>
      <c r="M12" s="223"/>
    </row>
    <row r="13" spans="2:13" ht="15.95" customHeight="1">
      <c r="B13" s="316"/>
      <c r="C13" s="324" t="s">
        <v>249</v>
      </c>
      <c r="D13" s="325" t="s">
        <v>240</v>
      </c>
      <c r="E13" s="546" t="str">
        <f>IF(ISNUMBER(data!E250),data!E250,":")</f>
        <v>:</v>
      </c>
      <c r="F13" s="546" t="str">
        <f>IF(ISNUMBER(data!F250),data!F250,":")</f>
        <v>:</v>
      </c>
      <c r="G13" s="546" t="str">
        <f>IF(ISNUMBER(data!G250),data!G250,":")</f>
        <v>:</v>
      </c>
      <c r="H13" s="546" t="str">
        <f>IF(ISNUMBER(data!H250),data!H250,":")</f>
        <v>:</v>
      </c>
      <c r="I13" s="547" t="str">
        <f>IF(ISNUMBER(data!I250),data!I250,":")</f>
        <v>:</v>
      </c>
      <c r="J13" s="319"/>
      <c r="K13" s="223"/>
      <c r="L13" s="223"/>
      <c r="M13" s="223"/>
    </row>
    <row r="14" spans="2:13" ht="15.95" customHeight="1">
      <c r="B14" s="316"/>
      <c r="C14" s="324" t="s">
        <v>250</v>
      </c>
      <c r="D14" s="325" t="s">
        <v>240</v>
      </c>
      <c r="E14" s="546">
        <f>IF(ISNUMBER(data!E251),data!E251,":")</f>
        <v>0.8</v>
      </c>
      <c r="F14" s="546">
        <f>IF(ISNUMBER(data!F251),data!F251,":")</f>
        <v>3</v>
      </c>
      <c r="G14" s="546">
        <f>IF(ISNUMBER(data!G251),data!G251,":")</f>
        <v>3.7</v>
      </c>
      <c r="H14" s="546" t="str">
        <f>IF(ISNUMBER(data!H251),data!H251,":")</f>
        <v>:</v>
      </c>
      <c r="I14" s="547" t="str">
        <f>IF(ISNUMBER(data!I251),data!I251,":")</f>
        <v>:</v>
      </c>
      <c r="J14" s="319"/>
      <c r="K14" s="223"/>
      <c r="L14" s="223"/>
      <c r="M14" s="223"/>
    </row>
    <row r="15" spans="2:13" ht="15.95" customHeight="1" thickBot="1">
      <c r="B15" s="316"/>
      <c r="C15" s="326" t="s">
        <v>251</v>
      </c>
      <c r="D15" s="327" t="s">
        <v>240</v>
      </c>
      <c r="E15" s="548">
        <f>IF(ISNUMBER(data!E252),data!E252,":")</f>
        <v>44</v>
      </c>
      <c r="F15" s="548">
        <f>IF(ISNUMBER(data!F252),data!F252,":")</f>
        <v>51.8</v>
      </c>
      <c r="G15" s="548">
        <f>IF(ISNUMBER(data!G252),data!G252,":")</f>
        <v>52.6</v>
      </c>
      <c r="H15" s="548">
        <f>IF(ISNUMBER(data!H252),data!H252,":")</f>
        <v>53.1</v>
      </c>
      <c r="I15" s="549" t="str">
        <f>IF(ISNUMBER(data!I252),data!I252,":")</f>
        <v>:</v>
      </c>
      <c r="J15" s="319"/>
      <c r="K15" s="223"/>
      <c r="L15" s="223"/>
      <c r="M15" s="223"/>
    </row>
    <row r="16" spans="2:13" ht="15.95" customHeight="1" thickTop="1">
      <c r="B16" s="316"/>
      <c r="C16" s="328"/>
      <c r="D16" s="328"/>
      <c r="E16" s="328"/>
      <c r="F16" s="328"/>
      <c r="G16" s="328"/>
      <c r="H16" s="328"/>
      <c r="I16" s="328"/>
      <c r="J16" s="319"/>
      <c r="K16" s="223"/>
      <c r="L16" s="223"/>
      <c r="M16" s="223"/>
    </row>
    <row r="17" spans="2:13" ht="15.95" customHeight="1">
      <c r="B17" s="316"/>
      <c r="C17" s="329" t="s">
        <v>252</v>
      </c>
      <c r="D17" s="328"/>
      <c r="E17" s="328"/>
      <c r="F17" s="328"/>
      <c r="G17" s="328"/>
      <c r="H17" s="328"/>
      <c r="I17" s="328"/>
      <c r="J17" s="319"/>
      <c r="K17" s="223"/>
      <c r="L17" s="223"/>
      <c r="M17" s="223"/>
    </row>
    <row r="18" spans="2:13" ht="15.95" customHeight="1">
      <c r="B18" s="316"/>
      <c r="C18" s="330"/>
      <c r="D18" s="316"/>
      <c r="E18" s="328"/>
      <c r="F18" s="328"/>
      <c r="G18" s="328"/>
      <c r="H18" s="328"/>
      <c r="I18" s="328"/>
      <c r="J18" s="319"/>
      <c r="K18" s="223"/>
      <c r="L18" s="223"/>
      <c r="M18" s="223"/>
    </row>
    <row r="19" spans="2:13" ht="21" customHeight="1"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223"/>
    </row>
    <row r="20" spans="2:13" ht="21" customHeight="1">
      <c r="C20" s="223"/>
      <c r="D20" s="223"/>
      <c r="E20" s="223"/>
      <c r="F20" s="223"/>
      <c r="G20" s="223"/>
      <c r="H20" s="223"/>
      <c r="I20" s="223"/>
      <c r="J20" s="223"/>
      <c r="K20" s="223"/>
      <c r="L20" s="223"/>
      <c r="M20" s="223"/>
    </row>
    <row r="21" spans="2:13" ht="21" customHeight="1"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</row>
    <row r="22" spans="2:13" ht="15.75" customHeight="1">
      <c r="C22" s="223"/>
      <c r="D22" s="223"/>
      <c r="E22" s="223"/>
      <c r="F22" s="223"/>
      <c r="G22" s="223"/>
      <c r="H22" s="223"/>
      <c r="I22" s="223"/>
      <c r="J22" s="223"/>
      <c r="K22" s="223"/>
      <c r="L22" s="223"/>
      <c r="M22" s="223"/>
    </row>
    <row r="23" spans="2:13" ht="15.75" customHeight="1">
      <c r="C23" s="223"/>
      <c r="D23" s="223"/>
      <c r="E23" s="223"/>
      <c r="F23" s="223"/>
      <c r="G23" s="223"/>
      <c r="H23" s="223"/>
      <c r="I23" s="223"/>
      <c r="J23" s="223"/>
      <c r="K23" s="223"/>
      <c r="L23" s="223"/>
      <c r="M23" s="223"/>
    </row>
    <row r="24" spans="2:13" ht="15.75" customHeight="1"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3"/>
    </row>
    <row r="25" spans="2:13" ht="15.75" customHeight="1">
      <c r="C25" s="223"/>
      <c r="D25" s="223"/>
      <c r="E25" s="223"/>
      <c r="F25" s="223"/>
      <c r="G25" s="223"/>
      <c r="H25" s="223"/>
      <c r="I25" s="223"/>
      <c r="J25" s="223"/>
      <c r="K25" s="223"/>
      <c r="L25" s="223"/>
      <c r="M25" s="223"/>
    </row>
    <row r="26" spans="2:13" ht="15" customHeight="1">
      <c r="C26" s="223"/>
      <c r="D26" s="223"/>
      <c r="E26" s="223"/>
      <c r="F26" s="223"/>
      <c r="G26" s="223"/>
      <c r="H26" s="223"/>
      <c r="I26" s="223"/>
      <c r="J26" s="223"/>
      <c r="K26" s="223"/>
      <c r="L26" s="223"/>
      <c r="M26" s="223"/>
    </row>
    <row r="27" spans="2:13">
      <c r="C27" s="1118"/>
      <c r="D27" s="1118"/>
      <c r="E27" s="1118"/>
      <c r="F27" s="1118"/>
      <c r="G27" s="1118"/>
      <c r="H27" s="1118"/>
      <c r="I27" s="1118"/>
      <c r="J27" s="1118"/>
      <c r="K27" s="1118"/>
      <c r="L27" s="1118"/>
      <c r="M27" s="1118"/>
    </row>
    <row r="28" spans="2:13"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</row>
    <row r="29" spans="2:13">
      <c r="C29" s="16"/>
      <c r="D29" s="3"/>
      <c r="E29" s="3"/>
      <c r="F29" s="3"/>
      <c r="G29" s="3"/>
      <c r="H29" s="3"/>
      <c r="I29" s="3"/>
      <c r="J29" s="3"/>
      <c r="K29" s="3"/>
      <c r="L29" s="3"/>
      <c r="M29" s="3"/>
    </row>
    <row r="30" spans="2:13" ht="15.75">
      <c r="C30" s="31"/>
    </row>
    <row r="31" spans="2:13">
      <c r="C31" s="33"/>
    </row>
    <row r="32" spans="2:13">
      <c r="C32" s="33"/>
    </row>
    <row r="33" spans="3:10" ht="15.75">
      <c r="C33" s="33"/>
      <c r="D33" s="10"/>
      <c r="E33" s="9"/>
      <c r="F33" s="9"/>
      <c r="G33" s="9"/>
      <c r="H33" s="9"/>
      <c r="I33" s="9"/>
      <c r="J33" s="9"/>
    </row>
    <row r="34" spans="3:10" ht="15.75">
      <c r="C34" s="31"/>
      <c r="D34" s="10"/>
      <c r="E34" s="9"/>
      <c r="F34" s="9"/>
      <c r="G34" s="9"/>
      <c r="H34" s="9"/>
      <c r="I34" s="9"/>
      <c r="J34" s="9"/>
    </row>
    <row r="35" spans="3:10" ht="15.75">
      <c r="C35" s="31"/>
      <c r="D35" s="9"/>
      <c r="E35" s="9"/>
      <c r="F35" s="10"/>
      <c r="G35" s="10"/>
      <c r="H35" s="10"/>
      <c r="I35" s="10"/>
      <c r="J35" s="10"/>
    </row>
    <row r="36" spans="3:10" ht="21" customHeight="1">
      <c r="C36" s="31"/>
      <c r="D36" s="18"/>
      <c r="E36" s="18"/>
      <c r="F36" s="18"/>
      <c r="G36" s="18"/>
      <c r="H36" s="18"/>
      <c r="I36" s="18"/>
      <c r="J36" s="18"/>
    </row>
    <row r="37" spans="3:10" ht="21" customHeight="1">
      <c r="C37" s="31"/>
      <c r="D37" s="9"/>
      <c r="E37" s="9"/>
      <c r="F37" s="9"/>
      <c r="G37" s="9"/>
      <c r="H37" s="9"/>
      <c r="I37" s="9"/>
      <c r="J37" s="9"/>
    </row>
    <row r="38" spans="3:10" ht="21" customHeight="1">
      <c r="C38" s="31"/>
      <c r="D38" s="9"/>
      <c r="E38" s="9"/>
      <c r="F38" s="9"/>
      <c r="G38" s="9"/>
      <c r="H38" s="9"/>
      <c r="I38" s="9"/>
      <c r="J38" s="9"/>
    </row>
    <row r="39" spans="3:10" ht="21" customHeight="1">
      <c r="C39" s="31"/>
      <c r="D39" s="9"/>
      <c r="E39" s="9"/>
      <c r="F39" s="9"/>
      <c r="G39" s="9"/>
      <c r="H39" s="9"/>
      <c r="I39" s="9"/>
      <c r="J39" s="9"/>
    </row>
    <row r="40" spans="3:10" ht="21" customHeight="1">
      <c r="C40" s="31"/>
      <c r="D40" s="9"/>
      <c r="E40" s="9"/>
      <c r="F40" s="9"/>
      <c r="G40" s="9"/>
      <c r="H40" s="9"/>
      <c r="I40" s="9"/>
      <c r="J40" s="9"/>
    </row>
    <row r="41" spans="3:10" ht="21" customHeight="1">
      <c r="C41" s="10"/>
      <c r="D41" s="9"/>
      <c r="E41" s="9"/>
      <c r="F41" s="9"/>
      <c r="G41" s="9"/>
      <c r="H41" s="9"/>
      <c r="I41" s="9"/>
      <c r="J41" s="9"/>
    </row>
    <row r="42" spans="3:10" ht="21" customHeight="1">
      <c r="C42" s="10"/>
      <c r="D42" s="9"/>
      <c r="E42" s="9"/>
      <c r="F42" s="9"/>
      <c r="G42" s="9"/>
      <c r="H42" s="9"/>
      <c r="I42" s="9"/>
      <c r="J42" s="9"/>
    </row>
    <row r="43" spans="3:10" ht="21" customHeight="1">
      <c r="C43" s="10"/>
      <c r="D43" s="9"/>
      <c r="E43" s="9"/>
      <c r="F43" s="9"/>
      <c r="G43" s="9"/>
      <c r="H43" s="9"/>
      <c r="I43" s="9"/>
      <c r="J43" s="9"/>
    </row>
    <row r="44" spans="3:10" ht="21" customHeight="1">
      <c r="C44" s="10"/>
      <c r="D44" s="9"/>
      <c r="E44" s="9"/>
      <c r="F44" s="9"/>
      <c r="G44" s="9"/>
      <c r="H44" s="9"/>
      <c r="I44" s="9"/>
      <c r="J44" s="9"/>
    </row>
    <row r="45" spans="3:10" ht="21" customHeight="1">
      <c r="C45" s="10"/>
      <c r="D45" s="9"/>
      <c r="E45" s="9"/>
      <c r="F45" s="9"/>
      <c r="G45" s="9"/>
      <c r="H45" s="9"/>
      <c r="I45" s="9"/>
      <c r="J45" s="9"/>
    </row>
    <row r="46" spans="3:10" ht="17.25" customHeight="1">
      <c r="C46" s="10"/>
      <c r="D46" s="9"/>
      <c r="E46" s="9"/>
      <c r="F46" s="9"/>
      <c r="G46" s="9"/>
      <c r="H46" s="9"/>
      <c r="I46" s="9"/>
      <c r="J46" s="9"/>
    </row>
    <row r="48" spans="3:10" ht="15.75">
      <c r="C48" s="10"/>
      <c r="D48" s="10"/>
      <c r="E48" s="10"/>
      <c r="F48" s="10"/>
      <c r="G48" s="10"/>
      <c r="H48" s="10"/>
      <c r="I48" s="10"/>
      <c r="J48" s="10"/>
    </row>
  </sheetData>
  <mergeCells count="3">
    <mergeCell ref="C4:C5"/>
    <mergeCell ref="D4:D5"/>
    <mergeCell ref="C27:M27"/>
  </mergeCells>
  <phoneticPr fontId="7" type="noConversion"/>
  <pageMargins left="0.75" right="0.75" top="1" bottom="1" header="0.5" footer="0.5"/>
  <pageSetup paperSize="9" orientation="landscape" r:id="rId1"/>
  <headerFooter alignWithMargins="0"/>
  <ignoredErrors>
    <ignoredError sqref="E5:I15" unlocked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79</vt:i4>
      </vt:variant>
    </vt:vector>
  </HeadingPairs>
  <TitlesOfParts>
    <vt:vector size="97" baseType="lpstr">
      <vt:lpstr>Intro</vt:lpstr>
      <vt:lpstr>data</vt:lpstr>
      <vt:lpstr>Tab1a-GDP</vt:lpstr>
      <vt:lpstr>Tab1b-Prices</vt:lpstr>
      <vt:lpstr>Tab1c-Labour</vt:lpstr>
      <vt:lpstr>Tab1d-Sectoral</vt:lpstr>
      <vt:lpstr>Tab1e-GDP, I, VA</vt:lpstr>
      <vt:lpstr>Tab1f-Ext.balance</vt:lpstr>
      <vt:lpstr>Tab1g-Sustainability</vt:lpstr>
      <vt:lpstr>Tab2a-GG</vt:lpstr>
      <vt:lpstr>Tab2b-GG</vt:lpstr>
      <vt:lpstr>Tab3-GG exp by funct.</vt:lpstr>
      <vt:lpstr>Tab4-GG Debt</vt:lpstr>
      <vt:lpstr>Tab5-Cycl. dev.</vt:lpstr>
      <vt:lpstr>Tab6-Divergence</vt:lpstr>
      <vt:lpstr>Tab7-long term sustain</vt:lpstr>
      <vt:lpstr>Tab7a-GG guarantees</vt:lpstr>
      <vt:lpstr>Tab8-Assumptions</vt:lpstr>
      <vt:lpstr>'Tab1c-Labour'!_ftn1</vt:lpstr>
      <vt:lpstr>'Tab1d-Sectoral'!_ftn1</vt:lpstr>
      <vt:lpstr>'Tab2a-GG'!_ftn1</vt:lpstr>
      <vt:lpstr>'Tab2b-GG'!_ftn1</vt:lpstr>
      <vt:lpstr>'Tab3-GG exp by funct.'!_ftn1</vt:lpstr>
      <vt:lpstr>'Tab4-GG Debt'!_ftn1</vt:lpstr>
      <vt:lpstr>'Tab6-Divergence'!_ftn1</vt:lpstr>
      <vt:lpstr>'Tab1c-Labour'!_ftn2</vt:lpstr>
      <vt:lpstr>'Tab1d-Sectoral'!_ftn2</vt:lpstr>
      <vt:lpstr>'Tab2a-GG'!_ftn2</vt:lpstr>
      <vt:lpstr>'Tab2b-GG'!_ftn2</vt:lpstr>
      <vt:lpstr>'Tab3-GG exp by funct.'!_ftn2</vt:lpstr>
      <vt:lpstr>'Tab4-GG Debt'!_ftn2</vt:lpstr>
      <vt:lpstr>'Tab6-Divergence'!_ftn2</vt:lpstr>
      <vt:lpstr>'Tab8-Assumptions'!_ftn2</vt:lpstr>
      <vt:lpstr>'Tab1c-Labour'!_ftn3</vt:lpstr>
      <vt:lpstr>'Tab1d-Sectoral'!_ftn3</vt:lpstr>
      <vt:lpstr>'Tab2a-GG'!_ftn3</vt:lpstr>
      <vt:lpstr>'Tab2b-GG'!_ftn3</vt:lpstr>
      <vt:lpstr>'Tab3-GG exp by funct.'!_ftn3</vt:lpstr>
      <vt:lpstr>'Tab4-GG Debt'!_ftn3</vt:lpstr>
      <vt:lpstr>'Tab6-Divergence'!_ftn3</vt:lpstr>
      <vt:lpstr>'Tab8-Assumptions'!_ftn3</vt:lpstr>
      <vt:lpstr>'Tab1c-Labour'!_ftn4</vt:lpstr>
      <vt:lpstr>'Tab1d-Sectoral'!_ftn4</vt:lpstr>
      <vt:lpstr>'Tab2a-GG'!_ftn4</vt:lpstr>
      <vt:lpstr>'Tab2b-GG'!_ftn4</vt:lpstr>
      <vt:lpstr>'Tab3-GG exp by funct.'!_ftn4</vt:lpstr>
      <vt:lpstr>'Tab6-Divergence'!_ftn4</vt:lpstr>
      <vt:lpstr>'Tab8-Assumptions'!_ftn4</vt:lpstr>
      <vt:lpstr>'Tab1c-Labour'!_ftn5</vt:lpstr>
      <vt:lpstr>'Tab1d-Sectoral'!_ftn5</vt:lpstr>
      <vt:lpstr>'Tab2a-GG'!_ftn5</vt:lpstr>
      <vt:lpstr>'Tab2b-GG'!_ftn5</vt:lpstr>
      <vt:lpstr>'Tab3-GG exp by funct.'!_ftn5</vt:lpstr>
      <vt:lpstr>'Tab4-GG Debt'!_ftn5</vt:lpstr>
      <vt:lpstr>'Tab6-Divergence'!_ftn5</vt:lpstr>
      <vt:lpstr>'Tab8-Assumptions'!_ftn5</vt:lpstr>
      <vt:lpstr>'Tab1c-Labour'!_ftnref1</vt:lpstr>
      <vt:lpstr>'Tab1d-Sectoral'!_ftnref1</vt:lpstr>
      <vt:lpstr>'Tab2a-GG'!_ftnref1</vt:lpstr>
      <vt:lpstr>'Tab2b-GG'!_ftnref1</vt:lpstr>
      <vt:lpstr>'Tab3-GG exp by funct.'!_ftnref1</vt:lpstr>
      <vt:lpstr>'Tab4-GG Debt'!_ftnref1</vt:lpstr>
      <vt:lpstr>'Tab6-Divergence'!_ftnref1</vt:lpstr>
      <vt:lpstr>'Tab1c-Labour'!_ftnref2</vt:lpstr>
      <vt:lpstr>'Tab1d-Sectoral'!_ftnref2</vt:lpstr>
      <vt:lpstr>'Tab2a-GG'!_ftnref2</vt:lpstr>
      <vt:lpstr>'Tab2b-GG'!_ftnref2</vt:lpstr>
      <vt:lpstr>'Tab3-GG exp by funct.'!_ftnref2</vt:lpstr>
      <vt:lpstr>'Tab4-GG Debt'!_ftnref2</vt:lpstr>
      <vt:lpstr>'Tab6-Divergence'!_ftnref2</vt:lpstr>
      <vt:lpstr>'Tab1c-Labour'!_ftnref3</vt:lpstr>
      <vt:lpstr>'Tab1d-Sectoral'!_ftnref3</vt:lpstr>
      <vt:lpstr>'Tab2a-GG'!_ftnref3</vt:lpstr>
      <vt:lpstr>'Tab2b-GG'!_ftnref3</vt:lpstr>
      <vt:lpstr>'Tab3-GG exp by funct.'!_ftnref3</vt:lpstr>
      <vt:lpstr>'Tab4-GG Debt'!_ftnref3</vt:lpstr>
      <vt:lpstr>'Tab6-Divergence'!_ftnref3</vt:lpstr>
      <vt:lpstr>'Tab1c-Labour'!_ftnref4</vt:lpstr>
      <vt:lpstr>'Tab1d-Sectoral'!_ftnref4</vt:lpstr>
      <vt:lpstr>'Tab2a-GG'!_ftnref4</vt:lpstr>
      <vt:lpstr>'Tab2b-GG'!_ftnref4</vt:lpstr>
      <vt:lpstr>'Tab3-GG exp by funct.'!_ftnref4</vt:lpstr>
      <vt:lpstr>'Tab4-GG Debt'!_ftnref4</vt:lpstr>
      <vt:lpstr>'Tab6-Divergence'!_ftnref4</vt:lpstr>
      <vt:lpstr>'Tab1c-Labour'!_ftnref5</vt:lpstr>
      <vt:lpstr>'Tab1d-Sectoral'!_ftnref5</vt:lpstr>
      <vt:lpstr>'Tab2a-GG'!_ftnref5</vt:lpstr>
      <vt:lpstr>'Tab2b-GG'!_ftnref5</vt:lpstr>
      <vt:lpstr>'Tab3-GG exp by funct.'!_ftnref5</vt:lpstr>
      <vt:lpstr>'Tab4-GG Debt'!_ftnref5</vt:lpstr>
      <vt:lpstr>'Tab6-Divergence'!_ftnref5</vt:lpstr>
      <vt:lpstr>'Tab4-GG Debt'!_ftnref6</vt:lpstr>
      <vt:lpstr>'Tab6-Divergence'!_ftnref6</vt:lpstr>
      <vt:lpstr>'Tab4-GG Debt'!_ftnref7</vt:lpstr>
      <vt:lpstr>'Tab6-Divergence'!_ftnref7</vt:lpstr>
      <vt:lpstr>'Tab4-GG Debt'!_ftnref8</vt:lpstr>
      <vt:lpstr>'Tab6-Divergence'!_ftnref8</vt:lpstr>
    </vt:vector>
  </TitlesOfParts>
  <Company>European Commission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boehmbe</dc:creator>
  <cp:lastModifiedBy>Amina Mulabdić</cp:lastModifiedBy>
  <cp:lastPrinted>2017-12-04T14:11:36Z</cp:lastPrinted>
  <dcterms:created xsi:type="dcterms:W3CDTF">2009-02-10T15:29:22Z</dcterms:created>
  <dcterms:modified xsi:type="dcterms:W3CDTF">2018-02-01T14:36:22Z</dcterms:modified>
</cp:coreProperties>
</file>